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comments4.xml" ContentType="application/vnd.openxmlformats-officedocument.spreadsheetml.comments+xml"/>
  <Override PartName="/xl/drawings/drawing14.xml" ContentType="application/vnd.openxmlformats-officedocument.drawing+xml"/>
  <Override PartName="/xl/comments5.xml" ContentType="application/vnd.openxmlformats-officedocument.spreadsheetml.comments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inobras890.sharepoint.com/sites/COINOBRASEPM/Documentos compartidos/6_INGENIERIA EPM/PROVEEDORES VOLQUETAS/"/>
    </mc:Choice>
  </mc:AlternateContent>
  <xr:revisionPtr revIDLastSave="5" documentId="13_ncr:1_{EBAB1A8E-EE00-44CC-B02F-122842A2D628}" xr6:coauthVersionLast="47" xr6:coauthVersionMax="47" xr10:uidLastSave="{213FBF96-905B-44F6-AC6A-C6CF23CEE2CB}"/>
  <bookViews>
    <workbookView xWindow="-108" yWindow="-108" windowWidth="23256" windowHeight="12576" firstSheet="1" activeTab="1" xr2:uid="{00000000-000D-0000-FFFF-FFFF00000000}"/>
  </bookViews>
  <sheets>
    <sheet name="Viajes derrumbes FEBRERO" sheetId="4" r:id="rId1"/>
    <sheet name="Viajes derrumbes MARZO" sheetId="5" r:id="rId2"/>
    <sheet name="Viajes derrumbes MARZO (VPVP)" sheetId="7" r:id="rId3"/>
    <sheet name="Viajes derrumbes ABRIL" sheetId="8" r:id="rId4"/>
    <sheet name="Viajes derrumbes ABRIL (VPVP)" sheetId="9" r:id="rId5"/>
    <sheet name="Viajes Mayo al 20 abril" sheetId="10" r:id="rId6"/>
    <sheet name="21-04 al 20-05 VPVP" sheetId="11" r:id="rId7"/>
    <sheet name="Viajes Mayo al 20 junio" sheetId="13" r:id="rId8"/>
    <sheet name="21-05 al 20-06 VPVP" sheetId="12" r:id="rId9"/>
    <sheet name="21-06 al 20-07 VPVP " sheetId="14" r:id="rId10"/>
    <sheet name="21-07 al 20-08 VPVP" sheetId="15" r:id="rId11"/>
    <sheet name="21-08 al 20-09" sheetId="17" r:id="rId12"/>
    <sheet name="21-09 al 20-10" sheetId="18" r:id="rId13"/>
    <sheet name="21-10 al 20-11" sheetId="19" r:id="rId14"/>
    <sheet name="Viajes derrumbes DANIELA" sheetId="3" state="hidden" r:id="rId15"/>
  </sheets>
  <externalReferences>
    <externalReference r:id="rId16"/>
  </externalReferences>
  <definedNames>
    <definedName name="_xlnm._FilterDatabase" localSheetId="6" hidden="1">'21-04 al 20-05 VPVP'!$B$6:$C$64</definedName>
    <definedName name="_xlnm._FilterDatabase" localSheetId="8" hidden="1">'21-05 al 20-06 VPVP'!$B$6:$C$124</definedName>
    <definedName name="_xlnm._FilterDatabase" localSheetId="9" hidden="1">'21-06 al 20-07 VPVP '!$B$6:$C$98</definedName>
    <definedName name="_xlnm._FilterDatabase" localSheetId="10" hidden="1">'21-07 al 20-08 VPVP'!$B$6:$C$183</definedName>
    <definedName name="_xlnm._FilterDatabase" localSheetId="11" hidden="1">'21-08 al 20-09'!$B$6:$C$161</definedName>
    <definedName name="_xlnm._FilterDatabase" localSheetId="12" hidden="1">'21-09 al 20-10'!$B$6:$C$141</definedName>
    <definedName name="_xlnm._FilterDatabase" localSheetId="13" hidden="1">'21-10 al 20-11'!$B$6:$C$175</definedName>
    <definedName name="_xlnm._FilterDatabase" localSheetId="3" hidden="1">'Viajes derrumbes ABRIL'!$B$6:$C$39</definedName>
    <definedName name="_xlnm._FilterDatabase" localSheetId="4" hidden="1">'Viajes derrumbes ABRIL (VPVP)'!$B$6:$C$38</definedName>
    <definedName name="_xlnm._FilterDatabase" localSheetId="0" hidden="1">'Viajes derrumbes FEBRERO'!$A$3:$U$29</definedName>
    <definedName name="_xlnm._FilterDatabase" localSheetId="1" hidden="1">'Viajes derrumbes MARZO'!$B$6:$C$52</definedName>
    <definedName name="_xlnm._FilterDatabase" localSheetId="2" hidden="1">'Viajes derrumbes MARZO (VPVP)'!$B$6:$C$38</definedName>
    <definedName name="_xlnm._FilterDatabase" localSheetId="5" hidden="1">'Viajes Mayo al 20 abril'!$B$6:$C$52</definedName>
    <definedName name="_xlnm._FilterDatabase" localSheetId="7" hidden="1">'Viajes Mayo al 20 junio'!$B$6:$C$56</definedName>
    <definedName name="_xlnm.Print_Area" localSheetId="6">'21-04 al 20-05 VPVP'!$A$3:$DC$64</definedName>
    <definedName name="_xlnm.Print_Area" localSheetId="8">'21-05 al 20-06 VPVP'!$A$3:$ED$124</definedName>
    <definedName name="_xlnm.Print_Area" localSheetId="9">'21-06 al 20-07 VPVP '!$A$3:$FE$98</definedName>
    <definedName name="_xlnm.Print_Area" localSheetId="10">'21-07 al 20-08 VPVP'!$A$3:$DI$183</definedName>
    <definedName name="_xlnm.Print_Area" localSheetId="11">'21-08 al 20-09'!$A$3:$DL$161</definedName>
    <definedName name="_xlnm.Print_Area" localSheetId="12">'21-09 al 20-10'!$A$3:$DO$141</definedName>
    <definedName name="_xlnm.Print_Area" localSheetId="13">'21-10 al 20-11'!$A$3:$EJ$175</definedName>
    <definedName name="_xlnm.Print_Area" localSheetId="3">'Viajes derrumbes ABRIL'!$A$3:$AP$39</definedName>
    <definedName name="_xlnm.Print_Area" localSheetId="4">'Viajes derrumbes ABRIL (VPVP)'!$A$3:$CO$38</definedName>
    <definedName name="_xlnm.Print_Area" localSheetId="14">'Viajes derrumbes DANIELA'!$A$1:$P$44</definedName>
    <definedName name="_xlnm.Print_Area" localSheetId="0">'Viajes derrumbes FEBRERO'!$A$3:$U$33</definedName>
    <definedName name="_xlnm.Print_Area" localSheetId="1">'Viajes derrumbes MARZO'!$A$3:$AM$52</definedName>
    <definedName name="_xlnm.Print_Area" localSheetId="2">'Viajes derrumbes MARZO (VPVP)'!$A$3:$AR$38</definedName>
    <definedName name="_xlnm.Print_Area" localSheetId="5">'Viajes Mayo al 20 abril'!$A$3:$DC$52</definedName>
    <definedName name="_xlnm.Print_Area" localSheetId="7">'Viajes Mayo al 20 junio'!$A$3:$DC$56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L8" i="18" l="1"/>
  <c r="DL9" i="18"/>
  <c r="DL10" i="18"/>
  <c r="DL11" i="18"/>
  <c r="DL12" i="18"/>
  <c r="DL13" i="18"/>
  <c r="DL14" i="18"/>
  <c r="DL15" i="18"/>
  <c r="DL16" i="18"/>
  <c r="DL17" i="18"/>
  <c r="DL18" i="18"/>
  <c r="DL19" i="18"/>
  <c r="DL20" i="18"/>
  <c r="DL21" i="18"/>
  <c r="DL22" i="18"/>
  <c r="DL23" i="18"/>
  <c r="DL24" i="18"/>
  <c r="DL25" i="18"/>
  <c r="DL26" i="18"/>
  <c r="DL27" i="18"/>
  <c r="DL28" i="18"/>
  <c r="DL29" i="18"/>
  <c r="DL30" i="18"/>
  <c r="DL31" i="18"/>
  <c r="DL32" i="18"/>
  <c r="DL33" i="18"/>
  <c r="DL34" i="18"/>
  <c r="DL35" i="18"/>
  <c r="DL36" i="18"/>
  <c r="DL37" i="18"/>
  <c r="DL38" i="18"/>
  <c r="DL39" i="18"/>
  <c r="DL40" i="18"/>
  <c r="DL41" i="18"/>
  <c r="DL42" i="18"/>
  <c r="DL43" i="18"/>
  <c r="DL44" i="18"/>
  <c r="DL45" i="18"/>
  <c r="DL46" i="18"/>
  <c r="DL47" i="18"/>
  <c r="DL48" i="18"/>
  <c r="DL49" i="18"/>
  <c r="DL50" i="18"/>
  <c r="DL51" i="18"/>
  <c r="DL52" i="18"/>
  <c r="DL53" i="18"/>
  <c r="DL54" i="18"/>
  <c r="DL55" i="18"/>
  <c r="DL56" i="18"/>
  <c r="DL57" i="18"/>
  <c r="DL58" i="18"/>
  <c r="DL59" i="18"/>
  <c r="DL60" i="18"/>
  <c r="DL61" i="18"/>
  <c r="DL62" i="18"/>
  <c r="DL63" i="18"/>
  <c r="DL64" i="18"/>
  <c r="DL65" i="18"/>
  <c r="DL66" i="18"/>
  <c r="DL67" i="18"/>
  <c r="DL68" i="18"/>
  <c r="DL69" i="18"/>
  <c r="DL70" i="18"/>
  <c r="DL71" i="18"/>
  <c r="DL72" i="18"/>
  <c r="DL73" i="18"/>
  <c r="DL74" i="18"/>
  <c r="DL75" i="18"/>
  <c r="DL76" i="18"/>
  <c r="DL77" i="18"/>
  <c r="DL78" i="18"/>
  <c r="DL79" i="18"/>
  <c r="DL80" i="18"/>
  <c r="DL81" i="18"/>
  <c r="DL82" i="18"/>
  <c r="DL83" i="18"/>
  <c r="DL84" i="18"/>
  <c r="DL85" i="18"/>
  <c r="DL86" i="18"/>
  <c r="DL87" i="18"/>
  <c r="DL88" i="18"/>
  <c r="DL89" i="18"/>
  <c r="DL90" i="18"/>
  <c r="DL91" i="18"/>
  <c r="DL92" i="18"/>
  <c r="DL93" i="18"/>
  <c r="DL94" i="18"/>
  <c r="DL95" i="18"/>
  <c r="DL96" i="18"/>
  <c r="DL97" i="18"/>
  <c r="DL98" i="18"/>
  <c r="DL99" i="18"/>
  <c r="DL100" i="18"/>
  <c r="DL101" i="18"/>
  <c r="DL102" i="18"/>
  <c r="DL103" i="18"/>
  <c r="DL104" i="18"/>
  <c r="DL105" i="18"/>
  <c r="DL106" i="18"/>
  <c r="DL107" i="18"/>
  <c r="DL108" i="18"/>
  <c r="DL109" i="18"/>
  <c r="DL110" i="18"/>
  <c r="DL111" i="18"/>
  <c r="DL112" i="18"/>
  <c r="DL113" i="18"/>
  <c r="DL114" i="18"/>
  <c r="DL115" i="18"/>
  <c r="DL116" i="18"/>
  <c r="DL117" i="18"/>
  <c r="DL118" i="18"/>
  <c r="DL119" i="18"/>
  <c r="DL120" i="18"/>
  <c r="DL121" i="18"/>
  <c r="DL122" i="18"/>
  <c r="DL123" i="18"/>
  <c r="DL124" i="18"/>
  <c r="DL125" i="18"/>
  <c r="DL126" i="18"/>
  <c r="DL127" i="18"/>
  <c r="DL128" i="18"/>
  <c r="DL129" i="18"/>
  <c r="DL130" i="18"/>
  <c r="DL131" i="18"/>
  <c r="DL132" i="18"/>
  <c r="DL133" i="18"/>
  <c r="DL134" i="18"/>
  <c r="DL135" i="18"/>
  <c r="DL136" i="18"/>
  <c r="DL137" i="18"/>
  <c r="DL138" i="18"/>
  <c r="DL139" i="18"/>
  <c r="DL140" i="18"/>
  <c r="DL7" i="18"/>
  <c r="DI8" i="17"/>
  <c r="DI9" i="17"/>
  <c r="DI10" i="17"/>
  <c r="DI11" i="17"/>
  <c r="DI12" i="17"/>
  <c r="DI13" i="17"/>
  <c r="DI14" i="17"/>
  <c r="DI15" i="17"/>
  <c r="DI16" i="17"/>
  <c r="DI17" i="17"/>
  <c r="DI18" i="17"/>
  <c r="DI19" i="17"/>
  <c r="DI20" i="17"/>
  <c r="DI21" i="17"/>
  <c r="DI22" i="17"/>
  <c r="DI23" i="17"/>
  <c r="DI24" i="17"/>
  <c r="DI25" i="17"/>
  <c r="DI26" i="17"/>
  <c r="DI27" i="17"/>
  <c r="DI28" i="17"/>
  <c r="DI29" i="17"/>
  <c r="DI30" i="17"/>
  <c r="DI31" i="17"/>
  <c r="DI32" i="17"/>
  <c r="DI33" i="17"/>
  <c r="DI34" i="17"/>
  <c r="DI35" i="17"/>
  <c r="DI36" i="17"/>
  <c r="DI37" i="17"/>
  <c r="DI38" i="17"/>
  <c r="DI39" i="17"/>
  <c r="DI40" i="17"/>
  <c r="DI41" i="17"/>
  <c r="DI42" i="17"/>
  <c r="DI43" i="17"/>
  <c r="DI44" i="17"/>
  <c r="DI45" i="17"/>
  <c r="DI46" i="17"/>
  <c r="DI47" i="17"/>
  <c r="DI48" i="17"/>
  <c r="DI49" i="17"/>
  <c r="DI50" i="17"/>
  <c r="DI51" i="17"/>
  <c r="DI52" i="17"/>
  <c r="DI53" i="17"/>
  <c r="DI54" i="17"/>
  <c r="DI55" i="17"/>
  <c r="DI56" i="17"/>
  <c r="DI57" i="17"/>
  <c r="DI58" i="17"/>
  <c r="DI59" i="17"/>
  <c r="DI60" i="17"/>
  <c r="DI61" i="17"/>
  <c r="DI62" i="17"/>
  <c r="DI63" i="17"/>
  <c r="DI64" i="17"/>
  <c r="DI65" i="17"/>
  <c r="DI66" i="17"/>
  <c r="DI67" i="17"/>
  <c r="DI68" i="17"/>
  <c r="DI69" i="17"/>
  <c r="DI70" i="17"/>
  <c r="DI71" i="17"/>
  <c r="DI72" i="17"/>
  <c r="DI73" i="17"/>
  <c r="DI74" i="17"/>
  <c r="DI75" i="17"/>
  <c r="DI76" i="17"/>
  <c r="DI77" i="17"/>
  <c r="DI78" i="17"/>
  <c r="DI79" i="17"/>
  <c r="DI80" i="17"/>
  <c r="DI81" i="17"/>
  <c r="DI82" i="17"/>
  <c r="DI83" i="17"/>
  <c r="DI84" i="17"/>
  <c r="DI85" i="17"/>
  <c r="DI86" i="17"/>
  <c r="DI87" i="17"/>
  <c r="DI88" i="17"/>
  <c r="DI89" i="17"/>
  <c r="DI90" i="17"/>
  <c r="DI91" i="17"/>
  <c r="DI92" i="17"/>
  <c r="DI93" i="17"/>
  <c r="DI94" i="17"/>
  <c r="DI95" i="17"/>
  <c r="DI96" i="17"/>
  <c r="DI97" i="17"/>
  <c r="DI98" i="17"/>
  <c r="DI99" i="17"/>
  <c r="DI100" i="17"/>
  <c r="DI101" i="17"/>
  <c r="DI102" i="17"/>
  <c r="DI103" i="17"/>
  <c r="DI104" i="17"/>
  <c r="DI105" i="17"/>
  <c r="DI106" i="17"/>
  <c r="DI107" i="17"/>
  <c r="DI108" i="17"/>
  <c r="DI109" i="17"/>
  <c r="DI110" i="17"/>
  <c r="DI111" i="17"/>
  <c r="DI112" i="17"/>
  <c r="DI113" i="17"/>
  <c r="DI114" i="17"/>
  <c r="DI115" i="17"/>
  <c r="DI116" i="17"/>
  <c r="DI117" i="17"/>
  <c r="DI118" i="17"/>
  <c r="DI119" i="17"/>
  <c r="DI120" i="17"/>
  <c r="DI121" i="17"/>
  <c r="DI122" i="17"/>
  <c r="DI123" i="17"/>
  <c r="DI124" i="17"/>
  <c r="DI125" i="17"/>
  <c r="DI126" i="17"/>
  <c r="DI127" i="17"/>
  <c r="DI128" i="17"/>
  <c r="DI129" i="17"/>
  <c r="DI130" i="17"/>
  <c r="DI131" i="17"/>
  <c r="DI132" i="17"/>
  <c r="DI133" i="17"/>
  <c r="DI134" i="17"/>
  <c r="DI135" i="17"/>
  <c r="DI136" i="17"/>
  <c r="DI137" i="17"/>
  <c r="DI138" i="17"/>
  <c r="DI139" i="17"/>
  <c r="DI140" i="17"/>
  <c r="DI141" i="17"/>
  <c r="DI142" i="17"/>
  <c r="DI143" i="17"/>
  <c r="DI144" i="17"/>
  <c r="DI145" i="17"/>
  <c r="DI146" i="17"/>
  <c r="DI147" i="17"/>
  <c r="DI148" i="17"/>
  <c r="DI149" i="17"/>
  <c r="DI150" i="17"/>
  <c r="DI151" i="17"/>
  <c r="DI152" i="17"/>
  <c r="DI153" i="17"/>
  <c r="DI154" i="17"/>
  <c r="DI155" i="17"/>
  <c r="DI156" i="17"/>
  <c r="DI157" i="17"/>
  <c r="DI158" i="17"/>
  <c r="DI159" i="17"/>
  <c r="DI160" i="17"/>
  <c r="DI7" i="17"/>
  <c r="CT92" i="18"/>
  <c r="CT93" i="18"/>
  <c r="CT94" i="18"/>
  <c r="CT95" i="18"/>
  <c r="CT96" i="18"/>
  <c r="CT97" i="18"/>
  <c r="CT98" i="18"/>
  <c r="CT99" i="18"/>
  <c r="CT100" i="18"/>
  <c r="CT101" i="18"/>
  <c r="CT102" i="18"/>
  <c r="CT103" i="18"/>
  <c r="CT104" i="18"/>
  <c r="CT105" i="18"/>
  <c r="CT106" i="18"/>
  <c r="CT107" i="18"/>
  <c r="CT108" i="18"/>
  <c r="CT109" i="18"/>
  <c r="CT110" i="18"/>
  <c r="CT111" i="18"/>
  <c r="CT112" i="18"/>
  <c r="CT113" i="18"/>
  <c r="CT114" i="18"/>
  <c r="CT115" i="18"/>
  <c r="CT116" i="18"/>
  <c r="CT117" i="18"/>
  <c r="CT118" i="18"/>
  <c r="CT119" i="18"/>
  <c r="CT120" i="18"/>
  <c r="CT121" i="18"/>
  <c r="CT122" i="18"/>
  <c r="CT123" i="18"/>
  <c r="CT124" i="18"/>
  <c r="CT125" i="18"/>
  <c r="CT126" i="18"/>
  <c r="CT127" i="18"/>
  <c r="CT128" i="18"/>
  <c r="CT129" i="18"/>
  <c r="CT130" i="18"/>
  <c r="CT131" i="18"/>
  <c r="CT132" i="18"/>
  <c r="CT133" i="18"/>
  <c r="CT134" i="18"/>
  <c r="CT135" i="18"/>
  <c r="CT136" i="18"/>
  <c r="CT137" i="18"/>
  <c r="CT138" i="18"/>
  <c r="CT139" i="18"/>
  <c r="CT140" i="18"/>
  <c r="CT34" i="18"/>
  <c r="CT35" i="18"/>
  <c r="CT36" i="18"/>
  <c r="CT37" i="18"/>
  <c r="CT38" i="18"/>
  <c r="CT39" i="18"/>
  <c r="CT40" i="18"/>
  <c r="CT41" i="18"/>
  <c r="CT42" i="18"/>
  <c r="CT43" i="18"/>
  <c r="CT44" i="18"/>
  <c r="CT45" i="18"/>
  <c r="CT46" i="18"/>
  <c r="CT47" i="18"/>
  <c r="CT48" i="18"/>
  <c r="CT49" i="18"/>
  <c r="CT50" i="18"/>
  <c r="CT51" i="18"/>
  <c r="CT52" i="18"/>
  <c r="CT53" i="18"/>
  <c r="CT54" i="18"/>
  <c r="CT55" i="18"/>
  <c r="CT56" i="18"/>
  <c r="CT57" i="18"/>
  <c r="CT58" i="18"/>
  <c r="CT59" i="18"/>
  <c r="CT60" i="18"/>
  <c r="CT61" i="18"/>
  <c r="CT62" i="18"/>
  <c r="CT63" i="18"/>
  <c r="CT64" i="18"/>
  <c r="CT65" i="18"/>
  <c r="CT66" i="18"/>
  <c r="CT67" i="18"/>
  <c r="CT68" i="18"/>
  <c r="CT69" i="18"/>
  <c r="CT70" i="18"/>
  <c r="CT71" i="18"/>
  <c r="CT72" i="18"/>
  <c r="CT73" i="18"/>
  <c r="CT74" i="18"/>
  <c r="CT75" i="18"/>
  <c r="CT76" i="18"/>
  <c r="CT77" i="18"/>
  <c r="CT78" i="18"/>
  <c r="CT79" i="18"/>
  <c r="CT80" i="18"/>
  <c r="CT81" i="18"/>
  <c r="CT82" i="18"/>
  <c r="CT83" i="18"/>
  <c r="CT84" i="18"/>
  <c r="CT85" i="18"/>
  <c r="CT86" i="18"/>
  <c r="CT87" i="18"/>
  <c r="CT88" i="18"/>
  <c r="CT89" i="18"/>
  <c r="CT90" i="18"/>
  <c r="CT91" i="18"/>
  <c r="CT8" i="18"/>
  <c r="CT9" i="18"/>
  <c r="CT10" i="18"/>
  <c r="CT11" i="18"/>
  <c r="CT12" i="18"/>
  <c r="CT13" i="18"/>
  <c r="CT14" i="18"/>
  <c r="CT15" i="18"/>
  <c r="CT16" i="18"/>
  <c r="CT17" i="18"/>
  <c r="CT18" i="18"/>
  <c r="CT19" i="18"/>
  <c r="CT20" i="18"/>
  <c r="CT21" i="18"/>
  <c r="CT22" i="18"/>
  <c r="CT23" i="18"/>
  <c r="CT24" i="18"/>
  <c r="CT25" i="18"/>
  <c r="CT26" i="18"/>
  <c r="CT27" i="18"/>
  <c r="CT28" i="18"/>
  <c r="CT29" i="18"/>
  <c r="CT30" i="18"/>
  <c r="CT31" i="18"/>
  <c r="CT32" i="18"/>
  <c r="CT33" i="18"/>
  <c r="CT7" i="18"/>
  <c r="CI8" i="18"/>
  <c r="CI9" i="18"/>
  <c r="CI10" i="18"/>
  <c r="CH8" i="18"/>
  <c r="CH9" i="18"/>
  <c r="CH10" i="18"/>
  <c r="CH11" i="18"/>
  <c r="CH12" i="18"/>
  <c r="CH13" i="18"/>
  <c r="CH14" i="18"/>
  <c r="CH15" i="18"/>
  <c r="CF8" i="18"/>
  <c r="CF9" i="18"/>
  <c r="CF10" i="18"/>
  <c r="CF11" i="18"/>
  <c r="CF12" i="18"/>
  <c r="CF13" i="18"/>
  <c r="CF14" i="18"/>
  <c r="CF15" i="18"/>
  <c r="CF16" i="18"/>
  <c r="CF17" i="18"/>
  <c r="CF18" i="18"/>
  <c r="CF19" i="18"/>
  <c r="CF20" i="18"/>
  <c r="CF21" i="18"/>
  <c r="CF22" i="18"/>
  <c r="CF23" i="18"/>
  <c r="CE8" i="18"/>
  <c r="CE9" i="18"/>
  <c r="CE10" i="18"/>
  <c r="CE11" i="18"/>
  <c r="CE12" i="18"/>
  <c r="CE13" i="18"/>
  <c r="CE14" i="18"/>
  <c r="CE15" i="18"/>
  <c r="CE16" i="18"/>
  <c r="CE17" i="18"/>
  <c r="CC8" i="18"/>
  <c r="CC9" i="18"/>
  <c r="CC10" i="18"/>
  <c r="CC11" i="18"/>
  <c r="CC12" i="18"/>
  <c r="CC13" i="18"/>
  <c r="CC14" i="18"/>
  <c r="BZ8" i="18"/>
  <c r="BZ9" i="18"/>
  <c r="BZ10" i="18"/>
  <c r="BZ11" i="18"/>
  <c r="BZ12" i="18"/>
  <c r="BZ13" i="18"/>
  <c r="BZ14" i="18"/>
  <c r="CB8" i="18"/>
  <c r="CB9" i="18"/>
  <c r="CB10" i="18"/>
  <c r="CB11" i="18"/>
  <c r="CB12" i="18"/>
  <c r="BY8" i="18"/>
  <c r="BY9" i="18"/>
  <c r="BY10" i="18"/>
  <c r="BY11" i="18"/>
  <c r="BY12" i="18"/>
  <c r="BY13" i="18"/>
  <c r="H35" i="18"/>
  <c r="H8" i="18"/>
  <c r="H9" i="18"/>
  <c r="H10" i="18"/>
  <c r="H11" i="18"/>
  <c r="H12" i="18"/>
  <c r="H13" i="18"/>
  <c r="H14" i="18"/>
  <c r="H15" i="18"/>
  <c r="H16" i="18"/>
  <c r="H17" i="18"/>
  <c r="H18" i="18"/>
  <c r="H19" i="18"/>
  <c r="H20" i="18"/>
  <c r="H21" i="18"/>
  <c r="H22" i="18"/>
  <c r="H23" i="18"/>
  <c r="H24" i="18"/>
  <c r="H25" i="18"/>
  <c r="H26" i="18"/>
  <c r="H27" i="18"/>
  <c r="H7" i="18"/>
  <c r="EI83" i="19" l="1"/>
  <c r="EG83" i="19"/>
  <c r="ED83" i="19"/>
  <c r="EE83" i="19" s="1"/>
  <c r="DZ83" i="19"/>
  <c r="EA83" i="19" s="1"/>
  <c r="DV83" i="19"/>
  <c r="DW83" i="19" s="1"/>
  <c r="DS83" i="19"/>
  <c r="DR83" i="19"/>
  <c r="DN83" i="19"/>
  <c r="DO83" i="19" s="1"/>
  <c r="DJ83" i="19"/>
  <c r="DG83" i="19"/>
  <c r="DD83" i="19"/>
  <c r="DE83" i="19" s="1"/>
  <c r="DA83" i="19"/>
  <c r="CY83" i="19"/>
  <c r="CX83" i="19"/>
  <c r="CU83" i="19"/>
  <c r="CV83" i="19" s="1"/>
  <c r="CR83" i="19"/>
  <c r="CS83" i="19" s="1"/>
  <c r="CO83" i="19"/>
  <c r="CP83" i="19" s="1"/>
  <c r="CL83" i="19"/>
  <c r="CM83" i="19" s="1"/>
  <c r="CI83" i="19"/>
  <c r="CJ83" i="19" s="1"/>
  <c r="CF83" i="19"/>
  <c r="CG83" i="19" s="1"/>
  <c r="CC83" i="19"/>
  <c r="CD83" i="19" s="1"/>
  <c r="BY83" i="19"/>
  <c r="BZ83" i="19" s="1"/>
  <c r="BV83" i="19"/>
  <c r="BW83" i="19" s="1"/>
  <c r="BS83" i="19"/>
  <c r="BT83" i="19" s="1"/>
  <c r="BP83" i="19"/>
  <c r="BQ83" i="19" s="1"/>
  <c r="BM83" i="19"/>
  <c r="BL83" i="19"/>
  <c r="BH83" i="19"/>
  <c r="BI83" i="19" s="1"/>
  <c r="BE83" i="19"/>
  <c r="BF83" i="19" s="1"/>
  <c r="BB83" i="19"/>
  <c r="BC83" i="19" s="1"/>
  <c r="AY83" i="19"/>
  <c r="AZ83" i="19" s="1"/>
  <c r="AV83" i="19"/>
  <c r="AW83" i="19" s="1"/>
  <c r="AS83" i="19"/>
  <c r="AT83" i="19" s="1"/>
  <c r="AP83" i="19"/>
  <c r="AQ83" i="19" s="1"/>
  <c r="AM83" i="19"/>
  <c r="AN83" i="19" s="1"/>
  <c r="AJ83" i="19"/>
  <c r="AK83" i="19" s="1"/>
  <c r="AG83" i="19"/>
  <c r="AH83" i="19" s="1"/>
  <c r="AD83" i="19"/>
  <c r="AE83" i="19" s="1"/>
  <c r="Z83" i="19"/>
  <c r="AA83" i="19" s="1"/>
  <c r="V83" i="19"/>
  <c r="W83" i="19" s="1"/>
  <c r="R83" i="19"/>
  <c r="S83" i="19" s="1"/>
  <c r="N83" i="19"/>
  <c r="O83" i="19" s="1"/>
  <c r="K83" i="19"/>
  <c r="L83" i="19" s="1"/>
  <c r="H83" i="19"/>
  <c r="EI84" i="19"/>
  <c r="EG84" i="19"/>
  <c r="ED84" i="19"/>
  <c r="EE84" i="19" s="1"/>
  <c r="DZ84" i="19"/>
  <c r="EA84" i="19" s="1"/>
  <c r="DV84" i="19"/>
  <c r="DW84" i="19" s="1"/>
  <c r="DR84" i="19"/>
  <c r="DS84" i="19" s="1"/>
  <c r="DN84" i="19"/>
  <c r="DO84" i="19" s="1"/>
  <c r="DJ84" i="19"/>
  <c r="DG84" i="19"/>
  <c r="DD84" i="19"/>
  <c r="DA84" i="19"/>
  <c r="CY84" i="19"/>
  <c r="CX84" i="19"/>
  <c r="CU84" i="19"/>
  <c r="CV84" i="19" s="1"/>
  <c r="CR84" i="19"/>
  <c r="CS84" i="19" s="1"/>
  <c r="CO84" i="19"/>
  <c r="CP84" i="19" s="1"/>
  <c r="CL84" i="19"/>
  <c r="CM84" i="19" s="1"/>
  <c r="CI84" i="19"/>
  <c r="CJ84" i="19" s="1"/>
  <c r="CF84" i="19"/>
  <c r="CG84" i="19" s="1"/>
  <c r="CC84" i="19"/>
  <c r="CD84" i="19" s="1"/>
  <c r="BY84" i="19"/>
  <c r="BZ84" i="19" s="1"/>
  <c r="BV84" i="19"/>
  <c r="BW84" i="19" s="1"/>
  <c r="BS84" i="19"/>
  <c r="BT84" i="19" s="1"/>
  <c r="BP84" i="19"/>
  <c r="BQ84" i="19" s="1"/>
  <c r="BL84" i="19"/>
  <c r="BM84" i="19" s="1"/>
  <c r="BH84" i="19"/>
  <c r="BI84" i="19" s="1"/>
  <c r="BE84" i="19"/>
  <c r="BF84" i="19" s="1"/>
  <c r="BB84" i="19"/>
  <c r="BC84" i="19" s="1"/>
  <c r="AY84" i="19"/>
  <c r="AZ84" i="19" s="1"/>
  <c r="AV84" i="19"/>
  <c r="AW84" i="19" s="1"/>
  <c r="AS84" i="19"/>
  <c r="AT84" i="19" s="1"/>
  <c r="AP84" i="19"/>
  <c r="AQ84" i="19" s="1"/>
  <c r="AM84" i="19"/>
  <c r="AN84" i="19" s="1"/>
  <c r="AJ84" i="19"/>
  <c r="AK84" i="19" s="1"/>
  <c r="AG84" i="19"/>
  <c r="AH84" i="19" s="1"/>
  <c r="AD84" i="19"/>
  <c r="AE84" i="19" s="1"/>
  <c r="Z84" i="19"/>
  <c r="AA84" i="19" s="1"/>
  <c r="V84" i="19"/>
  <c r="W84" i="19" s="1"/>
  <c r="R84" i="19"/>
  <c r="S84" i="19" s="1"/>
  <c r="N84" i="19"/>
  <c r="O84" i="19" s="1"/>
  <c r="K84" i="19"/>
  <c r="L84" i="19" s="1"/>
  <c r="H84" i="19"/>
  <c r="EI82" i="19"/>
  <c r="EG82" i="19"/>
  <c r="ED82" i="19"/>
  <c r="EE82" i="19" s="1"/>
  <c r="DZ82" i="19"/>
  <c r="EA82" i="19" s="1"/>
  <c r="DV82" i="19"/>
  <c r="DW82" i="19" s="1"/>
  <c r="DR82" i="19"/>
  <c r="DS82" i="19" s="1"/>
  <c r="DO82" i="19"/>
  <c r="DN82" i="19"/>
  <c r="DJ82" i="19"/>
  <c r="DG82" i="19"/>
  <c r="DD82" i="19"/>
  <c r="DA82" i="19"/>
  <c r="CX82" i="19"/>
  <c r="CY82" i="19" s="1"/>
  <c r="CU82" i="19"/>
  <c r="CV82" i="19" s="1"/>
  <c r="CR82" i="19"/>
  <c r="CS82" i="19" s="1"/>
  <c r="CO82" i="19"/>
  <c r="CP82" i="19" s="1"/>
  <c r="CL82" i="19"/>
  <c r="CM82" i="19" s="1"/>
  <c r="CI82" i="19"/>
  <c r="CJ82" i="19" s="1"/>
  <c r="CF82" i="19"/>
  <c r="CG82" i="19" s="1"/>
  <c r="CC82" i="19"/>
  <c r="CD82" i="19" s="1"/>
  <c r="BY82" i="19"/>
  <c r="BZ82" i="19" s="1"/>
  <c r="BV82" i="19"/>
  <c r="BW82" i="19" s="1"/>
  <c r="BS82" i="19"/>
  <c r="BT82" i="19" s="1"/>
  <c r="BP82" i="19"/>
  <c r="BQ82" i="19" s="1"/>
  <c r="BL82" i="19"/>
  <c r="BM82" i="19" s="1"/>
  <c r="BH82" i="19"/>
  <c r="BI82" i="19" s="1"/>
  <c r="BE82" i="19"/>
  <c r="BF82" i="19" s="1"/>
  <c r="BB82" i="19"/>
  <c r="BC82" i="19" s="1"/>
  <c r="AY82" i="19"/>
  <c r="AZ82" i="19" s="1"/>
  <c r="AV82" i="19"/>
  <c r="AW82" i="19" s="1"/>
  <c r="AS82" i="19"/>
  <c r="AT82" i="19" s="1"/>
  <c r="AP82" i="19"/>
  <c r="AQ82" i="19" s="1"/>
  <c r="AM82" i="19"/>
  <c r="AN82" i="19" s="1"/>
  <c r="AJ82" i="19"/>
  <c r="AK82" i="19" s="1"/>
  <c r="AG82" i="19"/>
  <c r="AH82" i="19" s="1"/>
  <c r="AD82" i="19"/>
  <c r="AE82" i="19" s="1"/>
  <c r="Z82" i="19"/>
  <c r="AA82" i="19" s="1"/>
  <c r="V82" i="19"/>
  <c r="W82" i="19" s="1"/>
  <c r="R82" i="19"/>
  <c r="S82" i="19" s="1"/>
  <c r="N82" i="19"/>
  <c r="O82" i="19" s="1"/>
  <c r="K82" i="19"/>
  <c r="L82" i="19" s="1"/>
  <c r="DH82" i="19" s="1"/>
  <c r="H82" i="19"/>
  <c r="I82" i="19" s="1"/>
  <c r="EI73" i="19"/>
  <c r="EG73" i="19"/>
  <c r="ED73" i="19"/>
  <c r="EE73" i="19" s="1"/>
  <c r="DZ73" i="19"/>
  <c r="EA73" i="19" s="1"/>
  <c r="DV73" i="19"/>
  <c r="DW73" i="19" s="1"/>
  <c r="DR73" i="19"/>
  <c r="DS73" i="19" s="1"/>
  <c r="DN73" i="19"/>
  <c r="DO73" i="19" s="1"/>
  <c r="DJ73" i="19"/>
  <c r="DG73" i="19"/>
  <c r="DD73" i="19"/>
  <c r="DA73" i="19"/>
  <c r="CX73" i="19"/>
  <c r="CY73" i="19" s="1"/>
  <c r="CU73" i="19"/>
  <c r="CV73" i="19" s="1"/>
  <c r="CR73" i="19"/>
  <c r="CS73" i="19" s="1"/>
  <c r="CO73" i="19"/>
  <c r="CP73" i="19" s="1"/>
  <c r="CL73" i="19"/>
  <c r="CM73" i="19" s="1"/>
  <c r="CI73" i="19"/>
  <c r="CJ73" i="19" s="1"/>
  <c r="CF73" i="19"/>
  <c r="CG73" i="19" s="1"/>
  <c r="CC73" i="19"/>
  <c r="CD73" i="19" s="1"/>
  <c r="BY73" i="19"/>
  <c r="BZ73" i="19" s="1"/>
  <c r="BV73" i="19"/>
  <c r="BW73" i="19" s="1"/>
  <c r="BS73" i="19"/>
  <c r="BT73" i="19" s="1"/>
  <c r="BP73" i="19"/>
  <c r="BQ73" i="19" s="1"/>
  <c r="BL73" i="19"/>
  <c r="BM73" i="19" s="1"/>
  <c r="BH73" i="19"/>
  <c r="BI73" i="19" s="1"/>
  <c r="BE73" i="19"/>
  <c r="BF73" i="19" s="1"/>
  <c r="BB73" i="19"/>
  <c r="BC73" i="19" s="1"/>
  <c r="AY73" i="19"/>
  <c r="AZ73" i="19" s="1"/>
  <c r="AV73" i="19"/>
  <c r="AW73" i="19" s="1"/>
  <c r="AS73" i="19"/>
  <c r="AT73" i="19" s="1"/>
  <c r="AP73" i="19"/>
  <c r="AQ73" i="19" s="1"/>
  <c r="AM73" i="19"/>
  <c r="AN73" i="19" s="1"/>
  <c r="AJ73" i="19"/>
  <c r="AK73" i="19" s="1"/>
  <c r="AG73" i="19"/>
  <c r="AH73" i="19" s="1"/>
  <c r="AD73" i="19"/>
  <c r="AE73" i="19" s="1"/>
  <c r="Z73" i="19"/>
  <c r="AA73" i="19" s="1"/>
  <c r="V73" i="19"/>
  <c r="W73" i="19" s="1"/>
  <c r="R73" i="19"/>
  <c r="S73" i="19" s="1"/>
  <c r="N73" i="19"/>
  <c r="O73" i="19" s="1"/>
  <c r="K73" i="19"/>
  <c r="L73" i="19" s="1"/>
  <c r="DK83" i="19" l="1"/>
  <c r="EJ83" i="19"/>
  <c r="DH83" i="19"/>
  <c r="EJ84" i="19"/>
  <c r="DE84" i="19"/>
  <c r="I83" i="19"/>
  <c r="DK84" i="19"/>
  <c r="DH84" i="19"/>
  <c r="DE82" i="19"/>
  <c r="I84" i="19"/>
  <c r="EH82" i="19"/>
  <c r="EJ82" i="19"/>
  <c r="DK82" i="19"/>
  <c r="DB82" i="19"/>
  <c r="DK73" i="19"/>
  <c r="EJ73" i="19"/>
  <c r="DH73" i="19"/>
  <c r="DE73" i="19"/>
  <c r="I73" i="19"/>
  <c r="EH83" i="19" l="1"/>
  <c r="EK82" i="19"/>
  <c r="DB83" i="19"/>
  <c r="EK83" i="19" s="1"/>
  <c r="DB84" i="19"/>
  <c r="EK84" i="19" s="1"/>
  <c r="EH84" i="19"/>
  <c r="EH73" i="19"/>
  <c r="DB73" i="19"/>
  <c r="EK73" i="19" s="1"/>
  <c r="DA8" i="19" l="1"/>
  <c r="DA9" i="19"/>
  <c r="DA10" i="19"/>
  <c r="DA11" i="19"/>
  <c r="DA12" i="19"/>
  <c r="DA13" i="19"/>
  <c r="DA14" i="19"/>
  <c r="DA15" i="19"/>
  <c r="DA16" i="19"/>
  <c r="DA17" i="19"/>
  <c r="DA18" i="19"/>
  <c r="DA19" i="19"/>
  <c r="DA20" i="19"/>
  <c r="DA21" i="19"/>
  <c r="DA22" i="19"/>
  <c r="DA23" i="19"/>
  <c r="DA24" i="19"/>
  <c r="DA25" i="19"/>
  <c r="DA26" i="19"/>
  <c r="DA27" i="19"/>
  <c r="DA28" i="19"/>
  <c r="DA29" i="19"/>
  <c r="DA30" i="19"/>
  <c r="DA31" i="19"/>
  <c r="DA32" i="19"/>
  <c r="DA33" i="19"/>
  <c r="DA34" i="19"/>
  <c r="DA35" i="19"/>
  <c r="DA36" i="19"/>
  <c r="DA37" i="19"/>
  <c r="DA38" i="19"/>
  <c r="DA39" i="19"/>
  <c r="DA40" i="19"/>
  <c r="DA41" i="19"/>
  <c r="DA42" i="19"/>
  <c r="DA43" i="19"/>
  <c r="DA44" i="19"/>
  <c r="DA45" i="19"/>
  <c r="DA46" i="19"/>
  <c r="DA47" i="19"/>
  <c r="DA48" i="19"/>
  <c r="DA49" i="19"/>
  <c r="DA50" i="19"/>
  <c r="DA51" i="19"/>
  <c r="DA52" i="19"/>
  <c r="DA53" i="19"/>
  <c r="DA54" i="19"/>
  <c r="DA55" i="19"/>
  <c r="DA56" i="19"/>
  <c r="DA57" i="19"/>
  <c r="DA58" i="19"/>
  <c r="DA59" i="19"/>
  <c r="DA60" i="19"/>
  <c r="DA61" i="19"/>
  <c r="DA62" i="19"/>
  <c r="DA63" i="19"/>
  <c r="DA64" i="19"/>
  <c r="DA65" i="19"/>
  <c r="DA66" i="19"/>
  <c r="DA67" i="19"/>
  <c r="DA68" i="19"/>
  <c r="DA69" i="19"/>
  <c r="DA70" i="19"/>
  <c r="DA71" i="19"/>
  <c r="DA72" i="19"/>
  <c r="DA74" i="19"/>
  <c r="DA75" i="19"/>
  <c r="DA76" i="19"/>
  <c r="DA77" i="19"/>
  <c r="DA78" i="19"/>
  <c r="DA79" i="19"/>
  <c r="DA80" i="19"/>
  <c r="DA81" i="19"/>
  <c r="DA85" i="19"/>
  <c r="DA86" i="19"/>
  <c r="DA87" i="19"/>
  <c r="DA88" i="19"/>
  <c r="DA89" i="19"/>
  <c r="DA90" i="19"/>
  <c r="DA91" i="19"/>
  <c r="DA92" i="19"/>
  <c r="DA93" i="19"/>
  <c r="DA94" i="19"/>
  <c r="DA95" i="19"/>
  <c r="DA96" i="19"/>
  <c r="DA97" i="19"/>
  <c r="DA98" i="19"/>
  <c r="DA99" i="19"/>
  <c r="DA100" i="19"/>
  <c r="DA101" i="19"/>
  <c r="DA102" i="19"/>
  <c r="DA103" i="19"/>
  <c r="DA104" i="19"/>
  <c r="DA105" i="19"/>
  <c r="DA106" i="19"/>
  <c r="DA107" i="19"/>
  <c r="DA108" i="19"/>
  <c r="DA109" i="19"/>
  <c r="DA110" i="19"/>
  <c r="DA111" i="19"/>
  <c r="DA112" i="19"/>
  <c r="DA113" i="19"/>
  <c r="DA114" i="19"/>
  <c r="DA115" i="19"/>
  <c r="DA116" i="19"/>
  <c r="DA117" i="19"/>
  <c r="DA118" i="19"/>
  <c r="DA119" i="19"/>
  <c r="DA120" i="19"/>
  <c r="DA121" i="19"/>
  <c r="DA122" i="19"/>
  <c r="DA123" i="19"/>
  <c r="DA124" i="19"/>
  <c r="DA125" i="19"/>
  <c r="DA126" i="19"/>
  <c r="DA127" i="19"/>
  <c r="DA128" i="19"/>
  <c r="DA129" i="19"/>
  <c r="DA130" i="19"/>
  <c r="DA131" i="19"/>
  <c r="DA132" i="19"/>
  <c r="DA133" i="19"/>
  <c r="DA134" i="19"/>
  <c r="DA135" i="19"/>
  <c r="DA136" i="19"/>
  <c r="DA137" i="19"/>
  <c r="DA138" i="19"/>
  <c r="DA139" i="19"/>
  <c r="DA140" i="19"/>
  <c r="DA141" i="19"/>
  <c r="DA142" i="19"/>
  <c r="DA143" i="19"/>
  <c r="DA144" i="19"/>
  <c r="DA145" i="19"/>
  <c r="DA146" i="19"/>
  <c r="DA147" i="19"/>
  <c r="DA148" i="19"/>
  <c r="DA149" i="19"/>
  <c r="DA150" i="19"/>
  <c r="DA151" i="19"/>
  <c r="DA152" i="19"/>
  <c r="DA153" i="19"/>
  <c r="DA154" i="19"/>
  <c r="DA155" i="19"/>
  <c r="DA156" i="19"/>
  <c r="DA157" i="19"/>
  <c r="DA158" i="19"/>
  <c r="DA159" i="19"/>
  <c r="DA160" i="19"/>
  <c r="DA161" i="19"/>
  <c r="DA162" i="19"/>
  <c r="DA163" i="19"/>
  <c r="DA164" i="19"/>
  <c r="DA165" i="19"/>
  <c r="DA166" i="19"/>
  <c r="DA167" i="19"/>
  <c r="DA168" i="19"/>
  <c r="DA169" i="19"/>
  <c r="DA170" i="19"/>
  <c r="DA171" i="19"/>
  <c r="DA172" i="19"/>
  <c r="DA173" i="19"/>
  <c r="DA174" i="19"/>
  <c r="DA7" i="19"/>
  <c r="DD8" i="19"/>
  <c r="DD9" i="19"/>
  <c r="DD10" i="19"/>
  <c r="DD11" i="19"/>
  <c r="DD12" i="19"/>
  <c r="DD13" i="19"/>
  <c r="DD14" i="19"/>
  <c r="DD15" i="19"/>
  <c r="DD16" i="19"/>
  <c r="DD17" i="19"/>
  <c r="DD18" i="19"/>
  <c r="DD19" i="19"/>
  <c r="DD20" i="19"/>
  <c r="DD21" i="19"/>
  <c r="DD22" i="19"/>
  <c r="DD23" i="19"/>
  <c r="DD24" i="19"/>
  <c r="DD25" i="19"/>
  <c r="DD26" i="19"/>
  <c r="DD27" i="19"/>
  <c r="DD28" i="19"/>
  <c r="DD29" i="19"/>
  <c r="DD30" i="19"/>
  <c r="DD31" i="19"/>
  <c r="DD32" i="19"/>
  <c r="DD33" i="19"/>
  <c r="DD34" i="19"/>
  <c r="DD35" i="19"/>
  <c r="DD36" i="19"/>
  <c r="DD37" i="19"/>
  <c r="DD38" i="19"/>
  <c r="DD39" i="19"/>
  <c r="DD40" i="19"/>
  <c r="DD41" i="19"/>
  <c r="DD42" i="19"/>
  <c r="DD43" i="19"/>
  <c r="DD44" i="19"/>
  <c r="DD45" i="19"/>
  <c r="DD46" i="19"/>
  <c r="DD47" i="19"/>
  <c r="DD48" i="19"/>
  <c r="DD49" i="19"/>
  <c r="DD50" i="19"/>
  <c r="DD51" i="19"/>
  <c r="DD52" i="19"/>
  <c r="DD53" i="19"/>
  <c r="DD54" i="19"/>
  <c r="DD55" i="19"/>
  <c r="DD56" i="19"/>
  <c r="DD57" i="19"/>
  <c r="DD58" i="19"/>
  <c r="DD59" i="19"/>
  <c r="DD60" i="19"/>
  <c r="DD61" i="19"/>
  <c r="DD62" i="19"/>
  <c r="DD63" i="19"/>
  <c r="DD64" i="19"/>
  <c r="DD65" i="19"/>
  <c r="DD66" i="19"/>
  <c r="DD67" i="19"/>
  <c r="DD68" i="19"/>
  <c r="DD69" i="19"/>
  <c r="DD70" i="19"/>
  <c r="DD71" i="19"/>
  <c r="DD72" i="19"/>
  <c r="DD74" i="19"/>
  <c r="DD75" i="19"/>
  <c r="DD76" i="19"/>
  <c r="DD77" i="19"/>
  <c r="DD78" i="19"/>
  <c r="DD79" i="19"/>
  <c r="DD80" i="19"/>
  <c r="DD81" i="19"/>
  <c r="DD85" i="19"/>
  <c r="DD86" i="19"/>
  <c r="DD87" i="19"/>
  <c r="DD88" i="19"/>
  <c r="DD89" i="19"/>
  <c r="DD90" i="19"/>
  <c r="DD91" i="19"/>
  <c r="DD92" i="19"/>
  <c r="DD93" i="19"/>
  <c r="DD94" i="19"/>
  <c r="DD95" i="19"/>
  <c r="DD96" i="19"/>
  <c r="DD97" i="19"/>
  <c r="DD98" i="19"/>
  <c r="DD99" i="19"/>
  <c r="DD100" i="19"/>
  <c r="DD101" i="19"/>
  <c r="DD102" i="19"/>
  <c r="DD103" i="19"/>
  <c r="DD104" i="19"/>
  <c r="DD105" i="19"/>
  <c r="DD106" i="19"/>
  <c r="DD107" i="19"/>
  <c r="DD108" i="19"/>
  <c r="DD109" i="19"/>
  <c r="DD110" i="19"/>
  <c r="DD111" i="19"/>
  <c r="DD112" i="19"/>
  <c r="DD113" i="19"/>
  <c r="DD114" i="19"/>
  <c r="DD115" i="19"/>
  <c r="DD116" i="19"/>
  <c r="DD117" i="19"/>
  <c r="DD118" i="19"/>
  <c r="DD119" i="19"/>
  <c r="DD120" i="19"/>
  <c r="DD121" i="19"/>
  <c r="DD122" i="19"/>
  <c r="DD123" i="19"/>
  <c r="DD124" i="19"/>
  <c r="DD125" i="19"/>
  <c r="DD126" i="19"/>
  <c r="DD127" i="19"/>
  <c r="DD128" i="19"/>
  <c r="DD129" i="19"/>
  <c r="DD130" i="19"/>
  <c r="DD131" i="19"/>
  <c r="DD132" i="19"/>
  <c r="DD133" i="19"/>
  <c r="DD134" i="19"/>
  <c r="DD135" i="19"/>
  <c r="DD136" i="19"/>
  <c r="DD137" i="19"/>
  <c r="DD138" i="19"/>
  <c r="DD139" i="19"/>
  <c r="DD140" i="19"/>
  <c r="DD141" i="19"/>
  <c r="DD142" i="19"/>
  <c r="DD143" i="19"/>
  <c r="DD144" i="19"/>
  <c r="DD145" i="19"/>
  <c r="DD146" i="19"/>
  <c r="DD147" i="19"/>
  <c r="DD148" i="19"/>
  <c r="DD149" i="19"/>
  <c r="DD150" i="19"/>
  <c r="DD151" i="19"/>
  <c r="DD152" i="19"/>
  <c r="DD153" i="19"/>
  <c r="DD154" i="19"/>
  <c r="DD155" i="19"/>
  <c r="DD156" i="19"/>
  <c r="DD157" i="19"/>
  <c r="DD158" i="19"/>
  <c r="DD159" i="19"/>
  <c r="DD160" i="19"/>
  <c r="DD161" i="19"/>
  <c r="DD162" i="19"/>
  <c r="DD163" i="19"/>
  <c r="DD164" i="19"/>
  <c r="DD165" i="19"/>
  <c r="DD166" i="19"/>
  <c r="DD167" i="19"/>
  <c r="DD168" i="19"/>
  <c r="DD169" i="19"/>
  <c r="DD170" i="19"/>
  <c r="DD171" i="19"/>
  <c r="DD172" i="19"/>
  <c r="DD173" i="19"/>
  <c r="DD174" i="19"/>
  <c r="DD7" i="19"/>
  <c r="DG8" i="19"/>
  <c r="DG9" i="19"/>
  <c r="DG10" i="19"/>
  <c r="DG11" i="19"/>
  <c r="DG12" i="19"/>
  <c r="DG13" i="19"/>
  <c r="DG14" i="19"/>
  <c r="DG15" i="19"/>
  <c r="DG16" i="19"/>
  <c r="DG17" i="19"/>
  <c r="DG18" i="19"/>
  <c r="DG19" i="19"/>
  <c r="DG20" i="19"/>
  <c r="DG21" i="19"/>
  <c r="DG22" i="19"/>
  <c r="DG23" i="19"/>
  <c r="DG24" i="19"/>
  <c r="DG25" i="19"/>
  <c r="DG26" i="19"/>
  <c r="DG27" i="19"/>
  <c r="DG28" i="19"/>
  <c r="DG29" i="19"/>
  <c r="DG30" i="19"/>
  <c r="DG31" i="19"/>
  <c r="DG32" i="19"/>
  <c r="DG33" i="19"/>
  <c r="DG34" i="19"/>
  <c r="DG35" i="19"/>
  <c r="DG36" i="19"/>
  <c r="DG37" i="19"/>
  <c r="DG38" i="19"/>
  <c r="DG39" i="19"/>
  <c r="DG40" i="19"/>
  <c r="DG41" i="19"/>
  <c r="DG42" i="19"/>
  <c r="DG43" i="19"/>
  <c r="DG44" i="19"/>
  <c r="DG45" i="19"/>
  <c r="DG46" i="19"/>
  <c r="DG47" i="19"/>
  <c r="DG48" i="19"/>
  <c r="DG49" i="19"/>
  <c r="DG50" i="19"/>
  <c r="DG51" i="19"/>
  <c r="DG52" i="19"/>
  <c r="DG53" i="19"/>
  <c r="DG54" i="19"/>
  <c r="DG55" i="19"/>
  <c r="DG56" i="19"/>
  <c r="DG57" i="19"/>
  <c r="DG58" i="19"/>
  <c r="DG59" i="19"/>
  <c r="DG60" i="19"/>
  <c r="DG61" i="19"/>
  <c r="DG62" i="19"/>
  <c r="DG63" i="19"/>
  <c r="DG64" i="19"/>
  <c r="DG65" i="19"/>
  <c r="DG66" i="19"/>
  <c r="DG67" i="19"/>
  <c r="DG68" i="19"/>
  <c r="DG69" i="19"/>
  <c r="DG70" i="19"/>
  <c r="DG71" i="19"/>
  <c r="DG72" i="19"/>
  <c r="DG74" i="19"/>
  <c r="DG75" i="19"/>
  <c r="DG76" i="19"/>
  <c r="DG77" i="19"/>
  <c r="DG78" i="19"/>
  <c r="DG79" i="19"/>
  <c r="DG80" i="19"/>
  <c r="DG81" i="19"/>
  <c r="DG85" i="19"/>
  <c r="DG86" i="19"/>
  <c r="DG87" i="19"/>
  <c r="DG88" i="19"/>
  <c r="DG89" i="19"/>
  <c r="DG90" i="19"/>
  <c r="DG91" i="19"/>
  <c r="DG92" i="19"/>
  <c r="DG93" i="19"/>
  <c r="DG94" i="19"/>
  <c r="DG95" i="19"/>
  <c r="DG96" i="19"/>
  <c r="DG97" i="19"/>
  <c r="DG98" i="19"/>
  <c r="DG99" i="19"/>
  <c r="DG100" i="19"/>
  <c r="DG101" i="19"/>
  <c r="DG102" i="19"/>
  <c r="DG103" i="19"/>
  <c r="DG104" i="19"/>
  <c r="DG105" i="19"/>
  <c r="DG106" i="19"/>
  <c r="DG107" i="19"/>
  <c r="DG108" i="19"/>
  <c r="DG109" i="19"/>
  <c r="DG110" i="19"/>
  <c r="DG111" i="19"/>
  <c r="DG112" i="19"/>
  <c r="DG113" i="19"/>
  <c r="DG114" i="19"/>
  <c r="DG115" i="19"/>
  <c r="DG116" i="19"/>
  <c r="DG117" i="19"/>
  <c r="DG118" i="19"/>
  <c r="DG119" i="19"/>
  <c r="DG120" i="19"/>
  <c r="DG121" i="19"/>
  <c r="DG122" i="19"/>
  <c r="DG123" i="19"/>
  <c r="DG124" i="19"/>
  <c r="DG125" i="19"/>
  <c r="DG126" i="19"/>
  <c r="DG127" i="19"/>
  <c r="DG128" i="19"/>
  <c r="DG129" i="19"/>
  <c r="DG130" i="19"/>
  <c r="DG131" i="19"/>
  <c r="DG132" i="19"/>
  <c r="DG133" i="19"/>
  <c r="DG134" i="19"/>
  <c r="DG135" i="19"/>
  <c r="DG136" i="19"/>
  <c r="DG137" i="19"/>
  <c r="DG138" i="19"/>
  <c r="DG139" i="19"/>
  <c r="DG140" i="19"/>
  <c r="DG141" i="19"/>
  <c r="DG142" i="19"/>
  <c r="DG143" i="19"/>
  <c r="DG144" i="19"/>
  <c r="DG145" i="19"/>
  <c r="DG146" i="19"/>
  <c r="DG147" i="19"/>
  <c r="DG148" i="19"/>
  <c r="DG149" i="19"/>
  <c r="DG150" i="19"/>
  <c r="DG151" i="19"/>
  <c r="DG152" i="19"/>
  <c r="DG153" i="19"/>
  <c r="DG154" i="19"/>
  <c r="DG155" i="19"/>
  <c r="DG156" i="19"/>
  <c r="DG157" i="19"/>
  <c r="DG158" i="19"/>
  <c r="DG159" i="19"/>
  <c r="DG160" i="19"/>
  <c r="DG161" i="19"/>
  <c r="DG162" i="19"/>
  <c r="DG163" i="19"/>
  <c r="DG164" i="19"/>
  <c r="DG165" i="19"/>
  <c r="DG166" i="19"/>
  <c r="DG167" i="19"/>
  <c r="DG168" i="19"/>
  <c r="DG169" i="19"/>
  <c r="DG170" i="19"/>
  <c r="DG171" i="19"/>
  <c r="DG172" i="19"/>
  <c r="DG173" i="19"/>
  <c r="DG174" i="19"/>
  <c r="DG7" i="19"/>
  <c r="DJ8" i="19"/>
  <c r="DJ9" i="19"/>
  <c r="DJ10" i="19"/>
  <c r="DJ11" i="19"/>
  <c r="DJ12" i="19"/>
  <c r="DJ13" i="19"/>
  <c r="DJ14" i="19"/>
  <c r="DJ15" i="19"/>
  <c r="DJ16" i="19"/>
  <c r="DJ17" i="19"/>
  <c r="DJ18" i="19"/>
  <c r="DJ19" i="19"/>
  <c r="DJ20" i="19"/>
  <c r="DJ21" i="19"/>
  <c r="DJ22" i="19"/>
  <c r="DJ23" i="19"/>
  <c r="DJ24" i="19"/>
  <c r="DJ25" i="19"/>
  <c r="DJ26" i="19"/>
  <c r="DJ27" i="19"/>
  <c r="DJ28" i="19"/>
  <c r="DJ29" i="19"/>
  <c r="DJ30" i="19"/>
  <c r="DJ31" i="19"/>
  <c r="DJ32" i="19"/>
  <c r="DJ33" i="19"/>
  <c r="DJ34" i="19"/>
  <c r="DJ35" i="19"/>
  <c r="DJ36" i="19"/>
  <c r="DJ37" i="19"/>
  <c r="DJ38" i="19"/>
  <c r="DJ39" i="19"/>
  <c r="DJ40" i="19"/>
  <c r="DJ41" i="19"/>
  <c r="DJ42" i="19"/>
  <c r="DJ43" i="19"/>
  <c r="DJ44" i="19"/>
  <c r="DJ45" i="19"/>
  <c r="DJ46" i="19"/>
  <c r="DJ47" i="19"/>
  <c r="DJ48" i="19"/>
  <c r="DJ49" i="19"/>
  <c r="DJ50" i="19"/>
  <c r="DJ51" i="19"/>
  <c r="DJ52" i="19"/>
  <c r="DJ53" i="19"/>
  <c r="DJ54" i="19"/>
  <c r="DJ55" i="19"/>
  <c r="DJ56" i="19"/>
  <c r="DJ57" i="19"/>
  <c r="DJ58" i="19"/>
  <c r="DJ59" i="19"/>
  <c r="DJ60" i="19"/>
  <c r="DJ61" i="19"/>
  <c r="DJ62" i="19"/>
  <c r="DJ63" i="19"/>
  <c r="DJ64" i="19"/>
  <c r="DJ65" i="19"/>
  <c r="DJ66" i="19"/>
  <c r="DJ67" i="19"/>
  <c r="DJ68" i="19"/>
  <c r="DJ69" i="19"/>
  <c r="DJ70" i="19"/>
  <c r="DJ71" i="19"/>
  <c r="DJ72" i="19"/>
  <c r="DJ74" i="19"/>
  <c r="DJ75" i="19"/>
  <c r="DJ76" i="19"/>
  <c r="DJ77" i="19"/>
  <c r="DJ78" i="19"/>
  <c r="DJ79" i="19"/>
  <c r="DJ80" i="19"/>
  <c r="DJ81" i="19"/>
  <c r="DJ85" i="19"/>
  <c r="DJ86" i="19"/>
  <c r="DJ87" i="19"/>
  <c r="DJ88" i="19"/>
  <c r="DJ89" i="19"/>
  <c r="DJ90" i="19"/>
  <c r="DJ91" i="19"/>
  <c r="DJ92" i="19"/>
  <c r="DJ93" i="19"/>
  <c r="DJ94" i="19"/>
  <c r="DJ95" i="19"/>
  <c r="DJ96" i="19"/>
  <c r="DJ97" i="19"/>
  <c r="DJ98" i="19"/>
  <c r="DJ99" i="19"/>
  <c r="DJ100" i="19"/>
  <c r="DJ101" i="19"/>
  <c r="DJ102" i="19"/>
  <c r="DJ103" i="19"/>
  <c r="DJ104" i="19"/>
  <c r="DJ105" i="19"/>
  <c r="DJ106" i="19"/>
  <c r="DJ107" i="19"/>
  <c r="DJ108" i="19"/>
  <c r="DJ109" i="19"/>
  <c r="DJ110" i="19"/>
  <c r="DJ111" i="19"/>
  <c r="DJ112" i="19"/>
  <c r="DJ113" i="19"/>
  <c r="DJ114" i="19"/>
  <c r="DJ115" i="19"/>
  <c r="DJ116" i="19"/>
  <c r="DJ117" i="19"/>
  <c r="DJ118" i="19"/>
  <c r="DJ119" i="19"/>
  <c r="DJ120" i="19"/>
  <c r="DJ121" i="19"/>
  <c r="DJ122" i="19"/>
  <c r="DJ123" i="19"/>
  <c r="DJ124" i="19"/>
  <c r="DJ125" i="19"/>
  <c r="DJ126" i="19"/>
  <c r="DJ127" i="19"/>
  <c r="DJ128" i="19"/>
  <c r="DJ129" i="19"/>
  <c r="DJ130" i="19"/>
  <c r="DJ131" i="19"/>
  <c r="DJ132" i="19"/>
  <c r="DJ133" i="19"/>
  <c r="DJ134" i="19"/>
  <c r="DJ135" i="19"/>
  <c r="DJ136" i="19"/>
  <c r="DJ137" i="19"/>
  <c r="DJ138" i="19"/>
  <c r="DJ139" i="19"/>
  <c r="DJ140" i="19"/>
  <c r="DJ141" i="19"/>
  <c r="DJ142" i="19"/>
  <c r="DJ143" i="19"/>
  <c r="DJ144" i="19"/>
  <c r="DJ145" i="19"/>
  <c r="DJ146" i="19"/>
  <c r="DJ147" i="19"/>
  <c r="DJ148" i="19"/>
  <c r="DJ149" i="19"/>
  <c r="DJ150" i="19"/>
  <c r="DJ151" i="19"/>
  <c r="DJ152" i="19"/>
  <c r="DJ153" i="19"/>
  <c r="DJ154" i="19"/>
  <c r="DJ155" i="19"/>
  <c r="DJ156" i="19"/>
  <c r="DJ157" i="19"/>
  <c r="DJ158" i="19"/>
  <c r="DJ159" i="19"/>
  <c r="DJ160" i="19"/>
  <c r="DJ161" i="19"/>
  <c r="DJ162" i="19"/>
  <c r="DJ163" i="19"/>
  <c r="DJ164" i="19"/>
  <c r="DJ165" i="19"/>
  <c r="DJ166" i="19"/>
  <c r="DJ167" i="19"/>
  <c r="DJ168" i="19"/>
  <c r="DJ169" i="19"/>
  <c r="DJ170" i="19"/>
  <c r="DJ171" i="19"/>
  <c r="DJ172" i="19"/>
  <c r="DJ173" i="19"/>
  <c r="DJ174" i="19"/>
  <c r="DJ7" i="19"/>
  <c r="EI75" i="19"/>
  <c r="EG75" i="19"/>
  <c r="ED75" i="19"/>
  <c r="EE75" i="19" s="1"/>
  <c r="DZ75" i="19"/>
  <c r="EA75" i="19" s="1"/>
  <c r="DV75" i="19"/>
  <c r="DW75" i="19" s="1"/>
  <c r="DR75" i="19"/>
  <c r="DS75" i="19" s="1"/>
  <c r="DN75" i="19"/>
  <c r="DO75" i="19" s="1"/>
  <c r="CX75" i="19"/>
  <c r="CY75" i="19" s="1"/>
  <c r="CU75" i="19"/>
  <c r="CV75" i="19" s="1"/>
  <c r="CR75" i="19"/>
  <c r="CS75" i="19" s="1"/>
  <c r="CO75" i="19"/>
  <c r="CP75" i="19" s="1"/>
  <c r="CL75" i="19"/>
  <c r="CM75" i="19" s="1"/>
  <c r="CI75" i="19"/>
  <c r="CJ75" i="19" s="1"/>
  <c r="CF75" i="19"/>
  <c r="CG75" i="19" s="1"/>
  <c r="CC75" i="19"/>
  <c r="CD75" i="19" s="1"/>
  <c r="BY75" i="19"/>
  <c r="BZ75" i="19" s="1"/>
  <c r="BV75" i="19"/>
  <c r="BW75" i="19" s="1"/>
  <c r="BS75" i="19"/>
  <c r="BT75" i="19" s="1"/>
  <c r="BP75" i="19"/>
  <c r="BQ75" i="19" s="1"/>
  <c r="BL75" i="19"/>
  <c r="BM75" i="19" s="1"/>
  <c r="BH75" i="19"/>
  <c r="BI75" i="19" s="1"/>
  <c r="BE75" i="19"/>
  <c r="BF75" i="19" s="1"/>
  <c r="BB75" i="19"/>
  <c r="BC75" i="19" s="1"/>
  <c r="AY75" i="19"/>
  <c r="AZ75" i="19" s="1"/>
  <c r="AV75" i="19"/>
  <c r="AW75" i="19" s="1"/>
  <c r="AS75" i="19"/>
  <c r="AT75" i="19" s="1"/>
  <c r="AP75" i="19"/>
  <c r="AQ75" i="19" s="1"/>
  <c r="AM75" i="19"/>
  <c r="AN75" i="19" s="1"/>
  <c r="AJ75" i="19"/>
  <c r="AK75" i="19" s="1"/>
  <c r="AG75" i="19"/>
  <c r="AH75" i="19" s="1"/>
  <c r="AD75" i="19"/>
  <c r="AE75" i="19" s="1"/>
  <c r="Z75" i="19"/>
  <c r="AA75" i="19" s="1"/>
  <c r="V75" i="19"/>
  <c r="W75" i="19" s="1"/>
  <c r="R75" i="19"/>
  <c r="S75" i="19" s="1"/>
  <c r="N75" i="19"/>
  <c r="O75" i="19" s="1"/>
  <c r="K75" i="19"/>
  <c r="L75" i="19" s="1"/>
  <c r="DH75" i="19" s="1"/>
  <c r="H75" i="19"/>
  <c r="EI70" i="19"/>
  <c r="EG70" i="19"/>
  <c r="ED70" i="19"/>
  <c r="EE70" i="19" s="1"/>
  <c r="DZ70" i="19"/>
  <c r="EA70" i="19" s="1"/>
  <c r="DV70" i="19"/>
  <c r="DW70" i="19" s="1"/>
  <c r="DR70" i="19"/>
  <c r="DS70" i="19" s="1"/>
  <c r="DN70" i="19"/>
  <c r="DO70" i="19" s="1"/>
  <c r="CX70" i="19"/>
  <c r="CY70" i="19" s="1"/>
  <c r="CU70" i="19"/>
  <c r="CV70" i="19" s="1"/>
  <c r="CR70" i="19"/>
  <c r="CS70" i="19" s="1"/>
  <c r="CO70" i="19"/>
  <c r="CP70" i="19" s="1"/>
  <c r="CL70" i="19"/>
  <c r="CM70" i="19" s="1"/>
  <c r="CI70" i="19"/>
  <c r="CJ70" i="19" s="1"/>
  <c r="CF70" i="19"/>
  <c r="CG70" i="19" s="1"/>
  <c r="CC70" i="19"/>
  <c r="CD70" i="19" s="1"/>
  <c r="BY70" i="19"/>
  <c r="BZ70" i="19" s="1"/>
  <c r="BV70" i="19"/>
  <c r="BW70" i="19" s="1"/>
  <c r="BS70" i="19"/>
  <c r="BT70" i="19" s="1"/>
  <c r="BP70" i="19"/>
  <c r="BQ70" i="19" s="1"/>
  <c r="BL70" i="19"/>
  <c r="BM70" i="19" s="1"/>
  <c r="BH70" i="19"/>
  <c r="BI70" i="19" s="1"/>
  <c r="BE70" i="19"/>
  <c r="BF70" i="19" s="1"/>
  <c r="BB70" i="19"/>
  <c r="BC70" i="19" s="1"/>
  <c r="AY70" i="19"/>
  <c r="AZ70" i="19" s="1"/>
  <c r="AV70" i="19"/>
  <c r="AW70" i="19" s="1"/>
  <c r="AS70" i="19"/>
  <c r="AT70" i="19" s="1"/>
  <c r="AP70" i="19"/>
  <c r="AQ70" i="19" s="1"/>
  <c r="AM70" i="19"/>
  <c r="AN70" i="19" s="1"/>
  <c r="AJ70" i="19"/>
  <c r="AK70" i="19" s="1"/>
  <c r="AG70" i="19"/>
  <c r="AH70" i="19" s="1"/>
  <c r="AD70" i="19"/>
  <c r="AE70" i="19" s="1"/>
  <c r="Z70" i="19"/>
  <c r="AA70" i="19" s="1"/>
  <c r="V70" i="19"/>
  <c r="W70" i="19" s="1"/>
  <c r="R70" i="19"/>
  <c r="S70" i="19" s="1"/>
  <c r="N70" i="19"/>
  <c r="O70" i="19" s="1"/>
  <c r="K70" i="19"/>
  <c r="L70" i="19" s="1"/>
  <c r="H70" i="19"/>
  <c r="I70" i="19" s="1"/>
  <c r="EI71" i="19"/>
  <c r="EG71" i="19"/>
  <c r="ED71" i="19"/>
  <c r="EE71" i="19" s="1"/>
  <c r="DZ71" i="19"/>
  <c r="EA71" i="19" s="1"/>
  <c r="DV71" i="19"/>
  <c r="DW71" i="19" s="1"/>
  <c r="DR71" i="19"/>
  <c r="DS71" i="19" s="1"/>
  <c r="DN71" i="19"/>
  <c r="DO71" i="19" s="1"/>
  <c r="CX71" i="19"/>
  <c r="CY71" i="19" s="1"/>
  <c r="CU71" i="19"/>
  <c r="CV71" i="19" s="1"/>
  <c r="CR71" i="19"/>
  <c r="CS71" i="19" s="1"/>
  <c r="CO71" i="19"/>
  <c r="CP71" i="19" s="1"/>
  <c r="CL71" i="19"/>
  <c r="CM71" i="19" s="1"/>
  <c r="CI71" i="19"/>
  <c r="CJ71" i="19" s="1"/>
  <c r="CF71" i="19"/>
  <c r="CG71" i="19" s="1"/>
  <c r="CC71" i="19"/>
  <c r="CD71" i="19" s="1"/>
  <c r="BY71" i="19"/>
  <c r="BZ71" i="19" s="1"/>
  <c r="BV71" i="19"/>
  <c r="BW71" i="19" s="1"/>
  <c r="BS71" i="19"/>
  <c r="BT71" i="19" s="1"/>
  <c r="BP71" i="19"/>
  <c r="BQ71" i="19" s="1"/>
  <c r="BL71" i="19"/>
  <c r="BM71" i="19" s="1"/>
  <c r="BH71" i="19"/>
  <c r="BI71" i="19" s="1"/>
  <c r="BE71" i="19"/>
  <c r="BF71" i="19" s="1"/>
  <c r="BB71" i="19"/>
  <c r="BC71" i="19" s="1"/>
  <c r="AY71" i="19"/>
  <c r="AZ71" i="19" s="1"/>
  <c r="AV71" i="19"/>
  <c r="AW71" i="19" s="1"/>
  <c r="AS71" i="19"/>
  <c r="AT71" i="19" s="1"/>
  <c r="AP71" i="19"/>
  <c r="AQ71" i="19" s="1"/>
  <c r="AM71" i="19"/>
  <c r="AN71" i="19" s="1"/>
  <c r="AJ71" i="19"/>
  <c r="AK71" i="19" s="1"/>
  <c r="AG71" i="19"/>
  <c r="AH71" i="19" s="1"/>
  <c r="AD71" i="19"/>
  <c r="AE71" i="19" s="1"/>
  <c r="Z71" i="19"/>
  <c r="AA71" i="19" s="1"/>
  <c r="V71" i="19"/>
  <c r="W71" i="19" s="1"/>
  <c r="R71" i="19"/>
  <c r="S71" i="19" s="1"/>
  <c r="N71" i="19"/>
  <c r="O71" i="19" s="1"/>
  <c r="K71" i="19"/>
  <c r="L71" i="19" s="1"/>
  <c r="H71" i="19"/>
  <c r="EI69" i="19"/>
  <c r="EG69" i="19"/>
  <c r="ED69" i="19"/>
  <c r="EE69" i="19" s="1"/>
  <c r="DZ69" i="19"/>
  <c r="EA69" i="19" s="1"/>
  <c r="DV69" i="19"/>
  <c r="DW69" i="19" s="1"/>
  <c r="DR69" i="19"/>
  <c r="DS69" i="19" s="1"/>
  <c r="DN69" i="19"/>
  <c r="DO69" i="19" s="1"/>
  <c r="CX69" i="19"/>
  <c r="CY69" i="19" s="1"/>
  <c r="CU69" i="19"/>
  <c r="CV69" i="19" s="1"/>
  <c r="CR69" i="19"/>
  <c r="CS69" i="19" s="1"/>
  <c r="CO69" i="19"/>
  <c r="CP69" i="19" s="1"/>
  <c r="CL69" i="19"/>
  <c r="CM69" i="19" s="1"/>
  <c r="CI69" i="19"/>
  <c r="CJ69" i="19" s="1"/>
  <c r="CF69" i="19"/>
  <c r="CG69" i="19" s="1"/>
  <c r="CC69" i="19"/>
  <c r="CD69" i="19" s="1"/>
  <c r="BY69" i="19"/>
  <c r="BZ69" i="19" s="1"/>
  <c r="BV69" i="19"/>
  <c r="BW69" i="19" s="1"/>
  <c r="BS69" i="19"/>
  <c r="BT69" i="19" s="1"/>
  <c r="BP69" i="19"/>
  <c r="BQ69" i="19" s="1"/>
  <c r="BL69" i="19"/>
  <c r="BM69" i="19" s="1"/>
  <c r="BH69" i="19"/>
  <c r="BI69" i="19" s="1"/>
  <c r="BE69" i="19"/>
  <c r="BF69" i="19" s="1"/>
  <c r="BB69" i="19"/>
  <c r="BC69" i="19" s="1"/>
  <c r="AY69" i="19"/>
  <c r="AZ69" i="19" s="1"/>
  <c r="AV69" i="19"/>
  <c r="AW69" i="19" s="1"/>
  <c r="AS69" i="19"/>
  <c r="AT69" i="19" s="1"/>
  <c r="AP69" i="19"/>
  <c r="AQ69" i="19" s="1"/>
  <c r="AM69" i="19"/>
  <c r="AN69" i="19" s="1"/>
  <c r="AJ69" i="19"/>
  <c r="AK69" i="19" s="1"/>
  <c r="AG69" i="19"/>
  <c r="AH69" i="19" s="1"/>
  <c r="AD69" i="19"/>
  <c r="AE69" i="19" s="1"/>
  <c r="Z69" i="19"/>
  <c r="AA69" i="19" s="1"/>
  <c r="V69" i="19"/>
  <c r="W69" i="19" s="1"/>
  <c r="R69" i="19"/>
  <c r="S69" i="19" s="1"/>
  <c r="N69" i="19"/>
  <c r="O69" i="19" s="1"/>
  <c r="K69" i="19"/>
  <c r="L69" i="19" s="1"/>
  <c r="H69" i="19"/>
  <c r="EI68" i="19"/>
  <c r="EG68" i="19"/>
  <c r="ED68" i="19"/>
  <c r="EE68" i="19" s="1"/>
  <c r="DZ68" i="19"/>
  <c r="EA68" i="19" s="1"/>
  <c r="DV68" i="19"/>
  <c r="DW68" i="19" s="1"/>
  <c r="DR68" i="19"/>
  <c r="DS68" i="19" s="1"/>
  <c r="DN68" i="19"/>
  <c r="DO68" i="19" s="1"/>
  <c r="CX68" i="19"/>
  <c r="CY68" i="19" s="1"/>
  <c r="CU68" i="19"/>
  <c r="CV68" i="19" s="1"/>
  <c r="CR68" i="19"/>
  <c r="CS68" i="19" s="1"/>
  <c r="CO68" i="19"/>
  <c r="CP68" i="19" s="1"/>
  <c r="CL68" i="19"/>
  <c r="CM68" i="19" s="1"/>
  <c r="CI68" i="19"/>
  <c r="CJ68" i="19" s="1"/>
  <c r="CF68" i="19"/>
  <c r="CG68" i="19" s="1"/>
  <c r="CC68" i="19"/>
  <c r="CD68" i="19" s="1"/>
  <c r="BY68" i="19"/>
  <c r="BZ68" i="19" s="1"/>
  <c r="BV68" i="19"/>
  <c r="BW68" i="19" s="1"/>
  <c r="BS68" i="19"/>
  <c r="BT68" i="19" s="1"/>
  <c r="BP68" i="19"/>
  <c r="BQ68" i="19" s="1"/>
  <c r="BL68" i="19"/>
  <c r="BM68" i="19" s="1"/>
  <c r="BH68" i="19"/>
  <c r="BI68" i="19" s="1"/>
  <c r="BE68" i="19"/>
  <c r="BF68" i="19" s="1"/>
  <c r="BB68" i="19"/>
  <c r="BC68" i="19" s="1"/>
  <c r="AY68" i="19"/>
  <c r="AZ68" i="19" s="1"/>
  <c r="AV68" i="19"/>
  <c r="AW68" i="19" s="1"/>
  <c r="AS68" i="19"/>
  <c r="AT68" i="19" s="1"/>
  <c r="AP68" i="19"/>
  <c r="AQ68" i="19" s="1"/>
  <c r="AM68" i="19"/>
  <c r="AN68" i="19" s="1"/>
  <c r="AJ68" i="19"/>
  <c r="AK68" i="19" s="1"/>
  <c r="AG68" i="19"/>
  <c r="AH68" i="19" s="1"/>
  <c r="AD68" i="19"/>
  <c r="AE68" i="19" s="1"/>
  <c r="Z68" i="19"/>
  <c r="AA68" i="19" s="1"/>
  <c r="V68" i="19"/>
  <c r="W68" i="19" s="1"/>
  <c r="R68" i="19"/>
  <c r="S68" i="19" s="1"/>
  <c r="N68" i="19"/>
  <c r="O68" i="19" s="1"/>
  <c r="K68" i="19"/>
  <c r="L68" i="19" s="1"/>
  <c r="H68" i="19"/>
  <c r="EI67" i="19"/>
  <c r="EG67" i="19"/>
  <c r="ED67" i="19"/>
  <c r="EE67" i="19" s="1"/>
  <c r="DZ67" i="19"/>
  <c r="EA67" i="19" s="1"/>
  <c r="DV67" i="19"/>
  <c r="DW67" i="19" s="1"/>
  <c r="DR67" i="19"/>
  <c r="DS67" i="19" s="1"/>
  <c r="DN67" i="19"/>
  <c r="DO67" i="19" s="1"/>
  <c r="CX67" i="19"/>
  <c r="CY67" i="19" s="1"/>
  <c r="CU67" i="19"/>
  <c r="CV67" i="19" s="1"/>
  <c r="CR67" i="19"/>
  <c r="CS67" i="19" s="1"/>
  <c r="CO67" i="19"/>
  <c r="CP67" i="19" s="1"/>
  <c r="CL67" i="19"/>
  <c r="CM67" i="19" s="1"/>
  <c r="CI67" i="19"/>
  <c r="CJ67" i="19" s="1"/>
  <c r="CF67" i="19"/>
  <c r="CG67" i="19" s="1"/>
  <c r="CC67" i="19"/>
  <c r="CD67" i="19" s="1"/>
  <c r="BY67" i="19"/>
  <c r="BZ67" i="19" s="1"/>
  <c r="BV67" i="19"/>
  <c r="BW67" i="19" s="1"/>
  <c r="BS67" i="19"/>
  <c r="BT67" i="19" s="1"/>
  <c r="BP67" i="19"/>
  <c r="BQ67" i="19" s="1"/>
  <c r="BL67" i="19"/>
  <c r="BM67" i="19" s="1"/>
  <c r="BH67" i="19"/>
  <c r="BI67" i="19" s="1"/>
  <c r="BE67" i="19"/>
  <c r="BF67" i="19" s="1"/>
  <c r="BB67" i="19"/>
  <c r="BC67" i="19" s="1"/>
  <c r="AY67" i="19"/>
  <c r="AZ67" i="19" s="1"/>
  <c r="AV67" i="19"/>
  <c r="AW67" i="19" s="1"/>
  <c r="AS67" i="19"/>
  <c r="AT67" i="19" s="1"/>
  <c r="AP67" i="19"/>
  <c r="AQ67" i="19" s="1"/>
  <c r="AM67" i="19"/>
  <c r="AN67" i="19" s="1"/>
  <c r="AJ67" i="19"/>
  <c r="AK67" i="19" s="1"/>
  <c r="AG67" i="19"/>
  <c r="AH67" i="19" s="1"/>
  <c r="AD67" i="19"/>
  <c r="AE67" i="19" s="1"/>
  <c r="Z67" i="19"/>
  <c r="AA67" i="19" s="1"/>
  <c r="V67" i="19"/>
  <c r="W67" i="19" s="1"/>
  <c r="R67" i="19"/>
  <c r="S67" i="19" s="1"/>
  <c r="N67" i="19"/>
  <c r="O67" i="19" s="1"/>
  <c r="K67" i="19"/>
  <c r="L67" i="19" s="1"/>
  <c r="H67" i="19"/>
  <c r="EI64" i="19"/>
  <c r="EG64" i="19"/>
  <c r="ED64" i="19"/>
  <c r="EE64" i="19" s="1"/>
  <c r="DZ64" i="19"/>
  <c r="EA64" i="19" s="1"/>
  <c r="DV64" i="19"/>
  <c r="DW64" i="19" s="1"/>
  <c r="DR64" i="19"/>
  <c r="DS64" i="19" s="1"/>
  <c r="DN64" i="19"/>
  <c r="DO64" i="19" s="1"/>
  <c r="CX64" i="19"/>
  <c r="CY64" i="19" s="1"/>
  <c r="CU64" i="19"/>
  <c r="CV64" i="19" s="1"/>
  <c r="CR64" i="19"/>
  <c r="CS64" i="19" s="1"/>
  <c r="CO64" i="19"/>
  <c r="CP64" i="19" s="1"/>
  <c r="CL64" i="19"/>
  <c r="CM64" i="19" s="1"/>
  <c r="CI64" i="19"/>
  <c r="CJ64" i="19" s="1"/>
  <c r="CF64" i="19"/>
  <c r="CG64" i="19" s="1"/>
  <c r="CC64" i="19"/>
  <c r="CD64" i="19" s="1"/>
  <c r="BY64" i="19"/>
  <c r="BZ64" i="19" s="1"/>
  <c r="BV64" i="19"/>
  <c r="BW64" i="19" s="1"/>
  <c r="BS64" i="19"/>
  <c r="BT64" i="19" s="1"/>
  <c r="BP64" i="19"/>
  <c r="BQ64" i="19" s="1"/>
  <c r="BL64" i="19"/>
  <c r="BM64" i="19" s="1"/>
  <c r="BH64" i="19"/>
  <c r="BI64" i="19" s="1"/>
  <c r="BE64" i="19"/>
  <c r="BF64" i="19" s="1"/>
  <c r="BB64" i="19"/>
  <c r="BC64" i="19" s="1"/>
  <c r="AY64" i="19"/>
  <c r="AZ64" i="19" s="1"/>
  <c r="AV64" i="19"/>
  <c r="AW64" i="19" s="1"/>
  <c r="AS64" i="19"/>
  <c r="AT64" i="19" s="1"/>
  <c r="AP64" i="19"/>
  <c r="AQ64" i="19" s="1"/>
  <c r="AM64" i="19"/>
  <c r="AN64" i="19" s="1"/>
  <c r="AJ64" i="19"/>
  <c r="AK64" i="19" s="1"/>
  <c r="AG64" i="19"/>
  <c r="AH64" i="19" s="1"/>
  <c r="AD64" i="19"/>
  <c r="AE64" i="19" s="1"/>
  <c r="Z64" i="19"/>
  <c r="AA64" i="19" s="1"/>
  <c r="V64" i="19"/>
  <c r="W64" i="19" s="1"/>
  <c r="R64" i="19"/>
  <c r="S64" i="19" s="1"/>
  <c r="N64" i="19"/>
  <c r="O64" i="19" s="1"/>
  <c r="K64" i="19"/>
  <c r="L64" i="19" s="1"/>
  <c r="H64" i="19"/>
  <c r="DF175" i="19"/>
  <c r="EI66" i="19"/>
  <c r="EG66" i="19"/>
  <c r="ED66" i="19"/>
  <c r="EE66" i="19" s="1"/>
  <c r="DZ66" i="19"/>
  <c r="EA66" i="19" s="1"/>
  <c r="DV66" i="19"/>
  <c r="DW66" i="19" s="1"/>
  <c r="DR66" i="19"/>
  <c r="DS66" i="19" s="1"/>
  <c r="DN66" i="19"/>
  <c r="DO66" i="19" s="1"/>
  <c r="CX66" i="19"/>
  <c r="CY66" i="19" s="1"/>
  <c r="CU66" i="19"/>
  <c r="CV66" i="19" s="1"/>
  <c r="CR66" i="19"/>
  <c r="CS66" i="19" s="1"/>
  <c r="CO66" i="19"/>
  <c r="CP66" i="19" s="1"/>
  <c r="CL66" i="19"/>
  <c r="CM66" i="19" s="1"/>
  <c r="CI66" i="19"/>
  <c r="CJ66" i="19" s="1"/>
  <c r="CF66" i="19"/>
  <c r="CG66" i="19" s="1"/>
  <c r="CC66" i="19"/>
  <c r="CD66" i="19" s="1"/>
  <c r="BY66" i="19"/>
  <c r="BZ66" i="19" s="1"/>
  <c r="BV66" i="19"/>
  <c r="BW66" i="19" s="1"/>
  <c r="BS66" i="19"/>
  <c r="BT66" i="19" s="1"/>
  <c r="BP66" i="19"/>
  <c r="BQ66" i="19" s="1"/>
  <c r="BL66" i="19"/>
  <c r="BM66" i="19" s="1"/>
  <c r="BH66" i="19"/>
  <c r="BI66" i="19" s="1"/>
  <c r="BE66" i="19"/>
  <c r="BF66" i="19" s="1"/>
  <c r="BB66" i="19"/>
  <c r="BC66" i="19" s="1"/>
  <c r="AY66" i="19"/>
  <c r="AZ66" i="19" s="1"/>
  <c r="AV66" i="19"/>
  <c r="AW66" i="19" s="1"/>
  <c r="AS66" i="19"/>
  <c r="AT66" i="19" s="1"/>
  <c r="AP66" i="19"/>
  <c r="AQ66" i="19" s="1"/>
  <c r="AM66" i="19"/>
  <c r="AN66" i="19" s="1"/>
  <c r="AJ66" i="19"/>
  <c r="AK66" i="19" s="1"/>
  <c r="AG66" i="19"/>
  <c r="AH66" i="19" s="1"/>
  <c r="AD66" i="19"/>
  <c r="AE66" i="19" s="1"/>
  <c r="Z66" i="19"/>
  <c r="AA66" i="19" s="1"/>
  <c r="V66" i="19"/>
  <c r="W66" i="19" s="1"/>
  <c r="R66" i="19"/>
  <c r="S66" i="19" s="1"/>
  <c r="N66" i="19"/>
  <c r="O66" i="19" s="1"/>
  <c r="K66" i="19"/>
  <c r="L66" i="19" s="1"/>
  <c r="H66" i="19"/>
  <c r="EI65" i="19"/>
  <c r="EG65" i="19"/>
  <c r="ED65" i="19"/>
  <c r="EE65" i="19" s="1"/>
  <c r="DZ65" i="19"/>
  <c r="EA65" i="19" s="1"/>
  <c r="DV65" i="19"/>
  <c r="DW65" i="19" s="1"/>
  <c r="DR65" i="19"/>
  <c r="DS65" i="19" s="1"/>
  <c r="DN65" i="19"/>
  <c r="DO65" i="19" s="1"/>
  <c r="CX65" i="19"/>
  <c r="CY65" i="19" s="1"/>
  <c r="CU65" i="19"/>
  <c r="CV65" i="19" s="1"/>
  <c r="CR65" i="19"/>
  <c r="CS65" i="19" s="1"/>
  <c r="CO65" i="19"/>
  <c r="CP65" i="19" s="1"/>
  <c r="CL65" i="19"/>
  <c r="CM65" i="19" s="1"/>
  <c r="CI65" i="19"/>
  <c r="CJ65" i="19" s="1"/>
  <c r="CF65" i="19"/>
  <c r="CG65" i="19" s="1"/>
  <c r="CC65" i="19"/>
  <c r="CD65" i="19" s="1"/>
  <c r="BY65" i="19"/>
  <c r="BZ65" i="19" s="1"/>
  <c r="BV65" i="19"/>
  <c r="BW65" i="19" s="1"/>
  <c r="BS65" i="19"/>
  <c r="BT65" i="19" s="1"/>
  <c r="BP65" i="19"/>
  <c r="BQ65" i="19" s="1"/>
  <c r="BL65" i="19"/>
  <c r="BM65" i="19" s="1"/>
  <c r="BH65" i="19"/>
  <c r="BI65" i="19" s="1"/>
  <c r="BE65" i="19"/>
  <c r="BF65" i="19" s="1"/>
  <c r="BB65" i="19"/>
  <c r="BC65" i="19" s="1"/>
  <c r="AY65" i="19"/>
  <c r="AZ65" i="19" s="1"/>
  <c r="AV65" i="19"/>
  <c r="AW65" i="19" s="1"/>
  <c r="AS65" i="19"/>
  <c r="AT65" i="19" s="1"/>
  <c r="AP65" i="19"/>
  <c r="AQ65" i="19" s="1"/>
  <c r="AM65" i="19"/>
  <c r="AN65" i="19" s="1"/>
  <c r="AJ65" i="19"/>
  <c r="AK65" i="19" s="1"/>
  <c r="AG65" i="19"/>
  <c r="AH65" i="19" s="1"/>
  <c r="AD65" i="19"/>
  <c r="AE65" i="19" s="1"/>
  <c r="Z65" i="19"/>
  <c r="AA65" i="19" s="1"/>
  <c r="V65" i="19"/>
  <c r="W65" i="19" s="1"/>
  <c r="R65" i="19"/>
  <c r="N65" i="19"/>
  <c r="O65" i="19" s="1"/>
  <c r="K65" i="19"/>
  <c r="L65" i="19" s="1"/>
  <c r="H65" i="19"/>
  <c r="I65" i="19" s="1"/>
  <c r="EI63" i="19"/>
  <c r="EG63" i="19"/>
  <c r="ED63" i="19"/>
  <c r="EE63" i="19" s="1"/>
  <c r="DZ63" i="19"/>
  <c r="EA63" i="19" s="1"/>
  <c r="DV63" i="19"/>
  <c r="DW63" i="19" s="1"/>
  <c r="DR63" i="19"/>
  <c r="DS63" i="19" s="1"/>
  <c r="DN63" i="19"/>
  <c r="DO63" i="19" s="1"/>
  <c r="CX63" i="19"/>
  <c r="CY63" i="19" s="1"/>
  <c r="CU63" i="19"/>
  <c r="CV63" i="19" s="1"/>
  <c r="CR63" i="19"/>
  <c r="CS63" i="19" s="1"/>
  <c r="CO63" i="19"/>
  <c r="CP63" i="19" s="1"/>
  <c r="CL63" i="19"/>
  <c r="CM63" i="19" s="1"/>
  <c r="CI63" i="19"/>
  <c r="CJ63" i="19" s="1"/>
  <c r="CF63" i="19"/>
  <c r="CG63" i="19" s="1"/>
  <c r="CC63" i="19"/>
  <c r="CD63" i="19" s="1"/>
  <c r="BY63" i="19"/>
  <c r="BZ63" i="19" s="1"/>
  <c r="BV63" i="19"/>
  <c r="BW63" i="19" s="1"/>
  <c r="BS63" i="19"/>
  <c r="BT63" i="19" s="1"/>
  <c r="BP63" i="19"/>
  <c r="BQ63" i="19" s="1"/>
  <c r="BL63" i="19"/>
  <c r="BM63" i="19" s="1"/>
  <c r="BH63" i="19"/>
  <c r="BI63" i="19" s="1"/>
  <c r="BE63" i="19"/>
  <c r="BF63" i="19" s="1"/>
  <c r="BB63" i="19"/>
  <c r="BC63" i="19" s="1"/>
  <c r="AY63" i="19"/>
  <c r="AZ63" i="19" s="1"/>
  <c r="AV63" i="19"/>
  <c r="AW63" i="19" s="1"/>
  <c r="AS63" i="19"/>
  <c r="AT63" i="19" s="1"/>
  <c r="AP63" i="19"/>
  <c r="AQ63" i="19" s="1"/>
  <c r="AM63" i="19"/>
  <c r="AN63" i="19" s="1"/>
  <c r="AJ63" i="19"/>
  <c r="AK63" i="19" s="1"/>
  <c r="AG63" i="19"/>
  <c r="AH63" i="19" s="1"/>
  <c r="AD63" i="19"/>
  <c r="AE63" i="19" s="1"/>
  <c r="Z63" i="19"/>
  <c r="AA63" i="19" s="1"/>
  <c r="V63" i="19"/>
  <c r="W63" i="19" s="1"/>
  <c r="R63" i="19"/>
  <c r="S63" i="19" s="1"/>
  <c r="N63" i="19"/>
  <c r="O63" i="19" s="1"/>
  <c r="K63" i="19"/>
  <c r="L63" i="19" s="1"/>
  <c r="H63" i="19"/>
  <c r="I63" i="19" s="1"/>
  <c r="EI62" i="19"/>
  <c r="EG62" i="19"/>
  <c r="ED62" i="19"/>
  <c r="EE62" i="19" s="1"/>
  <c r="DZ62" i="19"/>
  <c r="EA62" i="19" s="1"/>
  <c r="DV62" i="19"/>
  <c r="DW62" i="19" s="1"/>
  <c r="DR62" i="19"/>
  <c r="DS62" i="19" s="1"/>
  <c r="DN62" i="19"/>
  <c r="DO62" i="19" s="1"/>
  <c r="CX62" i="19"/>
  <c r="CY62" i="19" s="1"/>
  <c r="CU62" i="19"/>
  <c r="CV62" i="19" s="1"/>
  <c r="CR62" i="19"/>
  <c r="CS62" i="19" s="1"/>
  <c r="CO62" i="19"/>
  <c r="CP62" i="19" s="1"/>
  <c r="CL62" i="19"/>
  <c r="CM62" i="19" s="1"/>
  <c r="CI62" i="19"/>
  <c r="CJ62" i="19" s="1"/>
  <c r="CF62" i="19"/>
  <c r="CG62" i="19" s="1"/>
  <c r="CC62" i="19"/>
  <c r="CD62" i="19" s="1"/>
  <c r="BY62" i="19"/>
  <c r="BZ62" i="19" s="1"/>
  <c r="BV62" i="19"/>
  <c r="BW62" i="19" s="1"/>
  <c r="BS62" i="19"/>
  <c r="BT62" i="19" s="1"/>
  <c r="BP62" i="19"/>
  <c r="BQ62" i="19" s="1"/>
  <c r="BL62" i="19"/>
  <c r="BM62" i="19" s="1"/>
  <c r="BH62" i="19"/>
  <c r="BI62" i="19" s="1"/>
  <c r="BE62" i="19"/>
  <c r="BF62" i="19" s="1"/>
  <c r="BB62" i="19"/>
  <c r="BC62" i="19" s="1"/>
  <c r="AY62" i="19"/>
  <c r="AZ62" i="19" s="1"/>
  <c r="AV62" i="19"/>
  <c r="AW62" i="19" s="1"/>
  <c r="AS62" i="19"/>
  <c r="AT62" i="19" s="1"/>
  <c r="AP62" i="19"/>
  <c r="AQ62" i="19" s="1"/>
  <c r="AM62" i="19"/>
  <c r="AN62" i="19" s="1"/>
  <c r="AJ62" i="19"/>
  <c r="AK62" i="19" s="1"/>
  <c r="AG62" i="19"/>
  <c r="AH62" i="19" s="1"/>
  <c r="AD62" i="19"/>
  <c r="AE62" i="19" s="1"/>
  <c r="Z62" i="19"/>
  <c r="AA62" i="19" s="1"/>
  <c r="V62" i="19"/>
  <c r="W62" i="19" s="1"/>
  <c r="R62" i="19"/>
  <c r="S62" i="19" s="1"/>
  <c r="N62" i="19"/>
  <c r="O62" i="19" s="1"/>
  <c r="K62" i="19"/>
  <c r="L62" i="19" s="1"/>
  <c r="H62" i="19"/>
  <c r="I62" i="19" s="1"/>
  <c r="EI50" i="19"/>
  <c r="EG50" i="19"/>
  <c r="ED50" i="19"/>
  <c r="EE50" i="19" s="1"/>
  <c r="DZ50" i="19"/>
  <c r="EA50" i="19" s="1"/>
  <c r="DV50" i="19"/>
  <c r="DW50" i="19" s="1"/>
  <c r="DR50" i="19"/>
  <c r="DS50" i="19" s="1"/>
  <c r="DN50" i="19"/>
  <c r="DO50" i="19" s="1"/>
  <c r="CX50" i="19"/>
  <c r="CY50" i="19" s="1"/>
  <c r="CU50" i="19"/>
  <c r="CV50" i="19" s="1"/>
  <c r="CR50" i="19"/>
  <c r="CS50" i="19" s="1"/>
  <c r="CO50" i="19"/>
  <c r="CP50" i="19" s="1"/>
  <c r="CL50" i="19"/>
  <c r="CM50" i="19" s="1"/>
  <c r="CI50" i="19"/>
  <c r="CJ50" i="19" s="1"/>
  <c r="CF50" i="19"/>
  <c r="CG50" i="19" s="1"/>
  <c r="CC50" i="19"/>
  <c r="CD50" i="19" s="1"/>
  <c r="BY50" i="19"/>
  <c r="BZ50" i="19" s="1"/>
  <c r="BV50" i="19"/>
  <c r="BW50" i="19" s="1"/>
  <c r="BS50" i="19"/>
  <c r="BT50" i="19" s="1"/>
  <c r="BP50" i="19"/>
  <c r="BQ50" i="19" s="1"/>
  <c r="BL50" i="19"/>
  <c r="BM50" i="19" s="1"/>
  <c r="BH50" i="19"/>
  <c r="BI50" i="19" s="1"/>
  <c r="BE50" i="19"/>
  <c r="BF50" i="19" s="1"/>
  <c r="BB50" i="19"/>
  <c r="BC50" i="19" s="1"/>
  <c r="AY50" i="19"/>
  <c r="AZ50" i="19" s="1"/>
  <c r="AV50" i="19"/>
  <c r="AW50" i="19" s="1"/>
  <c r="AS50" i="19"/>
  <c r="AT50" i="19" s="1"/>
  <c r="AP50" i="19"/>
  <c r="AQ50" i="19" s="1"/>
  <c r="AM50" i="19"/>
  <c r="AN50" i="19" s="1"/>
  <c r="AJ50" i="19"/>
  <c r="AK50" i="19" s="1"/>
  <c r="AG50" i="19"/>
  <c r="AH50" i="19" s="1"/>
  <c r="AD50" i="19"/>
  <c r="AE50" i="19" s="1"/>
  <c r="Z50" i="19"/>
  <c r="AA50" i="19" s="1"/>
  <c r="V50" i="19"/>
  <c r="W50" i="19" s="1"/>
  <c r="R50" i="19"/>
  <c r="S50" i="19" s="1"/>
  <c r="N50" i="19"/>
  <c r="O50" i="19" s="1"/>
  <c r="K50" i="19"/>
  <c r="L50" i="19" s="1"/>
  <c r="H50" i="19"/>
  <c r="DE75" i="19" l="1"/>
  <c r="EJ75" i="19"/>
  <c r="DK75" i="19"/>
  <c r="I75" i="19"/>
  <c r="DK70" i="19"/>
  <c r="DE70" i="19"/>
  <c r="DH70" i="19"/>
  <c r="DB70" i="19"/>
  <c r="EH70" i="19"/>
  <c r="DE71" i="19"/>
  <c r="EJ70" i="19"/>
  <c r="DK71" i="19"/>
  <c r="DH69" i="19"/>
  <c r="DE67" i="19"/>
  <c r="DK69" i="19"/>
  <c r="EJ67" i="19"/>
  <c r="I67" i="19"/>
  <c r="EH67" i="19" s="1"/>
  <c r="DH71" i="19"/>
  <c r="DH67" i="19"/>
  <c r="EJ68" i="19"/>
  <c r="I68" i="19"/>
  <c r="EH68" i="19" s="1"/>
  <c r="DK68" i="19"/>
  <c r="EJ71" i="19"/>
  <c r="EJ69" i="19"/>
  <c r="DK67" i="19"/>
  <c r="DE68" i="19"/>
  <c r="DH68" i="19"/>
  <c r="I69" i="19"/>
  <c r="I71" i="19"/>
  <c r="DB67" i="19"/>
  <c r="DE69" i="19"/>
  <c r="DH64" i="19"/>
  <c r="EJ64" i="19"/>
  <c r="DH50" i="19"/>
  <c r="DE63" i="19"/>
  <c r="DE64" i="19"/>
  <c r="DH62" i="19"/>
  <c r="DK64" i="19"/>
  <c r="DG175" i="19"/>
  <c r="DH65" i="19"/>
  <c r="DH66" i="19"/>
  <c r="I64" i="19"/>
  <c r="DH63" i="19"/>
  <c r="DK62" i="19"/>
  <c r="EJ66" i="19"/>
  <c r="EH63" i="19"/>
  <c r="DK66" i="19"/>
  <c r="DB62" i="19"/>
  <c r="DB63" i="19"/>
  <c r="DE65" i="19"/>
  <c r="DK65" i="19"/>
  <c r="EJ65" i="19"/>
  <c r="DB65" i="19"/>
  <c r="EH62" i="19"/>
  <c r="DE66" i="19"/>
  <c r="EH65" i="19"/>
  <c r="DK63" i="19"/>
  <c r="DE62" i="19"/>
  <c r="EJ63" i="19"/>
  <c r="I66" i="19"/>
  <c r="EH66" i="19" s="1"/>
  <c r="EJ62" i="19"/>
  <c r="S65" i="19"/>
  <c r="DE50" i="19"/>
  <c r="DK50" i="19"/>
  <c r="EJ50" i="19"/>
  <c r="I50" i="19"/>
  <c r="EH50" i="19" s="1"/>
  <c r="F137" i="18"/>
  <c r="F132" i="18"/>
  <c r="F94" i="18"/>
  <c r="F127" i="18"/>
  <c r="F18" i="18"/>
  <c r="EH75" i="19" l="1"/>
  <c r="DB75" i="19"/>
  <c r="EK75" i="19" s="1"/>
  <c r="EK70" i="19"/>
  <c r="EK67" i="19"/>
  <c r="DB68" i="19"/>
  <c r="EK68" i="19" s="1"/>
  <c r="EH71" i="19"/>
  <c r="EH69" i="19"/>
  <c r="DB71" i="19"/>
  <c r="EK71" i="19" s="1"/>
  <c r="DB69" i="19"/>
  <c r="EK69" i="19" s="1"/>
  <c r="EK62" i="19"/>
  <c r="EH64" i="19"/>
  <c r="DB64" i="19"/>
  <c r="EK64" i="19" s="1"/>
  <c r="EK65" i="19"/>
  <c r="DB66" i="19"/>
  <c r="EK66" i="19" s="1"/>
  <c r="EK63" i="19"/>
  <c r="DB50" i="19"/>
  <c r="EK50" i="19" s="1"/>
  <c r="DN46" i="18"/>
  <c r="DI46" i="18"/>
  <c r="DJ46" i="18" s="1"/>
  <c r="DF46" i="18"/>
  <c r="DG46" i="18" s="1"/>
  <c r="DC46" i="18"/>
  <c r="DD46" i="18" s="1"/>
  <c r="CZ46" i="18"/>
  <c r="DA46" i="18" s="1"/>
  <c r="CW46" i="18"/>
  <c r="CX46" i="18" s="1"/>
  <c r="CQ46" i="18"/>
  <c r="CR46" i="18" s="1"/>
  <c r="CN46" i="18"/>
  <c r="CO46" i="18" s="1"/>
  <c r="CK46" i="18"/>
  <c r="CL46" i="18" s="1"/>
  <c r="CH46" i="18"/>
  <c r="CI46" i="18" s="1"/>
  <c r="CE46" i="18"/>
  <c r="CF46" i="18" s="1"/>
  <c r="CB46" i="18"/>
  <c r="CC46" i="18" s="1"/>
  <c r="BY46" i="18"/>
  <c r="BZ46" i="18" s="1"/>
  <c r="BV46" i="18"/>
  <c r="BW46" i="18" s="1"/>
  <c r="BS46" i="18"/>
  <c r="BT46" i="18" s="1"/>
  <c r="BP46" i="18"/>
  <c r="BQ46" i="18" s="1"/>
  <c r="BM46" i="18"/>
  <c r="BN46" i="18" s="1"/>
  <c r="BJ46" i="18"/>
  <c r="BK46" i="18" s="1"/>
  <c r="BG46" i="18"/>
  <c r="BH46" i="18" s="1"/>
  <c r="BD46" i="18"/>
  <c r="BE46" i="18" s="1"/>
  <c r="BA46" i="18"/>
  <c r="BB46" i="18" s="1"/>
  <c r="AX46" i="18"/>
  <c r="AY46" i="18" s="1"/>
  <c r="AU46" i="18"/>
  <c r="AV46" i="18" s="1"/>
  <c r="AR46" i="18"/>
  <c r="AS46" i="18" s="1"/>
  <c r="AO46" i="18"/>
  <c r="AP46" i="18" s="1"/>
  <c r="AL46" i="18"/>
  <c r="AM46" i="18" s="1"/>
  <c r="AI46" i="18"/>
  <c r="AJ46" i="18" s="1"/>
  <c r="AF46" i="18"/>
  <c r="AG46" i="18" s="1"/>
  <c r="AC46" i="18"/>
  <c r="AD46" i="18" s="1"/>
  <c r="Z46" i="18"/>
  <c r="AA46" i="18" s="1"/>
  <c r="W46" i="18"/>
  <c r="X46" i="18" s="1"/>
  <c r="T46" i="18"/>
  <c r="U46" i="18" s="1"/>
  <c r="Q46" i="18"/>
  <c r="R46" i="18" s="1"/>
  <c r="N46" i="18"/>
  <c r="O46" i="18" s="1"/>
  <c r="K46" i="18"/>
  <c r="L46" i="18" s="1"/>
  <c r="H46" i="18"/>
  <c r="I46" i="18" s="1"/>
  <c r="DN41" i="18"/>
  <c r="DI41" i="18"/>
  <c r="DJ41" i="18" s="1"/>
  <c r="DF41" i="18"/>
  <c r="DG41" i="18" s="1"/>
  <c r="DC41" i="18"/>
  <c r="DD41" i="18" s="1"/>
  <c r="CZ41" i="18"/>
  <c r="DA41" i="18" s="1"/>
  <c r="CW41" i="18"/>
  <c r="CX41" i="18" s="1"/>
  <c r="CQ41" i="18"/>
  <c r="CR41" i="18" s="1"/>
  <c r="CN41" i="18"/>
  <c r="CO41" i="18" s="1"/>
  <c r="CK41" i="18"/>
  <c r="CL41" i="18" s="1"/>
  <c r="CH41" i="18"/>
  <c r="CI41" i="18" s="1"/>
  <c r="CE41" i="18"/>
  <c r="CF41" i="18" s="1"/>
  <c r="CB41" i="18"/>
  <c r="CC41" i="18" s="1"/>
  <c r="BY41" i="18"/>
  <c r="BZ41" i="18" s="1"/>
  <c r="BV41" i="18"/>
  <c r="BW41" i="18" s="1"/>
  <c r="BS41" i="18"/>
  <c r="BT41" i="18" s="1"/>
  <c r="BP41" i="18"/>
  <c r="BQ41" i="18" s="1"/>
  <c r="BM41" i="18"/>
  <c r="BN41" i="18" s="1"/>
  <c r="BJ41" i="18"/>
  <c r="BK41" i="18" s="1"/>
  <c r="BG41" i="18"/>
  <c r="BH41" i="18" s="1"/>
  <c r="BD41" i="18"/>
  <c r="BE41" i="18" s="1"/>
  <c r="BA41" i="18"/>
  <c r="BB41" i="18" s="1"/>
  <c r="AX41" i="18"/>
  <c r="AY41" i="18" s="1"/>
  <c r="AU41" i="18"/>
  <c r="AV41" i="18" s="1"/>
  <c r="AR41" i="18"/>
  <c r="AS41" i="18" s="1"/>
  <c r="AO41" i="18"/>
  <c r="AP41" i="18" s="1"/>
  <c r="AL41" i="18"/>
  <c r="AM41" i="18" s="1"/>
  <c r="AI41" i="18"/>
  <c r="AJ41" i="18" s="1"/>
  <c r="AF41" i="18"/>
  <c r="AG41" i="18" s="1"/>
  <c r="AC41" i="18"/>
  <c r="AD41" i="18" s="1"/>
  <c r="Z41" i="18"/>
  <c r="AA41" i="18" s="1"/>
  <c r="W41" i="18"/>
  <c r="X41" i="18" s="1"/>
  <c r="T41" i="18"/>
  <c r="U41" i="18" s="1"/>
  <c r="Q41" i="18"/>
  <c r="R41" i="18" s="1"/>
  <c r="N41" i="18"/>
  <c r="O41" i="18" s="1"/>
  <c r="K41" i="18"/>
  <c r="L41" i="18" s="1"/>
  <c r="H41" i="18"/>
  <c r="I41" i="18" s="1"/>
  <c r="DO46" i="18" l="1"/>
  <c r="CU46" i="18"/>
  <c r="DP46" i="18" s="1"/>
  <c r="DM46" i="18"/>
  <c r="DO41" i="18"/>
  <c r="DM41" i="18"/>
  <c r="CU41" i="18"/>
  <c r="DP41" i="18" s="1"/>
  <c r="F113" i="17" l="1"/>
  <c r="F121" i="18" l="1"/>
  <c r="F67" i="18"/>
  <c r="F74" i="18"/>
  <c r="F86" i="18"/>
  <c r="F89" i="18"/>
  <c r="F98" i="18"/>
  <c r="F99" i="18"/>
  <c r="F104" i="18"/>
  <c r="F111" i="18"/>
  <c r="F122" i="18"/>
  <c r="F140" i="18"/>
  <c r="F139" i="18"/>
  <c r="F138" i="18"/>
  <c r="F135" i="18"/>
  <c r="F136" i="18"/>
  <c r="F134" i="18"/>
  <c r="F133" i="18"/>
  <c r="F130" i="18"/>
  <c r="F129" i="18"/>
  <c r="F126" i="18"/>
  <c r="F125" i="18"/>
  <c r="F124" i="18"/>
  <c r="F123" i="18"/>
  <c r="F119" i="18"/>
  <c r="F118" i="18"/>
  <c r="F116" i="18"/>
  <c r="F115" i="18"/>
  <c r="F114" i="18"/>
  <c r="F113" i="18"/>
  <c r="F109" i="18"/>
  <c r="F108" i="18"/>
  <c r="F107" i="18"/>
  <c r="F106" i="18"/>
  <c r="F105" i="18"/>
  <c r="F103" i="18"/>
  <c r="F96" i="18"/>
  <c r="F95" i="18"/>
  <c r="F93" i="18"/>
  <c r="F92" i="18"/>
  <c r="F91" i="18"/>
  <c r="F90" i="18"/>
  <c r="F88" i="18"/>
  <c r="F87" i="18"/>
  <c r="F84" i="18"/>
  <c r="F82" i="18"/>
  <c r="F81" i="18"/>
  <c r="F78" i="18"/>
  <c r="F75" i="18"/>
  <c r="F61" i="18"/>
  <c r="F55" i="18"/>
  <c r="F54" i="18"/>
  <c r="F50" i="18"/>
  <c r="F47" i="18"/>
  <c r="F45" i="18"/>
  <c r="F44" i="18"/>
  <c r="F39" i="18"/>
  <c r="F40" i="18"/>
  <c r="F31" i="18"/>
  <c r="F30" i="18"/>
  <c r="F25" i="18"/>
  <c r="F24" i="18"/>
  <c r="F23" i="18"/>
  <c r="F19" i="18"/>
  <c r="F15" i="18"/>
  <c r="F10" i="18"/>
  <c r="F9" i="18"/>
  <c r="F8" i="18"/>
  <c r="F60" i="18"/>
  <c r="DN118" i="18" l="1"/>
  <c r="DI118" i="18"/>
  <c r="DJ118" i="18" s="1"/>
  <c r="DF118" i="18"/>
  <c r="DG118" i="18" s="1"/>
  <c r="DC118" i="18"/>
  <c r="DD118" i="18" s="1"/>
  <c r="CZ118" i="18"/>
  <c r="DA118" i="18" s="1"/>
  <c r="CW118" i="18"/>
  <c r="CQ118" i="18"/>
  <c r="CN118" i="18"/>
  <c r="CO118" i="18" s="1"/>
  <c r="CK118" i="18"/>
  <c r="CH118" i="18"/>
  <c r="CI118" i="18" s="1"/>
  <c r="CE118" i="18"/>
  <c r="CB118" i="18"/>
  <c r="BY118" i="18"/>
  <c r="BV118" i="18"/>
  <c r="BW118" i="18" s="1"/>
  <c r="BJ118" i="18"/>
  <c r="BG118" i="18"/>
  <c r="BD118" i="18"/>
  <c r="BA118" i="18"/>
  <c r="AX118" i="18"/>
  <c r="AU118" i="18"/>
  <c r="AV118" i="18" s="1"/>
  <c r="AR118" i="18"/>
  <c r="AO118" i="18"/>
  <c r="AL118" i="18"/>
  <c r="AI118" i="18"/>
  <c r="AF118" i="18"/>
  <c r="AC118" i="18"/>
  <c r="AD118" i="18" s="1"/>
  <c r="Z118" i="18"/>
  <c r="W118" i="18"/>
  <c r="T118" i="18"/>
  <c r="Q118" i="18"/>
  <c r="N118" i="18"/>
  <c r="K118" i="18"/>
  <c r="L118" i="18" s="1"/>
  <c r="H118" i="18"/>
  <c r="EI8" i="19"/>
  <c r="EI9" i="19"/>
  <c r="EI10" i="19"/>
  <c r="EI11" i="19"/>
  <c r="EI12" i="19"/>
  <c r="EI13" i="19"/>
  <c r="EI14" i="19"/>
  <c r="EI15" i="19"/>
  <c r="EI17" i="19"/>
  <c r="EI18" i="19"/>
  <c r="EI19" i="19"/>
  <c r="EI20" i="19"/>
  <c r="EI21" i="19"/>
  <c r="EI22" i="19"/>
  <c r="EI23" i="19"/>
  <c r="EI24" i="19"/>
  <c r="EI25" i="19"/>
  <c r="EI26" i="19"/>
  <c r="EI27" i="19"/>
  <c r="EI28" i="19"/>
  <c r="EI29" i="19"/>
  <c r="EI30" i="19"/>
  <c r="EI31" i="19"/>
  <c r="EI32" i="19"/>
  <c r="EI33" i="19"/>
  <c r="EI34" i="19"/>
  <c r="EI35" i="19"/>
  <c r="EI36" i="19"/>
  <c r="EI37" i="19"/>
  <c r="EI38" i="19"/>
  <c r="EI39" i="19"/>
  <c r="EI40" i="19"/>
  <c r="EI41" i="19"/>
  <c r="EI42" i="19"/>
  <c r="EI43" i="19"/>
  <c r="EI44" i="19"/>
  <c r="EI45" i="19"/>
  <c r="EI46" i="19"/>
  <c r="EI47" i="19"/>
  <c r="EI48" i="19"/>
  <c r="EI49" i="19"/>
  <c r="EI51" i="19"/>
  <c r="EI52" i="19"/>
  <c r="EI53" i="19"/>
  <c r="EI54" i="19"/>
  <c r="EI55" i="19"/>
  <c r="EI56" i="19"/>
  <c r="EI57" i="19"/>
  <c r="EI58" i="19"/>
  <c r="EI59" i="19"/>
  <c r="EI60" i="19"/>
  <c r="EI61" i="19"/>
  <c r="EI72" i="19"/>
  <c r="EI74" i="19"/>
  <c r="EI76" i="19"/>
  <c r="EI77" i="19"/>
  <c r="EI78" i="19"/>
  <c r="EI79" i="19"/>
  <c r="EI80" i="19"/>
  <c r="EI81" i="19"/>
  <c r="EI85" i="19"/>
  <c r="EI86" i="19"/>
  <c r="EI87" i="19"/>
  <c r="EI88" i="19"/>
  <c r="EI89" i="19"/>
  <c r="EI90" i="19"/>
  <c r="EI91" i="19"/>
  <c r="EI92" i="19"/>
  <c r="EI93" i="19"/>
  <c r="EI94" i="19"/>
  <c r="EI95" i="19"/>
  <c r="EI96" i="19"/>
  <c r="EI97" i="19"/>
  <c r="EI98" i="19"/>
  <c r="EI99" i="19"/>
  <c r="EI100" i="19"/>
  <c r="EI101" i="19"/>
  <c r="EI102" i="19"/>
  <c r="EI103" i="19"/>
  <c r="EI104" i="19"/>
  <c r="EI105" i="19"/>
  <c r="EI106" i="19"/>
  <c r="EI107" i="19"/>
  <c r="EI108" i="19"/>
  <c r="EI109" i="19"/>
  <c r="EI110" i="19"/>
  <c r="EI111" i="19"/>
  <c r="EI112" i="19"/>
  <c r="EI113" i="19"/>
  <c r="EI114" i="19"/>
  <c r="EI115" i="19"/>
  <c r="EI116" i="19"/>
  <c r="EI117" i="19"/>
  <c r="EI118" i="19"/>
  <c r="EI119" i="19"/>
  <c r="EI120" i="19"/>
  <c r="EI121" i="19"/>
  <c r="EI122" i="19"/>
  <c r="EI123" i="19"/>
  <c r="EI124" i="19"/>
  <c r="EI125" i="19"/>
  <c r="EI126" i="19"/>
  <c r="EI127" i="19"/>
  <c r="EI128" i="19"/>
  <c r="EI129" i="19"/>
  <c r="EI130" i="19"/>
  <c r="EI131" i="19"/>
  <c r="EI132" i="19"/>
  <c r="EI133" i="19"/>
  <c r="EI134" i="19"/>
  <c r="EI135" i="19"/>
  <c r="EI136" i="19"/>
  <c r="EI137" i="19"/>
  <c r="EI138" i="19"/>
  <c r="EI139" i="19"/>
  <c r="EI140" i="19"/>
  <c r="EI141" i="19"/>
  <c r="EI142" i="19"/>
  <c r="EI143" i="19"/>
  <c r="EI144" i="19"/>
  <c r="EI145" i="19"/>
  <c r="EI146" i="19"/>
  <c r="EI147" i="19"/>
  <c r="EI148" i="19"/>
  <c r="EI149" i="19"/>
  <c r="EI150" i="19"/>
  <c r="EI151" i="19"/>
  <c r="EI152" i="19"/>
  <c r="EI153" i="19"/>
  <c r="EI154" i="19"/>
  <c r="EI155" i="19"/>
  <c r="EI156" i="19"/>
  <c r="EI157" i="19"/>
  <c r="EI158" i="19"/>
  <c r="EI159" i="19"/>
  <c r="EI160" i="19"/>
  <c r="EI161" i="19"/>
  <c r="EI162" i="19"/>
  <c r="EI163" i="19"/>
  <c r="EI164" i="19"/>
  <c r="EI165" i="19"/>
  <c r="EI166" i="19"/>
  <c r="EI167" i="19"/>
  <c r="EI168" i="19"/>
  <c r="EI169" i="19"/>
  <c r="EI170" i="19"/>
  <c r="EI171" i="19"/>
  <c r="EI172" i="19"/>
  <c r="EI173" i="19"/>
  <c r="EI174" i="19"/>
  <c r="EI7" i="19"/>
  <c r="DO118" i="18" l="1"/>
  <c r="CX118" i="18"/>
  <c r="BE118" i="18"/>
  <c r="X118" i="18"/>
  <c r="CL118" i="18"/>
  <c r="AP118" i="18"/>
  <c r="BK118" i="18"/>
  <c r="U118" i="18"/>
  <c r="AS118" i="18"/>
  <c r="BH118" i="18"/>
  <c r="AA118" i="18"/>
  <c r="O118" i="18"/>
  <c r="AG118" i="18"/>
  <c r="AY118" i="18"/>
  <c r="BZ118" i="18"/>
  <c r="CR118" i="18"/>
  <c r="AM118" i="18"/>
  <c r="I118" i="18"/>
  <c r="CC118" i="18"/>
  <c r="CF118" i="18"/>
  <c r="R118" i="18"/>
  <c r="AJ118" i="18"/>
  <c r="BB118" i="18"/>
  <c r="EG45" i="19"/>
  <c r="ED45" i="19"/>
  <c r="EE45" i="19" s="1"/>
  <c r="DZ45" i="19"/>
  <c r="EA45" i="19" s="1"/>
  <c r="DV45" i="19"/>
  <c r="DW45" i="19" s="1"/>
  <c r="DR45" i="19"/>
  <c r="DS45" i="19" s="1"/>
  <c r="DN45" i="19"/>
  <c r="DO45" i="19" s="1"/>
  <c r="CX45" i="19"/>
  <c r="CY45" i="19" s="1"/>
  <c r="CU45" i="19"/>
  <c r="CV45" i="19" s="1"/>
  <c r="CR45" i="19"/>
  <c r="CS45" i="19" s="1"/>
  <c r="CO45" i="19"/>
  <c r="CP45" i="19" s="1"/>
  <c r="CL45" i="19"/>
  <c r="CM45" i="19" s="1"/>
  <c r="CI45" i="19"/>
  <c r="CJ45" i="19" s="1"/>
  <c r="CF45" i="19"/>
  <c r="CG45" i="19" s="1"/>
  <c r="CC45" i="19"/>
  <c r="CD45" i="19" s="1"/>
  <c r="BY45" i="19"/>
  <c r="BZ45" i="19" s="1"/>
  <c r="BV45" i="19"/>
  <c r="BW45" i="19" s="1"/>
  <c r="BS45" i="19"/>
  <c r="BT45" i="19" s="1"/>
  <c r="BP45" i="19"/>
  <c r="BQ45" i="19" s="1"/>
  <c r="BL45" i="19"/>
  <c r="BM45" i="19" s="1"/>
  <c r="BH45" i="19"/>
  <c r="BI45" i="19" s="1"/>
  <c r="BE45" i="19"/>
  <c r="BF45" i="19" s="1"/>
  <c r="BB45" i="19"/>
  <c r="BC45" i="19" s="1"/>
  <c r="AY45" i="19"/>
  <c r="AZ45" i="19" s="1"/>
  <c r="AV45" i="19"/>
  <c r="AW45" i="19" s="1"/>
  <c r="AS45" i="19"/>
  <c r="AT45" i="19" s="1"/>
  <c r="AP45" i="19"/>
  <c r="AQ45" i="19" s="1"/>
  <c r="AM45" i="19"/>
  <c r="AN45" i="19" s="1"/>
  <c r="AJ45" i="19"/>
  <c r="AK45" i="19" s="1"/>
  <c r="AG45" i="19"/>
  <c r="AH45" i="19" s="1"/>
  <c r="AD45" i="19"/>
  <c r="AE45" i="19" s="1"/>
  <c r="Z45" i="19"/>
  <c r="AA45" i="19" s="1"/>
  <c r="V45" i="19"/>
  <c r="W45" i="19" s="1"/>
  <c r="R45" i="19"/>
  <c r="S45" i="19" s="1"/>
  <c r="N45" i="19"/>
  <c r="O45" i="19" s="1"/>
  <c r="K45" i="19"/>
  <c r="L45" i="19" s="1"/>
  <c r="DH45" i="19" s="1"/>
  <c r="H45" i="19"/>
  <c r="EG44" i="19"/>
  <c r="ED44" i="19"/>
  <c r="EE44" i="19" s="1"/>
  <c r="DZ44" i="19"/>
  <c r="EA44" i="19" s="1"/>
  <c r="DV44" i="19"/>
  <c r="DW44" i="19" s="1"/>
  <c r="DR44" i="19"/>
  <c r="DS44" i="19" s="1"/>
  <c r="DN44" i="19"/>
  <c r="DO44" i="19" s="1"/>
  <c r="CX44" i="19"/>
  <c r="CY44" i="19" s="1"/>
  <c r="CU44" i="19"/>
  <c r="CV44" i="19" s="1"/>
  <c r="CR44" i="19"/>
  <c r="CS44" i="19" s="1"/>
  <c r="CO44" i="19"/>
  <c r="CP44" i="19" s="1"/>
  <c r="CL44" i="19"/>
  <c r="CM44" i="19" s="1"/>
  <c r="CI44" i="19"/>
  <c r="CJ44" i="19" s="1"/>
  <c r="CF44" i="19"/>
  <c r="CG44" i="19" s="1"/>
  <c r="CC44" i="19"/>
  <c r="CD44" i="19" s="1"/>
  <c r="BY44" i="19"/>
  <c r="BZ44" i="19" s="1"/>
  <c r="BV44" i="19"/>
  <c r="BW44" i="19" s="1"/>
  <c r="BS44" i="19"/>
  <c r="BT44" i="19" s="1"/>
  <c r="BP44" i="19"/>
  <c r="BQ44" i="19" s="1"/>
  <c r="BL44" i="19"/>
  <c r="BM44" i="19" s="1"/>
  <c r="BH44" i="19"/>
  <c r="BI44" i="19" s="1"/>
  <c r="BE44" i="19"/>
  <c r="BF44" i="19" s="1"/>
  <c r="BB44" i="19"/>
  <c r="BC44" i="19" s="1"/>
  <c r="AY44" i="19"/>
  <c r="AZ44" i="19" s="1"/>
  <c r="AV44" i="19"/>
  <c r="AW44" i="19" s="1"/>
  <c r="AS44" i="19"/>
  <c r="AT44" i="19" s="1"/>
  <c r="AP44" i="19"/>
  <c r="AQ44" i="19" s="1"/>
  <c r="AM44" i="19"/>
  <c r="AN44" i="19" s="1"/>
  <c r="AJ44" i="19"/>
  <c r="AK44" i="19" s="1"/>
  <c r="AG44" i="19"/>
  <c r="AH44" i="19" s="1"/>
  <c r="AD44" i="19"/>
  <c r="AE44" i="19" s="1"/>
  <c r="Z44" i="19"/>
  <c r="AA44" i="19" s="1"/>
  <c r="V44" i="19"/>
  <c r="W44" i="19" s="1"/>
  <c r="R44" i="19"/>
  <c r="S44" i="19" s="1"/>
  <c r="N44" i="19"/>
  <c r="O44" i="19" s="1"/>
  <c r="K44" i="19"/>
  <c r="L44" i="19" s="1"/>
  <c r="DH44" i="19" s="1"/>
  <c r="H44" i="19"/>
  <c r="EG43" i="19"/>
  <c r="ED43" i="19"/>
  <c r="EE43" i="19" s="1"/>
  <c r="DZ43" i="19"/>
  <c r="EA43" i="19" s="1"/>
  <c r="DV43" i="19"/>
  <c r="DW43" i="19" s="1"/>
  <c r="DR43" i="19"/>
  <c r="DS43" i="19" s="1"/>
  <c r="DN43" i="19"/>
  <c r="DO43" i="19" s="1"/>
  <c r="CX43" i="19"/>
  <c r="CY43" i="19" s="1"/>
  <c r="CU43" i="19"/>
  <c r="CV43" i="19" s="1"/>
  <c r="CR43" i="19"/>
  <c r="CS43" i="19" s="1"/>
  <c r="CO43" i="19"/>
  <c r="CP43" i="19" s="1"/>
  <c r="CL43" i="19"/>
  <c r="CM43" i="19" s="1"/>
  <c r="CI43" i="19"/>
  <c r="CJ43" i="19" s="1"/>
  <c r="CF43" i="19"/>
  <c r="CG43" i="19" s="1"/>
  <c r="CC43" i="19"/>
  <c r="CD43" i="19" s="1"/>
  <c r="BY43" i="19"/>
  <c r="BZ43" i="19" s="1"/>
  <c r="BV43" i="19"/>
  <c r="BW43" i="19" s="1"/>
  <c r="BS43" i="19"/>
  <c r="BT43" i="19" s="1"/>
  <c r="BP43" i="19"/>
  <c r="BQ43" i="19" s="1"/>
  <c r="BL43" i="19"/>
  <c r="BM43" i="19" s="1"/>
  <c r="BH43" i="19"/>
  <c r="BI43" i="19" s="1"/>
  <c r="BE43" i="19"/>
  <c r="BF43" i="19" s="1"/>
  <c r="BB43" i="19"/>
  <c r="BC43" i="19" s="1"/>
  <c r="AY43" i="19"/>
  <c r="AZ43" i="19" s="1"/>
  <c r="AV43" i="19"/>
  <c r="AW43" i="19" s="1"/>
  <c r="AS43" i="19"/>
  <c r="AT43" i="19" s="1"/>
  <c r="AP43" i="19"/>
  <c r="AQ43" i="19" s="1"/>
  <c r="AM43" i="19"/>
  <c r="AN43" i="19" s="1"/>
  <c r="AJ43" i="19"/>
  <c r="AK43" i="19" s="1"/>
  <c r="AG43" i="19"/>
  <c r="AH43" i="19" s="1"/>
  <c r="AD43" i="19"/>
  <c r="AE43" i="19" s="1"/>
  <c r="Z43" i="19"/>
  <c r="AA43" i="19" s="1"/>
  <c r="V43" i="19"/>
  <c r="W43" i="19" s="1"/>
  <c r="R43" i="19"/>
  <c r="S43" i="19" s="1"/>
  <c r="N43" i="19"/>
  <c r="O43" i="19" s="1"/>
  <c r="K43" i="19"/>
  <c r="L43" i="19" s="1"/>
  <c r="DH43" i="19" s="1"/>
  <c r="H43" i="19"/>
  <c r="EG42" i="19"/>
  <c r="ED42" i="19"/>
  <c r="EE42" i="19" s="1"/>
  <c r="DZ42" i="19"/>
  <c r="EA42" i="19" s="1"/>
  <c r="DV42" i="19"/>
  <c r="DW42" i="19" s="1"/>
  <c r="DR42" i="19"/>
  <c r="DS42" i="19" s="1"/>
  <c r="DN42" i="19"/>
  <c r="DO42" i="19" s="1"/>
  <c r="CX42" i="19"/>
  <c r="CY42" i="19" s="1"/>
  <c r="CU42" i="19"/>
  <c r="CV42" i="19" s="1"/>
  <c r="CR42" i="19"/>
  <c r="CS42" i="19" s="1"/>
  <c r="CO42" i="19"/>
  <c r="CP42" i="19" s="1"/>
  <c r="CL42" i="19"/>
  <c r="CM42" i="19" s="1"/>
  <c r="CI42" i="19"/>
  <c r="CJ42" i="19" s="1"/>
  <c r="CF42" i="19"/>
  <c r="CG42" i="19" s="1"/>
  <c r="CC42" i="19"/>
  <c r="CD42" i="19" s="1"/>
  <c r="BY42" i="19"/>
  <c r="BZ42" i="19" s="1"/>
  <c r="BV42" i="19"/>
  <c r="BW42" i="19" s="1"/>
  <c r="BS42" i="19"/>
  <c r="BT42" i="19" s="1"/>
  <c r="BP42" i="19"/>
  <c r="BQ42" i="19" s="1"/>
  <c r="BL42" i="19"/>
  <c r="BM42" i="19" s="1"/>
  <c r="BH42" i="19"/>
  <c r="BI42" i="19" s="1"/>
  <c r="BE42" i="19"/>
  <c r="BF42" i="19" s="1"/>
  <c r="BB42" i="19"/>
  <c r="BC42" i="19" s="1"/>
  <c r="AY42" i="19"/>
  <c r="AZ42" i="19" s="1"/>
  <c r="AV42" i="19"/>
  <c r="AW42" i="19" s="1"/>
  <c r="AS42" i="19"/>
  <c r="AT42" i="19" s="1"/>
  <c r="AP42" i="19"/>
  <c r="AQ42" i="19" s="1"/>
  <c r="AM42" i="19"/>
  <c r="AN42" i="19" s="1"/>
  <c r="AJ42" i="19"/>
  <c r="AK42" i="19" s="1"/>
  <c r="AG42" i="19"/>
  <c r="AH42" i="19" s="1"/>
  <c r="AD42" i="19"/>
  <c r="AE42" i="19" s="1"/>
  <c r="Z42" i="19"/>
  <c r="AA42" i="19" s="1"/>
  <c r="V42" i="19"/>
  <c r="W42" i="19" s="1"/>
  <c r="R42" i="19"/>
  <c r="S42" i="19" s="1"/>
  <c r="N42" i="19"/>
  <c r="O42" i="19" s="1"/>
  <c r="K42" i="19"/>
  <c r="L42" i="19" s="1"/>
  <c r="DH42" i="19" s="1"/>
  <c r="H42" i="19"/>
  <c r="EG41" i="19"/>
  <c r="ED41" i="19"/>
  <c r="EE41" i="19" s="1"/>
  <c r="DZ41" i="19"/>
  <c r="EA41" i="19" s="1"/>
  <c r="DV41" i="19"/>
  <c r="DW41" i="19" s="1"/>
  <c r="DR41" i="19"/>
  <c r="DS41" i="19" s="1"/>
  <c r="DN41" i="19"/>
  <c r="DO41" i="19" s="1"/>
  <c r="CX41" i="19"/>
  <c r="CY41" i="19" s="1"/>
  <c r="CU41" i="19"/>
  <c r="CV41" i="19" s="1"/>
  <c r="CR41" i="19"/>
  <c r="CS41" i="19" s="1"/>
  <c r="CO41" i="19"/>
  <c r="CP41" i="19" s="1"/>
  <c r="CL41" i="19"/>
  <c r="CM41" i="19" s="1"/>
  <c r="CI41" i="19"/>
  <c r="CJ41" i="19" s="1"/>
  <c r="CF41" i="19"/>
  <c r="CG41" i="19" s="1"/>
  <c r="CC41" i="19"/>
  <c r="CD41" i="19" s="1"/>
  <c r="BY41" i="19"/>
  <c r="BZ41" i="19" s="1"/>
  <c r="BV41" i="19"/>
  <c r="BW41" i="19" s="1"/>
  <c r="BS41" i="19"/>
  <c r="BT41" i="19" s="1"/>
  <c r="BP41" i="19"/>
  <c r="BQ41" i="19" s="1"/>
  <c r="BL41" i="19"/>
  <c r="BM41" i="19" s="1"/>
  <c r="BH41" i="19"/>
  <c r="BI41" i="19" s="1"/>
  <c r="BE41" i="19"/>
  <c r="BF41" i="19" s="1"/>
  <c r="BB41" i="19"/>
  <c r="BC41" i="19" s="1"/>
  <c r="AY41" i="19"/>
  <c r="AZ41" i="19" s="1"/>
  <c r="AV41" i="19"/>
  <c r="AW41" i="19" s="1"/>
  <c r="AS41" i="19"/>
  <c r="AT41" i="19" s="1"/>
  <c r="AP41" i="19"/>
  <c r="AQ41" i="19" s="1"/>
  <c r="AM41" i="19"/>
  <c r="AN41" i="19" s="1"/>
  <c r="AJ41" i="19"/>
  <c r="AK41" i="19" s="1"/>
  <c r="AG41" i="19"/>
  <c r="AH41" i="19" s="1"/>
  <c r="AD41" i="19"/>
  <c r="AE41" i="19" s="1"/>
  <c r="Z41" i="19"/>
  <c r="AA41" i="19" s="1"/>
  <c r="V41" i="19"/>
  <c r="W41" i="19" s="1"/>
  <c r="R41" i="19"/>
  <c r="S41" i="19" s="1"/>
  <c r="N41" i="19"/>
  <c r="O41" i="19" s="1"/>
  <c r="K41" i="19"/>
  <c r="L41" i="19" s="1"/>
  <c r="DH41" i="19" s="1"/>
  <c r="H41" i="19"/>
  <c r="DI175" i="19"/>
  <c r="EG40" i="19"/>
  <c r="ED40" i="19"/>
  <c r="EE40" i="19" s="1"/>
  <c r="DZ40" i="19"/>
  <c r="EA40" i="19" s="1"/>
  <c r="DV40" i="19"/>
  <c r="DW40" i="19" s="1"/>
  <c r="DR40" i="19"/>
  <c r="DS40" i="19" s="1"/>
  <c r="DN40" i="19"/>
  <c r="DO40" i="19" s="1"/>
  <c r="CX40" i="19"/>
  <c r="CY40" i="19" s="1"/>
  <c r="CU40" i="19"/>
  <c r="CV40" i="19" s="1"/>
  <c r="CR40" i="19"/>
  <c r="CS40" i="19" s="1"/>
  <c r="CO40" i="19"/>
  <c r="CP40" i="19" s="1"/>
  <c r="CL40" i="19"/>
  <c r="CM40" i="19" s="1"/>
  <c r="CI40" i="19"/>
  <c r="CJ40" i="19" s="1"/>
  <c r="CF40" i="19"/>
  <c r="CG40" i="19" s="1"/>
  <c r="CC40" i="19"/>
  <c r="CD40" i="19" s="1"/>
  <c r="BY40" i="19"/>
  <c r="BZ40" i="19" s="1"/>
  <c r="BV40" i="19"/>
  <c r="BW40" i="19" s="1"/>
  <c r="BS40" i="19"/>
  <c r="BT40" i="19" s="1"/>
  <c r="BP40" i="19"/>
  <c r="BQ40" i="19" s="1"/>
  <c r="BL40" i="19"/>
  <c r="BM40" i="19" s="1"/>
  <c r="BH40" i="19"/>
  <c r="BI40" i="19" s="1"/>
  <c r="BE40" i="19"/>
  <c r="BF40" i="19" s="1"/>
  <c r="BB40" i="19"/>
  <c r="BC40" i="19" s="1"/>
  <c r="AY40" i="19"/>
  <c r="AZ40" i="19" s="1"/>
  <c r="AV40" i="19"/>
  <c r="AW40" i="19" s="1"/>
  <c r="AS40" i="19"/>
  <c r="AT40" i="19" s="1"/>
  <c r="AP40" i="19"/>
  <c r="AQ40" i="19" s="1"/>
  <c r="AM40" i="19"/>
  <c r="AN40" i="19" s="1"/>
  <c r="AJ40" i="19"/>
  <c r="AK40" i="19" s="1"/>
  <c r="AG40" i="19"/>
  <c r="AH40" i="19" s="1"/>
  <c r="AD40" i="19"/>
  <c r="AE40" i="19" s="1"/>
  <c r="Z40" i="19"/>
  <c r="AA40" i="19" s="1"/>
  <c r="V40" i="19"/>
  <c r="W40" i="19" s="1"/>
  <c r="R40" i="19"/>
  <c r="S40" i="19" s="1"/>
  <c r="N40" i="19"/>
  <c r="O40" i="19" s="1"/>
  <c r="K40" i="19"/>
  <c r="L40" i="19" s="1"/>
  <c r="DH40" i="19" s="1"/>
  <c r="H40" i="19"/>
  <c r="EG39" i="19"/>
  <c r="ED39" i="19"/>
  <c r="EE39" i="19" s="1"/>
  <c r="DZ39" i="19"/>
  <c r="EA39" i="19" s="1"/>
  <c r="DV39" i="19"/>
  <c r="DW39" i="19" s="1"/>
  <c r="DR39" i="19"/>
  <c r="DS39" i="19" s="1"/>
  <c r="DN39" i="19"/>
  <c r="DO39" i="19" s="1"/>
  <c r="CX39" i="19"/>
  <c r="CY39" i="19" s="1"/>
  <c r="CU39" i="19"/>
  <c r="CV39" i="19" s="1"/>
  <c r="CR39" i="19"/>
  <c r="CS39" i="19" s="1"/>
  <c r="CO39" i="19"/>
  <c r="CP39" i="19" s="1"/>
  <c r="CL39" i="19"/>
  <c r="CM39" i="19" s="1"/>
  <c r="CI39" i="19"/>
  <c r="CJ39" i="19" s="1"/>
  <c r="CF39" i="19"/>
  <c r="CG39" i="19" s="1"/>
  <c r="CC39" i="19"/>
  <c r="CD39" i="19" s="1"/>
  <c r="BY39" i="19"/>
  <c r="BZ39" i="19" s="1"/>
  <c r="BV39" i="19"/>
  <c r="BW39" i="19" s="1"/>
  <c r="BS39" i="19"/>
  <c r="BT39" i="19" s="1"/>
  <c r="BP39" i="19"/>
  <c r="BQ39" i="19" s="1"/>
  <c r="BL39" i="19"/>
  <c r="BM39" i="19" s="1"/>
  <c r="BH39" i="19"/>
  <c r="BI39" i="19" s="1"/>
  <c r="BE39" i="19"/>
  <c r="BF39" i="19" s="1"/>
  <c r="BB39" i="19"/>
  <c r="BC39" i="19" s="1"/>
  <c r="AY39" i="19"/>
  <c r="AZ39" i="19" s="1"/>
  <c r="AV39" i="19"/>
  <c r="AW39" i="19" s="1"/>
  <c r="AS39" i="19"/>
  <c r="AT39" i="19" s="1"/>
  <c r="AP39" i="19"/>
  <c r="AQ39" i="19" s="1"/>
  <c r="AM39" i="19"/>
  <c r="AN39" i="19" s="1"/>
  <c r="AJ39" i="19"/>
  <c r="AK39" i="19" s="1"/>
  <c r="AG39" i="19"/>
  <c r="AH39" i="19" s="1"/>
  <c r="AD39" i="19"/>
  <c r="AE39" i="19" s="1"/>
  <c r="Z39" i="19"/>
  <c r="AA39" i="19" s="1"/>
  <c r="V39" i="19"/>
  <c r="W39" i="19" s="1"/>
  <c r="R39" i="19"/>
  <c r="S39" i="19" s="1"/>
  <c r="N39" i="19"/>
  <c r="O39" i="19" s="1"/>
  <c r="K39" i="19"/>
  <c r="H39" i="19"/>
  <c r="EG33" i="19"/>
  <c r="ED33" i="19"/>
  <c r="EE33" i="19" s="1"/>
  <c r="DZ33" i="19"/>
  <c r="EA33" i="19" s="1"/>
  <c r="DV33" i="19"/>
  <c r="DW33" i="19" s="1"/>
  <c r="DR33" i="19"/>
  <c r="DS33" i="19" s="1"/>
  <c r="DN33" i="19"/>
  <c r="DO33" i="19" s="1"/>
  <c r="CX33" i="19"/>
  <c r="CY33" i="19" s="1"/>
  <c r="CU33" i="19"/>
  <c r="CV33" i="19" s="1"/>
  <c r="CR33" i="19"/>
  <c r="CS33" i="19" s="1"/>
  <c r="CO33" i="19"/>
  <c r="CP33" i="19" s="1"/>
  <c r="CL33" i="19"/>
  <c r="CM33" i="19" s="1"/>
  <c r="CI33" i="19"/>
  <c r="CJ33" i="19" s="1"/>
  <c r="CF33" i="19"/>
  <c r="CG33" i="19" s="1"/>
  <c r="CC33" i="19"/>
  <c r="CD33" i="19" s="1"/>
  <c r="BY33" i="19"/>
  <c r="BZ33" i="19" s="1"/>
  <c r="BV33" i="19"/>
  <c r="BW33" i="19" s="1"/>
  <c r="BS33" i="19"/>
  <c r="BT33" i="19" s="1"/>
  <c r="BP33" i="19"/>
  <c r="BQ33" i="19" s="1"/>
  <c r="BL33" i="19"/>
  <c r="BM33" i="19" s="1"/>
  <c r="BH33" i="19"/>
  <c r="BI33" i="19" s="1"/>
  <c r="BE33" i="19"/>
  <c r="BF33" i="19" s="1"/>
  <c r="BB33" i="19"/>
  <c r="BC33" i="19" s="1"/>
  <c r="AY33" i="19"/>
  <c r="AZ33" i="19" s="1"/>
  <c r="AV33" i="19"/>
  <c r="AW33" i="19" s="1"/>
  <c r="AS33" i="19"/>
  <c r="AT33" i="19" s="1"/>
  <c r="AP33" i="19"/>
  <c r="AQ33" i="19" s="1"/>
  <c r="AM33" i="19"/>
  <c r="AN33" i="19" s="1"/>
  <c r="AJ33" i="19"/>
  <c r="AK33" i="19" s="1"/>
  <c r="AG33" i="19"/>
  <c r="AH33" i="19" s="1"/>
  <c r="AD33" i="19"/>
  <c r="AE33" i="19" s="1"/>
  <c r="Z33" i="19"/>
  <c r="AA33" i="19" s="1"/>
  <c r="V33" i="19"/>
  <c r="W33" i="19" s="1"/>
  <c r="R33" i="19"/>
  <c r="S33" i="19" s="1"/>
  <c r="N33" i="19"/>
  <c r="O33" i="19" s="1"/>
  <c r="K33" i="19"/>
  <c r="L33" i="19" s="1"/>
  <c r="DH33" i="19" s="1"/>
  <c r="H33" i="19"/>
  <c r="EG32" i="19"/>
  <c r="ED32" i="19"/>
  <c r="EE32" i="19" s="1"/>
  <c r="DZ32" i="19"/>
  <c r="EA32" i="19" s="1"/>
  <c r="DV32" i="19"/>
  <c r="DW32" i="19" s="1"/>
  <c r="DR32" i="19"/>
  <c r="DS32" i="19" s="1"/>
  <c r="DN32" i="19"/>
  <c r="DO32" i="19" s="1"/>
  <c r="CX32" i="19"/>
  <c r="CY32" i="19" s="1"/>
  <c r="CU32" i="19"/>
  <c r="CV32" i="19" s="1"/>
  <c r="CR32" i="19"/>
  <c r="CS32" i="19" s="1"/>
  <c r="CO32" i="19"/>
  <c r="CP32" i="19" s="1"/>
  <c r="CL32" i="19"/>
  <c r="CM32" i="19" s="1"/>
  <c r="CI32" i="19"/>
  <c r="CJ32" i="19" s="1"/>
  <c r="CF32" i="19"/>
  <c r="CG32" i="19" s="1"/>
  <c r="CC32" i="19"/>
  <c r="CD32" i="19" s="1"/>
  <c r="BY32" i="19"/>
  <c r="BZ32" i="19" s="1"/>
  <c r="BV32" i="19"/>
  <c r="BW32" i="19" s="1"/>
  <c r="BS32" i="19"/>
  <c r="BT32" i="19" s="1"/>
  <c r="BP32" i="19"/>
  <c r="BQ32" i="19" s="1"/>
  <c r="BL32" i="19"/>
  <c r="BM32" i="19" s="1"/>
  <c r="BH32" i="19"/>
  <c r="BI32" i="19" s="1"/>
  <c r="BE32" i="19"/>
  <c r="BF32" i="19" s="1"/>
  <c r="BB32" i="19"/>
  <c r="BC32" i="19" s="1"/>
  <c r="AY32" i="19"/>
  <c r="AZ32" i="19" s="1"/>
  <c r="AV32" i="19"/>
  <c r="AW32" i="19" s="1"/>
  <c r="AS32" i="19"/>
  <c r="AT32" i="19" s="1"/>
  <c r="AP32" i="19"/>
  <c r="AQ32" i="19" s="1"/>
  <c r="AM32" i="19"/>
  <c r="AN32" i="19" s="1"/>
  <c r="AJ32" i="19"/>
  <c r="AK32" i="19" s="1"/>
  <c r="AG32" i="19"/>
  <c r="AH32" i="19" s="1"/>
  <c r="AD32" i="19"/>
  <c r="AE32" i="19" s="1"/>
  <c r="Z32" i="19"/>
  <c r="AA32" i="19" s="1"/>
  <c r="V32" i="19"/>
  <c r="W32" i="19" s="1"/>
  <c r="R32" i="19"/>
  <c r="S32" i="19" s="1"/>
  <c r="N32" i="19"/>
  <c r="O32" i="19" s="1"/>
  <c r="K32" i="19"/>
  <c r="H32" i="19"/>
  <c r="EG26" i="19"/>
  <c r="ED26" i="19"/>
  <c r="EE26" i="19" s="1"/>
  <c r="DZ26" i="19"/>
  <c r="EA26" i="19" s="1"/>
  <c r="DV26" i="19"/>
  <c r="DW26" i="19" s="1"/>
  <c r="DR26" i="19"/>
  <c r="DS26" i="19" s="1"/>
  <c r="DN26" i="19"/>
  <c r="DO26" i="19" s="1"/>
  <c r="CX26" i="19"/>
  <c r="CY26" i="19" s="1"/>
  <c r="CU26" i="19"/>
  <c r="CV26" i="19" s="1"/>
  <c r="CR26" i="19"/>
  <c r="CS26" i="19" s="1"/>
  <c r="CO26" i="19"/>
  <c r="CP26" i="19" s="1"/>
  <c r="CL26" i="19"/>
  <c r="CM26" i="19" s="1"/>
  <c r="CI26" i="19"/>
  <c r="CJ26" i="19" s="1"/>
  <c r="CF26" i="19"/>
  <c r="CG26" i="19" s="1"/>
  <c r="CC26" i="19"/>
  <c r="CD26" i="19" s="1"/>
  <c r="BY26" i="19"/>
  <c r="BZ26" i="19" s="1"/>
  <c r="BV26" i="19"/>
  <c r="BW26" i="19" s="1"/>
  <c r="BS26" i="19"/>
  <c r="BT26" i="19" s="1"/>
  <c r="BP26" i="19"/>
  <c r="BQ26" i="19" s="1"/>
  <c r="BL26" i="19"/>
  <c r="BM26" i="19" s="1"/>
  <c r="BH26" i="19"/>
  <c r="BI26" i="19" s="1"/>
  <c r="BE26" i="19"/>
  <c r="BF26" i="19" s="1"/>
  <c r="BB26" i="19"/>
  <c r="BC26" i="19" s="1"/>
  <c r="AY26" i="19"/>
  <c r="AZ26" i="19" s="1"/>
  <c r="AV26" i="19"/>
  <c r="AW26" i="19" s="1"/>
  <c r="AS26" i="19"/>
  <c r="AT26" i="19" s="1"/>
  <c r="AP26" i="19"/>
  <c r="AQ26" i="19" s="1"/>
  <c r="AM26" i="19"/>
  <c r="AN26" i="19" s="1"/>
  <c r="AJ26" i="19"/>
  <c r="AK26" i="19" s="1"/>
  <c r="AG26" i="19"/>
  <c r="AH26" i="19" s="1"/>
  <c r="AD26" i="19"/>
  <c r="AE26" i="19" s="1"/>
  <c r="Z26" i="19"/>
  <c r="AA26" i="19" s="1"/>
  <c r="V26" i="19"/>
  <c r="W26" i="19" s="1"/>
  <c r="R26" i="19"/>
  <c r="S26" i="19" s="1"/>
  <c r="N26" i="19"/>
  <c r="O26" i="19" s="1"/>
  <c r="K26" i="19"/>
  <c r="H26" i="19"/>
  <c r="H24" i="19"/>
  <c r="DC175" i="19"/>
  <c r="EG22" i="19"/>
  <c r="ED22" i="19"/>
  <c r="EE22" i="19" s="1"/>
  <c r="DZ22" i="19"/>
  <c r="EA22" i="19" s="1"/>
  <c r="DV22" i="19"/>
  <c r="DW22" i="19" s="1"/>
  <c r="DR22" i="19"/>
  <c r="DS22" i="19" s="1"/>
  <c r="DN22" i="19"/>
  <c r="DO22" i="19" s="1"/>
  <c r="CX22" i="19"/>
  <c r="CY22" i="19" s="1"/>
  <c r="CU22" i="19"/>
  <c r="CV22" i="19" s="1"/>
  <c r="CR22" i="19"/>
  <c r="CS22" i="19" s="1"/>
  <c r="CO22" i="19"/>
  <c r="CP22" i="19" s="1"/>
  <c r="CL22" i="19"/>
  <c r="CM22" i="19" s="1"/>
  <c r="CI22" i="19"/>
  <c r="CJ22" i="19" s="1"/>
  <c r="CF22" i="19"/>
  <c r="CG22" i="19" s="1"/>
  <c r="CC22" i="19"/>
  <c r="CD22" i="19" s="1"/>
  <c r="BY22" i="19"/>
  <c r="BZ22" i="19" s="1"/>
  <c r="BV22" i="19"/>
  <c r="BW22" i="19" s="1"/>
  <c r="BS22" i="19"/>
  <c r="BT22" i="19" s="1"/>
  <c r="BP22" i="19"/>
  <c r="BQ22" i="19" s="1"/>
  <c r="BL22" i="19"/>
  <c r="BM22" i="19" s="1"/>
  <c r="BH22" i="19"/>
  <c r="BI22" i="19" s="1"/>
  <c r="BE22" i="19"/>
  <c r="BF22" i="19" s="1"/>
  <c r="BB22" i="19"/>
  <c r="BC22" i="19" s="1"/>
  <c r="AY22" i="19"/>
  <c r="AZ22" i="19" s="1"/>
  <c r="AV22" i="19"/>
  <c r="AW22" i="19" s="1"/>
  <c r="AS22" i="19"/>
  <c r="AT22" i="19" s="1"/>
  <c r="AP22" i="19"/>
  <c r="AQ22" i="19" s="1"/>
  <c r="AM22" i="19"/>
  <c r="AN22" i="19" s="1"/>
  <c r="AJ22" i="19"/>
  <c r="AK22" i="19" s="1"/>
  <c r="AG22" i="19"/>
  <c r="AH22" i="19" s="1"/>
  <c r="AD22" i="19"/>
  <c r="AE22" i="19" s="1"/>
  <c r="Z22" i="19"/>
  <c r="AA22" i="19" s="1"/>
  <c r="V22" i="19"/>
  <c r="W22" i="19" s="1"/>
  <c r="R22" i="19"/>
  <c r="S22" i="19" s="1"/>
  <c r="N22" i="19"/>
  <c r="O22" i="19" s="1"/>
  <c r="K22" i="19"/>
  <c r="L22" i="19" s="1"/>
  <c r="DH22" i="19" s="1"/>
  <c r="H22" i="19"/>
  <c r="F17" i="19"/>
  <c r="H17" i="19"/>
  <c r="K17" i="19"/>
  <c r="N17" i="19"/>
  <c r="R17" i="19"/>
  <c r="V17" i="19"/>
  <c r="Z17" i="19"/>
  <c r="AD17" i="19"/>
  <c r="AG17" i="19"/>
  <c r="AJ17" i="19"/>
  <c r="AM17" i="19"/>
  <c r="AP17" i="19"/>
  <c r="AS17" i="19"/>
  <c r="AV17" i="19"/>
  <c r="AY17" i="19"/>
  <c r="BB17" i="19"/>
  <c r="BE17" i="19"/>
  <c r="BH17" i="19"/>
  <c r="BL17" i="19"/>
  <c r="BP17" i="19"/>
  <c r="BS17" i="19"/>
  <c r="BV17" i="19"/>
  <c r="BY17" i="19"/>
  <c r="CC17" i="19"/>
  <c r="CF17" i="19"/>
  <c r="CI17" i="19"/>
  <c r="CL17" i="19"/>
  <c r="CO17" i="19"/>
  <c r="CR17" i="19"/>
  <c r="CU17" i="19"/>
  <c r="CX17" i="19"/>
  <c r="DN17" i="19"/>
  <c r="DR17" i="19"/>
  <c r="DV17" i="19"/>
  <c r="DZ17" i="19"/>
  <c r="ED17" i="19"/>
  <c r="EG17" i="19"/>
  <c r="F89" i="14"/>
  <c r="DK43" i="19" l="1"/>
  <c r="DE44" i="19"/>
  <c r="DK42" i="19"/>
  <c r="EJ40" i="19"/>
  <c r="DK44" i="19"/>
  <c r="DK41" i="19"/>
  <c r="DE42" i="19"/>
  <c r="DK45" i="19"/>
  <c r="EJ22" i="19"/>
  <c r="I26" i="19"/>
  <c r="EH26" i="19" s="1"/>
  <c r="EJ26" i="19"/>
  <c r="I45" i="19"/>
  <c r="DB45" i="19" s="1"/>
  <c r="EJ45" i="19"/>
  <c r="I32" i="19"/>
  <c r="EH32" i="19" s="1"/>
  <c r="EJ32" i="19"/>
  <c r="EJ43" i="19"/>
  <c r="DK40" i="19"/>
  <c r="EJ33" i="19"/>
  <c r="DK33" i="19"/>
  <c r="I41" i="19"/>
  <c r="DB41" i="19" s="1"/>
  <c r="EJ41" i="19"/>
  <c r="I44" i="19"/>
  <c r="EH44" i="19" s="1"/>
  <c r="EJ44" i="19"/>
  <c r="I39" i="19"/>
  <c r="EH39" i="19" s="1"/>
  <c r="EJ39" i="19"/>
  <c r="DE40" i="19"/>
  <c r="EJ42" i="19"/>
  <c r="EJ17" i="19"/>
  <c r="CU118" i="18"/>
  <c r="DP118" i="18" s="1"/>
  <c r="DM118" i="18"/>
  <c r="DE41" i="19"/>
  <c r="DE43" i="19"/>
  <c r="DE45" i="19"/>
  <c r="I43" i="19"/>
  <c r="DB43" i="19" s="1"/>
  <c r="DK26" i="19"/>
  <c r="DK32" i="19"/>
  <c r="I42" i="19"/>
  <c r="DK22" i="19"/>
  <c r="DK39" i="19"/>
  <c r="DJ175" i="19"/>
  <c r="L39" i="19"/>
  <c r="I40" i="19"/>
  <c r="DE33" i="19"/>
  <c r="L32" i="19"/>
  <c r="DH32" i="19" s="1"/>
  <c r="I33" i="19"/>
  <c r="L26" i="19"/>
  <c r="DW17" i="19"/>
  <c r="DD175" i="19"/>
  <c r="DE22" i="19"/>
  <c r="CM17" i="19"/>
  <c r="L17" i="19"/>
  <c r="AZ17" i="19"/>
  <c r="I17" i="19"/>
  <c r="DS17" i="19"/>
  <c r="BT17" i="19"/>
  <c r="AN17" i="19"/>
  <c r="BQ17" i="19"/>
  <c r="AQ17" i="19"/>
  <c r="CP17" i="19"/>
  <c r="BM17" i="19"/>
  <c r="CJ17" i="19"/>
  <c r="BI17" i="19"/>
  <c r="DO17" i="19"/>
  <c r="AH17" i="19"/>
  <c r="I22" i="19"/>
  <c r="CD17" i="19"/>
  <c r="BF17" i="19"/>
  <c r="AE17" i="19"/>
  <c r="BZ17" i="19"/>
  <c r="BC17" i="19"/>
  <c r="CV17" i="19"/>
  <c r="W17" i="19"/>
  <c r="BW17" i="19"/>
  <c r="EA17" i="19"/>
  <c r="CS17" i="19"/>
  <c r="AT17" i="19"/>
  <c r="S17" i="19"/>
  <c r="O17" i="19"/>
  <c r="DK17" i="19" s="1"/>
  <c r="CG17" i="19"/>
  <c r="AK17" i="19"/>
  <c r="CY17" i="19"/>
  <c r="EE17" i="19"/>
  <c r="AA17" i="19"/>
  <c r="AW17" i="19"/>
  <c r="K28" i="18"/>
  <c r="EH41" i="19" l="1"/>
  <c r="DB44" i="19"/>
  <c r="DE26" i="19"/>
  <c r="DH26" i="19"/>
  <c r="DE39" i="19"/>
  <c r="DH39" i="19"/>
  <c r="DE17" i="19"/>
  <c r="DH17" i="19"/>
  <c r="EH45" i="19"/>
  <c r="DB26" i="19"/>
  <c r="EK44" i="19"/>
  <c r="EK45" i="19"/>
  <c r="EK43" i="19"/>
  <c r="DB17" i="19"/>
  <c r="DB32" i="19"/>
  <c r="DB40" i="19"/>
  <c r="EK40" i="19" s="1"/>
  <c r="EK41" i="19"/>
  <c r="DB39" i="19"/>
  <c r="EH42" i="19"/>
  <c r="EH43" i="19"/>
  <c r="DB42" i="19"/>
  <c r="EK42" i="19" s="1"/>
  <c r="EH40" i="19"/>
  <c r="EH33" i="19"/>
  <c r="DE32" i="19"/>
  <c r="DB33" i="19"/>
  <c r="EK33" i="19" s="1"/>
  <c r="EH17" i="19"/>
  <c r="DB22" i="19"/>
  <c r="EK22" i="19" s="1"/>
  <c r="EH22" i="19"/>
  <c r="DN139" i="18"/>
  <c r="DI139" i="18"/>
  <c r="DF139" i="18"/>
  <c r="DC139" i="18"/>
  <c r="DD139" i="18" s="1"/>
  <c r="CZ139" i="18"/>
  <c r="CW139" i="18"/>
  <c r="CQ139" i="18"/>
  <c r="CN139" i="18"/>
  <c r="CK139" i="18"/>
  <c r="CL139" i="18" s="1"/>
  <c r="CH139" i="18"/>
  <c r="CE139" i="18"/>
  <c r="CB139" i="18"/>
  <c r="BY139" i="18"/>
  <c r="BV139" i="18"/>
  <c r="BJ139" i="18"/>
  <c r="BK139" i="18" s="1"/>
  <c r="BG139" i="18"/>
  <c r="BD139" i="18"/>
  <c r="BA139" i="18"/>
  <c r="AX139" i="18"/>
  <c r="AU139" i="18"/>
  <c r="AR139" i="18"/>
  <c r="AS139" i="18" s="1"/>
  <c r="AO139" i="18"/>
  <c r="AP139" i="18" s="1"/>
  <c r="AL139" i="18"/>
  <c r="AI139" i="18"/>
  <c r="AF139" i="18"/>
  <c r="AC139" i="18"/>
  <c r="Z139" i="18"/>
  <c r="AA139" i="18" s="1"/>
  <c r="W139" i="18"/>
  <c r="T139" i="18"/>
  <c r="Q139" i="18"/>
  <c r="N139" i="18"/>
  <c r="K139" i="18"/>
  <c r="H139" i="18"/>
  <c r="DN140" i="18"/>
  <c r="DI140" i="18"/>
  <c r="DF140" i="18"/>
  <c r="DC140" i="18"/>
  <c r="CZ140" i="18"/>
  <c r="CW140" i="18"/>
  <c r="CQ140" i="18"/>
  <c r="CN140" i="18"/>
  <c r="CK140" i="18"/>
  <c r="CH140" i="18"/>
  <c r="CE140" i="18"/>
  <c r="CB140" i="18"/>
  <c r="BY140" i="18"/>
  <c r="BV140" i="18"/>
  <c r="BJ140" i="18"/>
  <c r="BG140" i="18"/>
  <c r="BD140" i="18"/>
  <c r="BA140" i="18"/>
  <c r="AX140" i="18"/>
  <c r="AU140" i="18"/>
  <c r="AR140" i="18"/>
  <c r="AO140" i="18"/>
  <c r="AL140" i="18"/>
  <c r="AI140" i="18"/>
  <c r="AF140" i="18"/>
  <c r="AC140" i="18"/>
  <c r="Z140" i="18"/>
  <c r="W140" i="18"/>
  <c r="T140" i="18"/>
  <c r="Q140" i="18"/>
  <c r="N140" i="18"/>
  <c r="K140" i="18"/>
  <c r="H140" i="18"/>
  <c r="DN136" i="18"/>
  <c r="DI136" i="18"/>
  <c r="DF136" i="18"/>
  <c r="DC136" i="18"/>
  <c r="CZ136" i="18"/>
  <c r="CW136" i="18"/>
  <c r="CQ136" i="18"/>
  <c r="CN136" i="18"/>
  <c r="CK136" i="18"/>
  <c r="CH136" i="18"/>
  <c r="CE136" i="18"/>
  <c r="CB136" i="18"/>
  <c r="BY136" i="18"/>
  <c r="BV136" i="18"/>
  <c r="BJ136" i="18"/>
  <c r="BG136" i="18"/>
  <c r="BD136" i="18"/>
  <c r="BA136" i="18"/>
  <c r="AX136" i="18"/>
  <c r="AU136" i="18"/>
  <c r="AR136" i="18"/>
  <c r="AO136" i="18"/>
  <c r="AL136" i="18"/>
  <c r="AI136" i="18"/>
  <c r="AF136" i="18"/>
  <c r="AC136" i="18"/>
  <c r="Z136" i="18"/>
  <c r="W136" i="18"/>
  <c r="T136" i="18"/>
  <c r="Q136" i="18"/>
  <c r="N136" i="18"/>
  <c r="K136" i="18"/>
  <c r="H136" i="18"/>
  <c r="DN135" i="18"/>
  <c r="DI135" i="18"/>
  <c r="DF135" i="18"/>
  <c r="DC135" i="18"/>
  <c r="CZ135" i="18"/>
  <c r="CW135" i="18"/>
  <c r="CQ135" i="18"/>
  <c r="CN135" i="18"/>
  <c r="CK135" i="18"/>
  <c r="CH135" i="18"/>
  <c r="CE135" i="18"/>
  <c r="CB135" i="18"/>
  <c r="BY135" i="18"/>
  <c r="BV135" i="18"/>
  <c r="BJ135" i="18"/>
  <c r="BG135" i="18"/>
  <c r="BD135" i="18"/>
  <c r="BA135" i="18"/>
  <c r="AX135" i="18"/>
  <c r="AU135" i="18"/>
  <c r="AR135" i="18"/>
  <c r="AO135" i="18"/>
  <c r="AL135" i="18"/>
  <c r="AI135" i="18"/>
  <c r="AF135" i="18"/>
  <c r="AC135" i="18"/>
  <c r="Z135" i="18"/>
  <c r="W135" i="18"/>
  <c r="T135" i="18"/>
  <c r="Q135" i="18"/>
  <c r="N135" i="18"/>
  <c r="K135" i="18"/>
  <c r="H135" i="18"/>
  <c r="DA135" i="18"/>
  <c r="DN134" i="18"/>
  <c r="DI134" i="18"/>
  <c r="DF134" i="18"/>
  <c r="DC134" i="18"/>
  <c r="CZ134" i="18"/>
  <c r="CW134" i="18"/>
  <c r="CQ134" i="18"/>
  <c r="CN134" i="18"/>
  <c r="CK134" i="18"/>
  <c r="CH134" i="18"/>
  <c r="CE134" i="18"/>
  <c r="CB134" i="18"/>
  <c r="BY134" i="18"/>
  <c r="BV134" i="18"/>
  <c r="BJ134" i="18"/>
  <c r="BG134" i="18"/>
  <c r="BD134" i="18"/>
  <c r="BA134" i="18"/>
  <c r="AX134" i="18"/>
  <c r="AU134" i="18"/>
  <c r="AR134" i="18"/>
  <c r="AO134" i="18"/>
  <c r="AL134" i="18"/>
  <c r="AI134" i="18"/>
  <c r="AF134" i="18"/>
  <c r="AC134" i="18"/>
  <c r="Z134" i="18"/>
  <c r="W134" i="18"/>
  <c r="T134" i="18"/>
  <c r="Q134" i="18"/>
  <c r="N134" i="18"/>
  <c r="K134" i="18"/>
  <c r="H134" i="18"/>
  <c r="DA134" i="18"/>
  <c r="DN126" i="18"/>
  <c r="DI126" i="18"/>
  <c r="DF126" i="18"/>
  <c r="DC126" i="18"/>
  <c r="CZ126" i="18"/>
  <c r="CW126" i="18"/>
  <c r="CQ126" i="18"/>
  <c r="CN126" i="18"/>
  <c r="CO126" i="18" s="1"/>
  <c r="CK126" i="18"/>
  <c r="CH126" i="18"/>
  <c r="CE126" i="18"/>
  <c r="CB126" i="18"/>
  <c r="BY126" i="18"/>
  <c r="BV126" i="18"/>
  <c r="BJ126" i="18"/>
  <c r="BG126" i="18"/>
  <c r="BD126" i="18"/>
  <c r="BA126" i="18"/>
  <c r="AX126" i="18"/>
  <c r="AU126" i="18"/>
  <c r="AR126" i="18"/>
  <c r="AO126" i="18"/>
  <c r="AL126" i="18"/>
  <c r="AI126" i="18"/>
  <c r="AF126" i="18"/>
  <c r="AC126" i="18"/>
  <c r="Z126" i="18"/>
  <c r="W126" i="18"/>
  <c r="T126" i="18"/>
  <c r="Q126" i="18"/>
  <c r="N126" i="18"/>
  <c r="K126" i="18"/>
  <c r="H126" i="18"/>
  <c r="DN8" i="18"/>
  <c r="DN9" i="18"/>
  <c r="DN10" i="18"/>
  <c r="DN11" i="18"/>
  <c r="DN12" i="18"/>
  <c r="DN13" i="18"/>
  <c r="DN14" i="18"/>
  <c r="DN15" i="18"/>
  <c r="DN16" i="18"/>
  <c r="DN17" i="18"/>
  <c r="DN18" i="18"/>
  <c r="DN19" i="18"/>
  <c r="DN20" i="18"/>
  <c r="DN21" i="18"/>
  <c r="DN22" i="18"/>
  <c r="DN23" i="18"/>
  <c r="DN24" i="18"/>
  <c r="DN25" i="18"/>
  <c r="DN26" i="18"/>
  <c r="DN27" i="18"/>
  <c r="DN28" i="18"/>
  <c r="DN29" i="18"/>
  <c r="DN30" i="18"/>
  <c r="DN31" i="18"/>
  <c r="DN32" i="18"/>
  <c r="DN33" i="18"/>
  <c r="DN34" i="18"/>
  <c r="DN35" i="18"/>
  <c r="DN36" i="18"/>
  <c r="DN37" i="18"/>
  <c r="DN38" i="18"/>
  <c r="DN39" i="18"/>
  <c r="DN40" i="18"/>
  <c r="DN42" i="18"/>
  <c r="DN43" i="18"/>
  <c r="DN44" i="18"/>
  <c r="DN45" i="18"/>
  <c r="DN47" i="18"/>
  <c r="DN48" i="18"/>
  <c r="DN49" i="18"/>
  <c r="DN50" i="18"/>
  <c r="DN51" i="18"/>
  <c r="DN52" i="18"/>
  <c r="DN53" i="18"/>
  <c r="DN54" i="18"/>
  <c r="DN55" i="18"/>
  <c r="DN56" i="18"/>
  <c r="DN57" i="18"/>
  <c r="DN58" i="18"/>
  <c r="DN59" i="18"/>
  <c r="DN60" i="18"/>
  <c r="DN61" i="18"/>
  <c r="DN62" i="18"/>
  <c r="DN63" i="18"/>
  <c r="DN64" i="18"/>
  <c r="DN65" i="18"/>
  <c r="DN66" i="18"/>
  <c r="DN67" i="18"/>
  <c r="DN68" i="18"/>
  <c r="DN69" i="18"/>
  <c r="DN70" i="18"/>
  <c r="DN71" i="18"/>
  <c r="DN72" i="18"/>
  <c r="DN73" i="18"/>
  <c r="DN74" i="18"/>
  <c r="DN75" i="18"/>
  <c r="DN76" i="18"/>
  <c r="DN77" i="18"/>
  <c r="DN78" i="18"/>
  <c r="DN79" i="18"/>
  <c r="DN80" i="18"/>
  <c r="DN81" i="18"/>
  <c r="DN82" i="18"/>
  <c r="DN83" i="18"/>
  <c r="DN84" i="18"/>
  <c r="DN85" i="18"/>
  <c r="DN86" i="18"/>
  <c r="DN87" i="18"/>
  <c r="DN88" i="18"/>
  <c r="DN89" i="18"/>
  <c r="DN90" i="18"/>
  <c r="DN91" i="18"/>
  <c r="DN92" i="18"/>
  <c r="DN93" i="18"/>
  <c r="DN94" i="18"/>
  <c r="DN95" i="18"/>
  <c r="DN96" i="18"/>
  <c r="DN97" i="18"/>
  <c r="DN98" i="18"/>
  <c r="DN99" i="18"/>
  <c r="DN100" i="18"/>
  <c r="DN101" i="18"/>
  <c r="DN102" i="18"/>
  <c r="DN103" i="18"/>
  <c r="DN104" i="18"/>
  <c r="DN105" i="18"/>
  <c r="DN106" i="18"/>
  <c r="DN107" i="18"/>
  <c r="DN108" i="18"/>
  <c r="DN109" i="18"/>
  <c r="DN110" i="18"/>
  <c r="DN111" i="18"/>
  <c r="DN112" i="18"/>
  <c r="DN113" i="18"/>
  <c r="DN114" i="18"/>
  <c r="DN115" i="18"/>
  <c r="DN116" i="18"/>
  <c r="DN117" i="18"/>
  <c r="DN119" i="18"/>
  <c r="DN120" i="18"/>
  <c r="DN121" i="18"/>
  <c r="DN122" i="18"/>
  <c r="DN123" i="18"/>
  <c r="DN124" i="18"/>
  <c r="DN125" i="18"/>
  <c r="DN127" i="18"/>
  <c r="DN128" i="18"/>
  <c r="DN129" i="18"/>
  <c r="DN130" i="18"/>
  <c r="DN131" i="18"/>
  <c r="DN132" i="18"/>
  <c r="DN133" i="18"/>
  <c r="DN137" i="18"/>
  <c r="DN138" i="18"/>
  <c r="DN7" i="18"/>
  <c r="EG16" i="19"/>
  <c r="ED16" i="19"/>
  <c r="EE16" i="19" s="1"/>
  <c r="DZ16" i="19"/>
  <c r="EA16" i="19" s="1"/>
  <c r="DV16" i="19"/>
  <c r="DW16" i="19" s="1"/>
  <c r="DR16" i="19"/>
  <c r="DS16" i="19" s="1"/>
  <c r="DN16" i="19"/>
  <c r="DO16" i="19" s="1"/>
  <c r="CX16" i="19"/>
  <c r="CY16" i="19" s="1"/>
  <c r="CU16" i="19"/>
  <c r="CV16" i="19" s="1"/>
  <c r="CR16" i="19"/>
  <c r="CO16" i="19"/>
  <c r="CP16" i="19" s="1"/>
  <c r="CL16" i="19"/>
  <c r="CM16" i="19" s="1"/>
  <c r="CI16" i="19"/>
  <c r="CJ16" i="19" s="1"/>
  <c r="CF16" i="19"/>
  <c r="CG16" i="19" s="1"/>
  <c r="CC16" i="19"/>
  <c r="CD16" i="19" s="1"/>
  <c r="BY16" i="19"/>
  <c r="BZ16" i="19" s="1"/>
  <c r="BV16" i="19"/>
  <c r="BW16" i="19" s="1"/>
  <c r="BS16" i="19"/>
  <c r="BT16" i="19" s="1"/>
  <c r="BP16" i="19"/>
  <c r="BQ16" i="19" s="1"/>
  <c r="BL16" i="19"/>
  <c r="BM16" i="19" s="1"/>
  <c r="BH16" i="19"/>
  <c r="BI16" i="19" s="1"/>
  <c r="BE16" i="19"/>
  <c r="BF16" i="19" s="1"/>
  <c r="BB16" i="19"/>
  <c r="BC16" i="19" s="1"/>
  <c r="AY16" i="19"/>
  <c r="AZ16" i="19" s="1"/>
  <c r="AV16" i="19"/>
  <c r="AW16" i="19" s="1"/>
  <c r="AS16" i="19"/>
  <c r="AT16" i="19" s="1"/>
  <c r="AP16" i="19"/>
  <c r="AQ16" i="19" s="1"/>
  <c r="AM16" i="19"/>
  <c r="AN16" i="19" s="1"/>
  <c r="AJ16" i="19"/>
  <c r="AK16" i="19" s="1"/>
  <c r="AG16" i="19"/>
  <c r="AH16" i="19" s="1"/>
  <c r="AD16" i="19"/>
  <c r="AE16" i="19" s="1"/>
  <c r="Z16" i="19"/>
  <c r="AA16" i="19" s="1"/>
  <c r="V16" i="19"/>
  <c r="W16" i="19" s="1"/>
  <c r="R16" i="19"/>
  <c r="S16" i="19" s="1"/>
  <c r="N16" i="19"/>
  <c r="O16" i="19" s="1"/>
  <c r="DK16" i="19" s="1"/>
  <c r="K16" i="19"/>
  <c r="L16" i="19" s="1"/>
  <c r="H16" i="19"/>
  <c r="EG15" i="19"/>
  <c r="ED15" i="19"/>
  <c r="EE15" i="19" s="1"/>
  <c r="DZ15" i="19"/>
  <c r="EA15" i="19" s="1"/>
  <c r="DV15" i="19"/>
  <c r="DW15" i="19" s="1"/>
  <c r="DR15" i="19"/>
  <c r="DS15" i="19" s="1"/>
  <c r="DN15" i="19"/>
  <c r="DO15" i="19" s="1"/>
  <c r="CX15" i="19"/>
  <c r="CY15" i="19" s="1"/>
  <c r="CU15" i="19"/>
  <c r="CV15" i="19" s="1"/>
  <c r="CR15" i="19"/>
  <c r="CS15" i="19" s="1"/>
  <c r="CO15" i="19"/>
  <c r="CP15" i="19" s="1"/>
  <c r="CL15" i="19"/>
  <c r="CM15" i="19" s="1"/>
  <c r="CI15" i="19"/>
  <c r="CJ15" i="19" s="1"/>
  <c r="CF15" i="19"/>
  <c r="CG15" i="19" s="1"/>
  <c r="CC15" i="19"/>
  <c r="CD15" i="19" s="1"/>
  <c r="BY15" i="19"/>
  <c r="BZ15" i="19" s="1"/>
  <c r="BV15" i="19"/>
  <c r="BW15" i="19" s="1"/>
  <c r="BS15" i="19"/>
  <c r="BT15" i="19" s="1"/>
  <c r="BP15" i="19"/>
  <c r="BQ15" i="19" s="1"/>
  <c r="BL15" i="19"/>
  <c r="BM15" i="19" s="1"/>
  <c r="BH15" i="19"/>
  <c r="BI15" i="19" s="1"/>
  <c r="BE15" i="19"/>
  <c r="BF15" i="19" s="1"/>
  <c r="BB15" i="19"/>
  <c r="BC15" i="19" s="1"/>
  <c r="AY15" i="19"/>
  <c r="AZ15" i="19" s="1"/>
  <c r="AV15" i="19"/>
  <c r="AW15" i="19" s="1"/>
  <c r="AS15" i="19"/>
  <c r="AT15" i="19" s="1"/>
  <c r="AP15" i="19"/>
  <c r="AQ15" i="19" s="1"/>
  <c r="AM15" i="19"/>
  <c r="AN15" i="19" s="1"/>
  <c r="AJ15" i="19"/>
  <c r="AK15" i="19" s="1"/>
  <c r="AG15" i="19"/>
  <c r="AH15" i="19" s="1"/>
  <c r="AD15" i="19"/>
  <c r="AE15" i="19" s="1"/>
  <c r="Z15" i="19"/>
  <c r="AA15" i="19" s="1"/>
  <c r="V15" i="19"/>
  <c r="W15" i="19" s="1"/>
  <c r="R15" i="19"/>
  <c r="S15" i="19" s="1"/>
  <c r="N15" i="19"/>
  <c r="O15" i="19" s="1"/>
  <c r="DK15" i="19" s="1"/>
  <c r="K15" i="19"/>
  <c r="L15" i="19" s="1"/>
  <c r="H15" i="19"/>
  <c r="F79" i="18"/>
  <c r="F76" i="18"/>
  <c r="F70" i="18"/>
  <c r="F62" i="18"/>
  <c r="F56" i="18"/>
  <c r="F51" i="18"/>
  <c r="F48" i="18"/>
  <c r="F43" i="18"/>
  <c r="F11" i="18"/>
  <c r="F16" i="18"/>
  <c r="F17" i="18"/>
  <c r="F22" i="18"/>
  <c r="F128" i="18"/>
  <c r="F117" i="18"/>
  <c r="F120" i="18"/>
  <c r="F110" i="18"/>
  <c r="F102" i="18"/>
  <c r="F97" i="18"/>
  <c r="F85" i="18"/>
  <c r="F68" i="18"/>
  <c r="F69" i="18"/>
  <c r="F66" i="18"/>
  <c r="F34" i="18"/>
  <c r="F26" i="18"/>
  <c r="F119" i="17"/>
  <c r="F118" i="17"/>
  <c r="F117" i="17"/>
  <c r="F111" i="17"/>
  <c r="F110" i="17"/>
  <c r="F116" i="17"/>
  <c r="DK117" i="17"/>
  <c r="DJ117" i="17"/>
  <c r="DF117" i="17"/>
  <c r="DC117" i="17"/>
  <c r="CZ117" i="17"/>
  <c r="CW117" i="17"/>
  <c r="CT117" i="17"/>
  <c r="CQ117" i="17"/>
  <c r="CN117" i="17"/>
  <c r="CK117" i="17"/>
  <c r="CH117" i="17"/>
  <c r="CE117" i="17"/>
  <c r="CB117" i="17"/>
  <c r="BY117" i="17"/>
  <c r="BV117" i="17"/>
  <c r="BJ117" i="17"/>
  <c r="BG117" i="17"/>
  <c r="BD117" i="17"/>
  <c r="BA117" i="17"/>
  <c r="AX117" i="17"/>
  <c r="AU117" i="17"/>
  <c r="AR117" i="17"/>
  <c r="AO117" i="17"/>
  <c r="AL117" i="17"/>
  <c r="AI117" i="17"/>
  <c r="AF117" i="17"/>
  <c r="AC117" i="17"/>
  <c r="Z117" i="17"/>
  <c r="W117" i="17"/>
  <c r="T117" i="17"/>
  <c r="Q117" i="17"/>
  <c r="N117" i="17"/>
  <c r="K117" i="17"/>
  <c r="DK116" i="17"/>
  <c r="DJ116" i="17"/>
  <c r="DF116" i="17"/>
  <c r="DC116" i="17"/>
  <c r="CZ116" i="17"/>
  <c r="CW116" i="17"/>
  <c r="CT116" i="17"/>
  <c r="CQ116" i="17"/>
  <c r="CN116" i="17"/>
  <c r="CK116" i="17"/>
  <c r="CH116" i="17"/>
  <c r="CE116" i="17"/>
  <c r="CB116" i="17"/>
  <c r="BY116" i="17"/>
  <c r="BV116" i="17"/>
  <c r="BJ116" i="17"/>
  <c r="BG116" i="17"/>
  <c r="BD116" i="17"/>
  <c r="BA116" i="17"/>
  <c r="AX116" i="17"/>
  <c r="AU116" i="17"/>
  <c r="AR116" i="17"/>
  <c r="AO116" i="17"/>
  <c r="AL116" i="17"/>
  <c r="AI116" i="17"/>
  <c r="AF116" i="17"/>
  <c r="AC116" i="17"/>
  <c r="Z116" i="17"/>
  <c r="W116" i="17"/>
  <c r="T116" i="17"/>
  <c r="Q116" i="17"/>
  <c r="N116" i="17"/>
  <c r="K116" i="17"/>
  <c r="DK118" i="17"/>
  <c r="DJ118" i="17"/>
  <c r="DF118" i="17"/>
  <c r="DC118" i="17"/>
  <c r="CZ118" i="17"/>
  <c r="CW118" i="17"/>
  <c r="CT118" i="17"/>
  <c r="CQ118" i="17"/>
  <c r="CN118" i="17"/>
  <c r="CK118" i="17"/>
  <c r="CH118" i="17"/>
  <c r="CE118" i="17"/>
  <c r="CB118" i="17"/>
  <c r="BY118" i="17"/>
  <c r="BV118" i="17"/>
  <c r="BJ118" i="17"/>
  <c r="BG118" i="17"/>
  <c r="BD118" i="17"/>
  <c r="BA118" i="17"/>
  <c r="AX118" i="17"/>
  <c r="AU118" i="17"/>
  <c r="AR118" i="17"/>
  <c r="AO118" i="17"/>
  <c r="AL118" i="17"/>
  <c r="AI118" i="17"/>
  <c r="AF118" i="17"/>
  <c r="AC118" i="17"/>
  <c r="Z118" i="17"/>
  <c r="W118" i="17"/>
  <c r="T118" i="17"/>
  <c r="Q118" i="17"/>
  <c r="N118" i="17"/>
  <c r="K118" i="17"/>
  <c r="DK111" i="17"/>
  <c r="DJ111" i="17"/>
  <c r="DF111" i="17"/>
  <c r="DC111" i="17"/>
  <c r="CZ111" i="17"/>
  <c r="CW111" i="17"/>
  <c r="CT111" i="17"/>
  <c r="CQ111" i="17"/>
  <c r="CN111" i="17"/>
  <c r="CK111" i="17"/>
  <c r="CH111" i="17"/>
  <c r="CE111" i="17"/>
  <c r="CB111" i="17"/>
  <c r="BY111" i="17"/>
  <c r="BV111" i="17"/>
  <c r="BJ111" i="17"/>
  <c r="BG111" i="17"/>
  <c r="BD111" i="17"/>
  <c r="BA111" i="17"/>
  <c r="AX111" i="17"/>
  <c r="AU111" i="17"/>
  <c r="AR111" i="17"/>
  <c r="AO111" i="17"/>
  <c r="AL111" i="17"/>
  <c r="AI111" i="17"/>
  <c r="AF111" i="17"/>
  <c r="AC111" i="17"/>
  <c r="Z111" i="17"/>
  <c r="W111" i="17"/>
  <c r="T111" i="17"/>
  <c r="Q111" i="17"/>
  <c r="N111" i="17"/>
  <c r="K111" i="17"/>
  <c r="DK110" i="17"/>
  <c r="DJ110" i="17"/>
  <c r="DF110" i="17"/>
  <c r="DC110" i="17"/>
  <c r="CZ110" i="17"/>
  <c r="CW110" i="17"/>
  <c r="CT110" i="17"/>
  <c r="CQ110" i="17"/>
  <c r="CN110" i="17"/>
  <c r="CK110" i="17"/>
  <c r="CH110" i="17"/>
  <c r="CE110" i="17"/>
  <c r="CB110" i="17"/>
  <c r="BY110" i="17"/>
  <c r="BV110" i="17"/>
  <c r="BJ110" i="17"/>
  <c r="BG110" i="17"/>
  <c r="BD110" i="17"/>
  <c r="BA110" i="17"/>
  <c r="AX110" i="17"/>
  <c r="AU110" i="17"/>
  <c r="AR110" i="17"/>
  <c r="AO110" i="17"/>
  <c r="AL110" i="17"/>
  <c r="AI110" i="17"/>
  <c r="AF110" i="17"/>
  <c r="AC110" i="17"/>
  <c r="Z110" i="17"/>
  <c r="W110" i="17"/>
  <c r="T110" i="17"/>
  <c r="Q110" i="17"/>
  <c r="N110" i="17"/>
  <c r="K110" i="17"/>
  <c r="F106" i="17"/>
  <c r="F108" i="17"/>
  <c r="F107" i="17"/>
  <c r="DK106" i="17"/>
  <c r="DJ106" i="17"/>
  <c r="DF106" i="17"/>
  <c r="DC106" i="17"/>
  <c r="CZ106" i="17"/>
  <c r="CW106" i="17"/>
  <c r="CT106" i="17"/>
  <c r="CQ106" i="17"/>
  <c r="CN106" i="17"/>
  <c r="CK106" i="17"/>
  <c r="CH106" i="17"/>
  <c r="CE106" i="17"/>
  <c r="CB106" i="17"/>
  <c r="BY106" i="17"/>
  <c r="BV106" i="17"/>
  <c r="BJ106" i="17"/>
  <c r="BG106" i="17"/>
  <c r="BD106" i="17"/>
  <c r="BA106" i="17"/>
  <c r="AX106" i="17"/>
  <c r="AU106" i="17"/>
  <c r="AR106" i="17"/>
  <c r="AO106" i="17"/>
  <c r="AL106" i="17"/>
  <c r="AI106" i="17"/>
  <c r="AF106" i="17"/>
  <c r="AC106" i="17"/>
  <c r="Z106" i="17"/>
  <c r="W106" i="17"/>
  <c r="T106" i="17"/>
  <c r="Q106" i="17"/>
  <c r="N106" i="17"/>
  <c r="K106" i="17"/>
  <c r="DK105" i="17"/>
  <c r="DJ105" i="17"/>
  <c r="DF105" i="17"/>
  <c r="DG105" i="17" s="1"/>
  <c r="DC105" i="17"/>
  <c r="DD105" i="17" s="1"/>
  <c r="CZ105" i="17"/>
  <c r="DA105" i="17" s="1"/>
  <c r="CW105" i="17"/>
  <c r="CX105" i="17" s="1"/>
  <c r="CT105" i="17"/>
  <c r="CU105" i="17" s="1"/>
  <c r="CQ105" i="17"/>
  <c r="CR105" i="17" s="1"/>
  <c r="CN105" i="17"/>
  <c r="CO105" i="17" s="1"/>
  <c r="CK105" i="17"/>
  <c r="CL105" i="17" s="1"/>
  <c r="CH105" i="17"/>
  <c r="CI105" i="17" s="1"/>
  <c r="CE105" i="17"/>
  <c r="CF105" i="17" s="1"/>
  <c r="CB105" i="17"/>
  <c r="CC105" i="17" s="1"/>
  <c r="BY105" i="17"/>
  <c r="BZ105" i="17" s="1"/>
  <c r="BV105" i="17"/>
  <c r="BW105" i="17" s="1"/>
  <c r="BJ105" i="17"/>
  <c r="BK105" i="17" s="1"/>
  <c r="BG105" i="17"/>
  <c r="BH105" i="17" s="1"/>
  <c r="BD105" i="17"/>
  <c r="BE105" i="17" s="1"/>
  <c r="BA105" i="17"/>
  <c r="BB105" i="17" s="1"/>
  <c r="AX105" i="17"/>
  <c r="AY105" i="17" s="1"/>
  <c r="AU105" i="17"/>
  <c r="AV105" i="17" s="1"/>
  <c r="AR105" i="17"/>
  <c r="AS105" i="17" s="1"/>
  <c r="AO105" i="17"/>
  <c r="AP105" i="17" s="1"/>
  <c r="AL105" i="17"/>
  <c r="AM105" i="17" s="1"/>
  <c r="AI105" i="17"/>
  <c r="AJ105" i="17" s="1"/>
  <c r="AF105" i="17"/>
  <c r="AG105" i="17" s="1"/>
  <c r="AC105" i="17"/>
  <c r="AD105" i="17" s="1"/>
  <c r="Z105" i="17"/>
  <c r="AA105" i="17" s="1"/>
  <c r="W105" i="17"/>
  <c r="X105" i="17" s="1"/>
  <c r="T105" i="17"/>
  <c r="U105" i="17" s="1"/>
  <c r="Q105" i="17"/>
  <c r="R105" i="17" s="1"/>
  <c r="N105" i="17"/>
  <c r="O105" i="17" s="1"/>
  <c r="K105" i="17"/>
  <c r="DK104" i="17"/>
  <c r="DJ104" i="17"/>
  <c r="DF104" i="17"/>
  <c r="DC104" i="17"/>
  <c r="CZ104" i="17"/>
  <c r="CW104" i="17"/>
  <c r="CT104" i="17"/>
  <c r="CQ104" i="17"/>
  <c r="CN104" i="17"/>
  <c r="CK104" i="17"/>
  <c r="CH104" i="17"/>
  <c r="CE104" i="17"/>
  <c r="CB104" i="17"/>
  <c r="BY104" i="17"/>
  <c r="BV104" i="17"/>
  <c r="BJ104" i="17"/>
  <c r="BG104" i="17"/>
  <c r="BD104" i="17"/>
  <c r="BA104" i="17"/>
  <c r="AX104" i="17"/>
  <c r="AU104" i="17"/>
  <c r="AR104" i="17"/>
  <c r="AO104" i="17"/>
  <c r="AL104" i="17"/>
  <c r="AI104" i="17"/>
  <c r="AF104" i="17"/>
  <c r="AC104" i="17"/>
  <c r="Z104" i="17"/>
  <c r="W104" i="17"/>
  <c r="T104" i="17"/>
  <c r="Q104" i="17"/>
  <c r="N104" i="17"/>
  <c r="K104" i="17"/>
  <c r="F104" i="17"/>
  <c r="H7" i="19"/>
  <c r="K7" i="19"/>
  <c r="L7" i="19" s="1"/>
  <c r="N7" i="19"/>
  <c r="O7" i="19" s="1"/>
  <c r="DK7" i="19" s="1"/>
  <c r="R7" i="19"/>
  <c r="S7" i="19" s="1"/>
  <c r="V7" i="19"/>
  <c r="W7" i="19" s="1"/>
  <c r="Z7" i="19"/>
  <c r="AA7" i="19" s="1"/>
  <c r="AD7" i="19"/>
  <c r="AE7" i="19" s="1"/>
  <c r="AG7" i="19"/>
  <c r="AH7" i="19" s="1"/>
  <c r="AJ7" i="19"/>
  <c r="AK7" i="19" s="1"/>
  <c r="AM7" i="19"/>
  <c r="AN7" i="19" s="1"/>
  <c r="AP7" i="19"/>
  <c r="AQ7" i="19" s="1"/>
  <c r="AS7" i="19"/>
  <c r="AT7" i="19" s="1"/>
  <c r="AV7" i="19"/>
  <c r="AW7" i="19" s="1"/>
  <c r="AY7" i="19"/>
  <c r="AZ7" i="19" s="1"/>
  <c r="BB7" i="19"/>
  <c r="BC7" i="19" s="1"/>
  <c r="BE7" i="19"/>
  <c r="BF7" i="19" s="1"/>
  <c r="BH7" i="19"/>
  <c r="BI7" i="19" s="1"/>
  <c r="BL7" i="19"/>
  <c r="BM7" i="19" s="1"/>
  <c r="BP7" i="19"/>
  <c r="BQ7" i="19" s="1"/>
  <c r="BS7" i="19"/>
  <c r="BT7" i="19" s="1"/>
  <c r="BV7" i="19"/>
  <c r="BW7" i="19" s="1"/>
  <c r="BY7" i="19"/>
  <c r="BZ7" i="19" s="1"/>
  <c r="CC7" i="19"/>
  <c r="CD7" i="19" s="1"/>
  <c r="CF7" i="19"/>
  <c r="CG7" i="19" s="1"/>
  <c r="CI7" i="19"/>
  <c r="CJ7" i="19" s="1"/>
  <c r="CL7" i="19"/>
  <c r="CM7" i="19" s="1"/>
  <c r="CO7" i="19"/>
  <c r="CP7" i="19" s="1"/>
  <c r="CR7" i="19"/>
  <c r="CS7" i="19" s="1"/>
  <c r="CU7" i="19"/>
  <c r="CV7" i="19" s="1"/>
  <c r="CX7" i="19"/>
  <c r="CY7" i="19" s="1"/>
  <c r="DN7" i="19"/>
  <c r="DO7" i="19" s="1"/>
  <c r="DR7" i="19"/>
  <c r="DS7" i="19" s="1"/>
  <c r="DV7" i="19"/>
  <c r="DW7" i="19" s="1"/>
  <c r="DZ7" i="19"/>
  <c r="EA7" i="19" s="1"/>
  <c r="ED7" i="19"/>
  <c r="EE7" i="19" s="1"/>
  <c r="EG7" i="19"/>
  <c r="H8" i="19"/>
  <c r="K8" i="19"/>
  <c r="L8" i="19" s="1"/>
  <c r="N8" i="19"/>
  <c r="O8" i="19" s="1"/>
  <c r="DK8" i="19" s="1"/>
  <c r="R8" i="19"/>
  <c r="S8" i="19" s="1"/>
  <c r="V8" i="19"/>
  <c r="W8" i="19" s="1"/>
  <c r="Z8" i="19"/>
  <c r="AA8" i="19" s="1"/>
  <c r="AD8" i="19"/>
  <c r="AE8" i="19" s="1"/>
  <c r="AG8" i="19"/>
  <c r="AH8" i="19" s="1"/>
  <c r="AJ8" i="19"/>
  <c r="AK8" i="19" s="1"/>
  <c r="AM8" i="19"/>
  <c r="AN8" i="19" s="1"/>
  <c r="AP8" i="19"/>
  <c r="AQ8" i="19" s="1"/>
  <c r="AS8" i="19"/>
  <c r="AT8" i="19" s="1"/>
  <c r="AV8" i="19"/>
  <c r="AW8" i="19" s="1"/>
  <c r="AY8" i="19"/>
  <c r="AZ8" i="19" s="1"/>
  <c r="BB8" i="19"/>
  <c r="BC8" i="19" s="1"/>
  <c r="BE8" i="19"/>
  <c r="BF8" i="19" s="1"/>
  <c r="BH8" i="19"/>
  <c r="BI8" i="19" s="1"/>
  <c r="BL8" i="19"/>
  <c r="BM8" i="19" s="1"/>
  <c r="BP8" i="19"/>
  <c r="BQ8" i="19" s="1"/>
  <c r="BS8" i="19"/>
  <c r="BT8" i="19" s="1"/>
  <c r="BV8" i="19"/>
  <c r="BW8" i="19" s="1"/>
  <c r="BY8" i="19"/>
  <c r="BZ8" i="19" s="1"/>
  <c r="CC8" i="19"/>
  <c r="CD8" i="19" s="1"/>
  <c r="CF8" i="19"/>
  <c r="CG8" i="19" s="1"/>
  <c r="CI8" i="19"/>
  <c r="CJ8" i="19" s="1"/>
  <c r="CL8" i="19"/>
  <c r="CM8" i="19" s="1"/>
  <c r="CO8" i="19"/>
  <c r="CP8" i="19" s="1"/>
  <c r="CR8" i="19"/>
  <c r="CS8" i="19" s="1"/>
  <c r="CU8" i="19"/>
  <c r="CV8" i="19" s="1"/>
  <c r="CX8" i="19"/>
  <c r="CY8" i="19" s="1"/>
  <c r="DN8" i="19"/>
  <c r="DO8" i="19" s="1"/>
  <c r="DR8" i="19"/>
  <c r="DS8" i="19" s="1"/>
  <c r="DV8" i="19"/>
  <c r="DW8" i="19" s="1"/>
  <c r="DZ8" i="19"/>
  <c r="EA8" i="19" s="1"/>
  <c r="ED8" i="19"/>
  <c r="EE8" i="19" s="1"/>
  <c r="EG8" i="19"/>
  <c r="H9" i="19"/>
  <c r="K9" i="19"/>
  <c r="L9" i="19" s="1"/>
  <c r="N9" i="19"/>
  <c r="O9" i="19" s="1"/>
  <c r="DK9" i="19" s="1"/>
  <c r="R9" i="19"/>
  <c r="S9" i="19" s="1"/>
  <c r="V9" i="19"/>
  <c r="W9" i="19" s="1"/>
  <c r="Z9" i="19"/>
  <c r="AA9" i="19" s="1"/>
  <c r="AD9" i="19"/>
  <c r="AE9" i="19" s="1"/>
  <c r="AG9" i="19"/>
  <c r="AH9" i="19" s="1"/>
  <c r="AJ9" i="19"/>
  <c r="AK9" i="19" s="1"/>
  <c r="AM9" i="19"/>
  <c r="AN9" i="19" s="1"/>
  <c r="AP9" i="19"/>
  <c r="AQ9" i="19" s="1"/>
  <c r="AS9" i="19"/>
  <c r="AT9" i="19" s="1"/>
  <c r="AV9" i="19"/>
  <c r="AW9" i="19" s="1"/>
  <c r="AY9" i="19"/>
  <c r="AZ9" i="19" s="1"/>
  <c r="BB9" i="19"/>
  <c r="BC9" i="19" s="1"/>
  <c r="BE9" i="19"/>
  <c r="BF9" i="19" s="1"/>
  <c r="BH9" i="19"/>
  <c r="BI9" i="19" s="1"/>
  <c r="BL9" i="19"/>
  <c r="BM9" i="19" s="1"/>
  <c r="BP9" i="19"/>
  <c r="BQ9" i="19" s="1"/>
  <c r="BS9" i="19"/>
  <c r="BT9" i="19" s="1"/>
  <c r="BV9" i="19"/>
  <c r="BW9" i="19" s="1"/>
  <c r="BY9" i="19"/>
  <c r="BZ9" i="19" s="1"/>
  <c r="CC9" i="19"/>
  <c r="CD9" i="19" s="1"/>
  <c r="CF9" i="19"/>
  <c r="CG9" i="19" s="1"/>
  <c r="CI9" i="19"/>
  <c r="CJ9" i="19" s="1"/>
  <c r="CL9" i="19"/>
  <c r="CM9" i="19" s="1"/>
  <c r="CO9" i="19"/>
  <c r="CP9" i="19" s="1"/>
  <c r="CR9" i="19"/>
  <c r="CS9" i="19" s="1"/>
  <c r="CU9" i="19"/>
  <c r="CV9" i="19" s="1"/>
  <c r="CX9" i="19"/>
  <c r="CY9" i="19" s="1"/>
  <c r="DN9" i="19"/>
  <c r="DO9" i="19" s="1"/>
  <c r="DR9" i="19"/>
  <c r="DS9" i="19" s="1"/>
  <c r="DV9" i="19"/>
  <c r="DW9" i="19" s="1"/>
  <c r="DZ9" i="19"/>
  <c r="EA9" i="19" s="1"/>
  <c r="ED9" i="19"/>
  <c r="EE9" i="19" s="1"/>
  <c r="EG9" i="19"/>
  <c r="H10" i="19"/>
  <c r="K10" i="19"/>
  <c r="N10" i="19"/>
  <c r="O10" i="19" s="1"/>
  <c r="DK10" i="19" s="1"/>
  <c r="R10" i="19"/>
  <c r="S10" i="19" s="1"/>
  <c r="V10" i="19"/>
  <c r="W10" i="19" s="1"/>
  <c r="Z10" i="19"/>
  <c r="AA10" i="19" s="1"/>
  <c r="AD10" i="19"/>
  <c r="AE10" i="19" s="1"/>
  <c r="AG10" i="19"/>
  <c r="AH10" i="19" s="1"/>
  <c r="AJ10" i="19"/>
  <c r="AK10" i="19" s="1"/>
  <c r="AM10" i="19"/>
  <c r="AN10" i="19" s="1"/>
  <c r="AP10" i="19"/>
  <c r="AQ10" i="19" s="1"/>
  <c r="AS10" i="19"/>
  <c r="AT10" i="19" s="1"/>
  <c r="AV10" i="19"/>
  <c r="AW10" i="19" s="1"/>
  <c r="AY10" i="19"/>
  <c r="AZ10" i="19" s="1"/>
  <c r="BB10" i="19"/>
  <c r="BC10" i="19" s="1"/>
  <c r="BE10" i="19"/>
  <c r="BF10" i="19" s="1"/>
  <c r="BH10" i="19"/>
  <c r="BI10" i="19" s="1"/>
  <c r="BL10" i="19"/>
  <c r="BM10" i="19" s="1"/>
  <c r="BP10" i="19"/>
  <c r="BQ10" i="19" s="1"/>
  <c r="BS10" i="19"/>
  <c r="BT10" i="19" s="1"/>
  <c r="BV10" i="19"/>
  <c r="BW10" i="19" s="1"/>
  <c r="BY10" i="19"/>
  <c r="BZ10" i="19" s="1"/>
  <c r="CC10" i="19"/>
  <c r="CD10" i="19" s="1"/>
  <c r="CF10" i="19"/>
  <c r="CG10" i="19" s="1"/>
  <c r="CI10" i="19"/>
  <c r="CJ10" i="19" s="1"/>
  <c r="CL10" i="19"/>
  <c r="CM10" i="19" s="1"/>
  <c r="CO10" i="19"/>
  <c r="CP10" i="19" s="1"/>
  <c r="CR10" i="19"/>
  <c r="CS10" i="19" s="1"/>
  <c r="CU10" i="19"/>
  <c r="CV10" i="19" s="1"/>
  <c r="CX10" i="19"/>
  <c r="CY10" i="19" s="1"/>
  <c r="DN10" i="19"/>
  <c r="DO10" i="19" s="1"/>
  <c r="DR10" i="19"/>
  <c r="DS10" i="19" s="1"/>
  <c r="DV10" i="19"/>
  <c r="DW10" i="19" s="1"/>
  <c r="DZ10" i="19"/>
  <c r="EA10" i="19" s="1"/>
  <c r="ED10" i="19"/>
  <c r="EE10" i="19" s="1"/>
  <c r="EG10" i="19"/>
  <c r="H11" i="19"/>
  <c r="K11" i="19"/>
  <c r="L11" i="19" s="1"/>
  <c r="N11" i="19"/>
  <c r="O11" i="19" s="1"/>
  <c r="DK11" i="19" s="1"/>
  <c r="R11" i="19"/>
  <c r="S11" i="19" s="1"/>
  <c r="V11" i="19"/>
  <c r="W11" i="19" s="1"/>
  <c r="Z11" i="19"/>
  <c r="AA11" i="19" s="1"/>
  <c r="AD11" i="19"/>
  <c r="AE11" i="19" s="1"/>
  <c r="AG11" i="19"/>
  <c r="AH11" i="19" s="1"/>
  <c r="AJ11" i="19"/>
  <c r="AK11" i="19" s="1"/>
  <c r="AM11" i="19"/>
  <c r="AN11" i="19" s="1"/>
  <c r="AP11" i="19"/>
  <c r="AQ11" i="19" s="1"/>
  <c r="AS11" i="19"/>
  <c r="AT11" i="19" s="1"/>
  <c r="AV11" i="19"/>
  <c r="AW11" i="19" s="1"/>
  <c r="AY11" i="19"/>
  <c r="AZ11" i="19" s="1"/>
  <c r="BB11" i="19"/>
  <c r="BC11" i="19" s="1"/>
  <c r="BE11" i="19"/>
  <c r="BF11" i="19" s="1"/>
  <c r="BH11" i="19"/>
  <c r="BI11" i="19" s="1"/>
  <c r="BL11" i="19"/>
  <c r="BM11" i="19" s="1"/>
  <c r="BP11" i="19"/>
  <c r="BQ11" i="19" s="1"/>
  <c r="BS11" i="19"/>
  <c r="BT11" i="19" s="1"/>
  <c r="BV11" i="19"/>
  <c r="BW11" i="19" s="1"/>
  <c r="BY11" i="19"/>
  <c r="BZ11" i="19" s="1"/>
  <c r="CC11" i="19"/>
  <c r="CD11" i="19" s="1"/>
  <c r="CF11" i="19"/>
  <c r="CG11" i="19" s="1"/>
  <c r="CI11" i="19"/>
  <c r="CJ11" i="19" s="1"/>
  <c r="CL11" i="19"/>
  <c r="CM11" i="19" s="1"/>
  <c r="CO11" i="19"/>
  <c r="CP11" i="19" s="1"/>
  <c r="CR11" i="19"/>
  <c r="CU11" i="19"/>
  <c r="CV11" i="19" s="1"/>
  <c r="CX11" i="19"/>
  <c r="CY11" i="19" s="1"/>
  <c r="DN11" i="19"/>
  <c r="DO11" i="19" s="1"/>
  <c r="DR11" i="19"/>
  <c r="DS11" i="19" s="1"/>
  <c r="DV11" i="19"/>
  <c r="DW11" i="19" s="1"/>
  <c r="DZ11" i="19"/>
  <c r="EA11" i="19" s="1"/>
  <c r="ED11" i="19"/>
  <c r="EE11" i="19" s="1"/>
  <c r="EG11" i="19"/>
  <c r="H12" i="19"/>
  <c r="K12" i="19"/>
  <c r="L12" i="19" s="1"/>
  <c r="N12" i="19"/>
  <c r="R12" i="19"/>
  <c r="S12" i="19" s="1"/>
  <c r="V12" i="19"/>
  <c r="W12" i="19" s="1"/>
  <c r="Z12" i="19"/>
  <c r="AA12" i="19" s="1"/>
  <c r="AD12" i="19"/>
  <c r="AE12" i="19" s="1"/>
  <c r="AG12" i="19"/>
  <c r="AH12" i="19" s="1"/>
  <c r="AJ12" i="19"/>
  <c r="AK12" i="19" s="1"/>
  <c r="AM12" i="19"/>
  <c r="AN12" i="19" s="1"/>
  <c r="AP12" i="19"/>
  <c r="AQ12" i="19" s="1"/>
  <c r="AS12" i="19"/>
  <c r="AT12" i="19" s="1"/>
  <c r="AV12" i="19"/>
  <c r="AW12" i="19" s="1"/>
  <c r="AY12" i="19"/>
  <c r="AZ12" i="19" s="1"/>
  <c r="BB12" i="19"/>
  <c r="BC12" i="19" s="1"/>
  <c r="BE12" i="19"/>
  <c r="BF12" i="19" s="1"/>
  <c r="BH12" i="19"/>
  <c r="BI12" i="19" s="1"/>
  <c r="BL12" i="19"/>
  <c r="BM12" i="19" s="1"/>
  <c r="BP12" i="19"/>
  <c r="BQ12" i="19" s="1"/>
  <c r="BS12" i="19"/>
  <c r="BT12" i="19" s="1"/>
  <c r="BV12" i="19"/>
  <c r="BW12" i="19" s="1"/>
  <c r="BY12" i="19"/>
  <c r="BZ12" i="19" s="1"/>
  <c r="CC12" i="19"/>
  <c r="CD12" i="19" s="1"/>
  <c r="CF12" i="19"/>
  <c r="CG12" i="19" s="1"/>
  <c r="CI12" i="19"/>
  <c r="CJ12" i="19" s="1"/>
  <c r="CL12" i="19"/>
  <c r="CM12" i="19" s="1"/>
  <c r="CO12" i="19"/>
  <c r="CP12" i="19" s="1"/>
  <c r="CR12" i="19"/>
  <c r="CU12" i="19"/>
  <c r="CV12" i="19" s="1"/>
  <c r="CX12" i="19"/>
  <c r="CY12" i="19" s="1"/>
  <c r="DN12" i="19"/>
  <c r="DO12" i="19" s="1"/>
  <c r="DR12" i="19"/>
  <c r="DS12" i="19" s="1"/>
  <c r="DV12" i="19"/>
  <c r="DW12" i="19" s="1"/>
  <c r="DZ12" i="19"/>
  <c r="EA12" i="19" s="1"/>
  <c r="ED12" i="19"/>
  <c r="EE12" i="19" s="1"/>
  <c r="EG12" i="19"/>
  <c r="H13" i="19"/>
  <c r="K13" i="19"/>
  <c r="N13" i="19"/>
  <c r="O13" i="19" s="1"/>
  <c r="DK13" i="19" s="1"/>
  <c r="R13" i="19"/>
  <c r="S13" i="19" s="1"/>
  <c r="V13" i="19"/>
  <c r="W13" i="19" s="1"/>
  <c r="Z13" i="19"/>
  <c r="AA13" i="19" s="1"/>
  <c r="AD13" i="19"/>
  <c r="AE13" i="19" s="1"/>
  <c r="AG13" i="19"/>
  <c r="AH13" i="19" s="1"/>
  <c r="AJ13" i="19"/>
  <c r="AK13" i="19" s="1"/>
  <c r="AM13" i="19"/>
  <c r="AN13" i="19" s="1"/>
  <c r="AP13" i="19"/>
  <c r="AQ13" i="19" s="1"/>
  <c r="AS13" i="19"/>
  <c r="AT13" i="19" s="1"/>
  <c r="AV13" i="19"/>
  <c r="AW13" i="19" s="1"/>
  <c r="AY13" i="19"/>
  <c r="AZ13" i="19" s="1"/>
  <c r="BB13" i="19"/>
  <c r="BC13" i="19" s="1"/>
  <c r="BE13" i="19"/>
  <c r="BF13" i="19" s="1"/>
  <c r="BH13" i="19"/>
  <c r="BI13" i="19" s="1"/>
  <c r="BL13" i="19"/>
  <c r="BM13" i="19" s="1"/>
  <c r="BP13" i="19"/>
  <c r="BQ13" i="19" s="1"/>
  <c r="BS13" i="19"/>
  <c r="BT13" i="19" s="1"/>
  <c r="BV13" i="19"/>
  <c r="BW13" i="19" s="1"/>
  <c r="BY13" i="19"/>
  <c r="BZ13" i="19" s="1"/>
  <c r="CC13" i="19"/>
  <c r="CD13" i="19" s="1"/>
  <c r="CF13" i="19"/>
  <c r="CG13" i="19" s="1"/>
  <c r="CI13" i="19"/>
  <c r="CJ13" i="19" s="1"/>
  <c r="CL13" i="19"/>
  <c r="CM13" i="19" s="1"/>
  <c r="CO13" i="19"/>
  <c r="CP13" i="19" s="1"/>
  <c r="CR13" i="19"/>
  <c r="CS13" i="19" s="1"/>
  <c r="CU13" i="19"/>
  <c r="CV13" i="19" s="1"/>
  <c r="CX13" i="19"/>
  <c r="CY13" i="19" s="1"/>
  <c r="DN13" i="19"/>
  <c r="DO13" i="19" s="1"/>
  <c r="DR13" i="19"/>
  <c r="DS13" i="19" s="1"/>
  <c r="DV13" i="19"/>
  <c r="DW13" i="19" s="1"/>
  <c r="DZ13" i="19"/>
  <c r="EA13" i="19" s="1"/>
  <c r="ED13" i="19"/>
  <c r="EE13" i="19" s="1"/>
  <c r="EG13" i="19"/>
  <c r="H14" i="19"/>
  <c r="K14" i="19"/>
  <c r="L14" i="19" s="1"/>
  <c r="N14" i="19"/>
  <c r="O14" i="19" s="1"/>
  <c r="DK14" i="19" s="1"/>
  <c r="R14" i="19"/>
  <c r="S14" i="19" s="1"/>
  <c r="V14" i="19"/>
  <c r="W14" i="19" s="1"/>
  <c r="Z14" i="19"/>
  <c r="AA14" i="19" s="1"/>
  <c r="AD14" i="19"/>
  <c r="AE14" i="19" s="1"/>
  <c r="AG14" i="19"/>
  <c r="AH14" i="19" s="1"/>
  <c r="AJ14" i="19"/>
  <c r="AK14" i="19" s="1"/>
  <c r="AM14" i="19"/>
  <c r="AN14" i="19" s="1"/>
  <c r="AP14" i="19"/>
  <c r="AQ14" i="19" s="1"/>
  <c r="AS14" i="19"/>
  <c r="AT14" i="19" s="1"/>
  <c r="AV14" i="19"/>
  <c r="AW14" i="19" s="1"/>
  <c r="AY14" i="19"/>
  <c r="AZ14" i="19" s="1"/>
  <c r="BB14" i="19"/>
  <c r="BC14" i="19" s="1"/>
  <c r="BE14" i="19"/>
  <c r="BF14" i="19" s="1"/>
  <c r="BH14" i="19"/>
  <c r="BI14" i="19" s="1"/>
  <c r="BL14" i="19"/>
  <c r="BM14" i="19" s="1"/>
  <c r="BP14" i="19"/>
  <c r="BQ14" i="19" s="1"/>
  <c r="BS14" i="19"/>
  <c r="BT14" i="19" s="1"/>
  <c r="BV14" i="19"/>
  <c r="BW14" i="19" s="1"/>
  <c r="BY14" i="19"/>
  <c r="BZ14" i="19" s="1"/>
  <c r="CC14" i="19"/>
  <c r="CD14" i="19" s="1"/>
  <c r="CF14" i="19"/>
  <c r="CG14" i="19" s="1"/>
  <c r="CI14" i="19"/>
  <c r="CJ14" i="19" s="1"/>
  <c r="CL14" i="19"/>
  <c r="CM14" i="19" s="1"/>
  <c r="CO14" i="19"/>
  <c r="CP14" i="19" s="1"/>
  <c r="CR14" i="19"/>
  <c r="CS14" i="19" s="1"/>
  <c r="CU14" i="19"/>
  <c r="CX14" i="19"/>
  <c r="CY14" i="19" s="1"/>
  <c r="DN14" i="19"/>
  <c r="DO14" i="19" s="1"/>
  <c r="DR14" i="19"/>
  <c r="DS14" i="19" s="1"/>
  <c r="DV14" i="19"/>
  <c r="DW14" i="19" s="1"/>
  <c r="DZ14" i="19"/>
  <c r="EA14" i="19" s="1"/>
  <c r="ED14" i="19"/>
  <c r="EE14" i="19" s="1"/>
  <c r="EG14" i="19"/>
  <c r="H18" i="19"/>
  <c r="K18" i="19"/>
  <c r="L18" i="19" s="1"/>
  <c r="N18" i="19"/>
  <c r="O18" i="19" s="1"/>
  <c r="DK18" i="19" s="1"/>
  <c r="R18" i="19"/>
  <c r="S18" i="19" s="1"/>
  <c r="V18" i="19"/>
  <c r="W18" i="19" s="1"/>
  <c r="Z18" i="19"/>
  <c r="AA18" i="19" s="1"/>
  <c r="AD18" i="19"/>
  <c r="AE18" i="19" s="1"/>
  <c r="AG18" i="19"/>
  <c r="AH18" i="19" s="1"/>
  <c r="AJ18" i="19"/>
  <c r="AK18" i="19" s="1"/>
  <c r="AM18" i="19"/>
  <c r="AN18" i="19" s="1"/>
  <c r="AP18" i="19"/>
  <c r="AQ18" i="19" s="1"/>
  <c r="AS18" i="19"/>
  <c r="AT18" i="19" s="1"/>
  <c r="AV18" i="19"/>
  <c r="AW18" i="19" s="1"/>
  <c r="AY18" i="19"/>
  <c r="AZ18" i="19" s="1"/>
  <c r="BB18" i="19"/>
  <c r="BC18" i="19" s="1"/>
  <c r="BE18" i="19"/>
  <c r="BF18" i="19" s="1"/>
  <c r="BH18" i="19"/>
  <c r="BI18" i="19" s="1"/>
  <c r="BL18" i="19"/>
  <c r="BM18" i="19" s="1"/>
  <c r="BP18" i="19"/>
  <c r="BQ18" i="19" s="1"/>
  <c r="BS18" i="19"/>
  <c r="BT18" i="19" s="1"/>
  <c r="BV18" i="19"/>
  <c r="BW18" i="19" s="1"/>
  <c r="BY18" i="19"/>
  <c r="BZ18" i="19" s="1"/>
  <c r="CC18" i="19"/>
  <c r="CD18" i="19" s="1"/>
  <c r="CF18" i="19"/>
  <c r="CG18" i="19" s="1"/>
  <c r="CI18" i="19"/>
  <c r="CJ18" i="19" s="1"/>
  <c r="CL18" i="19"/>
  <c r="CM18" i="19" s="1"/>
  <c r="CO18" i="19"/>
  <c r="CP18" i="19" s="1"/>
  <c r="CR18" i="19"/>
  <c r="CS18" i="19" s="1"/>
  <c r="CU18" i="19"/>
  <c r="CV18" i="19" s="1"/>
  <c r="CX18" i="19"/>
  <c r="CY18" i="19" s="1"/>
  <c r="DN18" i="19"/>
  <c r="DO18" i="19" s="1"/>
  <c r="DR18" i="19"/>
  <c r="DS18" i="19" s="1"/>
  <c r="DV18" i="19"/>
  <c r="DW18" i="19" s="1"/>
  <c r="DZ18" i="19"/>
  <c r="EA18" i="19" s="1"/>
  <c r="ED18" i="19"/>
  <c r="EE18" i="19" s="1"/>
  <c r="EG18" i="19"/>
  <c r="H19" i="19"/>
  <c r="K19" i="19"/>
  <c r="L19" i="19" s="1"/>
  <c r="N19" i="19"/>
  <c r="O19" i="19" s="1"/>
  <c r="DK19" i="19" s="1"/>
  <c r="R19" i="19"/>
  <c r="S19" i="19" s="1"/>
  <c r="V19" i="19"/>
  <c r="W19" i="19" s="1"/>
  <c r="Z19" i="19"/>
  <c r="AA19" i="19" s="1"/>
  <c r="AD19" i="19"/>
  <c r="AE19" i="19" s="1"/>
  <c r="AG19" i="19"/>
  <c r="AH19" i="19" s="1"/>
  <c r="AJ19" i="19"/>
  <c r="AM19" i="19"/>
  <c r="AN19" i="19" s="1"/>
  <c r="AP19" i="19"/>
  <c r="AQ19" i="19" s="1"/>
  <c r="AS19" i="19"/>
  <c r="AT19" i="19" s="1"/>
  <c r="AV19" i="19"/>
  <c r="AW19" i="19" s="1"/>
  <c r="AY19" i="19"/>
  <c r="AZ19" i="19" s="1"/>
  <c r="BB19" i="19"/>
  <c r="BC19" i="19" s="1"/>
  <c r="BE19" i="19"/>
  <c r="BF19" i="19" s="1"/>
  <c r="BH19" i="19"/>
  <c r="BI19" i="19" s="1"/>
  <c r="BL19" i="19"/>
  <c r="BM19" i="19" s="1"/>
  <c r="BP19" i="19"/>
  <c r="BQ19" i="19" s="1"/>
  <c r="BS19" i="19"/>
  <c r="BT19" i="19" s="1"/>
  <c r="BV19" i="19"/>
  <c r="BW19" i="19" s="1"/>
  <c r="BY19" i="19"/>
  <c r="BZ19" i="19" s="1"/>
  <c r="CC19" i="19"/>
  <c r="CD19" i="19" s="1"/>
  <c r="CF19" i="19"/>
  <c r="CG19" i="19" s="1"/>
  <c r="CI19" i="19"/>
  <c r="CJ19" i="19" s="1"/>
  <c r="CL19" i="19"/>
  <c r="CM19" i="19" s="1"/>
  <c r="CO19" i="19"/>
  <c r="CP19" i="19" s="1"/>
  <c r="CR19" i="19"/>
  <c r="CS19" i="19" s="1"/>
  <c r="CU19" i="19"/>
  <c r="CV19" i="19" s="1"/>
  <c r="CX19" i="19"/>
  <c r="CY19" i="19" s="1"/>
  <c r="DN19" i="19"/>
  <c r="DO19" i="19" s="1"/>
  <c r="DR19" i="19"/>
  <c r="DS19" i="19" s="1"/>
  <c r="DV19" i="19"/>
  <c r="DW19" i="19" s="1"/>
  <c r="DZ19" i="19"/>
  <c r="EA19" i="19" s="1"/>
  <c r="ED19" i="19"/>
  <c r="EE19" i="19" s="1"/>
  <c r="EG19" i="19"/>
  <c r="H20" i="19"/>
  <c r="K20" i="19"/>
  <c r="L20" i="19" s="1"/>
  <c r="N20" i="19"/>
  <c r="O20" i="19" s="1"/>
  <c r="DK20" i="19" s="1"/>
  <c r="R20" i="19"/>
  <c r="S20" i="19" s="1"/>
  <c r="V20" i="19"/>
  <c r="Z20" i="19"/>
  <c r="AA20" i="19" s="1"/>
  <c r="AD20" i="19"/>
  <c r="AE20" i="19" s="1"/>
  <c r="AG20" i="19"/>
  <c r="AH20" i="19" s="1"/>
  <c r="AJ20" i="19"/>
  <c r="AK20" i="19" s="1"/>
  <c r="AM20" i="19"/>
  <c r="AN20" i="19" s="1"/>
  <c r="AP20" i="19"/>
  <c r="AQ20" i="19" s="1"/>
  <c r="AS20" i="19"/>
  <c r="AT20" i="19" s="1"/>
  <c r="AV20" i="19"/>
  <c r="AW20" i="19" s="1"/>
  <c r="AY20" i="19"/>
  <c r="AZ20" i="19" s="1"/>
  <c r="BB20" i="19"/>
  <c r="BC20" i="19" s="1"/>
  <c r="BE20" i="19"/>
  <c r="BF20" i="19" s="1"/>
  <c r="BH20" i="19"/>
  <c r="BI20" i="19" s="1"/>
  <c r="BL20" i="19"/>
  <c r="BM20" i="19" s="1"/>
  <c r="BP20" i="19"/>
  <c r="BQ20" i="19" s="1"/>
  <c r="BS20" i="19"/>
  <c r="BT20" i="19" s="1"/>
  <c r="BV20" i="19"/>
  <c r="BW20" i="19" s="1"/>
  <c r="BY20" i="19"/>
  <c r="BZ20" i="19" s="1"/>
  <c r="CC20" i="19"/>
  <c r="CD20" i="19" s="1"/>
  <c r="CF20" i="19"/>
  <c r="CG20" i="19" s="1"/>
  <c r="CI20" i="19"/>
  <c r="CJ20" i="19" s="1"/>
  <c r="CL20" i="19"/>
  <c r="CM20" i="19" s="1"/>
  <c r="CO20" i="19"/>
  <c r="CP20" i="19" s="1"/>
  <c r="CR20" i="19"/>
  <c r="CS20" i="19" s="1"/>
  <c r="CU20" i="19"/>
  <c r="CV20" i="19" s="1"/>
  <c r="CX20" i="19"/>
  <c r="CY20" i="19" s="1"/>
  <c r="DN20" i="19"/>
  <c r="DO20" i="19" s="1"/>
  <c r="DR20" i="19"/>
  <c r="DS20" i="19" s="1"/>
  <c r="DV20" i="19"/>
  <c r="DW20" i="19" s="1"/>
  <c r="DZ20" i="19"/>
  <c r="EA20" i="19" s="1"/>
  <c r="ED20" i="19"/>
  <c r="EE20" i="19" s="1"/>
  <c r="EG20" i="19"/>
  <c r="H21" i="19"/>
  <c r="K21" i="19"/>
  <c r="N21" i="19"/>
  <c r="O21" i="19" s="1"/>
  <c r="DK21" i="19" s="1"/>
  <c r="R21" i="19"/>
  <c r="S21" i="19" s="1"/>
  <c r="V21" i="19"/>
  <c r="W21" i="19" s="1"/>
  <c r="Z21" i="19"/>
  <c r="AA21" i="19" s="1"/>
  <c r="AD21" i="19"/>
  <c r="AE21" i="19" s="1"/>
  <c r="AG21" i="19"/>
  <c r="AH21" i="19" s="1"/>
  <c r="AJ21" i="19"/>
  <c r="AK21" i="19" s="1"/>
  <c r="AM21" i="19"/>
  <c r="AN21" i="19" s="1"/>
  <c r="AP21" i="19"/>
  <c r="AQ21" i="19" s="1"/>
  <c r="AS21" i="19"/>
  <c r="AT21" i="19" s="1"/>
  <c r="AV21" i="19"/>
  <c r="AW21" i="19" s="1"/>
  <c r="AY21" i="19"/>
  <c r="AZ21" i="19" s="1"/>
  <c r="BB21" i="19"/>
  <c r="BC21" i="19" s="1"/>
  <c r="BE21" i="19"/>
  <c r="BF21" i="19" s="1"/>
  <c r="BH21" i="19"/>
  <c r="BI21" i="19" s="1"/>
  <c r="BL21" i="19"/>
  <c r="BM21" i="19" s="1"/>
  <c r="BP21" i="19"/>
  <c r="BQ21" i="19" s="1"/>
  <c r="BS21" i="19"/>
  <c r="BT21" i="19" s="1"/>
  <c r="BV21" i="19"/>
  <c r="BW21" i="19" s="1"/>
  <c r="BY21" i="19"/>
  <c r="BZ21" i="19" s="1"/>
  <c r="CC21" i="19"/>
  <c r="CD21" i="19" s="1"/>
  <c r="CF21" i="19"/>
  <c r="CG21" i="19" s="1"/>
  <c r="CI21" i="19"/>
  <c r="CJ21" i="19" s="1"/>
  <c r="CL21" i="19"/>
  <c r="CM21" i="19" s="1"/>
  <c r="CO21" i="19"/>
  <c r="CP21" i="19" s="1"/>
  <c r="CR21" i="19"/>
  <c r="CS21" i="19" s="1"/>
  <c r="CU21" i="19"/>
  <c r="CV21" i="19" s="1"/>
  <c r="CX21" i="19"/>
  <c r="CY21" i="19" s="1"/>
  <c r="DN21" i="19"/>
  <c r="DO21" i="19" s="1"/>
  <c r="DR21" i="19"/>
  <c r="DS21" i="19" s="1"/>
  <c r="DV21" i="19"/>
  <c r="DW21" i="19" s="1"/>
  <c r="DZ21" i="19"/>
  <c r="EA21" i="19" s="1"/>
  <c r="ED21" i="19"/>
  <c r="EE21" i="19" s="1"/>
  <c r="EG21" i="19"/>
  <c r="H23" i="19"/>
  <c r="K23" i="19"/>
  <c r="L23" i="19" s="1"/>
  <c r="N23" i="19"/>
  <c r="O23" i="19" s="1"/>
  <c r="DK23" i="19" s="1"/>
  <c r="R23" i="19"/>
  <c r="S23" i="19" s="1"/>
  <c r="V23" i="19"/>
  <c r="W23" i="19" s="1"/>
  <c r="Z23" i="19"/>
  <c r="AA23" i="19" s="1"/>
  <c r="AD23" i="19"/>
  <c r="AE23" i="19" s="1"/>
  <c r="AG23" i="19"/>
  <c r="AH23" i="19" s="1"/>
  <c r="AJ23" i="19"/>
  <c r="AK23" i="19" s="1"/>
  <c r="AM23" i="19"/>
  <c r="AN23" i="19" s="1"/>
  <c r="AP23" i="19"/>
  <c r="AQ23" i="19" s="1"/>
  <c r="AS23" i="19"/>
  <c r="AT23" i="19" s="1"/>
  <c r="AV23" i="19"/>
  <c r="AW23" i="19" s="1"/>
  <c r="AY23" i="19"/>
  <c r="AZ23" i="19" s="1"/>
  <c r="BB23" i="19"/>
  <c r="BC23" i="19" s="1"/>
  <c r="BE23" i="19"/>
  <c r="BF23" i="19" s="1"/>
  <c r="BH23" i="19"/>
  <c r="BI23" i="19" s="1"/>
  <c r="BL23" i="19"/>
  <c r="BM23" i="19" s="1"/>
  <c r="BP23" i="19"/>
  <c r="BQ23" i="19" s="1"/>
  <c r="BS23" i="19"/>
  <c r="BT23" i="19" s="1"/>
  <c r="BV23" i="19"/>
  <c r="BW23" i="19" s="1"/>
  <c r="BY23" i="19"/>
  <c r="BZ23" i="19" s="1"/>
  <c r="CC23" i="19"/>
  <c r="CD23" i="19" s="1"/>
  <c r="CF23" i="19"/>
  <c r="CG23" i="19" s="1"/>
  <c r="CI23" i="19"/>
  <c r="CJ23" i="19" s="1"/>
  <c r="CL23" i="19"/>
  <c r="CM23" i="19" s="1"/>
  <c r="CO23" i="19"/>
  <c r="CP23" i="19" s="1"/>
  <c r="CR23" i="19"/>
  <c r="CS23" i="19" s="1"/>
  <c r="CU23" i="19"/>
  <c r="CV23" i="19" s="1"/>
  <c r="CX23" i="19"/>
  <c r="CY23" i="19" s="1"/>
  <c r="DN23" i="19"/>
  <c r="DO23" i="19" s="1"/>
  <c r="DR23" i="19"/>
  <c r="DS23" i="19" s="1"/>
  <c r="DV23" i="19"/>
  <c r="DW23" i="19" s="1"/>
  <c r="DZ23" i="19"/>
  <c r="EA23" i="19" s="1"/>
  <c r="ED23" i="19"/>
  <c r="EE23" i="19" s="1"/>
  <c r="EG23" i="19"/>
  <c r="I24" i="19"/>
  <c r="K24" i="19"/>
  <c r="N24" i="19"/>
  <c r="O24" i="19" s="1"/>
  <c r="DK24" i="19" s="1"/>
  <c r="R24" i="19"/>
  <c r="S24" i="19" s="1"/>
  <c r="V24" i="19"/>
  <c r="W24" i="19" s="1"/>
  <c r="Z24" i="19"/>
  <c r="AA24" i="19" s="1"/>
  <c r="AD24" i="19"/>
  <c r="AE24" i="19" s="1"/>
  <c r="AG24" i="19"/>
  <c r="AH24" i="19" s="1"/>
  <c r="AJ24" i="19"/>
  <c r="AK24" i="19" s="1"/>
  <c r="AM24" i="19"/>
  <c r="AN24" i="19" s="1"/>
  <c r="AP24" i="19"/>
  <c r="AQ24" i="19" s="1"/>
  <c r="AS24" i="19"/>
  <c r="AT24" i="19" s="1"/>
  <c r="AV24" i="19"/>
  <c r="AW24" i="19" s="1"/>
  <c r="AY24" i="19"/>
  <c r="AZ24" i="19" s="1"/>
  <c r="BB24" i="19"/>
  <c r="BC24" i="19" s="1"/>
  <c r="BE24" i="19"/>
  <c r="BF24" i="19" s="1"/>
  <c r="BH24" i="19"/>
  <c r="BI24" i="19" s="1"/>
  <c r="BL24" i="19"/>
  <c r="BM24" i="19" s="1"/>
  <c r="BP24" i="19"/>
  <c r="BQ24" i="19" s="1"/>
  <c r="BS24" i="19"/>
  <c r="BT24" i="19" s="1"/>
  <c r="BV24" i="19"/>
  <c r="BW24" i="19" s="1"/>
  <c r="BY24" i="19"/>
  <c r="BZ24" i="19" s="1"/>
  <c r="CC24" i="19"/>
  <c r="CD24" i="19" s="1"/>
  <c r="CF24" i="19"/>
  <c r="CG24" i="19" s="1"/>
  <c r="CI24" i="19"/>
  <c r="CJ24" i="19" s="1"/>
  <c r="CL24" i="19"/>
  <c r="CM24" i="19" s="1"/>
  <c r="CO24" i="19"/>
  <c r="CP24" i="19" s="1"/>
  <c r="CR24" i="19"/>
  <c r="CS24" i="19" s="1"/>
  <c r="CU24" i="19"/>
  <c r="CV24" i="19" s="1"/>
  <c r="CX24" i="19"/>
  <c r="CY24" i="19" s="1"/>
  <c r="DN24" i="19"/>
  <c r="DO24" i="19" s="1"/>
  <c r="DR24" i="19"/>
  <c r="DS24" i="19" s="1"/>
  <c r="DV24" i="19"/>
  <c r="DW24" i="19" s="1"/>
  <c r="DZ24" i="19"/>
  <c r="EA24" i="19" s="1"/>
  <c r="ED24" i="19"/>
  <c r="EE24" i="19" s="1"/>
  <c r="EG24" i="19"/>
  <c r="H25" i="19"/>
  <c r="K25" i="19"/>
  <c r="L25" i="19" s="1"/>
  <c r="N25" i="19"/>
  <c r="O25" i="19" s="1"/>
  <c r="DK25" i="19" s="1"/>
  <c r="R25" i="19"/>
  <c r="S25" i="19" s="1"/>
  <c r="V25" i="19"/>
  <c r="W25" i="19" s="1"/>
  <c r="Z25" i="19"/>
  <c r="AA25" i="19" s="1"/>
  <c r="AD25" i="19"/>
  <c r="AE25" i="19" s="1"/>
  <c r="AG25" i="19"/>
  <c r="AH25" i="19" s="1"/>
  <c r="AJ25" i="19"/>
  <c r="AK25" i="19" s="1"/>
  <c r="AM25" i="19"/>
  <c r="AN25" i="19" s="1"/>
  <c r="AP25" i="19"/>
  <c r="AQ25" i="19" s="1"/>
  <c r="AS25" i="19"/>
  <c r="AT25" i="19" s="1"/>
  <c r="AV25" i="19"/>
  <c r="AW25" i="19" s="1"/>
  <c r="AY25" i="19"/>
  <c r="AZ25" i="19" s="1"/>
  <c r="BB25" i="19"/>
  <c r="BC25" i="19" s="1"/>
  <c r="BE25" i="19"/>
  <c r="BF25" i="19" s="1"/>
  <c r="BH25" i="19"/>
  <c r="BI25" i="19" s="1"/>
  <c r="BL25" i="19"/>
  <c r="BM25" i="19" s="1"/>
  <c r="BP25" i="19"/>
  <c r="BQ25" i="19" s="1"/>
  <c r="BS25" i="19"/>
  <c r="BT25" i="19" s="1"/>
  <c r="BV25" i="19"/>
  <c r="BW25" i="19" s="1"/>
  <c r="BY25" i="19"/>
  <c r="BZ25" i="19" s="1"/>
  <c r="CC25" i="19"/>
  <c r="CD25" i="19" s="1"/>
  <c r="CF25" i="19"/>
  <c r="CG25" i="19" s="1"/>
  <c r="CI25" i="19"/>
  <c r="CJ25" i="19" s="1"/>
  <c r="CL25" i="19"/>
  <c r="CM25" i="19" s="1"/>
  <c r="CO25" i="19"/>
  <c r="CP25" i="19" s="1"/>
  <c r="CR25" i="19"/>
  <c r="CS25" i="19" s="1"/>
  <c r="CU25" i="19"/>
  <c r="CV25" i="19" s="1"/>
  <c r="CX25" i="19"/>
  <c r="CY25" i="19" s="1"/>
  <c r="DN25" i="19"/>
  <c r="DO25" i="19" s="1"/>
  <c r="DR25" i="19"/>
  <c r="DS25" i="19" s="1"/>
  <c r="DV25" i="19"/>
  <c r="DW25" i="19" s="1"/>
  <c r="DZ25" i="19"/>
  <c r="EA25" i="19" s="1"/>
  <c r="ED25" i="19"/>
  <c r="EE25" i="19" s="1"/>
  <c r="EG25" i="19"/>
  <c r="H27" i="19"/>
  <c r="K27" i="19"/>
  <c r="N27" i="19"/>
  <c r="O27" i="19" s="1"/>
  <c r="DK27" i="19" s="1"/>
  <c r="R27" i="19"/>
  <c r="S27" i="19" s="1"/>
  <c r="V27" i="19"/>
  <c r="W27" i="19" s="1"/>
  <c r="Z27" i="19"/>
  <c r="AA27" i="19" s="1"/>
  <c r="AD27" i="19"/>
  <c r="AE27" i="19" s="1"/>
  <c r="AG27" i="19"/>
  <c r="AH27" i="19" s="1"/>
  <c r="AJ27" i="19"/>
  <c r="AK27" i="19" s="1"/>
  <c r="AM27" i="19"/>
  <c r="AN27" i="19" s="1"/>
  <c r="AP27" i="19"/>
  <c r="AQ27" i="19" s="1"/>
  <c r="AS27" i="19"/>
  <c r="AT27" i="19" s="1"/>
  <c r="AV27" i="19"/>
  <c r="AW27" i="19" s="1"/>
  <c r="AY27" i="19"/>
  <c r="AZ27" i="19" s="1"/>
  <c r="BB27" i="19"/>
  <c r="BC27" i="19" s="1"/>
  <c r="BE27" i="19"/>
  <c r="BF27" i="19" s="1"/>
  <c r="BH27" i="19"/>
  <c r="BI27" i="19" s="1"/>
  <c r="BL27" i="19"/>
  <c r="BM27" i="19" s="1"/>
  <c r="BP27" i="19"/>
  <c r="BQ27" i="19" s="1"/>
  <c r="BS27" i="19"/>
  <c r="BT27" i="19" s="1"/>
  <c r="BV27" i="19"/>
  <c r="BW27" i="19" s="1"/>
  <c r="BY27" i="19"/>
  <c r="BZ27" i="19" s="1"/>
  <c r="CC27" i="19"/>
  <c r="CD27" i="19" s="1"/>
  <c r="CF27" i="19"/>
  <c r="CG27" i="19" s="1"/>
  <c r="CI27" i="19"/>
  <c r="CJ27" i="19" s="1"/>
  <c r="CL27" i="19"/>
  <c r="CM27" i="19" s="1"/>
  <c r="CO27" i="19"/>
  <c r="CP27" i="19" s="1"/>
  <c r="CR27" i="19"/>
  <c r="CS27" i="19" s="1"/>
  <c r="CU27" i="19"/>
  <c r="CV27" i="19" s="1"/>
  <c r="CX27" i="19"/>
  <c r="CY27" i="19" s="1"/>
  <c r="DN27" i="19"/>
  <c r="DO27" i="19" s="1"/>
  <c r="DR27" i="19"/>
  <c r="DS27" i="19" s="1"/>
  <c r="DV27" i="19"/>
  <c r="DW27" i="19" s="1"/>
  <c r="DZ27" i="19"/>
  <c r="EA27" i="19" s="1"/>
  <c r="ED27" i="19"/>
  <c r="EE27" i="19" s="1"/>
  <c r="EG27" i="19"/>
  <c r="H28" i="19"/>
  <c r="K28" i="19"/>
  <c r="L28" i="19" s="1"/>
  <c r="N28" i="19"/>
  <c r="O28" i="19" s="1"/>
  <c r="DK28" i="19" s="1"/>
  <c r="R28" i="19"/>
  <c r="S28" i="19" s="1"/>
  <c r="V28" i="19"/>
  <c r="W28" i="19" s="1"/>
  <c r="Z28" i="19"/>
  <c r="AA28" i="19" s="1"/>
  <c r="AD28" i="19"/>
  <c r="AE28" i="19" s="1"/>
  <c r="AG28" i="19"/>
  <c r="AH28" i="19" s="1"/>
  <c r="AJ28" i="19"/>
  <c r="AK28" i="19" s="1"/>
  <c r="AM28" i="19"/>
  <c r="AN28" i="19" s="1"/>
  <c r="AP28" i="19"/>
  <c r="AQ28" i="19" s="1"/>
  <c r="AS28" i="19"/>
  <c r="AT28" i="19" s="1"/>
  <c r="AV28" i="19"/>
  <c r="AW28" i="19" s="1"/>
  <c r="AY28" i="19"/>
  <c r="AZ28" i="19" s="1"/>
  <c r="BB28" i="19"/>
  <c r="BC28" i="19" s="1"/>
  <c r="BE28" i="19"/>
  <c r="BF28" i="19" s="1"/>
  <c r="BH28" i="19"/>
  <c r="BI28" i="19" s="1"/>
  <c r="BL28" i="19"/>
  <c r="BM28" i="19" s="1"/>
  <c r="BP28" i="19"/>
  <c r="BQ28" i="19" s="1"/>
  <c r="BS28" i="19"/>
  <c r="BT28" i="19" s="1"/>
  <c r="BV28" i="19"/>
  <c r="BW28" i="19" s="1"/>
  <c r="BY28" i="19"/>
  <c r="BZ28" i="19" s="1"/>
  <c r="CC28" i="19"/>
  <c r="CD28" i="19" s="1"/>
  <c r="CF28" i="19"/>
  <c r="CG28" i="19" s="1"/>
  <c r="CI28" i="19"/>
  <c r="CJ28" i="19" s="1"/>
  <c r="CL28" i="19"/>
  <c r="CM28" i="19" s="1"/>
  <c r="CO28" i="19"/>
  <c r="CP28" i="19" s="1"/>
  <c r="CR28" i="19"/>
  <c r="CS28" i="19" s="1"/>
  <c r="CU28" i="19"/>
  <c r="CV28" i="19" s="1"/>
  <c r="CX28" i="19"/>
  <c r="CY28" i="19" s="1"/>
  <c r="DN28" i="19"/>
  <c r="DO28" i="19" s="1"/>
  <c r="DR28" i="19"/>
  <c r="DS28" i="19" s="1"/>
  <c r="DV28" i="19"/>
  <c r="DW28" i="19" s="1"/>
  <c r="DZ28" i="19"/>
  <c r="EA28" i="19" s="1"/>
  <c r="ED28" i="19"/>
  <c r="EE28" i="19" s="1"/>
  <c r="EG28" i="19"/>
  <c r="H29" i="19"/>
  <c r="K29" i="19"/>
  <c r="N29" i="19"/>
  <c r="O29" i="19" s="1"/>
  <c r="DK29" i="19" s="1"/>
  <c r="R29" i="19"/>
  <c r="S29" i="19" s="1"/>
  <c r="V29" i="19"/>
  <c r="W29" i="19" s="1"/>
  <c r="Z29" i="19"/>
  <c r="AA29" i="19" s="1"/>
  <c r="AD29" i="19"/>
  <c r="AE29" i="19" s="1"/>
  <c r="AG29" i="19"/>
  <c r="AH29" i="19" s="1"/>
  <c r="AJ29" i="19"/>
  <c r="AK29" i="19" s="1"/>
  <c r="AM29" i="19"/>
  <c r="AN29" i="19" s="1"/>
  <c r="AP29" i="19"/>
  <c r="AQ29" i="19" s="1"/>
  <c r="AS29" i="19"/>
  <c r="AT29" i="19" s="1"/>
  <c r="AV29" i="19"/>
  <c r="AW29" i="19" s="1"/>
  <c r="AY29" i="19"/>
  <c r="AZ29" i="19" s="1"/>
  <c r="BB29" i="19"/>
  <c r="BC29" i="19" s="1"/>
  <c r="BE29" i="19"/>
  <c r="BF29" i="19" s="1"/>
  <c r="BH29" i="19"/>
  <c r="BI29" i="19" s="1"/>
  <c r="BL29" i="19"/>
  <c r="BM29" i="19" s="1"/>
  <c r="BP29" i="19"/>
  <c r="BQ29" i="19" s="1"/>
  <c r="BS29" i="19"/>
  <c r="BT29" i="19" s="1"/>
  <c r="BV29" i="19"/>
  <c r="BW29" i="19" s="1"/>
  <c r="BY29" i="19"/>
  <c r="BZ29" i="19" s="1"/>
  <c r="CC29" i="19"/>
  <c r="CD29" i="19" s="1"/>
  <c r="CF29" i="19"/>
  <c r="CG29" i="19" s="1"/>
  <c r="CI29" i="19"/>
  <c r="CJ29" i="19" s="1"/>
  <c r="CL29" i="19"/>
  <c r="CM29" i="19" s="1"/>
  <c r="CO29" i="19"/>
  <c r="CP29" i="19" s="1"/>
  <c r="CR29" i="19"/>
  <c r="CS29" i="19" s="1"/>
  <c r="CU29" i="19"/>
  <c r="CV29" i="19" s="1"/>
  <c r="CX29" i="19"/>
  <c r="CY29" i="19" s="1"/>
  <c r="DN29" i="19"/>
  <c r="DO29" i="19" s="1"/>
  <c r="DR29" i="19"/>
  <c r="DS29" i="19" s="1"/>
  <c r="DV29" i="19"/>
  <c r="DW29" i="19" s="1"/>
  <c r="DZ29" i="19"/>
  <c r="EA29" i="19" s="1"/>
  <c r="ED29" i="19"/>
  <c r="EE29" i="19" s="1"/>
  <c r="EG29" i="19"/>
  <c r="H30" i="19"/>
  <c r="K30" i="19"/>
  <c r="L30" i="19" s="1"/>
  <c r="N30" i="19"/>
  <c r="O30" i="19" s="1"/>
  <c r="DK30" i="19" s="1"/>
  <c r="R30" i="19"/>
  <c r="S30" i="19" s="1"/>
  <c r="V30" i="19"/>
  <c r="W30" i="19" s="1"/>
  <c r="Z30" i="19"/>
  <c r="AA30" i="19" s="1"/>
  <c r="AD30" i="19"/>
  <c r="AE30" i="19" s="1"/>
  <c r="AG30" i="19"/>
  <c r="AH30" i="19" s="1"/>
  <c r="AJ30" i="19"/>
  <c r="AK30" i="19" s="1"/>
  <c r="AM30" i="19"/>
  <c r="AN30" i="19" s="1"/>
  <c r="AP30" i="19"/>
  <c r="AQ30" i="19" s="1"/>
  <c r="AS30" i="19"/>
  <c r="AT30" i="19" s="1"/>
  <c r="AV30" i="19"/>
  <c r="AW30" i="19" s="1"/>
  <c r="AY30" i="19"/>
  <c r="AZ30" i="19" s="1"/>
  <c r="BB30" i="19"/>
  <c r="BC30" i="19" s="1"/>
  <c r="BE30" i="19"/>
  <c r="BF30" i="19" s="1"/>
  <c r="BH30" i="19"/>
  <c r="BI30" i="19" s="1"/>
  <c r="BL30" i="19"/>
  <c r="BM30" i="19" s="1"/>
  <c r="BP30" i="19"/>
  <c r="BQ30" i="19" s="1"/>
  <c r="BS30" i="19"/>
  <c r="BT30" i="19" s="1"/>
  <c r="BV30" i="19"/>
  <c r="BW30" i="19" s="1"/>
  <c r="BY30" i="19"/>
  <c r="BZ30" i="19" s="1"/>
  <c r="CC30" i="19"/>
  <c r="CD30" i="19" s="1"/>
  <c r="CF30" i="19"/>
  <c r="CG30" i="19" s="1"/>
  <c r="CI30" i="19"/>
  <c r="CJ30" i="19" s="1"/>
  <c r="CL30" i="19"/>
  <c r="CM30" i="19" s="1"/>
  <c r="CO30" i="19"/>
  <c r="CP30" i="19" s="1"/>
  <c r="CR30" i="19"/>
  <c r="CS30" i="19" s="1"/>
  <c r="CU30" i="19"/>
  <c r="CV30" i="19" s="1"/>
  <c r="CX30" i="19"/>
  <c r="CY30" i="19" s="1"/>
  <c r="DN30" i="19"/>
  <c r="DO30" i="19" s="1"/>
  <c r="DR30" i="19"/>
  <c r="DS30" i="19" s="1"/>
  <c r="DV30" i="19"/>
  <c r="DW30" i="19" s="1"/>
  <c r="DZ30" i="19"/>
  <c r="EA30" i="19" s="1"/>
  <c r="ED30" i="19"/>
  <c r="EE30" i="19" s="1"/>
  <c r="EG30" i="19"/>
  <c r="H31" i="19"/>
  <c r="K31" i="19"/>
  <c r="L31" i="19" s="1"/>
  <c r="N31" i="19"/>
  <c r="O31" i="19" s="1"/>
  <c r="DK31" i="19" s="1"/>
  <c r="R31" i="19"/>
  <c r="S31" i="19" s="1"/>
  <c r="V31" i="19"/>
  <c r="W31" i="19" s="1"/>
  <c r="Z31" i="19"/>
  <c r="AA31" i="19" s="1"/>
  <c r="AD31" i="19"/>
  <c r="AE31" i="19" s="1"/>
  <c r="AG31" i="19"/>
  <c r="AH31" i="19" s="1"/>
  <c r="AJ31" i="19"/>
  <c r="AK31" i="19" s="1"/>
  <c r="AM31" i="19"/>
  <c r="AN31" i="19" s="1"/>
  <c r="AP31" i="19"/>
  <c r="AQ31" i="19" s="1"/>
  <c r="AS31" i="19"/>
  <c r="AT31" i="19" s="1"/>
  <c r="AV31" i="19"/>
  <c r="AW31" i="19" s="1"/>
  <c r="AY31" i="19"/>
  <c r="AZ31" i="19" s="1"/>
  <c r="BB31" i="19"/>
  <c r="BC31" i="19" s="1"/>
  <c r="BE31" i="19"/>
  <c r="BF31" i="19" s="1"/>
  <c r="BH31" i="19"/>
  <c r="BI31" i="19" s="1"/>
  <c r="BL31" i="19"/>
  <c r="BM31" i="19" s="1"/>
  <c r="BP31" i="19"/>
  <c r="BQ31" i="19" s="1"/>
  <c r="BS31" i="19"/>
  <c r="BT31" i="19" s="1"/>
  <c r="BV31" i="19"/>
  <c r="BW31" i="19" s="1"/>
  <c r="BY31" i="19"/>
  <c r="BZ31" i="19" s="1"/>
  <c r="CC31" i="19"/>
  <c r="CD31" i="19" s="1"/>
  <c r="CF31" i="19"/>
  <c r="CG31" i="19" s="1"/>
  <c r="CI31" i="19"/>
  <c r="CJ31" i="19" s="1"/>
  <c r="CL31" i="19"/>
  <c r="CM31" i="19" s="1"/>
  <c r="CO31" i="19"/>
  <c r="CP31" i="19" s="1"/>
  <c r="CR31" i="19"/>
  <c r="CS31" i="19" s="1"/>
  <c r="CU31" i="19"/>
  <c r="CV31" i="19" s="1"/>
  <c r="CX31" i="19"/>
  <c r="CY31" i="19" s="1"/>
  <c r="DN31" i="19"/>
  <c r="DO31" i="19" s="1"/>
  <c r="DR31" i="19"/>
  <c r="DS31" i="19" s="1"/>
  <c r="DV31" i="19"/>
  <c r="DW31" i="19" s="1"/>
  <c r="DZ31" i="19"/>
  <c r="EA31" i="19" s="1"/>
  <c r="ED31" i="19"/>
  <c r="EE31" i="19" s="1"/>
  <c r="EG31" i="19"/>
  <c r="H34" i="19"/>
  <c r="K34" i="19"/>
  <c r="L34" i="19" s="1"/>
  <c r="N34" i="19"/>
  <c r="O34" i="19" s="1"/>
  <c r="DK34" i="19" s="1"/>
  <c r="R34" i="19"/>
  <c r="S34" i="19" s="1"/>
  <c r="V34" i="19"/>
  <c r="W34" i="19" s="1"/>
  <c r="Z34" i="19"/>
  <c r="AA34" i="19" s="1"/>
  <c r="AD34" i="19"/>
  <c r="AE34" i="19" s="1"/>
  <c r="AG34" i="19"/>
  <c r="AH34" i="19" s="1"/>
  <c r="AJ34" i="19"/>
  <c r="AK34" i="19" s="1"/>
  <c r="AM34" i="19"/>
  <c r="AN34" i="19" s="1"/>
  <c r="AP34" i="19"/>
  <c r="AQ34" i="19" s="1"/>
  <c r="AS34" i="19"/>
  <c r="AT34" i="19" s="1"/>
  <c r="AV34" i="19"/>
  <c r="AW34" i="19" s="1"/>
  <c r="AY34" i="19"/>
  <c r="AZ34" i="19" s="1"/>
  <c r="BB34" i="19"/>
  <c r="BC34" i="19" s="1"/>
  <c r="BE34" i="19"/>
  <c r="BF34" i="19" s="1"/>
  <c r="BH34" i="19"/>
  <c r="BI34" i="19" s="1"/>
  <c r="BL34" i="19"/>
  <c r="BM34" i="19" s="1"/>
  <c r="BP34" i="19"/>
  <c r="BQ34" i="19" s="1"/>
  <c r="BS34" i="19"/>
  <c r="BT34" i="19" s="1"/>
  <c r="BV34" i="19"/>
  <c r="BW34" i="19" s="1"/>
  <c r="BY34" i="19"/>
  <c r="BZ34" i="19" s="1"/>
  <c r="CC34" i="19"/>
  <c r="CD34" i="19" s="1"/>
  <c r="CF34" i="19"/>
  <c r="CG34" i="19" s="1"/>
  <c r="CI34" i="19"/>
  <c r="CJ34" i="19" s="1"/>
  <c r="CL34" i="19"/>
  <c r="CM34" i="19" s="1"/>
  <c r="CO34" i="19"/>
  <c r="CP34" i="19" s="1"/>
  <c r="CR34" i="19"/>
  <c r="CS34" i="19" s="1"/>
  <c r="CU34" i="19"/>
  <c r="CV34" i="19" s="1"/>
  <c r="CX34" i="19"/>
  <c r="CY34" i="19" s="1"/>
  <c r="DN34" i="19"/>
  <c r="DO34" i="19" s="1"/>
  <c r="DR34" i="19"/>
  <c r="DS34" i="19" s="1"/>
  <c r="DV34" i="19"/>
  <c r="DW34" i="19" s="1"/>
  <c r="DZ34" i="19"/>
  <c r="EA34" i="19" s="1"/>
  <c r="ED34" i="19"/>
  <c r="EE34" i="19" s="1"/>
  <c r="EG34" i="19"/>
  <c r="H35" i="19"/>
  <c r="K35" i="19"/>
  <c r="L35" i="19" s="1"/>
  <c r="N35" i="19"/>
  <c r="O35" i="19" s="1"/>
  <c r="DK35" i="19" s="1"/>
  <c r="R35" i="19"/>
  <c r="S35" i="19" s="1"/>
  <c r="V35" i="19"/>
  <c r="W35" i="19" s="1"/>
  <c r="Z35" i="19"/>
  <c r="AA35" i="19" s="1"/>
  <c r="AD35" i="19"/>
  <c r="AE35" i="19" s="1"/>
  <c r="AG35" i="19"/>
  <c r="AH35" i="19" s="1"/>
  <c r="AJ35" i="19"/>
  <c r="AK35" i="19" s="1"/>
  <c r="AM35" i="19"/>
  <c r="AN35" i="19" s="1"/>
  <c r="AP35" i="19"/>
  <c r="AQ35" i="19" s="1"/>
  <c r="AS35" i="19"/>
  <c r="AT35" i="19" s="1"/>
  <c r="AV35" i="19"/>
  <c r="AW35" i="19" s="1"/>
  <c r="AY35" i="19"/>
  <c r="AZ35" i="19" s="1"/>
  <c r="BB35" i="19"/>
  <c r="BC35" i="19" s="1"/>
  <c r="BE35" i="19"/>
  <c r="BF35" i="19" s="1"/>
  <c r="BH35" i="19"/>
  <c r="BI35" i="19" s="1"/>
  <c r="BL35" i="19"/>
  <c r="BM35" i="19" s="1"/>
  <c r="BP35" i="19"/>
  <c r="BQ35" i="19" s="1"/>
  <c r="BS35" i="19"/>
  <c r="BT35" i="19" s="1"/>
  <c r="BV35" i="19"/>
  <c r="BW35" i="19" s="1"/>
  <c r="BY35" i="19"/>
  <c r="BZ35" i="19" s="1"/>
  <c r="CC35" i="19"/>
  <c r="CD35" i="19" s="1"/>
  <c r="CF35" i="19"/>
  <c r="CG35" i="19" s="1"/>
  <c r="CI35" i="19"/>
  <c r="CJ35" i="19" s="1"/>
  <c r="CL35" i="19"/>
  <c r="CM35" i="19" s="1"/>
  <c r="CO35" i="19"/>
  <c r="CP35" i="19" s="1"/>
  <c r="CR35" i="19"/>
  <c r="CS35" i="19" s="1"/>
  <c r="CU35" i="19"/>
  <c r="CV35" i="19" s="1"/>
  <c r="CX35" i="19"/>
  <c r="CY35" i="19" s="1"/>
  <c r="DN35" i="19"/>
  <c r="DO35" i="19" s="1"/>
  <c r="DR35" i="19"/>
  <c r="DS35" i="19" s="1"/>
  <c r="DV35" i="19"/>
  <c r="DW35" i="19" s="1"/>
  <c r="DZ35" i="19"/>
  <c r="EA35" i="19" s="1"/>
  <c r="ED35" i="19"/>
  <c r="EE35" i="19" s="1"/>
  <c r="EG35" i="19"/>
  <c r="H36" i="19"/>
  <c r="K36" i="19"/>
  <c r="L36" i="19" s="1"/>
  <c r="N36" i="19"/>
  <c r="O36" i="19" s="1"/>
  <c r="DK36" i="19" s="1"/>
  <c r="R36" i="19"/>
  <c r="S36" i="19" s="1"/>
  <c r="V36" i="19"/>
  <c r="W36" i="19" s="1"/>
  <c r="Z36" i="19"/>
  <c r="AA36" i="19" s="1"/>
  <c r="AD36" i="19"/>
  <c r="AE36" i="19" s="1"/>
  <c r="AG36" i="19"/>
  <c r="AH36" i="19" s="1"/>
  <c r="AJ36" i="19"/>
  <c r="AK36" i="19" s="1"/>
  <c r="AM36" i="19"/>
  <c r="AN36" i="19" s="1"/>
  <c r="AP36" i="19"/>
  <c r="AQ36" i="19" s="1"/>
  <c r="AS36" i="19"/>
  <c r="AT36" i="19" s="1"/>
  <c r="AV36" i="19"/>
  <c r="AW36" i="19" s="1"/>
  <c r="AY36" i="19"/>
  <c r="AZ36" i="19" s="1"/>
  <c r="BB36" i="19"/>
  <c r="BC36" i="19" s="1"/>
  <c r="BE36" i="19"/>
  <c r="BF36" i="19" s="1"/>
  <c r="BH36" i="19"/>
  <c r="BI36" i="19" s="1"/>
  <c r="BL36" i="19"/>
  <c r="BM36" i="19" s="1"/>
  <c r="BP36" i="19"/>
  <c r="BQ36" i="19" s="1"/>
  <c r="BS36" i="19"/>
  <c r="BT36" i="19" s="1"/>
  <c r="BV36" i="19"/>
  <c r="BW36" i="19" s="1"/>
  <c r="BY36" i="19"/>
  <c r="BZ36" i="19" s="1"/>
  <c r="CC36" i="19"/>
  <c r="CD36" i="19" s="1"/>
  <c r="CF36" i="19"/>
  <c r="CG36" i="19" s="1"/>
  <c r="CI36" i="19"/>
  <c r="CJ36" i="19" s="1"/>
  <c r="CL36" i="19"/>
  <c r="CM36" i="19" s="1"/>
  <c r="CO36" i="19"/>
  <c r="CP36" i="19" s="1"/>
  <c r="CR36" i="19"/>
  <c r="CS36" i="19" s="1"/>
  <c r="CU36" i="19"/>
  <c r="CV36" i="19" s="1"/>
  <c r="CX36" i="19"/>
  <c r="CY36" i="19" s="1"/>
  <c r="DN36" i="19"/>
  <c r="DO36" i="19" s="1"/>
  <c r="DR36" i="19"/>
  <c r="DS36" i="19" s="1"/>
  <c r="DV36" i="19"/>
  <c r="DW36" i="19" s="1"/>
  <c r="DZ36" i="19"/>
  <c r="EA36" i="19" s="1"/>
  <c r="ED36" i="19"/>
  <c r="EE36" i="19" s="1"/>
  <c r="EG36" i="19"/>
  <c r="H37" i="19"/>
  <c r="K37" i="19"/>
  <c r="L37" i="19" s="1"/>
  <c r="N37" i="19"/>
  <c r="O37" i="19" s="1"/>
  <c r="DK37" i="19" s="1"/>
  <c r="R37" i="19"/>
  <c r="S37" i="19" s="1"/>
  <c r="V37" i="19"/>
  <c r="W37" i="19" s="1"/>
  <c r="Z37" i="19"/>
  <c r="AA37" i="19" s="1"/>
  <c r="AD37" i="19"/>
  <c r="AE37" i="19" s="1"/>
  <c r="AG37" i="19"/>
  <c r="AH37" i="19" s="1"/>
  <c r="AJ37" i="19"/>
  <c r="AK37" i="19" s="1"/>
  <c r="AM37" i="19"/>
  <c r="AN37" i="19" s="1"/>
  <c r="AP37" i="19"/>
  <c r="AQ37" i="19" s="1"/>
  <c r="AS37" i="19"/>
  <c r="AT37" i="19" s="1"/>
  <c r="AV37" i="19"/>
  <c r="AW37" i="19" s="1"/>
  <c r="AY37" i="19"/>
  <c r="AZ37" i="19" s="1"/>
  <c r="BB37" i="19"/>
  <c r="BC37" i="19" s="1"/>
  <c r="BE37" i="19"/>
  <c r="BF37" i="19" s="1"/>
  <c r="BH37" i="19"/>
  <c r="BI37" i="19" s="1"/>
  <c r="BL37" i="19"/>
  <c r="BM37" i="19" s="1"/>
  <c r="BP37" i="19"/>
  <c r="BQ37" i="19" s="1"/>
  <c r="BS37" i="19"/>
  <c r="BT37" i="19" s="1"/>
  <c r="BV37" i="19"/>
  <c r="BW37" i="19" s="1"/>
  <c r="BY37" i="19"/>
  <c r="BZ37" i="19" s="1"/>
  <c r="CC37" i="19"/>
  <c r="CD37" i="19" s="1"/>
  <c r="CF37" i="19"/>
  <c r="CG37" i="19" s="1"/>
  <c r="CI37" i="19"/>
  <c r="CJ37" i="19" s="1"/>
  <c r="CL37" i="19"/>
  <c r="CM37" i="19" s="1"/>
  <c r="CO37" i="19"/>
  <c r="CP37" i="19" s="1"/>
  <c r="CR37" i="19"/>
  <c r="CS37" i="19" s="1"/>
  <c r="CU37" i="19"/>
  <c r="CV37" i="19" s="1"/>
  <c r="CX37" i="19"/>
  <c r="CY37" i="19" s="1"/>
  <c r="DN37" i="19"/>
  <c r="DO37" i="19" s="1"/>
  <c r="DR37" i="19"/>
  <c r="DS37" i="19" s="1"/>
  <c r="DV37" i="19"/>
  <c r="DW37" i="19" s="1"/>
  <c r="DZ37" i="19"/>
  <c r="EA37" i="19" s="1"/>
  <c r="ED37" i="19"/>
  <c r="EE37" i="19" s="1"/>
  <c r="EG37" i="19"/>
  <c r="H38" i="19"/>
  <c r="K38" i="19"/>
  <c r="L38" i="19" s="1"/>
  <c r="N38" i="19"/>
  <c r="O38" i="19" s="1"/>
  <c r="DK38" i="19" s="1"/>
  <c r="R38" i="19"/>
  <c r="S38" i="19" s="1"/>
  <c r="V38" i="19"/>
  <c r="W38" i="19" s="1"/>
  <c r="Z38" i="19"/>
  <c r="AA38" i="19" s="1"/>
  <c r="AD38" i="19"/>
  <c r="AG38" i="19"/>
  <c r="AH38" i="19" s="1"/>
  <c r="AJ38" i="19"/>
  <c r="AK38" i="19" s="1"/>
  <c r="AM38" i="19"/>
  <c r="AN38" i="19" s="1"/>
  <c r="AP38" i="19"/>
  <c r="AQ38" i="19" s="1"/>
  <c r="AS38" i="19"/>
  <c r="AT38" i="19" s="1"/>
  <c r="AV38" i="19"/>
  <c r="AW38" i="19" s="1"/>
  <c r="AY38" i="19"/>
  <c r="AZ38" i="19" s="1"/>
  <c r="BB38" i="19"/>
  <c r="BC38" i="19" s="1"/>
  <c r="BE38" i="19"/>
  <c r="BF38" i="19" s="1"/>
  <c r="BH38" i="19"/>
  <c r="BI38" i="19" s="1"/>
  <c r="BL38" i="19"/>
  <c r="BM38" i="19" s="1"/>
  <c r="BP38" i="19"/>
  <c r="BQ38" i="19" s="1"/>
  <c r="BS38" i="19"/>
  <c r="BT38" i="19" s="1"/>
  <c r="BV38" i="19"/>
  <c r="BW38" i="19" s="1"/>
  <c r="BY38" i="19"/>
  <c r="BZ38" i="19" s="1"/>
  <c r="CC38" i="19"/>
  <c r="CD38" i="19" s="1"/>
  <c r="CF38" i="19"/>
  <c r="CG38" i="19" s="1"/>
  <c r="CI38" i="19"/>
  <c r="CJ38" i="19" s="1"/>
  <c r="CL38" i="19"/>
  <c r="CM38" i="19" s="1"/>
  <c r="CO38" i="19"/>
  <c r="CP38" i="19" s="1"/>
  <c r="CR38" i="19"/>
  <c r="CS38" i="19" s="1"/>
  <c r="CU38" i="19"/>
  <c r="CV38" i="19" s="1"/>
  <c r="CX38" i="19"/>
  <c r="CY38" i="19" s="1"/>
  <c r="DN38" i="19"/>
  <c r="DO38" i="19" s="1"/>
  <c r="DR38" i="19"/>
  <c r="DS38" i="19" s="1"/>
  <c r="DV38" i="19"/>
  <c r="DW38" i="19" s="1"/>
  <c r="DZ38" i="19"/>
  <c r="EA38" i="19" s="1"/>
  <c r="ED38" i="19"/>
  <c r="EE38" i="19" s="1"/>
  <c r="EG38" i="19"/>
  <c r="H46" i="19"/>
  <c r="K46" i="19"/>
  <c r="L46" i="19" s="1"/>
  <c r="N46" i="19"/>
  <c r="O46" i="19" s="1"/>
  <c r="DK46" i="19" s="1"/>
  <c r="R46" i="19"/>
  <c r="S46" i="19" s="1"/>
  <c r="V46" i="19"/>
  <c r="W46" i="19" s="1"/>
  <c r="Z46" i="19"/>
  <c r="AA46" i="19" s="1"/>
  <c r="AD46" i="19"/>
  <c r="AE46" i="19" s="1"/>
  <c r="AG46" i="19"/>
  <c r="AH46" i="19" s="1"/>
  <c r="AJ46" i="19"/>
  <c r="AK46" i="19" s="1"/>
  <c r="AM46" i="19"/>
  <c r="AN46" i="19" s="1"/>
  <c r="AP46" i="19"/>
  <c r="AQ46" i="19" s="1"/>
  <c r="AS46" i="19"/>
  <c r="AT46" i="19" s="1"/>
  <c r="AV46" i="19"/>
  <c r="AW46" i="19" s="1"/>
  <c r="AY46" i="19"/>
  <c r="AZ46" i="19" s="1"/>
  <c r="BB46" i="19"/>
  <c r="BC46" i="19" s="1"/>
  <c r="BE46" i="19"/>
  <c r="BF46" i="19" s="1"/>
  <c r="BH46" i="19"/>
  <c r="BI46" i="19" s="1"/>
  <c r="BL46" i="19"/>
  <c r="BM46" i="19" s="1"/>
  <c r="BP46" i="19"/>
  <c r="BQ46" i="19" s="1"/>
  <c r="BS46" i="19"/>
  <c r="BT46" i="19" s="1"/>
  <c r="BV46" i="19"/>
  <c r="BW46" i="19" s="1"/>
  <c r="BY46" i="19"/>
  <c r="BZ46" i="19" s="1"/>
  <c r="CC46" i="19"/>
  <c r="CD46" i="19" s="1"/>
  <c r="CF46" i="19"/>
  <c r="CG46" i="19" s="1"/>
  <c r="CI46" i="19"/>
  <c r="CJ46" i="19" s="1"/>
  <c r="CL46" i="19"/>
  <c r="CM46" i="19" s="1"/>
  <c r="CO46" i="19"/>
  <c r="CP46" i="19" s="1"/>
  <c r="CR46" i="19"/>
  <c r="CS46" i="19" s="1"/>
  <c r="CU46" i="19"/>
  <c r="CV46" i="19" s="1"/>
  <c r="CX46" i="19"/>
  <c r="CY46" i="19" s="1"/>
  <c r="DN46" i="19"/>
  <c r="DO46" i="19" s="1"/>
  <c r="DR46" i="19"/>
  <c r="DS46" i="19" s="1"/>
  <c r="DV46" i="19"/>
  <c r="DW46" i="19" s="1"/>
  <c r="DZ46" i="19"/>
  <c r="EA46" i="19" s="1"/>
  <c r="ED46" i="19"/>
  <c r="EE46" i="19" s="1"/>
  <c r="EG46" i="19"/>
  <c r="H47" i="19"/>
  <c r="K47" i="19"/>
  <c r="L47" i="19" s="1"/>
  <c r="N47" i="19"/>
  <c r="R47" i="19"/>
  <c r="S47" i="19" s="1"/>
  <c r="V47" i="19"/>
  <c r="W47" i="19" s="1"/>
  <c r="Z47" i="19"/>
  <c r="AA47" i="19" s="1"/>
  <c r="AD47" i="19"/>
  <c r="AE47" i="19" s="1"/>
  <c r="AG47" i="19"/>
  <c r="AH47" i="19" s="1"/>
  <c r="AJ47" i="19"/>
  <c r="AK47" i="19" s="1"/>
  <c r="AM47" i="19"/>
  <c r="AN47" i="19" s="1"/>
  <c r="AP47" i="19"/>
  <c r="AQ47" i="19" s="1"/>
  <c r="AS47" i="19"/>
  <c r="AT47" i="19" s="1"/>
  <c r="AV47" i="19"/>
  <c r="AW47" i="19" s="1"/>
  <c r="AY47" i="19"/>
  <c r="AZ47" i="19" s="1"/>
  <c r="BB47" i="19"/>
  <c r="BC47" i="19" s="1"/>
  <c r="BE47" i="19"/>
  <c r="BF47" i="19" s="1"/>
  <c r="BH47" i="19"/>
  <c r="BI47" i="19" s="1"/>
  <c r="BL47" i="19"/>
  <c r="BM47" i="19" s="1"/>
  <c r="BP47" i="19"/>
  <c r="BQ47" i="19" s="1"/>
  <c r="BS47" i="19"/>
  <c r="BT47" i="19" s="1"/>
  <c r="BV47" i="19"/>
  <c r="BW47" i="19" s="1"/>
  <c r="BY47" i="19"/>
  <c r="BZ47" i="19" s="1"/>
  <c r="CC47" i="19"/>
  <c r="CD47" i="19" s="1"/>
  <c r="CF47" i="19"/>
  <c r="CG47" i="19" s="1"/>
  <c r="CI47" i="19"/>
  <c r="CJ47" i="19" s="1"/>
  <c r="CL47" i="19"/>
  <c r="CM47" i="19" s="1"/>
  <c r="CO47" i="19"/>
  <c r="CP47" i="19" s="1"/>
  <c r="CR47" i="19"/>
  <c r="CS47" i="19" s="1"/>
  <c r="CU47" i="19"/>
  <c r="CV47" i="19" s="1"/>
  <c r="CX47" i="19"/>
  <c r="CY47" i="19" s="1"/>
  <c r="DN47" i="19"/>
  <c r="DO47" i="19" s="1"/>
  <c r="DR47" i="19"/>
  <c r="DS47" i="19" s="1"/>
  <c r="DV47" i="19"/>
  <c r="DW47" i="19" s="1"/>
  <c r="DZ47" i="19"/>
  <c r="EA47" i="19" s="1"/>
  <c r="ED47" i="19"/>
  <c r="EE47" i="19" s="1"/>
  <c r="EG47" i="19"/>
  <c r="H48" i="19"/>
  <c r="K48" i="19"/>
  <c r="L48" i="19" s="1"/>
  <c r="N48" i="19"/>
  <c r="O48" i="19" s="1"/>
  <c r="DK48" i="19" s="1"/>
  <c r="R48" i="19"/>
  <c r="S48" i="19" s="1"/>
  <c r="V48" i="19"/>
  <c r="W48" i="19" s="1"/>
  <c r="Z48" i="19"/>
  <c r="AA48" i="19" s="1"/>
  <c r="AD48" i="19"/>
  <c r="AE48" i="19" s="1"/>
  <c r="AG48" i="19"/>
  <c r="AH48" i="19" s="1"/>
  <c r="AJ48" i="19"/>
  <c r="AK48" i="19" s="1"/>
  <c r="AM48" i="19"/>
  <c r="AN48" i="19" s="1"/>
  <c r="AP48" i="19"/>
  <c r="AQ48" i="19" s="1"/>
  <c r="AS48" i="19"/>
  <c r="AT48" i="19" s="1"/>
  <c r="AV48" i="19"/>
  <c r="AW48" i="19" s="1"/>
  <c r="AY48" i="19"/>
  <c r="AZ48" i="19" s="1"/>
  <c r="BB48" i="19"/>
  <c r="BC48" i="19" s="1"/>
  <c r="BE48" i="19"/>
  <c r="BF48" i="19" s="1"/>
  <c r="BH48" i="19"/>
  <c r="BI48" i="19" s="1"/>
  <c r="BL48" i="19"/>
  <c r="BM48" i="19" s="1"/>
  <c r="BP48" i="19"/>
  <c r="BQ48" i="19" s="1"/>
  <c r="BS48" i="19"/>
  <c r="BT48" i="19" s="1"/>
  <c r="BV48" i="19"/>
  <c r="BW48" i="19" s="1"/>
  <c r="BY48" i="19"/>
  <c r="BZ48" i="19" s="1"/>
  <c r="CC48" i="19"/>
  <c r="CD48" i="19" s="1"/>
  <c r="CF48" i="19"/>
  <c r="CG48" i="19" s="1"/>
  <c r="CI48" i="19"/>
  <c r="CJ48" i="19" s="1"/>
  <c r="CL48" i="19"/>
  <c r="CM48" i="19" s="1"/>
  <c r="CO48" i="19"/>
  <c r="CP48" i="19" s="1"/>
  <c r="CR48" i="19"/>
  <c r="CS48" i="19" s="1"/>
  <c r="CU48" i="19"/>
  <c r="CV48" i="19" s="1"/>
  <c r="CX48" i="19"/>
  <c r="CY48" i="19" s="1"/>
  <c r="DN48" i="19"/>
  <c r="DO48" i="19" s="1"/>
  <c r="DR48" i="19"/>
  <c r="DS48" i="19" s="1"/>
  <c r="DV48" i="19"/>
  <c r="DW48" i="19" s="1"/>
  <c r="DZ48" i="19"/>
  <c r="EA48" i="19" s="1"/>
  <c r="ED48" i="19"/>
  <c r="EE48" i="19" s="1"/>
  <c r="EG48" i="19"/>
  <c r="H49" i="19"/>
  <c r="K49" i="19"/>
  <c r="L49" i="19" s="1"/>
  <c r="N49" i="19"/>
  <c r="O49" i="19" s="1"/>
  <c r="DK49" i="19" s="1"/>
  <c r="R49" i="19"/>
  <c r="S49" i="19" s="1"/>
  <c r="V49" i="19"/>
  <c r="W49" i="19" s="1"/>
  <c r="Z49" i="19"/>
  <c r="AA49" i="19" s="1"/>
  <c r="AD49" i="19"/>
  <c r="AE49" i="19" s="1"/>
  <c r="AG49" i="19"/>
  <c r="AH49" i="19" s="1"/>
  <c r="AJ49" i="19"/>
  <c r="AK49" i="19" s="1"/>
  <c r="AM49" i="19"/>
  <c r="AN49" i="19" s="1"/>
  <c r="AP49" i="19"/>
  <c r="AQ49" i="19" s="1"/>
  <c r="AS49" i="19"/>
  <c r="AT49" i="19" s="1"/>
  <c r="AV49" i="19"/>
  <c r="AW49" i="19" s="1"/>
  <c r="AY49" i="19"/>
  <c r="AZ49" i="19" s="1"/>
  <c r="BB49" i="19"/>
  <c r="BC49" i="19" s="1"/>
  <c r="BE49" i="19"/>
  <c r="BF49" i="19" s="1"/>
  <c r="BH49" i="19"/>
  <c r="BI49" i="19" s="1"/>
  <c r="BL49" i="19"/>
  <c r="BM49" i="19" s="1"/>
  <c r="BP49" i="19"/>
  <c r="BQ49" i="19" s="1"/>
  <c r="BS49" i="19"/>
  <c r="BT49" i="19" s="1"/>
  <c r="BV49" i="19"/>
  <c r="BW49" i="19" s="1"/>
  <c r="BY49" i="19"/>
  <c r="BZ49" i="19" s="1"/>
  <c r="CC49" i="19"/>
  <c r="CD49" i="19" s="1"/>
  <c r="CF49" i="19"/>
  <c r="CG49" i="19" s="1"/>
  <c r="CI49" i="19"/>
  <c r="CJ49" i="19" s="1"/>
  <c r="CL49" i="19"/>
  <c r="CM49" i="19" s="1"/>
  <c r="CO49" i="19"/>
  <c r="CP49" i="19" s="1"/>
  <c r="CR49" i="19"/>
  <c r="CS49" i="19" s="1"/>
  <c r="CU49" i="19"/>
  <c r="CV49" i="19" s="1"/>
  <c r="CX49" i="19"/>
  <c r="CY49" i="19" s="1"/>
  <c r="DN49" i="19"/>
  <c r="DO49" i="19" s="1"/>
  <c r="DR49" i="19"/>
  <c r="DS49" i="19" s="1"/>
  <c r="DV49" i="19"/>
  <c r="DW49" i="19" s="1"/>
  <c r="DZ49" i="19"/>
  <c r="EA49" i="19" s="1"/>
  <c r="ED49" i="19"/>
  <c r="EE49" i="19" s="1"/>
  <c r="EG49" i="19"/>
  <c r="H51" i="19"/>
  <c r="K51" i="19"/>
  <c r="L51" i="19" s="1"/>
  <c r="N51" i="19"/>
  <c r="O51" i="19" s="1"/>
  <c r="DK51" i="19" s="1"/>
  <c r="R51" i="19"/>
  <c r="S51" i="19" s="1"/>
  <c r="V51" i="19"/>
  <c r="W51" i="19" s="1"/>
  <c r="Z51" i="19"/>
  <c r="AA51" i="19" s="1"/>
  <c r="AD51" i="19"/>
  <c r="AE51" i="19" s="1"/>
  <c r="AG51" i="19"/>
  <c r="AH51" i="19" s="1"/>
  <c r="AJ51" i="19"/>
  <c r="AK51" i="19" s="1"/>
  <c r="AM51" i="19"/>
  <c r="AN51" i="19" s="1"/>
  <c r="AP51" i="19"/>
  <c r="AQ51" i="19" s="1"/>
  <c r="AS51" i="19"/>
  <c r="AT51" i="19" s="1"/>
  <c r="AV51" i="19"/>
  <c r="AW51" i="19" s="1"/>
  <c r="AY51" i="19"/>
  <c r="AZ51" i="19" s="1"/>
  <c r="BB51" i="19"/>
  <c r="BC51" i="19" s="1"/>
  <c r="BE51" i="19"/>
  <c r="BF51" i="19" s="1"/>
  <c r="BH51" i="19"/>
  <c r="BI51" i="19" s="1"/>
  <c r="BL51" i="19"/>
  <c r="BM51" i="19" s="1"/>
  <c r="BP51" i="19"/>
  <c r="BQ51" i="19" s="1"/>
  <c r="BS51" i="19"/>
  <c r="BT51" i="19" s="1"/>
  <c r="BV51" i="19"/>
  <c r="BW51" i="19" s="1"/>
  <c r="BY51" i="19"/>
  <c r="BZ51" i="19" s="1"/>
  <c r="CC51" i="19"/>
  <c r="CD51" i="19" s="1"/>
  <c r="CF51" i="19"/>
  <c r="CG51" i="19" s="1"/>
  <c r="CI51" i="19"/>
  <c r="CJ51" i="19" s="1"/>
  <c r="CL51" i="19"/>
  <c r="CM51" i="19" s="1"/>
  <c r="CO51" i="19"/>
  <c r="CP51" i="19" s="1"/>
  <c r="CR51" i="19"/>
  <c r="CS51" i="19" s="1"/>
  <c r="CU51" i="19"/>
  <c r="CV51" i="19" s="1"/>
  <c r="CX51" i="19"/>
  <c r="CY51" i="19" s="1"/>
  <c r="DN51" i="19"/>
  <c r="DO51" i="19" s="1"/>
  <c r="DR51" i="19"/>
  <c r="DS51" i="19" s="1"/>
  <c r="DV51" i="19"/>
  <c r="DW51" i="19" s="1"/>
  <c r="DZ51" i="19"/>
  <c r="EA51" i="19" s="1"/>
  <c r="ED51" i="19"/>
  <c r="EE51" i="19" s="1"/>
  <c r="EG51" i="19"/>
  <c r="H52" i="19"/>
  <c r="K52" i="19"/>
  <c r="N52" i="19"/>
  <c r="O52" i="19" s="1"/>
  <c r="DK52" i="19" s="1"/>
  <c r="R52" i="19"/>
  <c r="S52" i="19" s="1"/>
  <c r="V52" i="19"/>
  <c r="W52" i="19" s="1"/>
  <c r="Z52" i="19"/>
  <c r="AA52" i="19" s="1"/>
  <c r="AD52" i="19"/>
  <c r="AE52" i="19" s="1"/>
  <c r="AG52" i="19"/>
  <c r="AH52" i="19" s="1"/>
  <c r="AJ52" i="19"/>
  <c r="AK52" i="19" s="1"/>
  <c r="AM52" i="19"/>
  <c r="AN52" i="19" s="1"/>
  <c r="AP52" i="19"/>
  <c r="AQ52" i="19" s="1"/>
  <c r="AS52" i="19"/>
  <c r="AT52" i="19" s="1"/>
  <c r="AV52" i="19"/>
  <c r="AW52" i="19" s="1"/>
  <c r="AY52" i="19"/>
  <c r="AZ52" i="19" s="1"/>
  <c r="BB52" i="19"/>
  <c r="BC52" i="19" s="1"/>
  <c r="BE52" i="19"/>
  <c r="BF52" i="19" s="1"/>
  <c r="BH52" i="19"/>
  <c r="BI52" i="19" s="1"/>
  <c r="BL52" i="19"/>
  <c r="BM52" i="19" s="1"/>
  <c r="BP52" i="19"/>
  <c r="BQ52" i="19" s="1"/>
  <c r="BS52" i="19"/>
  <c r="BT52" i="19" s="1"/>
  <c r="BV52" i="19"/>
  <c r="BW52" i="19" s="1"/>
  <c r="BY52" i="19"/>
  <c r="BZ52" i="19" s="1"/>
  <c r="CC52" i="19"/>
  <c r="CD52" i="19" s="1"/>
  <c r="CF52" i="19"/>
  <c r="CG52" i="19" s="1"/>
  <c r="CI52" i="19"/>
  <c r="CJ52" i="19" s="1"/>
  <c r="CL52" i="19"/>
  <c r="CM52" i="19" s="1"/>
  <c r="CO52" i="19"/>
  <c r="CP52" i="19" s="1"/>
  <c r="CR52" i="19"/>
  <c r="CS52" i="19" s="1"/>
  <c r="CU52" i="19"/>
  <c r="CV52" i="19" s="1"/>
  <c r="CX52" i="19"/>
  <c r="CY52" i="19" s="1"/>
  <c r="DN52" i="19"/>
  <c r="DO52" i="19" s="1"/>
  <c r="DR52" i="19"/>
  <c r="DS52" i="19" s="1"/>
  <c r="DV52" i="19"/>
  <c r="DW52" i="19" s="1"/>
  <c r="DZ52" i="19"/>
  <c r="EA52" i="19" s="1"/>
  <c r="ED52" i="19"/>
  <c r="EE52" i="19" s="1"/>
  <c r="EG52" i="19"/>
  <c r="H53" i="19"/>
  <c r="K53" i="19"/>
  <c r="L53" i="19" s="1"/>
  <c r="N53" i="19"/>
  <c r="O53" i="19" s="1"/>
  <c r="DK53" i="19" s="1"/>
  <c r="R53" i="19"/>
  <c r="S53" i="19" s="1"/>
  <c r="V53" i="19"/>
  <c r="W53" i="19" s="1"/>
  <c r="Z53" i="19"/>
  <c r="AA53" i="19" s="1"/>
  <c r="AD53" i="19"/>
  <c r="AE53" i="19" s="1"/>
  <c r="AG53" i="19"/>
  <c r="AH53" i="19" s="1"/>
  <c r="AJ53" i="19"/>
  <c r="AK53" i="19" s="1"/>
  <c r="AM53" i="19"/>
  <c r="AN53" i="19" s="1"/>
  <c r="AP53" i="19"/>
  <c r="AQ53" i="19" s="1"/>
  <c r="AS53" i="19"/>
  <c r="AT53" i="19" s="1"/>
  <c r="AV53" i="19"/>
  <c r="AW53" i="19" s="1"/>
  <c r="AY53" i="19"/>
  <c r="AZ53" i="19" s="1"/>
  <c r="BB53" i="19"/>
  <c r="BC53" i="19" s="1"/>
  <c r="BE53" i="19"/>
  <c r="BF53" i="19" s="1"/>
  <c r="BH53" i="19"/>
  <c r="BI53" i="19" s="1"/>
  <c r="BL53" i="19"/>
  <c r="BM53" i="19" s="1"/>
  <c r="BP53" i="19"/>
  <c r="BQ53" i="19" s="1"/>
  <c r="BS53" i="19"/>
  <c r="BT53" i="19" s="1"/>
  <c r="BV53" i="19"/>
  <c r="BW53" i="19" s="1"/>
  <c r="BY53" i="19"/>
  <c r="BZ53" i="19" s="1"/>
  <c r="CC53" i="19"/>
  <c r="CD53" i="19" s="1"/>
  <c r="CF53" i="19"/>
  <c r="CG53" i="19" s="1"/>
  <c r="CI53" i="19"/>
  <c r="CJ53" i="19" s="1"/>
  <c r="CL53" i="19"/>
  <c r="CM53" i="19" s="1"/>
  <c r="CO53" i="19"/>
  <c r="CP53" i="19" s="1"/>
  <c r="CR53" i="19"/>
  <c r="CS53" i="19" s="1"/>
  <c r="CU53" i="19"/>
  <c r="CV53" i="19" s="1"/>
  <c r="CX53" i="19"/>
  <c r="CY53" i="19" s="1"/>
  <c r="DN53" i="19"/>
  <c r="DO53" i="19" s="1"/>
  <c r="DR53" i="19"/>
  <c r="DS53" i="19" s="1"/>
  <c r="DV53" i="19"/>
  <c r="DW53" i="19" s="1"/>
  <c r="DZ53" i="19"/>
  <c r="EA53" i="19" s="1"/>
  <c r="ED53" i="19"/>
  <c r="EE53" i="19" s="1"/>
  <c r="EG53" i="19"/>
  <c r="H54" i="19"/>
  <c r="K54" i="19"/>
  <c r="L54" i="19" s="1"/>
  <c r="N54" i="19"/>
  <c r="O54" i="19" s="1"/>
  <c r="DK54" i="19" s="1"/>
  <c r="R54" i="19"/>
  <c r="S54" i="19" s="1"/>
  <c r="V54" i="19"/>
  <c r="W54" i="19" s="1"/>
  <c r="Z54" i="19"/>
  <c r="AA54" i="19" s="1"/>
  <c r="AD54" i="19"/>
  <c r="AE54" i="19" s="1"/>
  <c r="AG54" i="19"/>
  <c r="AH54" i="19" s="1"/>
  <c r="AJ54" i="19"/>
  <c r="AK54" i="19" s="1"/>
  <c r="AM54" i="19"/>
  <c r="AN54" i="19" s="1"/>
  <c r="AP54" i="19"/>
  <c r="AQ54" i="19" s="1"/>
  <c r="AS54" i="19"/>
  <c r="AT54" i="19" s="1"/>
  <c r="AV54" i="19"/>
  <c r="AW54" i="19" s="1"/>
  <c r="AY54" i="19"/>
  <c r="AZ54" i="19" s="1"/>
  <c r="BB54" i="19"/>
  <c r="BC54" i="19" s="1"/>
  <c r="BE54" i="19"/>
  <c r="BF54" i="19" s="1"/>
  <c r="BH54" i="19"/>
  <c r="BI54" i="19" s="1"/>
  <c r="BL54" i="19"/>
  <c r="BM54" i="19" s="1"/>
  <c r="BP54" i="19"/>
  <c r="BQ54" i="19" s="1"/>
  <c r="BS54" i="19"/>
  <c r="BT54" i="19" s="1"/>
  <c r="BV54" i="19"/>
  <c r="BW54" i="19" s="1"/>
  <c r="BY54" i="19"/>
  <c r="BZ54" i="19" s="1"/>
  <c r="CC54" i="19"/>
  <c r="CD54" i="19" s="1"/>
  <c r="CF54" i="19"/>
  <c r="CG54" i="19" s="1"/>
  <c r="CI54" i="19"/>
  <c r="CJ54" i="19" s="1"/>
  <c r="CL54" i="19"/>
  <c r="CM54" i="19" s="1"/>
  <c r="CO54" i="19"/>
  <c r="CP54" i="19" s="1"/>
  <c r="CR54" i="19"/>
  <c r="CS54" i="19" s="1"/>
  <c r="CU54" i="19"/>
  <c r="CV54" i="19" s="1"/>
  <c r="CX54" i="19"/>
  <c r="CY54" i="19" s="1"/>
  <c r="DN54" i="19"/>
  <c r="DO54" i="19" s="1"/>
  <c r="DR54" i="19"/>
  <c r="DS54" i="19" s="1"/>
  <c r="DV54" i="19"/>
  <c r="DW54" i="19" s="1"/>
  <c r="DZ54" i="19"/>
  <c r="EA54" i="19" s="1"/>
  <c r="ED54" i="19"/>
  <c r="EE54" i="19" s="1"/>
  <c r="EG54" i="19"/>
  <c r="H55" i="19"/>
  <c r="K55" i="19"/>
  <c r="L55" i="19" s="1"/>
  <c r="N55" i="19"/>
  <c r="O55" i="19" s="1"/>
  <c r="DK55" i="19" s="1"/>
  <c r="R55" i="19"/>
  <c r="S55" i="19" s="1"/>
  <c r="V55" i="19"/>
  <c r="W55" i="19" s="1"/>
  <c r="Z55" i="19"/>
  <c r="AA55" i="19" s="1"/>
  <c r="AD55" i="19"/>
  <c r="AE55" i="19" s="1"/>
  <c r="AG55" i="19"/>
  <c r="AH55" i="19" s="1"/>
  <c r="AJ55" i="19"/>
  <c r="AK55" i="19" s="1"/>
  <c r="AM55" i="19"/>
  <c r="AN55" i="19" s="1"/>
  <c r="AP55" i="19"/>
  <c r="AQ55" i="19" s="1"/>
  <c r="AS55" i="19"/>
  <c r="AT55" i="19" s="1"/>
  <c r="AV55" i="19"/>
  <c r="AW55" i="19" s="1"/>
  <c r="AY55" i="19"/>
  <c r="AZ55" i="19" s="1"/>
  <c r="BB55" i="19"/>
  <c r="BC55" i="19" s="1"/>
  <c r="BE55" i="19"/>
  <c r="BF55" i="19" s="1"/>
  <c r="BH55" i="19"/>
  <c r="BI55" i="19" s="1"/>
  <c r="BL55" i="19"/>
  <c r="BM55" i="19" s="1"/>
  <c r="BP55" i="19"/>
  <c r="BQ55" i="19" s="1"/>
  <c r="BS55" i="19"/>
  <c r="BT55" i="19" s="1"/>
  <c r="BV55" i="19"/>
  <c r="BW55" i="19" s="1"/>
  <c r="BY55" i="19"/>
  <c r="BZ55" i="19" s="1"/>
  <c r="CC55" i="19"/>
  <c r="CD55" i="19" s="1"/>
  <c r="CF55" i="19"/>
  <c r="CG55" i="19" s="1"/>
  <c r="CI55" i="19"/>
  <c r="CJ55" i="19" s="1"/>
  <c r="CL55" i="19"/>
  <c r="CM55" i="19" s="1"/>
  <c r="CO55" i="19"/>
  <c r="CP55" i="19" s="1"/>
  <c r="CR55" i="19"/>
  <c r="CS55" i="19" s="1"/>
  <c r="CU55" i="19"/>
  <c r="CV55" i="19" s="1"/>
  <c r="CX55" i="19"/>
  <c r="CY55" i="19" s="1"/>
  <c r="DN55" i="19"/>
  <c r="DO55" i="19" s="1"/>
  <c r="DR55" i="19"/>
  <c r="DS55" i="19" s="1"/>
  <c r="DV55" i="19"/>
  <c r="DW55" i="19" s="1"/>
  <c r="DZ55" i="19"/>
  <c r="EA55" i="19" s="1"/>
  <c r="ED55" i="19"/>
  <c r="EE55" i="19" s="1"/>
  <c r="EG55" i="19"/>
  <c r="H56" i="19"/>
  <c r="K56" i="19"/>
  <c r="L56" i="19" s="1"/>
  <c r="N56" i="19"/>
  <c r="O56" i="19" s="1"/>
  <c r="DK56" i="19" s="1"/>
  <c r="R56" i="19"/>
  <c r="S56" i="19" s="1"/>
  <c r="V56" i="19"/>
  <c r="W56" i="19" s="1"/>
  <c r="Z56" i="19"/>
  <c r="AA56" i="19" s="1"/>
  <c r="AD56" i="19"/>
  <c r="AE56" i="19" s="1"/>
  <c r="AG56" i="19"/>
  <c r="AH56" i="19" s="1"/>
  <c r="AJ56" i="19"/>
  <c r="AK56" i="19" s="1"/>
  <c r="AM56" i="19"/>
  <c r="AN56" i="19" s="1"/>
  <c r="AP56" i="19"/>
  <c r="AQ56" i="19" s="1"/>
  <c r="AS56" i="19"/>
  <c r="AT56" i="19" s="1"/>
  <c r="AV56" i="19"/>
  <c r="AW56" i="19" s="1"/>
  <c r="AY56" i="19"/>
  <c r="AZ56" i="19" s="1"/>
  <c r="BB56" i="19"/>
  <c r="BC56" i="19" s="1"/>
  <c r="BE56" i="19"/>
  <c r="BF56" i="19" s="1"/>
  <c r="BH56" i="19"/>
  <c r="BI56" i="19" s="1"/>
  <c r="BL56" i="19"/>
  <c r="BM56" i="19" s="1"/>
  <c r="BP56" i="19"/>
  <c r="BQ56" i="19" s="1"/>
  <c r="BS56" i="19"/>
  <c r="BT56" i="19" s="1"/>
  <c r="BV56" i="19"/>
  <c r="BW56" i="19" s="1"/>
  <c r="BY56" i="19"/>
  <c r="BZ56" i="19" s="1"/>
  <c r="CC56" i="19"/>
  <c r="CD56" i="19" s="1"/>
  <c r="CF56" i="19"/>
  <c r="CG56" i="19" s="1"/>
  <c r="CI56" i="19"/>
  <c r="CJ56" i="19" s="1"/>
  <c r="CL56" i="19"/>
  <c r="CM56" i="19" s="1"/>
  <c r="CO56" i="19"/>
  <c r="CP56" i="19" s="1"/>
  <c r="CR56" i="19"/>
  <c r="CS56" i="19" s="1"/>
  <c r="CU56" i="19"/>
  <c r="CV56" i="19" s="1"/>
  <c r="CX56" i="19"/>
  <c r="CY56" i="19" s="1"/>
  <c r="DN56" i="19"/>
  <c r="DO56" i="19" s="1"/>
  <c r="DR56" i="19"/>
  <c r="DS56" i="19" s="1"/>
  <c r="DV56" i="19"/>
  <c r="DW56" i="19" s="1"/>
  <c r="DZ56" i="19"/>
  <c r="EA56" i="19" s="1"/>
  <c r="ED56" i="19"/>
  <c r="EE56" i="19" s="1"/>
  <c r="EG56" i="19"/>
  <c r="H57" i="19"/>
  <c r="K57" i="19"/>
  <c r="N57" i="19"/>
  <c r="O57" i="19" s="1"/>
  <c r="DK57" i="19" s="1"/>
  <c r="R57" i="19"/>
  <c r="S57" i="19" s="1"/>
  <c r="V57" i="19"/>
  <c r="W57" i="19" s="1"/>
  <c r="Z57" i="19"/>
  <c r="AA57" i="19" s="1"/>
  <c r="AD57" i="19"/>
  <c r="AE57" i="19" s="1"/>
  <c r="AG57" i="19"/>
  <c r="AH57" i="19" s="1"/>
  <c r="AJ57" i="19"/>
  <c r="AK57" i="19" s="1"/>
  <c r="AM57" i="19"/>
  <c r="AN57" i="19" s="1"/>
  <c r="AP57" i="19"/>
  <c r="AQ57" i="19" s="1"/>
  <c r="AS57" i="19"/>
  <c r="AT57" i="19" s="1"/>
  <c r="AV57" i="19"/>
  <c r="AW57" i="19" s="1"/>
  <c r="AY57" i="19"/>
  <c r="AZ57" i="19" s="1"/>
  <c r="BB57" i="19"/>
  <c r="BC57" i="19" s="1"/>
  <c r="BE57" i="19"/>
  <c r="BF57" i="19" s="1"/>
  <c r="BH57" i="19"/>
  <c r="BI57" i="19" s="1"/>
  <c r="BL57" i="19"/>
  <c r="BM57" i="19" s="1"/>
  <c r="BP57" i="19"/>
  <c r="BQ57" i="19" s="1"/>
  <c r="BS57" i="19"/>
  <c r="BT57" i="19" s="1"/>
  <c r="BV57" i="19"/>
  <c r="BW57" i="19" s="1"/>
  <c r="BY57" i="19"/>
  <c r="BZ57" i="19" s="1"/>
  <c r="CC57" i="19"/>
  <c r="CD57" i="19" s="1"/>
  <c r="CF57" i="19"/>
  <c r="CG57" i="19" s="1"/>
  <c r="CI57" i="19"/>
  <c r="CJ57" i="19" s="1"/>
  <c r="CL57" i="19"/>
  <c r="CM57" i="19" s="1"/>
  <c r="CO57" i="19"/>
  <c r="CP57" i="19" s="1"/>
  <c r="CR57" i="19"/>
  <c r="CS57" i="19" s="1"/>
  <c r="CU57" i="19"/>
  <c r="CV57" i="19" s="1"/>
  <c r="CX57" i="19"/>
  <c r="CY57" i="19" s="1"/>
  <c r="DN57" i="19"/>
  <c r="DO57" i="19" s="1"/>
  <c r="DR57" i="19"/>
  <c r="DS57" i="19" s="1"/>
  <c r="DV57" i="19"/>
  <c r="DW57" i="19" s="1"/>
  <c r="DZ57" i="19"/>
  <c r="EA57" i="19" s="1"/>
  <c r="ED57" i="19"/>
  <c r="EE57" i="19" s="1"/>
  <c r="EG57" i="19"/>
  <c r="H58" i="19"/>
  <c r="K58" i="19"/>
  <c r="N58" i="19"/>
  <c r="O58" i="19" s="1"/>
  <c r="DK58" i="19" s="1"/>
  <c r="R58" i="19"/>
  <c r="S58" i="19" s="1"/>
  <c r="V58" i="19"/>
  <c r="W58" i="19" s="1"/>
  <c r="Z58" i="19"/>
  <c r="AA58" i="19" s="1"/>
  <c r="AD58" i="19"/>
  <c r="AE58" i="19" s="1"/>
  <c r="AG58" i="19"/>
  <c r="AH58" i="19" s="1"/>
  <c r="AJ58" i="19"/>
  <c r="AK58" i="19" s="1"/>
  <c r="AM58" i="19"/>
  <c r="AN58" i="19" s="1"/>
  <c r="AP58" i="19"/>
  <c r="AQ58" i="19" s="1"/>
  <c r="AS58" i="19"/>
  <c r="AT58" i="19" s="1"/>
  <c r="AV58" i="19"/>
  <c r="AW58" i="19" s="1"/>
  <c r="AY58" i="19"/>
  <c r="AZ58" i="19" s="1"/>
  <c r="BB58" i="19"/>
  <c r="BC58" i="19" s="1"/>
  <c r="BE58" i="19"/>
  <c r="BF58" i="19" s="1"/>
  <c r="BH58" i="19"/>
  <c r="BI58" i="19" s="1"/>
  <c r="BL58" i="19"/>
  <c r="BM58" i="19" s="1"/>
  <c r="BP58" i="19"/>
  <c r="BQ58" i="19" s="1"/>
  <c r="BS58" i="19"/>
  <c r="BT58" i="19" s="1"/>
  <c r="BV58" i="19"/>
  <c r="BW58" i="19" s="1"/>
  <c r="BY58" i="19"/>
  <c r="BZ58" i="19" s="1"/>
  <c r="CC58" i="19"/>
  <c r="CD58" i="19" s="1"/>
  <c r="CF58" i="19"/>
  <c r="CG58" i="19" s="1"/>
  <c r="CI58" i="19"/>
  <c r="CJ58" i="19" s="1"/>
  <c r="CL58" i="19"/>
  <c r="CM58" i="19" s="1"/>
  <c r="CO58" i="19"/>
  <c r="CP58" i="19" s="1"/>
  <c r="CR58" i="19"/>
  <c r="CS58" i="19" s="1"/>
  <c r="CU58" i="19"/>
  <c r="CV58" i="19" s="1"/>
  <c r="CX58" i="19"/>
  <c r="CY58" i="19" s="1"/>
  <c r="DN58" i="19"/>
  <c r="DO58" i="19" s="1"/>
  <c r="DR58" i="19"/>
  <c r="DS58" i="19" s="1"/>
  <c r="DV58" i="19"/>
  <c r="DW58" i="19" s="1"/>
  <c r="DZ58" i="19"/>
  <c r="EA58" i="19" s="1"/>
  <c r="ED58" i="19"/>
  <c r="EE58" i="19" s="1"/>
  <c r="EG58" i="19"/>
  <c r="H59" i="19"/>
  <c r="K59" i="19"/>
  <c r="L59" i="19" s="1"/>
  <c r="N59" i="19"/>
  <c r="O59" i="19" s="1"/>
  <c r="DK59" i="19" s="1"/>
  <c r="R59" i="19"/>
  <c r="S59" i="19" s="1"/>
  <c r="V59" i="19"/>
  <c r="W59" i="19" s="1"/>
  <c r="Z59" i="19"/>
  <c r="AA59" i="19" s="1"/>
  <c r="AD59" i="19"/>
  <c r="AE59" i="19" s="1"/>
  <c r="AG59" i="19"/>
  <c r="AH59" i="19" s="1"/>
  <c r="AJ59" i="19"/>
  <c r="AK59" i="19" s="1"/>
  <c r="AM59" i="19"/>
  <c r="AN59" i="19" s="1"/>
  <c r="AP59" i="19"/>
  <c r="AQ59" i="19" s="1"/>
  <c r="AS59" i="19"/>
  <c r="AT59" i="19" s="1"/>
  <c r="AV59" i="19"/>
  <c r="AW59" i="19" s="1"/>
  <c r="AY59" i="19"/>
  <c r="AZ59" i="19" s="1"/>
  <c r="BB59" i="19"/>
  <c r="BC59" i="19" s="1"/>
  <c r="BE59" i="19"/>
  <c r="BF59" i="19" s="1"/>
  <c r="BH59" i="19"/>
  <c r="BI59" i="19" s="1"/>
  <c r="BL59" i="19"/>
  <c r="BM59" i="19" s="1"/>
  <c r="BP59" i="19"/>
  <c r="BQ59" i="19" s="1"/>
  <c r="BS59" i="19"/>
  <c r="BT59" i="19" s="1"/>
  <c r="BV59" i="19"/>
  <c r="BW59" i="19" s="1"/>
  <c r="BY59" i="19"/>
  <c r="BZ59" i="19" s="1"/>
  <c r="CC59" i="19"/>
  <c r="CD59" i="19" s="1"/>
  <c r="CF59" i="19"/>
  <c r="CG59" i="19" s="1"/>
  <c r="CI59" i="19"/>
  <c r="CJ59" i="19" s="1"/>
  <c r="CL59" i="19"/>
  <c r="CM59" i="19" s="1"/>
  <c r="CO59" i="19"/>
  <c r="CP59" i="19" s="1"/>
  <c r="CR59" i="19"/>
  <c r="CS59" i="19" s="1"/>
  <c r="CU59" i="19"/>
  <c r="CV59" i="19" s="1"/>
  <c r="CX59" i="19"/>
  <c r="CY59" i="19" s="1"/>
  <c r="DN59" i="19"/>
  <c r="DO59" i="19" s="1"/>
  <c r="DR59" i="19"/>
  <c r="DS59" i="19" s="1"/>
  <c r="DV59" i="19"/>
  <c r="DW59" i="19" s="1"/>
  <c r="DZ59" i="19"/>
  <c r="EA59" i="19" s="1"/>
  <c r="ED59" i="19"/>
  <c r="EE59" i="19" s="1"/>
  <c r="EG59" i="19"/>
  <c r="H60" i="19"/>
  <c r="K60" i="19"/>
  <c r="L60" i="19" s="1"/>
  <c r="N60" i="19"/>
  <c r="O60" i="19" s="1"/>
  <c r="DK60" i="19" s="1"/>
  <c r="R60" i="19"/>
  <c r="S60" i="19" s="1"/>
  <c r="V60" i="19"/>
  <c r="W60" i="19" s="1"/>
  <c r="Z60" i="19"/>
  <c r="AA60" i="19" s="1"/>
  <c r="AD60" i="19"/>
  <c r="AE60" i="19" s="1"/>
  <c r="AG60" i="19"/>
  <c r="AH60" i="19" s="1"/>
  <c r="AJ60" i="19"/>
  <c r="AK60" i="19" s="1"/>
  <c r="AM60" i="19"/>
  <c r="AN60" i="19" s="1"/>
  <c r="AP60" i="19"/>
  <c r="AQ60" i="19" s="1"/>
  <c r="AS60" i="19"/>
  <c r="AT60" i="19" s="1"/>
  <c r="AV60" i="19"/>
  <c r="AW60" i="19" s="1"/>
  <c r="AY60" i="19"/>
  <c r="AZ60" i="19" s="1"/>
  <c r="BB60" i="19"/>
  <c r="BC60" i="19" s="1"/>
  <c r="BE60" i="19"/>
  <c r="BF60" i="19" s="1"/>
  <c r="BH60" i="19"/>
  <c r="BI60" i="19" s="1"/>
  <c r="BL60" i="19"/>
  <c r="BM60" i="19" s="1"/>
  <c r="BP60" i="19"/>
  <c r="BQ60" i="19" s="1"/>
  <c r="BS60" i="19"/>
  <c r="BT60" i="19" s="1"/>
  <c r="BV60" i="19"/>
  <c r="BW60" i="19" s="1"/>
  <c r="BY60" i="19"/>
  <c r="BZ60" i="19" s="1"/>
  <c r="CC60" i="19"/>
  <c r="CD60" i="19" s="1"/>
  <c r="CF60" i="19"/>
  <c r="CG60" i="19" s="1"/>
  <c r="CI60" i="19"/>
  <c r="CJ60" i="19" s="1"/>
  <c r="CL60" i="19"/>
  <c r="CM60" i="19" s="1"/>
  <c r="CO60" i="19"/>
  <c r="CP60" i="19" s="1"/>
  <c r="CR60" i="19"/>
  <c r="CS60" i="19" s="1"/>
  <c r="CU60" i="19"/>
  <c r="CV60" i="19" s="1"/>
  <c r="CX60" i="19"/>
  <c r="CY60" i="19" s="1"/>
  <c r="DN60" i="19"/>
  <c r="DO60" i="19" s="1"/>
  <c r="DR60" i="19"/>
  <c r="DS60" i="19" s="1"/>
  <c r="DV60" i="19"/>
  <c r="DW60" i="19" s="1"/>
  <c r="DZ60" i="19"/>
  <c r="EA60" i="19" s="1"/>
  <c r="ED60" i="19"/>
  <c r="EE60" i="19" s="1"/>
  <c r="EG60" i="19"/>
  <c r="H61" i="19"/>
  <c r="K61" i="19"/>
  <c r="N61" i="19"/>
  <c r="O61" i="19" s="1"/>
  <c r="DK61" i="19" s="1"/>
  <c r="R61" i="19"/>
  <c r="S61" i="19" s="1"/>
  <c r="V61" i="19"/>
  <c r="W61" i="19" s="1"/>
  <c r="Z61" i="19"/>
  <c r="AA61" i="19" s="1"/>
  <c r="AD61" i="19"/>
  <c r="AE61" i="19" s="1"/>
  <c r="AG61" i="19"/>
  <c r="AH61" i="19" s="1"/>
  <c r="AJ61" i="19"/>
  <c r="AK61" i="19" s="1"/>
  <c r="AM61" i="19"/>
  <c r="AN61" i="19" s="1"/>
  <c r="AP61" i="19"/>
  <c r="AQ61" i="19" s="1"/>
  <c r="AS61" i="19"/>
  <c r="AT61" i="19" s="1"/>
  <c r="AV61" i="19"/>
  <c r="AW61" i="19" s="1"/>
  <c r="AY61" i="19"/>
  <c r="AZ61" i="19" s="1"/>
  <c r="BB61" i="19"/>
  <c r="BC61" i="19" s="1"/>
  <c r="BE61" i="19"/>
  <c r="BF61" i="19" s="1"/>
  <c r="BH61" i="19"/>
  <c r="BI61" i="19" s="1"/>
  <c r="BL61" i="19"/>
  <c r="BM61" i="19" s="1"/>
  <c r="BP61" i="19"/>
  <c r="BQ61" i="19" s="1"/>
  <c r="BS61" i="19"/>
  <c r="BT61" i="19" s="1"/>
  <c r="BV61" i="19"/>
  <c r="BW61" i="19" s="1"/>
  <c r="BY61" i="19"/>
  <c r="BZ61" i="19" s="1"/>
  <c r="CC61" i="19"/>
  <c r="CD61" i="19" s="1"/>
  <c r="CF61" i="19"/>
  <c r="CG61" i="19" s="1"/>
  <c r="CI61" i="19"/>
  <c r="CJ61" i="19" s="1"/>
  <c r="CL61" i="19"/>
  <c r="CM61" i="19" s="1"/>
  <c r="CO61" i="19"/>
  <c r="CP61" i="19" s="1"/>
  <c r="CR61" i="19"/>
  <c r="CS61" i="19" s="1"/>
  <c r="CU61" i="19"/>
  <c r="CV61" i="19" s="1"/>
  <c r="CX61" i="19"/>
  <c r="CY61" i="19" s="1"/>
  <c r="DN61" i="19"/>
  <c r="DO61" i="19" s="1"/>
  <c r="DR61" i="19"/>
  <c r="DS61" i="19" s="1"/>
  <c r="DV61" i="19"/>
  <c r="DW61" i="19" s="1"/>
  <c r="DZ61" i="19"/>
  <c r="EA61" i="19" s="1"/>
  <c r="ED61" i="19"/>
  <c r="EE61" i="19" s="1"/>
  <c r="EG61" i="19"/>
  <c r="H72" i="19"/>
  <c r="K72" i="19"/>
  <c r="L72" i="19" s="1"/>
  <c r="N72" i="19"/>
  <c r="O72" i="19" s="1"/>
  <c r="DK72" i="19" s="1"/>
  <c r="R72" i="19"/>
  <c r="S72" i="19" s="1"/>
  <c r="V72" i="19"/>
  <c r="W72" i="19" s="1"/>
  <c r="Z72" i="19"/>
  <c r="AA72" i="19" s="1"/>
  <c r="AD72" i="19"/>
  <c r="AE72" i="19" s="1"/>
  <c r="AG72" i="19"/>
  <c r="AH72" i="19" s="1"/>
  <c r="AJ72" i="19"/>
  <c r="AK72" i="19" s="1"/>
  <c r="AM72" i="19"/>
  <c r="AN72" i="19" s="1"/>
  <c r="AP72" i="19"/>
  <c r="AQ72" i="19" s="1"/>
  <c r="AS72" i="19"/>
  <c r="AT72" i="19" s="1"/>
  <c r="AV72" i="19"/>
  <c r="AW72" i="19" s="1"/>
  <c r="AY72" i="19"/>
  <c r="AZ72" i="19" s="1"/>
  <c r="BB72" i="19"/>
  <c r="BC72" i="19" s="1"/>
  <c r="BE72" i="19"/>
  <c r="BF72" i="19" s="1"/>
  <c r="BH72" i="19"/>
  <c r="BI72" i="19" s="1"/>
  <c r="BL72" i="19"/>
  <c r="BM72" i="19" s="1"/>
  <c r="BP72" i="19"/>
  <c r="BQ72" i="19" s="1"/>
  <c r="BS72" i="19"/>
  <c r="BT72" i="19" s="1"/>
  <c r="BV72" i="19"/>
  <c r="BW72" i="19" s="1"/>
  <c r="BY72" i="19"/>
  <c r="BZ72" i="19" s="1"/>
  <c r="CC72" i="19"/>
  <c r="CD72" i="19" s="1"/>
  <c r="CF72" i="19"/>
  <c r="CG72" i="19" s="1"/>
  <c r="CI72" i="19"/>
  <c r="CJ72" i="19" s="1"/>
  <c r="CL72" i="19"/>
  <c r="CM72" i="19" s="1"/>
  <c r="CO72" i="19"/>
  <c r="CP72" i="19" s="1"/>
  <c r="CR72" i="19"/>
  <c r="CS72" i="19" s="1"/>
  <c r="CU72" i="19"/>
  <c r="CV72" i="19" s="1"/>
  <c r="CX72" i="19"/>
  <c r="CY72" i="19" s="1"/>
  <c r="DN72" i="19"/>
  <c r="DO72" i="19" s="1"/>
  <c r="DR72" i="19"/>
  <c r="DS72" i="19" s="1"/>
  <c r="DV72" i="19"/>
  <c r="DW72" i="19" s="1"/>
  <c r="DZ72" i="19"/>
  <c r="EA72" i="19" s="1"/>
  <c r="ED72" i="19"/>
  <c r="EG72" i="19"/>
  <c r="H74" i="19"/>
  <c r="K74" i="19"/>
  <c r="L74" i="19" s="1"/>
  <c r="N74" i="19"/>
  <c r="O74" i="19" s="1"/>
  <c r="DK74" i="19" s="1"/>
  <c r="R74" i="19"/>
  <c r="S74" i="19" s="1"/>
  <c r="V74" i="19"/>
  <c r="W74" i="19" s="1"/>
  <c r="Z74" i="19"/>
  <c r="AA74" i="19" s="1"/>
  <c r="AD74" i="19"/>
  <c r="AE74" i="19" s="1"/>
  <c r="AG74" i="19"/>
  <c r="AH74" i="19" s="1"/>
  <c r="AJ74" i="19"/>
  <c r="AK74" i="19" s="1"/>
  <c r="AM74" i="19"/>
  <c r="AN74" i="19" s="1"/>
  <c r="AP74" i="19"/>
  <c r="AQ74" i="19" s="1"/>
  <c r="AS74" i="19"/>
  <c r="AT74" i="19" s="1"/>
  <c r="AV74" i="19"/>
  <c r="AW74" i="19" s="1"/>
  <c r="AY74" i="19"/>
  <c r="AZ74" i="19" s="1"/>
  <c r="BB74" i="19"/>
  <c r="BC74" i="19" s="1"/>
  <c r="BE74" i="19"/>
  <c r="BF74" i="19" s="1"/>
  <c r="BH74" i="19"/>
  <c r="BI74" i="19" s="1"/>
  <c r="BL74" i="19"/>
  <c r="BM74" i="19" s="1"/>
  <c r="BP74" i="19"/>
  <c r="BQ74" i="19" s="1"/>
  <c r="BS74" i="19"/>
  <c r="BT74" i="19" s="1"/>
  <c r="BV74" i="19"/>
  <c r="BW74" i="19" s="1"/>
  <c r="BY74" i="19"/>
  <c r="BZ74" i="19" s="1"/>
  <c r="CC74" i="19"/>
  <c r="CD74" i="19" s="1"/>
  <c r="CF74" i="19"/>
  <c r="CG74" i="19" s="1"/>
  <c r="CI74" i="19"/>
  <c r="CJ74" i="19" s="1"/>
  <c r="CL74" i="19"/>
  <c r="CM74" i="19" s="1"/>
  <c r="CO74" i="19"/>
  <c r="CP74" i="19" s="1"/>
  <c r="CR74" i="19"/>
  <c r="CS74" i="19" s="1"/>
  <c r="CU74" i="19"/>
  <c r="CV74" i="19" s="1"/>
  <c r="CX74" i="19"/>
  <c r="CY74" i="19" s="1"/>
  <c r="DN74" i="19"/>
  <c r="DO74" i="19" s="1"/>
  <c r="DR74" i="19"/>
  <c r="DS74" i="19" s="1"/>
  <c r="DV74" i="19"/>
  <c r="DW74" i="19" s="1"/>
  <c r="DZ74" i="19"/>
  <c r="EA74" i="19" s="1"/>
  <c r="ED74" i="19"/>
  <c r="EE74" i="19" s="1"/>
  <c r="EG74" i="19"/>
  <c r="H76" i="19"/>
  <c r="K76" i="19"/>
  <c r="L76" i="19" s="1"/>
  <c r="N76" i="19"/>
  <c r="O76" i="19" s="1"/>
  <c r="DK76" i="19" s="1"/>
  <c r="R76" i="19"/>
  <c r="S76" i="19" s="1"/>
  <c r="V76" i="19"/>
  <c r="W76" i="19" s="1"/>
  <c r="Z76" i="19"/>
  <c r="AA76" i="19" s="1"/>
  <c r="AD76" i="19"/>
  <c r="AE76" i="19" s="1"/>
  <c r="AG76" i="19"/>
  <c r="AH76" i="19" s="1"/>
  <c r="AJ76" i="19"/>
  <c r="AK76" i="19" s="1"/>
  <c r="AM76" i="19"/>
  <c r="AN76" i="19" s="1"/>
  <c r="AP76" i="19"/>
  <c r="AQ76" i="19" s="1"/>
  <c r="AS76" i="19"/>
  <c r="AT76" i="19" s="1"/>
  <c r="AV76" i="19"/>
  <c r="AW76" i="19" s="1"/>
  <c r="AY76" i="19"/>
  <c r="AZ76" i="19" s="1"/>
  <c r="BB76" i="19"/>
  <c r="BC76" i="19" s="1"/>
  <c r="BE76" i="19"/>
  <c r="BF76" i="19" s="1"/>
  <c r="BH76" i="19"/>
  <c r="BL76" i="19"/>
  <c r="BM76" i="19" s="1"/>
  <c r="BP76" i="19"/>
  <c r="BQ76" i="19" s="1"/>
  <c r="BS76" i="19"/>
  <c r="BT76" i="19" s="1"/>
  <c r="BV76" i="19"/>
  <c r="BW76" i="19" s="1"/>
  <c r="BY76" i="19"/>
  <c r="BZ76" i="19" s="1"/>
  <c r="CC76" i="19"/>
  <c r="CD76" i="19" s="1"/>
  <c r="CF76" i="19"/>
  <c r="CG76" i="19" s="1"/>
  <c r="CI76" i="19"/>
  <c r="CJ76" i="19" s="1"/>
  <c r="CL76" i="19"/>
  <c r="CM76" i="19" s="1"/>
  <c r="CO76" i="19"/>
  <c r="CP76" i="19" s="1"/>
  <c r="CR76" i="19"/>
  <c r="CS76" i="19" s="1"/>
  <c r="CU76" i="19"/>
  <c r="CV76" i="19" s="1"/>
  <c r="CX76" i="19"/>
  <c r="CY76" i="19" s="1"/>
  <c r="DN76" i="19"/>
  <c r="DO76" i="19" s="1"/>
  <c r="DR76" i="19"/>
  <c r="DS76" i="19" s="1"/>
  <c r="DV76" i="19"/>
  <c r="DW76" i="19" s="1"/>
  <c r="DZ76" i="19"/>
  <c r="EA76" i="19" s="1"/>
  <c r="ED76" i="19"/>
  <c r="EE76" i="19" s="1"/>
  <c r="EG76" i="19"/>
  <c r="H77" i="19"/>
  <c r="K77" i="19"/>
  <c r="L77" i="19" s="1"/>
  <c r="N77" i="19"/>
  <c r="O77" i="19" s="1"/>
  <c r="DK77" i="19" s="1"/>
  <c r="R77" i="19"/>
  <c r="S77" i="19" s="1"/>
  <c r="V77" i="19"/>
  <c r="W77" i="19" s="1"/>
  <c r="Z77" i="19"/>
  <c r="AA77" i="19" s="1"/>
  <c r="AD77" i="19"/>
  <c r="AE77" i="19" s="1"/>
  <c r="AG77" i="19"/>
  <c r="AH77" i="19" s="1"/>
  <c r="AJ77" i="19"/>
  <c r="AK77" i="19" s="1"/>
  <c r="AM77" i="19"/>
  <c r="AN77" i="19" s="1"/>
  <c r="AP77" i="19"/>
  <c r="AQ77" i="19" s="1"/>
  <c r="AS77" i="19"/>
  <c r="AT77" i="19" s="1"/>
  <c r="AV77" i="19"/>
  <c r="AW77" i="19" s="1"/>
  <c r="AY77" i="19"/>
  <c r="AZ77" i="19" s="1"/>
  <c r="BB77" i="19"/>
  <c r="BC77" i="19" s="1"/>
  <c r="BE77" i="19"/>
  <c r="BF77" i="19" s="1"/>
  <c r="BH77" i="19"/>
  <c r="BI77" i="19" s="1"/>
  <c r="BL77" i="19"/>
  <c r="BM77" i="19" s="1"/>
  <c r="BP77" i="19"/>
  <c r="BQ77" i="19" s="1"/>
  <c r="BS77" i="19"/>
  <c r="BT77" i="19" s="1"/>
  <c r="BV77" i="19"/>
  <c r="BW77" i="19" s="1"/>
  <c r="BY77" i="19"/>
  <c r="BZ77" i="19" s="1"/>
  <c r="CC77" i="19"/>
  <c r="CD77" i="19" s="1"/>
  <c r="CF77" i="19"/>
  <c r="CG77" i="19" s="1"/>
  <c r="CI77" i="19"/>
  <c r="CJ77" i="19" s="1"/>
  <c r="CL77" i="19"/>
  <c r="CM77" i="19" s="1"/>
  <c r="CO77" i="19"/>
  <c r="CP77" i="19" s="1"/>
  <c r="CR77" i="19"/>
  <c r="CS77" i="19" s="1"/>
  <c r="CU77" i="19"/>
  <c r="CV77" i="19" s="1"/>
  <c r="CX77" i="19"/>
  <c r="CY77" i="19" s="1"/>
  <c r="DN77" i="19"/>
  <c r="DO77" i="19" s="1"/>
  <c r="DR77" i="19"/>
  <c r="DS77" i="19" s="1"/>
  <c r="DV77" i="19"/>
  <c r="DW77" i="19" s="1"/>
  <c r="DZ77" i="19"/>
  <c r="EA77" i="19" s="1"/>
  <c r="ED77" i="19"/>
  <c r="EE77" i="19" s="1"/>
  <c r="EG77" i="19"/>
  <c r="H78" i="19"/>
  <c r="K78" i="19"/>
  <c r="N78" i="19"/>
  <c r="O78" i="19" s="1"/>
  <c r="DK78" i="19" s="1"/>
  <c r="R78" i="19"/>
  <c r="S78" i="19" s="1"/>
  <c r="V78" i="19"/>
  <c r="W78" i="19" s="1"/>
  <c r="Z78" i="19"/>
  <c r="AA78" i="19" s="1"/>
  <c r="AD78" i="19"/>
  <c r="AE78" i="19" s="1"/>
  <c r="AG78" i="19"/>
  <c r="AH78" i="19" s="1"/>
  <c r="AJ78" i="19"/>
  <c r="AK78" i="19" s="1"/>
  <c r="AM78" i="19"/>
  <c r="AN78" i="19" s="1"/>
  <c r="AP78" i="19"/>
  <c r="AQ78" i="19" s="1"/>
  <c r="AS78" i="19"/>
  <c r="AT78" i="19" s="1"/>
  <c r="AV78" i="19"/>
  <c r="AW78" i="19" s="1"/>
  <c r="AY78" i="19"/>
  <c r="AZ78" i="19" s="1"/>
  <c r="BB78" i="19"/>
  <c r="BC78" i="19" s="1"/>
  <c r="BE78" i="19"/>
  <c r="BF78" i="19" s="1"/>
  <c r="BH78" i="19"/>
  <c r="BI78" i="19" s="1"/>
  <c r="BL78" i="19"/>
  <c r="BM78" i="19" s="1"/>
  <c r="BP78" i="19"/>
  <c r="BQ78" i="19" s="1"/>
  <c r="BS78" i="19"/>
  <c r="BT78" i="19" s="1"/>
  <c r="BV78" i="19"/>
  <c r="BW78" i="19" s="1"/>
  <c r="BY78" i="19"/>
  <c r="BZ78" i="19" s="1"/>
  <c r="CC78" i="19"/>
  <c r="CD78" i="19" s="1"/>
  <c r="CF78" i="19"/>
  <c r="CG78" i="19" s="1"/>
  <c r="CI78" i="19"/>
  <c r="CJ78" i="19" s="1"/>
  <c r="CL78" i="19"/>
  <c r="CM78" i="19" s="1"/>
  <c r="CO78" i="19"/>
  <c r="CP78" i="19" s="1"/>
  <c r="CR78" i="19"/>
  <c r="CS78" i="19" s="1"/>
  <c r="CU78" i="19"/>
  <c r="CV78" i="19" s="1"/>
  <c r="CX78" i="19"/>
  <c r="CY78" i="19" s="1"/>
  <c r="DN78" i="19"/>
  <c r="DO78" i="19" s="1"/>
  <c r="DR78" i="19"/>
  <c r="DS78" i="19" s="1"/>
  <c r="DV78" i="19"/>
  <c r="DW78" i="19" s="1"/>
  <c r="DZ78" i="19"/>
  <c r="EA78" i="19" s="1"/>
  <c r="ED78" i="19"/>
  <c r="EE78" i="19" s="1"/>
  <c r="EG78" i="19"/>
  <c r="H79" i="19"/>
  <c r="K79" i="19"/>
  <c r="L79" i="19" s="1"/>
  <c r="N79" i="19"/>
  <c r="O79" i="19" s="1"/>
  <c r="DK79" i="19" s="1"/>
  <c r="R79" i="19"/>
  <c r="S79" i="19" s="1"/>
  <c r="V79" i="19"/>
  <c r="W79" i="19" s="1"/>
  <c r="Z79" i="19"/>
  <c r="AA79" i="19" s="1"/>
  <c r="AD79" i="19"/>
  <c r="AE79" i="19" s="1"/>
  <c r="AG79" i="19"/>
  <c r="AH79" i="19" s="1"/>
  <c r="AJ79" i="19"/>
  <c r="AK79" i="19" s="1"/>
  <c r="AM79" i="19"/>
  <c r="AN79" i="19" s="1"/>
  <c r="AP79" i="19"/>
  <c r="AQ79" i="19" s="1"/>
  <c r="AS79" i="19"/>
  <c r="AT79" i="19" s="1"/>
  <c r="AV79" i="19"/>
  <c r="AW79" i="19" s="1"/>
  <c r="AY79" i="19"/>
  <c r="AZ79" i="19" s="1"/>
  <c r="BB79" i="19"/>
  <c r="BC79" i="19" s="1"/>
  <c r="BE79" i="19"/>
  <c r="BF79" i="19" s="1"/>
  <c r="BH79" i="19"/>
  <c r="BI79" i="19" s="1"/>
  <c r="BL79" i="19"/>
  <c r="BM79" i="19" s="1"/>
  <c r="BP79" i="19"/>
  <c r="BQ79" i="19" s="1"/>
  <c r="BS79" i="19"/>
  <c r="BT79" i="19" s="1"/>
  <c r="BV79" i="19"/>
  <c r="BW79" i="19" s="1"/>
  <c r="BY79" i="19"/>
  <c r="BZ79" i="19" s="1"/>
  <c r="CC79" i="19"/>
  <c r="CD79" i="19" s="1"/>
  <c r="CF79" i="19"/>
  <c r="CG79" i="19" s="1"/>
  <c r="CI79" i="19"/>
  <c r="CJ79" i="19" s="1"/>
  <c r="CL79" i="19"/>
  <c r="CM79" i="19" s="1"/>
  <c r="CO79" i="19"/>
  <c r="CP79" i="19" s="1"/>
  <c r="CR79" i="19"/>
  <c r="CS79" i="19" s="1"/>
  <c r="CU79" i="19"/>
  <c r="CV79" i="19" s="1"/>
  <c r="CX79" i="19"/>
  <c r="CY79" i="19" s="1"/>
  <c r="DN79" i="19"/>
  <c r="DO79" i="19" s="1"/>
  <c r="DR79" i="19"/>
  <c r="DS79" i="19" s="1"/>
  <c r="DV79" i="19"/>
  <c r="DW79" i="19" s="1"/>
  <c r="DZ79" i="19"/>
  <c r="EA79" i="19" s="1"/>
  <c r="ED79" i="19"/>
  <c r="EE79" i="19" s="1"/>
  <c r="EG79" i="19"/>
  <c r="H80" i="19"/>
  <c r="K80" i="19"/>
  <c r="L80" i="19" s="1"/>
  <c r="N80" i="19"/>
  <c r="O80" i="19" s="1"/>
  <c r="DK80" i="19" s="1"/>
  <c r="R80" i="19"/>
  <c r="S80" i="19" s="1"/>
  <c r="V80" i="19"/>
  <c r="W80" i="19" s="1"/>
  <c r="Z80" i="19"/>
  <c r="AA80" i="19" s="1"/>
  <c r="AD80" i="19"/>
  <c r="AE80" i="19" s="1"/>
  <c r="AG80" i="19"/>
  <c r="AH80" i="19" s="1"/>
  <c r="AJ80" i="19"/>
  <c r="AK80" i="19" s="1"/>
  <c r="AM80" i="19"/>
  <c r="AN80" i="19" s="1"/>
  <c r="AP80" i="19"/>
  <c r="AQ80" i="19" s="1"/>
  <c r="AS80" i="19"/>
  <c r="AT80" i="19" s="1"/>
  <c r="AV80" i="19"/>
  <c r="AW80" i="19" s="1"/>
  <c r="AY80" i="19"/>
  <c r="AZ80" i="19" s="1"/>
  <c r="BB80" i="19"/>
  <c r="BC80" i="19" s="1"/>
  <c r="BE80" i="19"/>
  <c r="BF80" i="19" s="1"/>
  <c r="BH80" i="19"/>
  <c r="BI80" i="19" s="1"/>
  <c r="BL80" i="19"/>
  <c r="BM80" i="19" s="1"/>
  <c r="BP80" i="19"/>
  <c r="BQ80" i="19" s="1"/>
  <c r="BS80" i="19"/>
  <c r="BT80" i="19" s="1"/>
  <c r="BV80" i="19"/>
  <c r="BW80" i="19" s="1"/>
  <c r="BY80" i="19"/>
  <c r="BZ80" i="19" s="1"/>
  <c r="CC80" i="19"/>
  <c r="CD80" i="19" s="1"/>
  <c r="CF80" i="19"/>
  <c r="CG80" i="19" s="1"/>
  <c r="CI80" i="19"/>
  <c r="CJ80" i="19" s="1"/>
  <c r="CL80" i="19"/>
  <c r="CM80" i="19" s="1"/>
  <c r="CO80" i="19"/>
  <c r="CP80" i="19" s="1"/>
  <c r="CR80" i="19"/>
  <c r="CS80" i="19" s="1"/>
  <c r="CU80" i="19"/>
  <c r="CV80" i="19" s="1"/>
  <c r="CX80" i="19"/>
  <c r="CY80" i="19" s="1"/>
  <c r="DN80" i="19"/>
  <c r="DO80" i="19" s="1"/>
  <c r="DR80" i="19"/>
  <c r="DS80" i="19" s="1"/>
  <c r="DV80" i="19"/>
  <c r="DW80" i="19" s="1"/>
  <c r="DZ80" i="19"/>
  <c r="EA80" i="19" s="1"/>
  <c r="ED80" i="19"/>
  <c r="EE80" i="19" s="1"/>
  <c r="EG80" i="19"/>
  <c r="H81" i="19"/>
  <c r="K81" i="19"/>
  <c r="N81" i="19"/>
  <c r="O81" i="19" s="1"/>
  <c r="DK81" i="19" s="1"/>
  <c r="R81" i="19"/>
  <c r="S81" i="19" s="1"/>
  <c r="V81" i="19"/>
  <c r="W81" i="19" s="1"/>
  <c r="Z81" i="19"/>
  <c r="AA81" i="19" s="1"/>
  <c r="AD81" i="19"/>
  <c r="AE81" i="19" s="1"/>
  <c r="AG81" i="19"/>
  <c r="AH81" i="19" s="1"/>
  <c r="AJ81" i="19"/>
  <c r="AK81" i="19" s="1"/>
  <c r="AM81" i="19"/>
  <c r="AN81" i="19" s="1"/>
  <c r="AP81" i="19"/>
  <c r="AQ81" i="19" s="1"/>
  <c r="AS81" i="19"/>
  <c r="AT81" i="19" s="1"/>
  <c r="AV81" i="19"/>
  <c r="AW81" i="19" s="1"/>
  <c r="AY81" i="19"/>
  <c r="AZ81" i="19" s="1"/>
  <c r="BB81" i="19"/>
  <c r="BC81" i="19" s="1"/>
  <c r="BE81" i="19"/>
  <c r="BF81" i="19" s="1"/>
  <c r="BH81" i="19"/>
  <c r="BI81" i="19" s="1"/>
  <c r="BL81" i="19"/>
  <c r="BM81" i="19" s="1"/>
  <c r="BP81" i="19"/>
  <c r="BQ81" i="19" s="1"/>
  <c r="BS81" i="19"/>
  <c r="BT81" i="19" s="1"/>
  <c r="BV81" i="19"/>
  <c r="BW81" i="19" s="1"/>
  <c r="BY81" i="19"/>
  <c r="BZ81" i="19" s="1"/>
  <c r="CC81" i="19"/>
  <c r="CD81" i="19" s="1"/>
  <c r="CF81" i="19"/>
  <c r="CG81" i="19" s="1"/>
  <c r="CI81" i="19"/>
  <c r="CJ81" i="19" s="1"/>
  <c r="CL81" i="19"/>
  <c r="CM81" i="19" s="1"/>
  <c r="CO81" i="19"/>
  <c r="CP81" i="19" s="1"/>
  <c r="CR81" i="19"/>
  <c r="CS81" i="19" s="1"/>
  <c r="CU81" i="19"/>
  <c r="CV81" i="19" s="1"/>
  <c r="CX81" i="19"/>
  <c r="CY81" i="19" s="1"/>
  <c r="DN81" i="19"/>
  <c r="DO81" i="19" s="1"/>
  <c r="DR81" i="19"/>
  <c r="DS81" i="19" s="1"/>
  <c r="DV81" i="19"/>
  <c r="DW81" i="19" s="1"/>
  <c r="DZ81" i="19"/>
  <c r="EA81" i="19" s="1"/>
  <c r="ED81" i="19"/>
  <c r="EE81" i="19" s="1"/>
  <c r="EG81" i="19"/>
  <c r="H85" i="19"/>
  <c r="K85" i="19"/>
  <c r="L85" i="19" s="1"/>
  <c r="N85" i="19"/>
  <c r="O85" i="19" s="1"/>
  <c r="DK85" i="19" s="1"/>
  <c r="R85" i="19"/>
  <c r="S85" i="19" s="1"/>
  <c r="V85" i="19"/>
  <c r="W85" i="19" s="1"/>
  <c r="Z85" i="19"/>
  <c r="AA85" i="19" s="1"/>
  <c r="AD85" i="19"/>
  <c r="AE85" i="19" s="1"/>
  <c r="AG85" i="19"/>
  <c r="AH85" i="19" s="1"/>
  <c r="AJ85" i="19"/>
  <c r="AK85" i="19" s="1"/>
  <c r="AM85" i="19"/>
  <c r="AN85" i="19" s="1"/>
  <c r="AP85" i="19"/>
  <c r="AQ85" i="19" s="1"/>
  <c r="AS85" i="19"/>
  <c r="AT85" i="19" s="1"/>
  <c r="AV85" i="19"/>
  <c r="AW85" i="19" s="1"/>
  <c r="AY85" i="19"/>
  <c r="AZ85" i="19" s="1"/>
  <c r="BB85" i="19"/>
  <c r="BC85" i="19" s="1"/>
  <c r="BE85" i="19"/>
  <c r="BF85" i="19" s="1"/>
  <c r="BH85" i="19"/>
  <c r="BI85" i="19" s="1"/>
  <c r="BL85" i="19"/>
  <c r="BM85" i="19" s="1"/>
  <c r="BP85" i="19"/>
  <c r="BQ85" i="19" s="1"/>
  <c r="BS85" i="19"/>
  <c r="BT85" i="19" s="1"/>
  <c r="BV85" i="19"/>
  <c r="BW85" i="19" s="1"/>
  <c r="BY85" i="19"/>
  <c r="BZ85" i="19" s="1"/>
  <c r="CC85" i="19"/>
  <c r="CD85" i="19" s="1"/>
  <c r="CF85" i="19"/>
  <c r="CG85" i="19" s="1"/>
  <c r="CI85" i="19"/>
  <c r="CJ85" i="19" s="1"/>
  <c r="CL85" i="19"/>
  <c r="CM85" i="19" s="1"/>
  <c r="CO85" i="19"/>
  <c r="CP85" i="19" s="1"/>
  <c r="CR85" i="19"/>
  <c r="CS85" i="19" s="1"/>
  <c r="CU85" i="19"/>
  <c r="CV85" i="19" s="1"/>
  <c r="CX85" i="19"/>
  <c r="CY85" i="19" s="1"/>
  <c r="DN85" i="19"/>
  <c r="DO85" i="19" s="1"/>
  <c r="DR85" i="19"/>
  <c r="DS85" i="19" s="1"/>
  <c r="DV85" i="19"/>
  <c r="DW85" i="19" s="1"/>
  <c r="DZ85" i="19"/>
  <c r="EA85" i="19" s="1"/>
  <c r="ED85" i="19"/>
  <c r="EE85" i="19" s="1"/>
  <c r="EG85" i="19"/>
  <c r="H86" i="19"/>
  <c r="K86" i="19"/>
  <c r="L86" i="19" s="1"/>
  <c r="N86" i="19"/>
  <c r="O86" i="19" s="1"/>
  <c r="DK86" i="19" s="1"/>
  <c r="R86" i="19"/>
  <c r="S86" i="19" s="1"/>
  <c r="V86" i="19"/>
  <c r="W86" i="19" s="1"/>
  <c r="Z86" i="19"/>
  <c r="AA86" i="19" s="1"/>
  <c r="AD86" i="19"/>
  <c r="AE86" i="19" s="1"/>
  <c r="AG86" i="19"/>
  <c r="AH86" i="19" s="1"/>
  <c r="AJ86" i="19"/>
  <c r="AK86" i="19" s="1"/>
  <c r="AM86" i="19"/>
  <c r="AN86" i="19" s="1"/>
  <c r="AP86" i="19"/>
  <c r="AQ86" i="19" s="1"/>
  <c r="AS86" i="19"/>
  <c r="AT86" i="19" s="1"/>
  <c r="AV86" i="19"/>
  <c r="AW86" i="19" s="1"/>
  <c r="AY86" i="19"/>
  <c r="AZ86" i="19" s="1"/>
  <c r="BB86" i="19"/>
  <c r="BC86" i="19" s="1"/>
  <c r="BE86" i="19"/>
  <c r="BF86" i="19" s="1"/>
  <c r="BH86" i="19"/>
  <c r="BI86" i="19" s="1"/>
  <c r="BL86" i="19"/>
  <c r="BM86" i="19" s="1"/>
  <c r="BP86" i="19"/>
  <c r="BQ86" i="19" s="1"/>
  <c r="BS86" i="19"/>
  <c r="BT86" i="19" s="1"/>
  <c r="BV86" i="19"/>
  <c r="BW86" i="19" s="1"/>
  <c r="BY86" i="19"/>
  <c r="BZ86" i="19" s="1"/>
  <c r="CC86" i="19"/>
  <c r="CD86" i="19" s="1"/>
  <c r="CF86" i="19"/>
  <c r="CG86" i="19" s="1"/>
  <c r="CI86" i="19"/>
  <c r="CJ86" i="19" s="1"/>
  <c r="CL86" i="19"/>
  <c r="CM86" i="19" s="1"/>
  <c r="CO86" i="19"/>
  <c r="CP86" i="19" s="1"/>
  <c r="CR86" i="19"/>
  <c r="CS86" i="19" s="1"/>
  <c r="CU86" i="19"/>
  <c r="CV86" i="19" s="1"/>
  <c r="CX86" i="19"/>
  <c r="CY86" i="19" s="1"/>
  <c r="DN86" i="19"/>
  <c r="DO86" i="19" s="1"/>
  <c r="DR86" i="19"/>
  <c r="DS86" i="19" s="1"/>
  <c r="DV86" i="19"/>
  <c r="DW86" i="19" s="1"/>
  <c r="DZ86" i="19"/>
  <c r="EA86" i="19" s="1"/>
  <c r="ED86" i="19"/>
  <c r="EE86" i="19" s="1"/>
  <c r="EG86" i="19"/>
  <c r="H87" i="19"/>
  <c r="K87" i="19"/>
  <c r="L87" i="19" s="1"/>
  <c r="N87" i="19"/>
  <c r="O87" i="19" s="1"/>
  <c r="DK87" i="19" s="1"/>
  <c r="R87" i="19"/>
  <c r="S87" i="19" s="1"/>
  <c r="V87" i="19"/>
  <c r="W87" i="19" s="1"/>
  <c r="Z87" i="19"/>
  <c r="AA87" i="19" s="1"/>
  <c r="AD87" i="19"/>
  <c r="AE87" i="19" s="1"/>
  <c r="AG87" i="19"/>
  <c r="AH87" i="19" s="1"/>
  <c r="AJ87" i="19"/>
  <c r="AK87" i="19" s="1"/>
  <c r="AM87" i="19"/>
  <c r="AN87" i="19" s="1"/>
  <c r="AP87" i="19"/>
  <c r="AQ87" i="19" s="1"/>
  <c r="AS87" i="19"/>
  <c r="AT87" i="19" s="1"/>
  <c r="AV87" i="19"/>
  <c r="AW87" i="19" s="1"/>
  <c r="AY87" i="19"/>
  <c r="AZ87" i="19" s="1"/>
  <c r="BB87" i="19"/>
  <c r="BC87" i="19" s="1"/>
  <c r="BE87" i="19"/>
  <c r="BF87" i="19" s="1"/>
  <c r="BH87" i="19"/>
  <c r="BI87" i="19" s="1"/>
  <c r="BL87" i="19"/>
  <c r="BM87" i="19" s="1"/>
  <c r="BP87" i="19"/>
  <c r="BQ87" i="19" s="1"/>
  <c r="BS87" i="19"/>
  <c r="BT87" i="19" s="1"/>
  <c r="BV87" i="19"/>
  <c r="BW87" i="19" s="1"/>
  <c r="BY87" i="19"/>
  <c r="BZ87" i="19" s="1"/>
  <c r="CC87" i="19"/>
  <c r="CD87" i="19" s="1"/>
  <c r="CF87" i="19"/>
  <c r="CG87" i="19" s="1"/>
  <c r="CI87" i="19"/>
  <c r="CJ87" i="19" s="1"/>
  <c r="CL87" i="19"/>
  <c r="CO87" i="19"/>
  <c r="CP87" i="19" s="1"/>
  <c r="CR87" i="19"/>
  <c r="CS87" i="19" s="1"/>
  <c r="CU87" i="19"/>
  <c r="CV87" i="19" s="1"/>
  <c r="CX87" i="19"/>
  <c r="CY87" i="19" s="1"/>
  <c r="DN87" i="19"/>
  <c r="DO87" i="19" s="1"/>
  <c r="DR87" i="19"/>
  <c r="DS87" i="19" s="1"/>
  <c r="DV87" i="19"/>
  <c r="DW87" i="19" s="1"/>
  <c r="DZ87" i="19"/>
  <c r="EA87" i="19" s="1"/>
  <c r="ED87" i="19"/>
  <c r="EE87" i="19" s="1"/>
  <c r="EG87" i="19"/>
  <c r="H88" i="19"/>
  <c r="K88" i="19"/>
  <c r="L88" i="19" s="1"/>
  <c r="N88" i="19"/>
  <c r="O88" i="19" s="1"/>
  <c r="DK88" i="19" s="1"/>
  <c r="R88" i="19"/>
  <c r="S88" i="19" s="1"/>
  <c r="V88" i="19"/>
  <c r="W88" i="19" s="1"/>
  <c r="Z88" i="19"/>
  <c r="AA88" i="19" s="1"/>
  <c r="AD88" i="19"/>
  <c r="AE88" i="19" s="1"/>
  <c r="AG88" i="19"/>
  <c r="AH88" i="19" s="1"/>
  <c r="AJ88" i="19"/>
  <c r="AK88" i="19" s="1"/>
  <c r="AM88" i="19"/>
  <c r="AN88" i="19" s="1"/>
  <c r="AP88" i="19"/>
  <c r="AQ88" i="19" s="1"/>
  <c r="AS88" i="19"/>
  <c r="AT88" i="19" s="1"/>
  <c r="AV88" i="19"/>
  <c r="AW88" i="19" s="1"/>
  <c r="AY88" i="19"/>
  <c r="AZ88" i="19" s="1"/>
  <c r="BB88" i="19"/>
  <c r="BC88" i="19" s="1"/>
  <c r="BE88" i="19"/>
  <c r="BF88" i="19" s="1"/>
  <c r="BH88" i="19"/>
  <c r="BI88" i="19" s="1"/>
  <c r="BL88" i="19"/>
  <c r="BM88" i="19" s="1"/>
  <c r="BP88" i="19"/>
  <c r="BQ88" i="19" s="1"/>
  <c r="BS88" i="19"/>
  <c r="BT88" i="19" s="1"/>
  <c r="BV88" i="19"/>
  <c r="BW88" i="19" s="1"/>
  <c r="BY88" i="19"/>
  <c r="BZ88" i="19" s="1"/>
  <c r="CC88" i="19"/>
  <c r="CD88" i="19" s="1"/>
  <c r="CF88" i="19"/>
  <c r="CG88" i="19" s="1"/>
  <c r="CI88" i="19"/>
  <c r="CJ88" i="19" s="1"/>
  <c r="CL88" i="19"/>
  <c r="CM88" i="19" s="1"/>
  <c r="CO88" i="19"/>
  <c r="CP88" i="19" s="1"/>
  <c r="CR88" i="19"/>
  <c r="CS88" i="19" s="1"/>
  <c r="CU88" i="19"/>
  <c r="CV88" i="19" s="1"/>
  <c r="CX88" i="19"/>
  <c r="CY88" i="19" s="1"/>
  <c r="DN88" i="19"/>
  <c r="DO88" i="19" s="1"/>
  <c r="DR88" i="19"/>
  <c r="DS88" i="19" s="1"/>
  <c r="DV88" i="19"/>
  <c r="DW88" i="19" s="1"/>
  <c r="DZ88" i="19"/>
  <c r="EA88" i="19" s="1"/>
  <c r="ED88" i="19"/>
  <c r="EE88" i="19" s="1"/>
  <c r="EG88" i="19"/>
  <c r="H89" i="19"/>
  <c r="K89" i="19"/>
  <c r="L89" i="19" s="1"/>
  <c r="N89" i="19"/>
  <c r="O89" i="19" s="1"/>
  <c r="DK89" i="19" s="1"/>
  <c r="R89" i="19"/>
  <c r="S89" i="19" s="1"/>
  <c r="V89" i="19"/>
  <c r="W89" i="19" s="1"/>
  <c r="Z89" i="19"/>
  <c r="AA89" i="19" s="1"/>
  <c r="AD89" i="19"/>
  <c r="AE89" i="19" s="1"/>
  <c r="AG89" i="19"/>
  <c r="AH89" i="19" s="1"/>
  <c r="AJ89" i="19"/>
  <c r="AK89" i="19" s="1"/>
  <c r="AM89" i="19"/>
  <c r="AN89" i="19" s="1"/>
  <c r="AP89" i="19"/>
  <c r="AQ89" i="19" s="1"/>
  <c r="AS89" i="19"/>
  <c r="AT89" i="19" s="1"/>
  <c r="AV89" i="19"/>
  <c r="AW89" i="19" s="1"/>
  <c r="AY89" i="19"/>
  <c r="AZ89" i="19" s="1"/>
  <c r="BB89" i="19"/>
  <c r="BC89" i="19" s="1"/>
  <c r="BE89" i="19"/>
  <c r="BF89" i="19" s="1"/>
  <c r="BH89" i="19"/>
  <c r="BI89" i="19" s="1"/>
  <c r="BL89" i="19"/>
  <c r="BM89" i="19" s="1"/>
  <c r="BP89" i="19"/>
  <c r="BQ89" i="19" s="1"/>
  <c r="BS89" i="19"/>
  <c r="BT89" i="19" s="1"/>
  <c r="BV89" i="19"/>
  <c r="BW89" i="19" s="1"/>
  <c r="BY89" i="19"/>
  <c r="BZ89" i="19" s="1"/>
  <c r="CC89" i="19"/>
  <c r="CD89" i="19" s="1"/>
  <c r="CF89" i="19"/>
  <c r="CG89" i="19" s="1"/>
  <c r="CI89" i="19"/>
  <c r="CJ89" i="19" s="1"/>
  <c r="CL89" i="19"/>
  <c r="CM89" i="19" s="1"/>
  <c r="CO89" i="19"/>
  <c r="CP89" i="19" s="1"/>
  <c r="CR89" i="19"/>
  <c r="CS89" i="19" s="1"/>
  <c r="CU89" i="19"/>
  <c r="CV89" i="19" s="1"/>
  <c r="CX89" i="19"/>
  <c r="CY89" i="19" s="1"/>
  <c r="DN89" i="19"/>
  <c r="DO89" i="19" s="1"/>
  <c r="DR89" i="19"/>
  <c r="DS89" i="19" s="1"/>
  <c r="DV89" i="19"/>
  <c r="DW89" i="19" s="1"/>
  <c r="DZ89" i="19"/>
  <c r="EA89" i="19" s="1"/>
  <c r="ED89" i="19"/>
  <c r="EE89" i="19" s="1"/>
  <c r="EG89" i="19"/>
  <c r="H90" i="19"/>
  <c r="K90" i="19"/>
  <c r="L90" i="19" s="1"/>
  <c r="N90" i="19"/>
  <c r="O90" i="19" s="1"/>
  <c r="DK90" i="19" s="1"/>
  <c r="R90" i="19"/>
  <c r="S90" i="19" s="1"/>
  <c r="V90" i="19"/>
  <c r="W90" i="19" s="1"/>
  <c r="Z90" i="19"/>
  <c r="AA90" i="19" s="1"/>
  <c r="AD90" i="19"/>
  <c r="AE90" i="19" s="1"/>
  <c r="AG90" i="19"/>
  <c r="AH90" i="19" s="1"/>
  <c r="AJ90" i="19"/>
  <c r="AK90" i="19" s="1"/>
  <c r="AM90" i="19"/>
  <c r="AN90" i="19" s="1"/>
  <c r="AP90" i="19"/>
  <c r="AQ90" i="19" s="1"/>
  <c r="AS90" i="19"/>
  <c r="AT90" i="19" s="1"/>
  <c r="AV90" i="19"/>
  <c r="AW90" i="19" s="1"/>
  <c r="AY90" i="19"/>
  <c r="AZ90" i="19" s="1"/>
  <c r="BB90" i="19"/>
  <c r="BC90" i="19" s="1"/>
  <c r="BE90" i="19"/>
  <c r="BF90" i="19" s="1"/>
  <c r="BH90" i="19"/>
  <c r="BI90" i="19" s="1"/>
  <c r="BL90" i="19"/>
  <c r="BM90" i="19" s="1"/>
  <c r="BP90" i="19"/>
  <c r="BQ90" i="19" s="1"/>
  <c r="BS90" i="19"/>
  <c r="BT90" i="19" s="1"/>
  <c r="BV90" i="19"/>
  <c r="BW90" i="19" s="1"/>
  <c r="BY90" i="19"/>
  <c r="BZ90" i="19" s="1"/>
  <c r="CC90" i="19"/>
  <c r="CD90" i="19" s="1"/>
  <c r="CF90" i="19"/>
  <c r="CG90" i="19" s="1"/>
  <c r="CI90" i="19"/>
  <c r="CJ90" i="19" s="1"/>
  <c r="CL90" i="19"/>
  <c r="CM90" i="19" s="1"/>
  <c r="CO90" i="19"/>
  <c r="CP90" i="19" s="1"/>
  <c r="CR90" i="19"/>
  <c r="CS90" i="19" s="1"/>
  <c r="CU90" i="19"/>
  <c r="CV90" i="19" s="1"/>
  <c r="CX90" i="19"/>
  <c r="CY90" i="19" s="1"/>
  <c r="DN90" i="19"/>
  <c r="DO90" i="19" s="1"/>
  <c r="DR90" i="19"/>
  <c r="DS90" i="19" s="1"/>
  <c r="DV90" i="19"/>
  <c r="DW90" i="19" s="1"/>
  <c r="DZ90" i="19"/>
  <c r="EA90" i="19" s="1"/>
  <c r="ED90" i="19"/>
  <c r="EE90" i="19" s="1"/>
  <c r="EG90" i="19"/>
  <c r="H91" i="19"/>
  <c r="K91" i="19"/>
  <c r="L91" i="19" s="1"/>
  <c r="N91" i="19"/>
  <c r="O91" i="19" s="1"/>
  <c r="DK91" i="19" s="1"/>
  <c r="R91" i="19"/>
  <c r="S91" i="19" s="1"/>
  <c r="V91" i="19"/>
  <c r="W91" i="19" s="1"/>
  <c r="Z91" i="19"/>
  <c r="AA91" i="19" s="1"/>
  <c r="AD91" i="19"/>
  <c r="AE91" i="19" s="1"/>
  <c r="AG91" i="19"/>
  <c r="AH91" i="19" s="1"/>
  <c r="AJ91" i="19"/>
  <c r="AK91" i="19" s="1"/>
  <c r="AM91" i="19"/>
  <c r="AN91" i="19" s="1"/>
  <c r="AP91" i="19"/>
  <c r="AQ91" i="19" s="1"/>
  <c r="AS91" i="19"/>
  <c r="AT91" i="19" s="1"/>
  <c r="AV91" i="19"/>
  <c r="AW91" i="19" s="1"/>
  <c r="AY91" i="19"/>
  <c r="AZ91" i="19" s="1"/>
  <c r="BB91" i="19"/>
  <c r="BC91" i="19" s="1"/>
  <c r="BE91" i="19"/>
  <c r="BF91" i="19" s="1"/>
  <c r="BH91" i="19"/>
  <c r="BI91" i="19" s="1"/>
  <c r="BL91" i="19"/>
  <c r="BM91" i="19" s="1"/>
  <c r="BP91" i="19"/>
  <c r="BQ91" i="19" s="1"/>
  <c r="BS91" i="19"/>
  <c r="BT91" i="19" s="1"/>
  <c r="BV91" i="19"/>
  <c r="BW91" i="19" s="1"/>
  <c r="BY91" i="19"/>
  <c r="BZ91" i="19" s="1"/>
  <c r="CC91" i="19"/>
  <c r="CD91" i="19" s="1"/>
  <c r="CF91" i="19"/>
  <c r="CG91" i="19" s="1"/>
  <c r="CI91" i="19"/>
  <c r="CJ91" i="19" s="1"/>
  <c r="CL91" i="19"/>
  <c r="CM91" i="19" s="1"/>
  <c r="CO91" i="19"/>
  <c r="CP91" i="19" s="1"/>
  <c r="CR91" i="19"/>
  <c r="CS91" i="19" s="1"/>
  <c r="CU91" i="19"/>
  <c r="CV91" i="19" s="1"/>
  <c r="CX91" i="19"/>
  <c r="CY91" i="19" s="1"/>
  <c r="DN91" i="19"/>
  <c r="DO91" i="19" s="1"/>
  <c r="DR91" i="19"/>
  <c r="DS91" i="19" s="1"/>
  <c r="DV91" i="19"/>
  <c r="DW91" i="19" s="1"/>
  <c r="DZ91" i="19"/>
  <c r="EA91" i="19" s="1"/>
  <c r="ED91" i="19"/>
  <c r="EE91" i="19" s="1"/>
  <c r="EG91" i="19"/>
  <c r="H92" i="19"/>
  <c r="K92" i="19"/>
  <c r="L92" i="19" s="1"/>
  <c r="N92" i="19"/>
  <c r="O92" i="19" s="1"/>
  <c r="DK92" i="19" s="1"/>
  <c r="R92" i="19"/>
  <c r="S92" i="19" s="1"/>
  <c r="V92" i="19"/>
  <c r="W92" i="19" s="1"/>
  <c r="Z92" i="19"/>
  <c r="AD92" i="19"/>
  <c r="AE92" i="19" s="1"/>
  <c r="AG92" i="19"/>
  <c r="AH92" i="19" s="1"/>
  <c r="AJ92" i="19"/>
  <c r="AK92" i="19" s="1"/>
  <c r="AM92" i="19"/>
  <c r="AN92" i="19" s="1"/>
  <c r="AP92" i="19"/>
  <c r="AQ92" i="19" s="1"/>
  <c r="AS92" i="19"/>
  <c r="AT92" i="19" s="1"/>
  <c r="AV92" i="19"/>
  <c r="AW92" i="19" s="1"/>
  <c r="AY92" i="19"/>
  <c r="AZ92" i="19" s="1"/>
  <c r="BB92" i="19"/>
  <c r="BC92" i="19" s="1"/>
  <c r="BE92" i="19"/>
  <c r="BF92" i="19" s="1"/>
  <c r="BH92" i="19"/>
  <c r="BI92" i="19" s="1"/>
  <c r="BL92" i="19"/>
  <c r="BM92" i="19" s="1"/>
  <c r="BP92" i="19"/>
  <c r="BQ92" i="19" s="1"/>
  <c r="BS92" i="19"/>
  <c r="BT92" i="19" s="1"/>
  <c r="BV92" i="19"/>
  <c r="BW92" i="19" s="1"/>
  <c r="BY92" i="19"/>
  <c r="BZ92" i="19" s="1"/>
  <c r="CC92" i="19"/>
  <c r="CD92" i="19" s="1"/>
  <c r="CF92" i="19"/>
  <c r="CG92" i="19" s="1"/>
  <c r="CI92" i="19"/>
  <c r="CJ92" i="19" s="1"/>
  <c r="CL92" i="19"/>
  <c r="CM92" i="19" s="1"/>
  <c r="CO92" i="19"/>
  <c r="CP92" i="19" s="1"/>
  <c r="CR92" i="19"/>
  <c r="CS92" i="19" s="1"/>
  <c r="CU92" i="19"/>
  <c r="CV92" i="19" s="1"/>
  <c r="CX92" i="19"/>
  <c r="CY92" i="19" s="1"/>
  <c r="DN92" i="19"/>
  <c r="DO92" i="19" s="1"/>
  <c r="DR92" i="19"/>
  <c r="DS92" i="19" s="1"/>
  <c r="DV92" i="19"/>
  <c r="DW92" i="19" s="1"/>
  <c r="DZ92" i="19"/>
  <c r="EA92" i="19" s="1"/>
  <c r="ED92" i="19"/>
  <c r="EE92" i="19" s="1"/>
  <c r="EG92" i="19"/>
  <c r="H93" i="19"/>
  <c r="K93" i="19"/>
  <c r="L93" i="19" s="1"/>
  <c r="N93" i="19"/>
  <c r="O93" i="19" s="1"/>
  <c r="DK93" i="19" s="1"/>
  <c r="R93" i="19"/>
  <c r="S93" i="19" s="1"/>
  <c r="V93" i="19"/>
  <c r="W93" i="19" s="1"/>
  <c r="Z93" i="19"/>
  <c r="AA93" i="19" s="1"/>
  <c r="AD93" i="19"/>
  <c r="AE93" i="19" s="1"/>
  <c r="AG93" i="19"/>
  <c r="AH93" i="19" s="1"/>
  <c r="AJ93" i="19"/>
  <c r="AK93" i="19" s="1"/>
  <c r="AM93" i="19"/>
  <c r="AN93" i="19" s="1"/>
  <c r="AP93" i="19"/>
  <c r="AQ93" i="19" s="1"/>
  <c r="AS93" i="19"/>
  <c r="AT93" i="19" s="1"/>
  <c r="AV93" i="19"/>
  <c r="AW93" i="19" s="1"/>
  <c r="AY93" i="19"/>
  <c r="AZ93" i="19" s="1"/>
  <c r="BB93" i="19"/>
  <c r="BC93" i="19" s="1"/>
  <c r="BE93" i="19"/>
  <c r="BF93" i="19" s="1"/>
  <c r="BH93" i="19"/>
  <c r="BI93" i="19" s="1"/>
  <c r="BL93" i="19"/>
  <c r="BM93" i="19" s="1"/>
  <c r="BP93" i="19"/>
  <c r="BQ93" i="19" s="1"/>
  <c r="BS93" i="19"/>
  <c r="BT93" i="19" s="1"/>
  <c r="BV93" i="19"/>
  <c r="BW93" i="19" s="1"/>
  <c r="BY93" i="19"/>
  <c r="BZ93" i="19" s="1"/>
  <c r="CC93" i="19"/>
  <c r="CD93" i="19" s="1"/>
  <c r="CF93" i="19"/>
  <c r="CG93" i="19" s="1"/>
  <c r="CI93" i="19"/>
  <c r="CJ93" i="19" s="1"/>
  <c r="CL93" i="19"/>
  <c r="CM93" i="19" s="1"/>
  <c r="CO93" i="19"/>
  <c r="CP93" i="19" s="1"/>
  <c r="CR93" i="19"/>
  <c r="CS93" i="19" s="1"/>
  <c r="CU93" i="19"/>
  <c r="CV93" i="19" s="1"/>
  <c r="CX93" i="19"/>
  <c r="CY93" i="19" s="1"/>
  <c r="DN93" i="19"/>
  <c r="DO93" i="19" s="1"/>
  <c r="DR93" i="19"/>
  <c r="DS93" i="19" s="1"/>
  <c r="DV93" i="19"/>
  <c r="DW93" i="19" s="1"/>
  <c r="DZ93" i="19"/>
  <c r="EA93" i="19" s="1"/>
  <c r="ED93" i="19"/>
  <c r="EE93" i="19" s="1"/>
  <c r="EG93" i="19"/>
  <c r="H94" i="19"/>
  <c r="K94" i="19"/>
  <c r="L94" i="19" s="1"/>
  <c r="N94" i="19"/>
  <c r="R94" i="19"/>
  <c r="S94" i="19" s="1"/>
  <c r="V94" i="19"/>
  <c r="W94" i="19" s="1"/>
  <c r="Z94" i="19"/>
  <c r="AA94" i="19" s="1"/>
  <c r="AD94" i="19"/>
  <c r="AE94" i="19" s="1"/>
  <c r="AG94" i="19"/>
  <c r="AH94" i="19" s="1"/>
  <c r="AJ94" i="19"/>
  <c r="AK94" i="19" s="1"/>
  <c r="AM94" i="19"/>
  <c r="AN94" i="19" s="1"/>
  <c r="AP94" i="19"/>
  <c r="AQ94" i="19" s="1"/>
  <c r="AS94" i="19"/>
  <c r="AT94" i="19" s="1"/>
  <c r="AV94" i="19"/>
  <c r="AW94" i="19" s="1"/>
  <c r="AY94" i="19"/>
  <c r="AZ94" i="19" s="1"/>
  <c r="BB94" i="19"/>
  <c r="BC94" i="19" s="1"/>
  <c r="BE94" i="19"/>
  <c r="BF94" i="19" s="1"/>
  <c r="BH94" i="19"/>
  <c r="BI94" i="19" s="1"/>
  <c r="BL94" i="19"/>
  <c r="BM94" i="19" s="1"/>
  <c r="BP94" i="19"/>
  <c r="BQ94" i="19" s="1"/>
  <c r="BS94" i="19"/>
  <c r="BT94" i="19" s="1"/>
  <c r="BV94" i="19"/>
  <c r="BW94" i="19" s="1"/>
  <c r="BY94" i="19"/>
  <c r="BZ94" i="19" s="1"/>
  <c r="CC94" i="19"/>
  <c r="CD94" i="19" s="1"/>
  <c r="CF94" i="19"/>
  <c r="CG94" i="19" s="1"/>
  <c r="CI94" i="19"/>
  <c r="CJ94" i="19" s="1"/>
  <c r="CL94" i="19"/>
  <c r="CM94" i="19" s="1"/>
  <c r="CO94" i="19"/>
  <c r="CP94" i="19" s="1"/>
  <c r="CR94" i="19"/>
  <c r="CS94" i="19" s="1"/>
  <c r="CU94" i="19"/>
  <c r="CV94" i="19" s="1"/>
  <c r="CX94" i="19"/>
  <c r="CY94" i="19" s="1"/>
  <c r="DN94" i="19"/>
  <c r="DO94" i="19" s="1"/>
  <c r="DR94" i="19"/>
  <c r="DS94" i="19" s="1"/>
  <c r="DV94" i="19"/>
  <c r="DW94" i="19" s="1"/>
  <c r="DZ94" i="19"/>
  <c r="EA94" i="19" s="1"/>
  <c r="ED94" i="19"/>
  <c r="EE94" i="19" s="1"/>
  <c r="EG94" i="19"/>
  <c r="H95" i="19"/>
  <c r="K95" i="19"/>
  <c r="L95" i="19" s="1"/>
  <c r="N95" i="19"/>
  <c r="O95" i="19" s="1"/>
  <c r="DK95" i="19" s="1"/>
  <c r="R95" i="19"/>
  <c r="S95" i="19" s="1"/>
  <c r="V95" i="19"/>
  <c r="W95" i="19" s="1"/>
  <c r="Z95" i="19"/>
  <c r="AA95" i="19" s="1"/>
  <c r="AD95" i="19"/>
  <c r="AE95" i="19" s="1"/>
  <c r="AG95" i="19"/>
  <c r="AH95" i="19" s="1"/>
  <c r="AJ95" i="19"/>
  <c r="AK95" i="19" s="1"/>
  <c r="AM95" i="19"/>
  <c r="AN95" i="19" s="1"/>
  <c r="AP95" i="19"/>
  <c r="AQ95" i="19" s="1"/>
  <c r="AS95" i="19"/>
  <c r="AT95" i="19" s="1"/>
  <c r="AV95" i="19"/>
  <c r="AW95" i="19" s="1"/>
  <c r="AY95" i="19"/>
  <c r="AZ95" i="19" s="1"/>
  <c r="BB95" i="19"/>
  <c r="BC95" i="19" s="1"/>
  <c r="BE95" i="19"/>
  <c r="BF95" i="19" s="1"/>
  <c r="BH95" i="19"/>
  <c r="BI95" i="19" s="1"/>
  <c r="BL95" i="19"/>
  <c r="BM95" i="19" s="1"/>
  <c r="BP95" i="19"/>
  <c r="BQ95" i="19" s="1"/>
  <c r="BS95" i="19"/>
  <c r="BT95" i="19" s="1"/>
  <c r="BV95" i="19"/>
  <c r="BW95" i="19" s="1"/>
  <c r="BY95" i="19"/>
  <c r="BZ95" i="19" s="1"/>
  <c r="CC95" i="19"/>
  <c r="CD95" i="19" s="1"/>
  <c r="CF95" i="19"/>
  <c r="CG95" i="19" s="1"/>
  <c r="CI95" i="19"/>
  <c r="CJ95" i="19" s="1"/>
  <c r="CL95" i="19"/>
  <c r="CM95" i="19" s="1"/>
  <c r="CO95" i="19"/>
  <c r="CP95" i="19" s="1"/>
  <c r="CR95" i="19"/>
  <c r="CS95" i="19" s="1"/>
  <c r="CU95" i="19"/>
  <c r="CV95" i="19" s="1"/>
  <c r="CX95" i="19"/>
  <c r="CY95" i="19" s="1"/>
  <c r="DN95" i="19"/>
  <c r="DO95" i="19" s="1"/>
  <c r="DR95" i="19"/>
  <c r="DS95" i="19" s="1"/>
  <c r="DV95" i="19"/>
  <c r="DW95" i="19" s="1"/>
  <c r="DZ95" i="19"/>
  <c r="EA95" i="19" s="1"/>
  <c r="ED95" i="19"/>
  <c r="EE95" i="19" s="1"/>
  <c r="EG95" i="19"/>
  <c r="H96" i="19"/>
  <c r="K96" i="19"/>
  <c r="L96" i="19" s="1"/>
  <c r="N96" i="19"/>
  <c r="O96" i="19" s="1"/>
  <c r="DK96" i="19" s="1"/>
  <c r="R96" i="19"/>
  <c r="S96" i="19" s="1"/>
  <c r="V96" i="19"/>
  <c r="W96" i="19" s="1"/>
  <c r="Z96" i="19"/>
  <c r="AA96" i="19" s="1"/>
  <c r="AD96" i="19"/>
  <c r="AE96" i="19" s="1"/>
  <c r="AG96" i="19"/>
  <c r="AH96" i="19" s="1"/>
  <c r="AJ96" i="19"/>
  <c r="AK96" i="19" s="1"/>
  <c r="AM96" i="19"/>
  <c r="AN96" i="19" s="1"/>
  <c r="AP96" i="19"/>
  <c r="AQ96" i="19" s="1"/>
  <c r="AS96" i="19"/>
  <c r="AT96" i="19" s="1"/>
  <c r="AV96" i="19"/>
  <c r="AW96" i="19" s="1"/>
  <c r="AY96" i="19"/>
  <c r="AZ96" i="19" s="1"/>
  <c r="BB96" i="19"/>
  <c r="BC96" i="19" s="1"/>
  <c r="BE96" i="19"/>
  <c r="BF96" i="19" s="1"/>
  <c r="BH96" i="19"/>
  <c r="BI96" i="19" s="1"/>
  <c r="BL96" i="19"/>
  <c r="BM96" i="19" s="1"/>
  <c r="BP96" i="19"/>
  <c r="BQ96" i="19" s="1"/>
  <c r="BS96" i="19"/>
  <c r="BT96" i="19" s="1"/>
  <c r="BV96" i="19"/>
  <c r="BW96" i="19" s="1"/>
  <c r="BY96" i="19"/>
  <c r="BZ96" i="19" s="1"/>
  <c r="CC96" i="19"/>
  <c r="CD96" i="19" s="1"/>
  <c r="CF96" i="19"/>
  <c r="CG96" i="19" s="1"/>
  <c r="CI96" i="19"/>
  <c r="CJ96" i="19" s="1"/>
  <c r="CL96" i="19"/>
  <c r="CM96" i="19" s="1"/>
  <c r="CO96" i="19"/>
  <c r="CP96" i="19" s="1"/>
  <c r="CR96" i="19"/>
  <c r="CS96" i="19" s="1"/>
  <c r="CU96" i="19"/>
  <c r="CV96" i="19" s="1"/>
  <c r="CX96" i="19"/>
  <c r="CY96" i="19" s="1"/>
  <c r="DN96" i="19"/>
  <c r="DO96" i="19" s="1"/>
  <c r="DR96" i="19"/>
  <c r="DS96" i="19" s="1"/>
  <c r="DV96" i="19"/>
  <c r="DW96" i="19" s="1"/>
  <c r="DZ96" i="19"/>
  <c r="EA96" i="19" s="1"/>
  <c r="ED96" i="19"/>
  <c r="EE96" i="19" s="1"/>
  <c r="EG96" i="19"/>
  <c r="H97" i="19"/>
  <c r="K97" i="19"/>
  <c r="L97" i="19" s="1"/>
  <c r="N97" i="19"/>
  <c r="O97" i="19" s="1"/>
  <c r="DK97" i="19" s="1"/>
  <c r="R97" i="19"/>
  <c r="S97" i="19" s="1"/>
  <c r="V97" i="19"/>
  <c r="W97" i="19" s="1"/>
  <c r="Z97" i="19"/>
  <c r="AA97" i="19" s="1"/>
  <c r="AD97" i="19"/>
  <c r="AE97" i="19" s="1"/>
  <c r="AG97" i="19"/>
  <c r="AH97" i="19" s="1"/>
  <c r="AJ97" i="19"/>
  <c r="AK97" i="19" s="1"/>
  <c r="AM97" i="19"/>
  <c r="AN97" i="19" s="1"/>
  <c r="AP97" i="19"/>
  <c r="AQ97" i="19" s="1"/>
  <c r="AS97" i="19"/>
  <c r="AT97" i="19" s="1"/>
  <c r="AV97" i="19"/>
  <c r="AW97" i="19" s="1"/>
  <c r="AY97" i="19"/>
  <c r="AZ97" i="19" s="1"/>
  <c r="BB97" i="19"/>
  <c r="BC97" i="19" s="1"/>
  <c r="BE97" i="19"/>
  <c r="BF97" i="19" s="1"/>
  <c r="BH97" i="19"/>
  <c r="BI97" i="19" s="1"/>
  <c r="BL97" i="19"/>
  <c r="BP97" i="19"/>
  <c r="BQ97" i="19" s="1"/>
  <c r="BS97" i="19"/>
  <c r="BT97" i="19" s="1"/>
  <c r="BV97" i="19"/>
  <c r="BW97" i="19" s="1"/>
  <c r="BY97" i="19"/>
  <c r="BZ97" i="19" s="1"/>
  <c r="CC97" i="19"/>
  <c r="CD97" i="19" s="1"/>
  <c r="CF97" i="19"/>
  <c r="CG97" i="19" s="1"/>
  <c r="CI97" i="19"/>
  <c r="CJ97" i="19" s="1"/>
  <c r="CL97" i="19"/>
  <c r="CM97" i="19" s="1"/>
  <c r="CO97" i="19"/>
  <c r="CP97" i="19" s="1"/>
  <c r="CR97" i="19"/>
  <c r="CS97" i="19" s="1"/>
  <c r="CU97" i="19"/>
  <c r="CV97" i="19" s="1"/>
  <c r="CX97" i="19"/>
  <c r="CY97" i="19" s="1"/>
  <c r="DN97" i="19"/>
  <c r="DO97" i="19" s="1"/>
  <c r="DR97" i="19"/>
  <c r="DS97" i="19" s="1"/>
  <c r="DV97" i="19"/>
  <c r="DW97" i="19" s="1"/>
  <c r="DZ97" i="19"/>
  <c r="EA97" i="19" s="1"/>
  <c r="ED97" i="19"/>
  <c r="EE97" i="19" s="1"/>
  <c r="EG97" i="19"/>
  <c r="H98" i="19"/>
  <c r="K98" i="19"/>
  <c r="L98" i="19" s="1"/>
  <c r="N98" i="19"/>
  <c r="O98" i="19" s="1"/>
  <c r="DK98" i="19" s="1"/>
  <c r="R98" i="19"/>
  <c r="S98" i="19" s="1"/>
  <c r="V98" i="19"/>
  <c r="W98" i="19" s="1"/>
  <c r="Z98" i="19"/>
  <c r="AA98" i="19" s="1"/>
  <c r="AD98" i="19"/>
  <c r="AE98" i="19" s="1"/>
  <c r="AG98" i="19"/>
  <c r="AH98" i="19" s="1"/>
  <c r="AJ98" i="19"/>
  <c r="AK98" i="19" s="1"/>
  <c r="AM98" i="19"/>
  <c r="AN98" i="19" s="1"/>
  <c r="AP98" i="19"/>
  <c r="AQ98" i="19" s="1"/>
  <c r="AS98" i="19"/>
  <c r="AT98" i="19" s="1"/>
  <c r="AV98" i="19"/>
  <c r="AW98" i="19" s="1"/>
  <c r="AY98" i="19"/>
  <c r="AZ98" i="19" s="1"/>
  <c r="BB98" i="19"/>
  <c r="BC98" i="19" s="1"/>
  <c r="BE98" i="19"/>
  <c r="BF98" i="19" s="1"/>
  <c r="BH98" i="19"/>
  <c r="BI98" i="19" s="1"/>
  <c r="BL98" i="19"/>
  <c r="BM98" i="19" s="1"/>
  <c r="BP98" i="19"/>
  <c r="BQ98" i="19" s="1"/>
  <c r="BS98" i="19"/>
  <c r="BT98" i="19" s="1"/>
  <c r="BV98" i="19"/>
  <c r="BW98" i="19" s="1"/>
  <c r="BY98" i="19"/>
  <c r="BZ98" i="19" s="1"/>
  <c r="CC98" i="19"/>
  <c r="CD98" i="19" s="1"/>
  <c r="CF98" i="19"/>
  <c r="CG98" i="19" s="1"/>
  <c r="CI98" i="19"/>
  <c r="CJ98" i="19" s="1"/>
  <c r="CL98" i="19"/>
  <c r="CM98" i="19" s="1"/>
  <c r="CO98" i="19"/>
  <c r="CP98" i="19" s="1"/>
  <c r="CR98" i="19"/>
  <c r="CS98" i="19" s="1"/>
  <c r="CU98" i="19"/>
  <c r="CV98" i="19" s="1"/>
  <c r="CX98" i="19"/>
  <c r="CY98" i="19" s="1"/>
  <c r="DN98" i="19"/>
  <c r="DO98" i="19" s="1"/>
  <c r="DR98" i="19"/>
  <c r="DS98" i="19" s="1"/>
  <c r="DV98" i="19"/>
  <c r="DW98" i="19" s="1"/>
  <c r="DZ98" i="19"/>
  <c r="EA98" i="19" s="1"/>
  <c r="ED98" i="19"/>
  <c r="EE98" i="19" s="1"/>
  <c r="EG98" i="19"/>
  <c r="H99" i="19"/>
  <c r="K99" i="19"/>
  <c r="L99" i="19" s="1"/>
  <c r="N99" i="19"/>
  <c r="O99" i="19" s="1"/>
  <c r="DK99" i="19" s="1"/>
  <c r="R99" i="19"/>
  <c r="V99" i="19"/>
  <c r="W99" i="19" s="1"/>
  <c r="Z99" i="19"/>
  <c r="AA99" i="19" s="1"/>
  <c r="AD99" i="19"/>
  <c r="AE99" i="19" s="1"/>
  <c r="AG99" i="19"/>
  <c r="AH99" i="19" s="1"/>
  <c r="AJ99" i="19"/>
  <c r="AK99" i="19" s="1"/>
  <c r="AM99" i="19"/>
  <c r="AN99" i="19" s="1"/>
  <c r="AP99" i="19"/>
  <c r="AQ99" i="19" s="1"/>
  <c r="AS99" i="19"/>
  <c r="AT99" i="19" s="1"/>
  <c r="AV99" i="19"/>
  <c r="AW99" i="19" s="1"/>
  <c r="AY99" i="19"/>
  <c r="AZ99" i="19" s="1"/>
  <c r="BB99" i="19"/>
  <c r="BC99" i="19" s="1"/>
  <c r="BE99" i="19"/>
  <c r="BF99" i="19" s="1"/>
  <c r="BH99" i="19"/>
  <c r="BI99" i="19" s="1"/>
  <c r="BL99" i="19"/>
  <c r="BM99" i="19" s="1"/>
  <c r="BP99" i="19"/>
  <c r="BQ99" i="19" s="1"/>
  <c r="BS99" i="19"/>
  <c r="BT99" i="19" s="1"/>
  <c r="BV99" i="19"/>
  <c r="BW99" i="19" s="1"/>
  <c r="BY99" i="19"/>
  <c r="BZ99" i="19" s="1"/>
  <c r="CC99" i="19"/>
  <c r="CD99" i="19" s="1"/>
  <c r="CF99" i="19"/>
  <c r="CG99" i="19" s="1"/>
  <c r="CI99" i="19"/>
  <c r="CJ99" i="19" s="1"/>
  <c r="CL99" i="19"/>
  <c r="CM99" i="19" s="1"/>
  <c r="CO99" i="19"/>
  <c r="CP99" i="19" s="1"/>
  <c r="CR99" i="19"/>
  <c r="CS99" i="19" s="1"/>
  <c r="CU99" i="19"/>
  <c r="CV99" i="19" s="1"/>
  <c r="CX99" i="19"/>
  <c r="CY99" i="19" s="1"/>
  <c r="DN99" i="19"/>
  <c r="DO99" i="19" s="1"/>
  <c r="DR99" i="19"/>
  <c r="DS99" i="19" s="1"/>
  <c r="DV99" i="19"/>
  <c r="DW99" i="19" s="1"/>
  <c r="DZ99" i="19"/>
  <c r="EA99" i="19" s="1"/>
  <c r="ED99" i="19"/>
  <c r="EE99" i="19" s="1"/>
  <c r="EG99" i="19"/>
  <c r="H100" i="19"/>
  <c r="K100" i="19"/>
  <c r="L100" i="19" s="1"/>
  <c r="N100" i="19"/>
  <c r="O100" i="19" s="1"/>
  <c r="DK100" i="19" s="1"/>
  <c r="R100" i="19"/>
  <c r="S100" i="19" s="1"/>
  <c r="V100" i="19"/>
  <c r="W100" i="19" s="1"/>
  <c r="Z100" i="19"/>
  <c r="AA100" i="19" s="1"/>
  <c r="AD100" i="19"/>
  <c r="AE100" i="19" s="1"/>
  <c r="AG100" i="19"/>
  <c r="AH100" i="19" s="1"/>
  <c r="AJ100" i="19"/>
  <c r="AK100" i="19" s="1"/>
  <c r="AM100" i="19"/>
  <c r="AN100" i="19" s="1"/>
  <c r="AP100" i="19"/>
  <c r="AQ100" i="19" s="1"/>
  <c r="AS100" i="19"/>
  <c r="AT100" i="19" s="1"/>
  <c r="AV100" i="19"/>
  <c r="AW100" i="19" s="1"/>
  <c r="AY100" i="19"/>
  <c r="AZ100" i="19" s="1"/>
  <c r="BB100" i="19"/>
  <c r="BC100" i="19" s="1"/>
  <c r="BE100" i="19"/>
  <c r="BF100" i="19" s="1"/>
  <c r="BH100" i="19"/>
  <c r="BI100" i="19" s="1"/>
  <c r="BL100" i="19"/>
  <c r="BM100" i="19" s="1"/>
  <c r="BP100" i="19"/>
  <c r="BQ100" i="19" s="1"/>
  <c r="BS100" i="19"/>
  <c r="BT100" i="19" s="1"/>
  <c r="BV100" i="19"/>
  <c r="BW100" i="19" s="1"/>
  <c r="BY100" i="19"/>
  <c r="BZ100" i="19" s="1"/>
  <c r="CC100" i="19"/>
  <c r="CD100" i="19" s="1"/>
  <c r="CF100" i="19"/>
  <c r="CG100" i="19" s="1"/>
  <c r="CI100" i="19"/>
  <c r="CJ100" i="19" s="1"/>
  <c r="CL100" i="19"/>
  <c r="CM100" i="19" s="1"/>
  <c r="CO100" i="19"/>
  <c r="CP100" i="19" s="1"/>
  <c r="CR100" i="19"/>
  <c r="CS100" i="19" s="1"/>
  <c r="CU100" i="19"/>
  <c r="CV100" i="19" s="1"/>
  <c r="CX100" i="19"/>
  <c r="CY100" i="19" s="1"/>
  <c r="DN100" i="19"/>
  <c r="DO100" i="19" s="1"/>
  <c r="DR100" i="19"/>
  <c r="DS100" i="19" s="1"/>
  <c r="DV100" i="19"/>
  <c r="DW100" i="19" s="1"/>
  <c r="DZ100" i="19"/>
  <c r="EA100" i="19" s="1"/>
  <c r="ED100" i="19"/>
  <c r="EE100" i="19" s="1"/>
  <c r="EG100" i="19"/>
  <c r="H101" i="19"/>
  <c r="K101" i="19"/>
  <c r="L101" i="19" s="1"/>
  <c r="N101" i="19"/>
  <c r="O101" i="19" s="1"/>
  <c r="DK101" i="19" s="1"/>
  <c r="R101" i="19"/>
  <c r="S101" i="19" s="1"/>
  <c r="V101" i="19"/>
  <c r="W101" i="19" s="1"/>
  <c r="Z101" i="19"/>
  <c r="AA101" i="19" s="1"/>
  <c r="AD101" i="19"/>
  <c r="AE101" i="19" s="1"/>
  <c r="AG101" i="19"/>
  <c r="AH101" i="19" s="1"/>
  <c r="AJ101" i="19"/>
  <c r="AK101" i="19" s="1"/>
  <c r="AM101" i="19"/>
  <c r="AN101" i="19" s="1"/>
  <c r="AP101" i="19"/>
  <c r="AQ101" i="19" s="1"/>
  <c r="AS101" i="19"/>
  <c r="AT101" i="19" s="1"/>
  <c r="AV101" i="19"/>
  <c r="AW101" i="19" s="1"/>
  <c r="AY101" i="19"/>
  <c r="AZ101" i="19" s="1"/>
  <c r="BB101" i="19"/>
  <c r="BC101" i="19" s="1"/>
  <c r="BE101" i="19"/>
  <c r="BF101" i="19" s="1"/>
  <c r="BH101" i="19"/>
  <c r="BI101" i="19" s="1"/>
  <c r="BL101" i="19"/>
  <c r="BM101" i="19" s="1"/>
  <c r="BP101" i="19"/>
  <c r="BQ101" i="19" s="1"/>
  <c r="BS101" i="19"/>
  <c r="BT101" i="19" s="1"/>
  <c r="BV101" i="19"/>
  <c r="BW101" i="19" s="1"/>
  <c r="BY101" i="19"/>
  <c r="BZ101" i="19" s="1"/>
  <c r="CC101" i="19"/>
  <c r="CD101" i="19" s="1"/>
  <c r="CF101" i="19"/>
  <c r="CG101" i="19" s="1"/>
  <c r="CI101" i="19"/>
  <c r="CJ101" i="19" s="1"/>
  <c r="CL101" i="19"/>
  <c r="CM101" i="19" s="1"/>
  <c r="CO101" i="19"/>
  <c r="CP101" i="19" s="1"/>
  <c r="CR101" i="19"/>
  <c r="CS101" i="19" s="1"/>
  <c r="CU101" i="19"/>
  <c r="CV101" i="19" s="1"/>
  <c r="CX101" i="19"/>
  <c r="CY101" i="19" s="1"/>
  <c r="DN101" i="19"/>
  <c r="DO101" i="19" s="1"/>
  <c r="DR101" i="19"/>
  <c r="DS101" i="19" s="1"/>
  <c r="DV101" i="19"/>
  <c r="DW101" i="19" s="1"/>
  <c r="DZ101" i="19"/>
  <c r="EA101" i="19" s="1"/>
  <c r="ED101" i="19"/>
  <c r="EE101" i="19" s="1"/>
  <c r="EG101" i="19"/>
  <c r="H102" i="19"/>
  <c r="K102" i="19"/>
  <c r="L102" i="19" s="1"/>
  <c r="N102" i="19"/>
  <c r="O102" i="19" s="1"/>
  <c r="DK102" i="19" s="1"/>
  <c r="R102" i="19"/>
  <c r="S102" i="19" s="1"/>
  <c r="V102" i="19"/>
  <c r="W102" i="19" s="1"/>
  <c r="Z102" i="19"/>
  <c r="AA102" i="19" s="1"/>
  <c r="AD102" i="19"/>
  <c r="AE102" i="19" s="1"/>
  <c r="AG102" i="19"/>
  <c r="AH102" i="19" s="1"/>
  <c r="AJ102" i="19"/>
  <c r="AK102" i="19" s="1"/>
  <c r="AM102" i="19"/>
  <c r="AN102" i="19" s="1"/>
  <c r="AP102" i="19"/>
  <c r="AQ102" i="19" s="1"/>
  <c r="AS102" i="19"/>
  <c r="AT102" i="19" s="1"/>
  <c r="AV102" i="19"/>
  <c r="AW102" i="19" s="1"/>
  <c r="AY102" i="19"/>
  <c r="AZ102" i="19" s="1"/>
  <c r="BB102" i="19"/>
  <c r="BC102" i="19" s="1"/>
  <c r="BE102" i="19"/>
  <c r="BF102" i="19" s="1"/>
  <c r="BH102" i="19"/>
  <c r="BI102" i="19" s="1"/>
  <c r="BL102" i="19"/>
  <c r="BM102" i="19" s="1"/>
  <c r="BP102" i="19"/>
  <c r="BQ102" i="19" s="1"/>
  <c r="BS102" i="19"/>
  <c r="BT102" i="19" s="1"/>
  <c r="BV102" i="19"/>
  <c r="BW102" i="19" s="1"/>
  <c r="BY102" i="19"/>
  <c r="BZ102" i="19" s="1"/>
  <c r="CC102" i="19"/>
  <c r="CD102" i="19" s="1"/>
  <c r="CF102" i="19"/>
  <c r="CG102" i="19" s="1"/>
  <c r="CI102" i="19"/>
  <c r="CJ102" i="19" s="1"/>
  <c r="CL102" i="19"/>
  <c r="CM102" i="19" s="1"/>
  <c r="CO102" i="19"/>
  <c r="CP102" i="19" s="1"/>
  <c r="CR102" i="19"/>
  <c r="CS102" i="19" s="1"/>
  <c r="CU102" i="19"/>
  <c r="CV102" i="19" s="1"/>
  <c r="CX102" i="19"/>
  <c r="CY102" i="19" s="1"/>
  <c r="DN102" i="19"/>
  <c r="DO102" i="19" s="1"/>
  <c r="DR102" i="19"/>
  <c r="DS102" i="19" s="1"/>
  <c r="DV102" i="19"/>
  <c r="DW102" i="19" s="1"/>
  <c r="DZ102" i="19"/>
  <c r="EA102" i="19" s="1"/>
  <c r="ED102" i="19"/>
  <c r="EE102" i="19" s="1"/>
  <c r="EG102" i="19"/>
  <c r="H103" i="19"/>
  <c r="K103" i="19"/>
  <c r="L103" i="19" s="1"/>
  <c r="N103" i="19"/>
  <c r="O103" i="19" s="1"/>
  <c r="DK103" i="19" s="1"/>
  <c r="R103" i="19"/>
  <c r="S103" i="19" s="1"/>
  <c r="V103" i="19"/>
  <c r="W103" i="19" s="1"/>
  <c r="Z103" i="19"/>
  <c r="AA103" i="19" s="1"/>
  <c r="AD103" i="19"/>
  <c r="AE103" i="19" s="1"/>
  <c r="AG103" i="19"/>
  <c r="AH103" i="19" s="1"/>
  <c r="AJ103" i="19"/>
  <c r="AK103" i="19" s="1"/>
  <c r="AM103" i="19"/>
  <c r="AN103" i="19" s="1"/>
  <c r="AP103" i="19"/>
  <c r="AQ103" i="19" s="1"/>
  <c r="AS103" i="19"/>
  <c r="AT103" i="19" s="1"/>
  <c r="AV103" i="19"/>
  <c r="AW103" i="19" s="1"/>
  <c r="AY103" i="19"/>
  <c r="AZ103" i="19" s="1"/>
  <c r="BB103" i="19"/>
  <c r="BC103" i="19" s="1"/>
  <c r="BE103" i="19"/>
  <c r="BF103" i="19" s="1"/>
  <c r="BH103" i="19"/>
  <c r="BI103" i="19" s="1"/>
  <c r="BL103" i="19"/>
  <c r="BM103" i="19" s="1"/>
  <c r="BP103" i="19"/>
  <c r="BQ103" i="19" s="1"/>
  <c r="BS103" i="19"/>
  <c r="BT103" i="19" s="1"/>
  <c r="BV103" i="19"/>
  <c r="BW103" i="19" s="1"/>
  <c r="BY103" i="19"/>
  <c r="BZ103" i="19" s="1"/>
  <c r="CC103" i="19"/>
  <c r="CD103" i="19" s="1"/>
  <c r="CF103" i="19"/>
  <c r="CG103" i="19" s="1"/>
  <c r="CI103" i="19"/>
  <c r="CJ103" i="19" s="1"/>
  <c r="CL103" i="19"/>
  <c r="CM103" i="19" s="1"/>
  <c r="CO103" i="19"/>
  <c r="CP103" i="19" s="1"/>
  <c r="CR103" i="19"/>
  <c r="CS103" i="19" s="1"/>
  <c r="CU103" i="19"/>
  <c r="CV103" i="19" s="1"/>
  <c r="CX103" i="19"/>
  <c r="CY103" i="19" s="1"/>
  <c r="DN103" i="19"/>
  <c r="DO103" i="19" s="1"/>
  <c r="DR103" i="19"/>
  <c r="DS103" i="19" s="1"/>
  <c r="DV103" i="19"/>
  <c r="DW103" i="19" s="1"/>
  <c r="DZ103" i="19"/>
  <c r="EA103" i="19" s="1"/>
  <c r="ED103" i="19"/>
  <c r="EE103" i="19" s="1"/>
  <c r="EG103" i="19"/>
  <c r="H104" i="19"/>
  <c r="K104" i="19"/>
  <c r="L104" i="19" s="1"/>
  <c r="N104" i="19"/>
  <c r="O104" i="19" s="1"/>
  <c r="DK104" i="19" s="1"/>
  <c r="R104" i="19"/>
  <c r="S104" i="19" s="1"/>
  <c r="V104" i="19"/>
  <c r="W104" i="19" s="1"/>
  <c r="Z104" i="19"/>
  <c r="AD104" i="19"/>
  <c r="AE104" i="19" s="1"/>
  <c r="AG104" i="19"/>
  <c r="AH104" i="19" s="1"/>
  <c r="AJ104" i="19"/>
  <c r="AK104" i="19" s="1"/>
  <c r="AM104" i="19"/>
  <c r="AN104" i="19" s="1"/>
  <c r="AP104" i="19"/>
  <c r="AQ104" i="19" s="1"/>
  <c r="AS104" i="19"/>
  <c r="AT104" i="19" s="1"/>
  <c r="AV104" i="19"/>
  <c r="AW104" i="19" s="1"/>
  <c r="AY104" i="19"/>
  <c r="AZ104" i="19" s="1"/>
  <c r="BB104" i="19"/>
  <c r="BC104" i="19" s="1"/>
  <c r="BE104" i="19"/>
  <c r="BF104" i="19" s="1"/>
  <c r="BH104" i="19"/>
  <c r="BI104" i="19" s="1"/>
  <c r="BL104" i="19"/>
  <c r="BM104" i="19" s="1"/>
  <c r="BP104" i="19"/>
  <c r="BQ104" i="19" s="1"/>
  <c r="BS104" i="19"/>
  <c r="BT104" i="19" s="1"/>
  <c r="BV104" i="19"/>
  <c r="BW104" i="19" s="1"/>
  <c r="BY104" i="19"/>
  <c r="BZ104" i="19" s="1"/>
  <c r="CC104" i="19"/>
  <c r="CD104" i="19" s="1"/>
  <c r="CF104" i="19"/>
  <c r="CG104" i="19" s="1"/>
  <c r="CI104" i="19"/>
  <c r="CJ104" i="19" s="1"/>
  <c r="CL104" i="19"/>
  <c r="CM104" i="19" s="1"/>
  <c r="CO104" i="19"/>
  <c r="CP104" i="19" s="1"/>
  <c r="CR104" i="19"/>
  <c r="CS104" i="19" s="1"/>
  <c r="CU104" i="19"/>
  <c r="CV104" i="19" s="1"/>
  <c r="CX104" i="19"/>
  <c r="CY104" i="19" s="1"/>
  <c r="DN104" i="19"/>
  <c r="DO104" i="19" s="1"/>
  <c r="DR104" i="19"/>
  <c r="DS104" i="19" s="1"/>
  <c r="DV104" i="19"/>
  <c r="DW104" i="19" s="1"/>
  <c r="DZ104" i="19"/>
  <c r="EA104" i="19" s="1"/>
  <c r="ED104" i="19"/>
  <c r="EE104" i="19" s="1"/>
  <c r="EG104" i="19"/>
  <c r="H105" i="19"/>
  <c r="K105" i="19"/>
  <c r="L105" i="19" s="1"/>
  <c r="N105" i="19"/>
  <c r="O105" i="19" s="1"/>
  <c r="DK105" i="19" s="1"/>
  <c r="R105" i="19"/>
  <c r="S105" i="19" s="1"/>
  <c r="V105" i="19"/>
  <c r="W105" i="19" s="1"/>
  <c r="Z105" i="19"/>
  <c r="AA105" i="19" s="1"/>
  <c r="AD105" i="19"/>
  <c r="AE105" i="19" s="1"/>
  <c r="AG105" i="19"/>
  <c r="AH105" i="19" s="1"/>
  <c r="AJ105" i="19"/>
  <c r="AK105" i="19" s="1"/>
  <c r="AM105" i="19"/>
  <c r="AN105" i="19" s="1"/>
  <c r="AP105" i="19"/>
  <c r="AQ105" i="19" s="1"/>
  <c r="AS105" i="19"/>
  <c r="AT105" i="19" s="1"/>
  <c r="AV105" i="19"/>
  <c r="AW105" i="19" s="1"/>
  <c r="AY105" i="19"/>
  <c r="AZ105" i="19" s="1"/>
  <c r="BB105" i="19"/>
  <c r="BC105" i="19" s="1"/>
  <c r="BE105" i="19"/>
  <c r="BF105" i="19" s="1"/>
  <c r="BH105" i="19"/>
  <c r="BI105" i="19" s="1"/>
  <c r="BL105" i="19"/>
  <c r="BM105" i="19" s="1"/>
  <c r="BP105" i="19"/>
  <c r="BQ105" i="19" s="1"/>
  <c r="BS105" i="19"/>
  <c r="BT105" i="19" s="1"/>
  <c r="BV105" i="19"/>
  <c r="BW105" i="19" s="1"/>
  <c r="BY105" i="19"/>
  <c r="BZ105" i="19" s="1"/>
  <c r="CC105" i="19"/>
  <c r="CD105" i="19" s="1"/>
  <c r="CF105" i="19"/>
  <c r="CG105" i="19" s="1"/>
  <c r="CI105" i="19"/>
  <c r="CJ105" i="19" s="1"/>
  <c r="CL105" i="19"/>
  <c r="CM105" i="19" s="1"/>
  <c r="CO105" i="19"/>
  <c r="CP105" i="19" s="1"/>
  <c r="CR105" i="19"/>
  <c r="CS105" i="19" s="1"/>
  <c r="CU105" i="19"/>
  <c r="CV105" i="19" s="1"/>
  <c r="CX105" i="19"/>
  <c r="CY105" i="19" s="1"/>
  <c r="DN105" i="19"/>
  <c r="DO105" i="19" s="1"/>
  <c r="DR105" i="19"/>
  <c r="DS105" i="19" s="1"/>
  <c r="DV105" i="19"/>
  <c r="DW105" i="19" s="1"/>
  <c r="DZ105" i="19"/>
  <c r="EA105" i="19" s="1"/>
  <c r="ED105" i="19"/>
  <c r="EE105" i="19" s="1"/>
  <c r="EG105" i="19"/>
  <c r="H106" i="19"/>
  <c r="K106" i="19"/>
  <c r="L106" i="19" s="1"/>
  <c r="N106" i="19"/>
  <c r="O106" i="19" s="1"/>
  <c r="DK106" i="19" s="1"/>
  <c r="R106" i="19"/>
  <c r="S106" i="19" s="1"/>
  <c r="V106" i="19"/>
  <c r="W106" i="19" s="1"/>
  <c r="Z106" i="19"/>
  <c r="AA106" i="19" s="1"/>
  <c r="AD106" i="19"/>
  <c r="AE106" i="19" s="1"/>
  <c r="AG106" i="19"/>
  <c r="AH106" i="19" s="1"/>
  <c r="AJ106" i="19"/>
  <c r="AK106" i="19" s="1"/>
  <c r="AM106" i="19"/>
  <c r="AN106" i="19" s="1"/>
  <c r="AP106" i="19"/>
  <c r="AQ106" i="19" s="1"/>
  <c r="AS106" i="19"/>
  <c r="AT106" i="19" s="1"/>
  <c r="AV106" i="19"/>
  <c r="AW106" i="19" s="1"/>
  <c r="AY106" i="19"/>
  <c r="AZ106" i="19" s="1"/>
  <c r="BB106" i="19"/>
  <c r="BC106" i="19" s="1"/>
  <c r="BE106" i="19"/>
  <c r="BF106" i="19" s="1"/>
  <c r="BH106" i="19"/>
  <c r="BI106" i="19" s="1"/>
  <c r="BL106" i="19"/>
  <c r="BM106" i="19" s="1"/>
  <c r="BP106" i="19"/>
  <c r="BQ106" i="19" s="1"/>
  <c r="BS106" i="19"/>
  <c r="BT106" i="19" s="1"/>
  <c r="BV106" i="19"/>
  <c r="BW106" i="19" s="1"/>
  <c r="BY106" i="19"/>
  <c r="BZ106" i="19" s="1"/>
  <c r="CC106" i="19"/>
  <c r="CD106" i="19" s="1"/>
  <c r="CF106" i="19"/>
  <c r="CG106" i="19" s="1"/>
  <c r="CI106" i="19"/>
  <c r="CJ106" i="19" s="1"/>
  <c r="CL106" i="19"/>
  <c r="CM106" i="19" s="1"/>
  <c r="CO106" i="19"/>
  <c r="CP106" i="19" s="1"/>
  <c r="CR106" i="19"/>
  <c r="CS106" i="19" s="1"/>
  <c r="CU106" i="19"/>
  <c r="CV106" i="19" s="1"/>
  <c r="CX106" i="19"/>
  <c r="CY106" i="19" s="1"/>
  <c r="DN106" i="19"/>
  <c r="DO106" i="19" s="1"/>
  <c r="DR106" i="19"/>
  <c r="DS106" i="19" s="1"/>
  <c r="DV106" i="19"/>
  <c r="DW106" i="19" s="1"/>
  <c r="DZ106" i="19"/>
  <c r="EA106" i="19" s="1"/>
  <c r="ED106" i="19"/>
  <c r="EE106" i="19" s="1"/>
  <c r="EG106" i="19"/>
  <c r="H107" i="19"/>
  <c r="K107" i="19"/>
  <c r="L107" i="19" s="1"/>
  <c r="N107" i="19"/>
  <c r="O107" i="19" s="1"/>
  <c r="DK107" i="19" s="1"/>
  <c r="R107" i="19"/>
  <c r="S107" i="19" s="1"/>
  <c r="V107" i="19"/>
  <c r="W107" i="19" s="1"/>
  <c r="Z107" i="19"/>
  <c r="AA107" i="19" s="1"/>
  <c r="AD107" i="19"/>
  <c r="AE107" i="19" s="1"/>
  <c r="AG107" i="19"/>
  <c r="AH107" i="19" s="1"/>
  <c r="AJ107" i="19"/>
  <c r="AK107" i="19" s="1"/>
  <c r="AM107" i="19"/>
  <c r="AN107" i="19" s="1"/>
  <c r="AP107" i="19"/>
  <c r="AQ107" i="19" s="1"/>
  <c r="AS107" i="19"/>
  <c r="AT107" i="19" s="1"/>
  <c r="AV107" i="19"/>
  <c r="AW107" i="19" s="1"/>
  <c r="AY107" i="19"/>
  <c r="AZ107" i="19" s="1"/>
  <c r="BB107" i="19"/>
  <c r="BC107" i="19" s="1"/>
  <c r="BE107" i="19"/>
  <c r="BF107" i="19" s="1"/>
  <c r="BH107" i="19"/>
  <c r="BI107" i="19" s="1"/>
  <c r="BL107" i="19"/>
  <c r="BM107" i="19" s="1"/>
  <c r="BP107" i="19"/>
  <c r="BQ107" i="19" s="1"/>
  <c r="BS107" i="19"/>
  <c r="BT107" i="19" s="1"/>
  <c r="BV107" i="19"/>
  <c r="BW107" i="19" s="1"/>
  <c r="BY107" i="19"/>
  <c r="BZ107" i="19" s="1"/>
  <c r="CC107" i="19"/>
  <c r="CD107" i="19" s="1"/>
  <c r="CF107" i="19"/>
  <c r="CG107" i="19" s="1"/>
  <c r="CI107" i="19"/>
  <c r="CJ107" i="19" s="1"/>
  <c r="CL107" i="19"/>
  <c r="CM107" i="19" s="1"/>
  <c r="CO107" i="19"/>
  <c r="CP107" i="19" s="1"/>
  <c r="CR107" i="19"/>
  <c r="CS107" i="19" s="1"/>
  <c r="CU107" i="19"/>
  <c r="CV107" i="19" s="1"/>
  <c r="CX107" i="19"/>
  <c r="CY107" i="19" s="1"/>
  <c r="DN107" i="19"/>
  <c r="DO107" i="19" s="1"/>
  <c r="DR107" i="19"/>
  <c r="DS107" i="19" s="1"/>
  <c r="DV107" i="19"/>
  <c r="DW107" i="19" s="1"/>
  <c r="DZ107" i="19"/>
  <c r="EA107" i="19" s="1"/>
  <c r="ED107" i="19"/>
  <c r="EE107" i="19" s="1"/>
  <c r="EG107" i="19"/>
  <c r="H108" i="19"/>
  <c r="K108" i="19"/>
  <c r="L108" i="19" s="1"/>
  <c r="N108" i="19"/>
  <c r="O108" i="19" s="1"/>
  <c r="DK108" i="19" s="1"/>
  <c r="R108" i="19"/>
  <c r="V108" i="19"/>
  <c r="W108" i="19" s="1"/>
  <c r="Z108" i="19"/>
  <c r="AA108" i="19" s="1"/>
  <c r="AD108" i="19"/>
  <c r="AE108" i="19" s="1"/>
  <c r="AG108" i="19"/>
  <c r="AH108" i="19" s="1"/>
  <c r="AJ108" i="19"/>
  <c r="AK108" i="19" s="1"/>
  <c r="AM108" i="19"/>
  <c r="AN108" i="19" s="1"/>
  <c r="AP108" i="19"/>
  <c r="AQ108" i="19" s="1"/>
  <c r="AS108" i="19"/>
  <c r="AT108" i="19" s="1"/>
  <c r="AV108" i="19"/>
  <c r="AW108" i="19" s="1"/>
  <c r="AY108" i="19"/>
  <c r="AZ108" i="19" s="1"/>
  <c r="BB108" i="19"/>
  <c r="BC108" i="19" s="1"/>
  <c r="BE108" i="19"/>
  <c r="BF108" i="19" s="1"/>
  <c r="BH108" i="19"/>
  <c r="BI108" i="19" s="1"/>
  <c r="BL108" i="19"/>
  <c r="BM108" i="19" s="1"/>
  <c r="BP108" i="19"/>
  <c r="BQ108" i="19" s="1"/>
  <c r="BS108" i="19"/>
  <c r="BT108" i="19" s="1"/>
  <c r="BV108" i="19"/>
  <c r="BW108" i="19" s="1"/>
  <c r="BY108" i="19"/>
  <c r="BZ108" i="19" s="1"/>
  <c r="CC108" i="19"/>
  <c r="CD108" i="19" s="1"/>
  <c r="CF108" i="19"/>
  <c r="CG108" i="19" s="1"/>
  <c r="CI108" i="19"/>
  <c r="CJ108" i="19" s="1"/>
  <c r="CL108" i="19"/>
  <c r="CM108" i="19" s="1"/>
  <c r="CO108" i="19"/>
  <c r="CP108" i="19" s="1"/>
  <c r="CR108" i="19"/>
  <c r="CS108" i="19" s="1"/>
  <c r="CU108" i="19"/>
  <c r="CV108" i="19" s="1"/>
  <c r="CX108" i="19"/>
  <c r="CY108" i="19" s="1"/>
  <c r="DN108" i="19"/>
  <c r="DO108" i="19" s="1"/>
  <c r="DR108" i="19"/>
  <c r="DS108" i="19" s="1"/>
  <c r="DV108" i="19"/>
  <c r="DW108" i="19" s="1"/>
  <c r="DZ108" i="19"/>
  <c r="EA108" i="19" s="1"/>
  <c r="ED108" i="19"/>
  <c r="EE108" i="19" s="1"/>
  <c r="EG108" i="19"/>
  <c r="H109" i="19"/>
  <c r="K109" i="19"/>
  <c r="L109" i="19" s="1"/>
  <c r="N109" i="19"/>
  <c r="O109" i="19" s="1"/>
  <c r="DK109" i="19" s="1"/>
  <c r="R109" i="19"/>
  <c r="S109" i="19" s="1"/>
  <c r="V109" i="19"/>
  <c r="W109" i="19" s="1"/>
  <c r="Z109" i="19"/>
  <c r="AD109" i="19"/>
  <c r="AE109" i="19" s="1"/>
  <c r="AG109" i="19"/>
  <c r="AH109" i="19" s="1"/>
  <c r="AJ109" i="19"/>
  <c r="AK109" i="19" s="1"/>
  <c r="AM109" i="19"/>
  <c r="AN109" i="19" s="1"/>
  <c r="AP109" i="19"/>
  <c r="AQ109" i="19" s="1"/>
  <c r="AS109" i="19"/>
  <c r="AT109" i="19" s="1"/>
  <c r="AV109" i="19"/>
  <c r="AW109" i="19" s="1"/>
  <c r="AY109" i="19"/>
  <c r="AZ109" i="19" s="1"/>
  <c r="BB109" i="19"/>
  <c r="BC109" i="19" s="1"/>
  <c r="BE109" i="19"/>
  <c r="BF109" i="19" s="1"/>
  <c r="BH109" i="19"/>
  <c r="BI109" i="19" s="1"/>
  <c r="BL109" i="19"/>
  <c r="BM109" i="19" s="1"/>
  <c r="BP109" i="19"/>
  <c r="BQ109" i="19" s="1"/>
  <c r="BS109" i="19"/>
  <c r="BT109" i="19" s="1"/>
  <c r="BV109" i="19"/>
  <c r="BW109" i="19" s="1"/>
  <c r="BY109" i="19"/>
  <c r="BZ109" i="19" s="1"/>
  <c r="CC109" i="19"/>
  <c r="CD109" i="19" s="1"/>
  <c r="CF109" i="19"/>
  <c r="CG109" i="19" s="1"/>
  <c r="CI109" i="19"/>
  <c r="CJ109" i="19" s="1"/>
  <c r="CL109" i="19"/>
  <c r="CM109" i="19" s="1"/>
  <c r="CO109" i="19"/>
  <c r="CP109" i="19" s="1"/>
  <c r="CR109" i="19"/>
  <c r="CS109" i="19" s="1"/>
  <c r="CU109" i="19"/>
  <c r="CV109" i="19" s="1"/>
  <c r="CX109" i="19"/>
  <c r="CY109" i="19" s="1"/>
  <c r="DN109" i="19"/>
  <c r="DO109" i="19" s="1"/>
  <c r="DR109" i="19"/>
  <c r="DS109" i="19" s="1"/>
  <c r="DV109" i="19"/>
  <c r="DW109" i="19" s="1"/>
  <c r="DZ109" i="19"/>
  <c r="EA109" i="19" s="1"/>
  <c r="ED109" i="19"/>
  <c r="EE109" i="19" s="1"/>
  <c r="EG109" i="19"/>
  <c r="H110" i="19"/>
  <c r="K110" i="19"/>
  <c r="L110" i="19" s="1"/>
  <c r="N110" i="19"/>
  <c r="O110" i="19" s="1"/>
  <c r="DK110" i="19" s="1"/>
  <c r="R110" i="19"/>
  <c r="S110" i="19" s="1"/>
  <c r="V110" i="19"/>
  <c r="W110" i="19" s="1"/>
  <c r="Z110" i="19"/>
  <c r="AA110" i="19" s="1"/>
  <c r="AD110" i="19"/>
  <c r="AE110" i="19" s="1"/>
  <c r="AG110" i="19"/>
  <c r="AH110" i="19" s="1"/>
  <c r="AJ110" i="19"/>
  <c r="AK110" i="19" s="1"/>
  <c r="AM110" i="19"/>
  <c r="AN110" i="19" s="1"/>
  <c r="AP110" i="19"/>
  <c r="AQ110" i="19" s="1"/>
  <c r="AS110" i="19"/>
  <c r="AT110" i="19" s="1"/>
  <c r="AV110" i="19"/>
  <c r="AW110" i="19" s="1"/>
  <c r="AY110" i="19"/>
  <c r="AZ110" i="19" s="1"/>
  <c r="BB110" i="19"/>
  <c r="BC110" i="19" s="1"/>
  <c r="BE110" i="19"/>
  <c r="BF110" i="19" s="1"/>
  <c r="BH110" i="19"/>
  <c r="BI110" i="19" s="1"/>
  <c r="BL110" i="19"/>
  <c r="BM110" i="19" s="1"/>
  <c r="BP110" i="19"/>
  <c r="BQ110" i="19" s="1"/>
  <c r="BS110" i="19"/>
  <c r="BT110" i="19" s="1"/>
  <c r="BV110" i="19"/>
  <c r="BW110" i="19" s="1"/>
  <c r="BY110" i="19"/>
  <c r="BZ110" i="19" s="1"/>
  <c r="CC110" i="19"/>
  <c r="CD110" i="19" s="1"/>
  <c r="CF110" i="19"/>
  <c r="CG110" i="19" s="1"/>
  <c r="CI110" i="19"/>
  <c r="CJ110" i="19" s="1"/>
  <c r="CL110" i="19"/>
  <c r="CM110" i="19" s="1"/>
  <c r="CO110" i="19"/>
  <c r="CP110" i="19" s="1"/>
  <c r="CR110" i="19"/>
  <c r="CS110" i="19" s="1"/>
  <c r="CU110" i="19"/>
  <c r="CV110" i="19" s="1"/>
  <c r="CX110" i="19"/>
  <c r="CY110" i="19" s="1"/>
  <c r="DN110" i="19"/>
  <c r="DO110" i="19" s="1"/>
  <c r="DR110" i="19"/>
  <c r="DS110" i="19" s="1"/>
  <c r="DV110" i="19"/>
  <c r="DW110" i="19" s="1"/>
  <c r="DZ110" i="19"/>
  <c r="EA110" i="19" s="1"/>
  <c r="ED110" i="19"/>
  <c r="EE110" i="19" s="1"/>
  <c r="EG110" i="19"/>
  <c r="H111" i="19"/>
  <c r="K111" i="19"/>
  <c r="L111" i="19" s="1"/>
  <c r="N111" i="19"/>
  <c r="O111" i="19" s="1"/>
  <c r="DK111" i="19" s="1"/>
  <c r="R111" i="19"/>
  <c r="S111" i="19" s="1"/>
  <c r="V111" i="19"/>
  <c r="W111" i="19" s="1"/>
  <c r="Z111" i="19"/>
  <c r="AA111" i="19" s="1"/>
  <c r="AD111" i="19"/>
  <c r="AE111" i="19" s="1"/>
  <c r="AG111" i="19"/>
  <c r="AH111" i="19" s="1"/>
  <c r="AJ111" i="19"/>
  <c r="AK111" i="19" s="1"/>
  <c r="AM111" i="19"/>
  <c r="AN111" i="19" s="1"/>
  <c r="AP111" i="19"/>
  <c r="AQ111" i="19" s="1"/>
  <c r="AS111" i="19"/>
  <c r="AT111" i="19" s="1"/>
  <c r="AV111" i="19"/>
  <c r="AW111" i="19" s="1"/>
  <c r="AY111" i="19"/>
  <c r="AZ111" i="19" s="1"/>
  <c r="BB111" i="19"/>
  <c r="BC111" i="19" s="1"/>
  <c r="BE111" i="19"/>
  <c r="BF111" i="19" s="1"/>
  <c r="BH111" i="19"/>
  <c r="BI111" i="19" s="1"/>
  <c r="BL111" i="19"/>
  <c r="BM111" i="19" s="1"/>
  <c r="BP111" i="19"/>
  <c r="BQ111" i="19" s="1"/>
  <c r="BS111" i="19"/>
  <c r="BT111" i="19" s="1"/>
  <c r="BV111" i="19"/>
  <c r="BW111" i="19" s="1"/>
  <c r="BY111" i="19"/>
  <c r="BZ111" i="19" s="1"/>
  <c r="CC111" i="19"/>
  <c r="CD111" i="19" s="1"/>
  <c r="CF111" i="19"/>
  <c r="CG111" i="19" s="1"/>
  <c r="CI111" i="19"/>
  <c r="CJ111" i="19" s="1"/>
  <c r="CL111" i="19"/>
  <c r="CM111" i="19" s="1"/>
  <c r="CO111" i="19"/>
  <c r="CP111" i="19" s="1"/>
  <c r="CR111" i="19"/>
  <c r="CS111" i="19" s="1"/>
  <c r="CU111" i="19"/>
  <c r="CV111" i="19" s="1"/>
  <c r="CX111" i="19"/>
  <c r="CY111" i="19" s="1"/>
  <c r="DN111" i="19"/>
  <c r="DO111" i="19" s="1"/>
  <c r="DR111" i="19"/>
  <c r="DS111" i="19" s="1"/>
  <c r="DV111" i="19"/>
  <c r="DW111" i="19" s="1"/>
  <c r="DZ111" i="19"/>
  <c r="EA111" i="19" s="1"/>
  <c r="ED111" i="19"/>
  <c r="EE111" i="19" s="1"/>
  <c r="EG111" i="19"/>
  <c r="H112" i="19"/>
  <c r="K112" i="19"/>
  <c r="L112" i="19" s="1"/>
  <c r="N112" i="19"/>
  <c r="O112" i="19" s="1"/>
  <c r="DK112" i="19" s="1"/>
  <c r="R112" i="19"/>
  <c r="S112" i="19" s="1"/>
  <c r="V112" i="19"/>
  <c r="Z112" i="19"/>
  <c r="AA112" i="19" s="1"/>
  <c r="AD112" i="19"/>
  <c r="AE112" i="19" s="1"/>
  <c r="AG112" i="19"/>
  <c r="AH112" i="19" s="1"/>
  <c r="AJ112" i="19"/>
  <c r="AK112" i="19" s="1"/>
  <c r="AM112" i="19"/>
  <c r="AN112" i="19" s="1"/>
  <c r="AP112" i="19"/>
  <c r="AQ112" i="19" s="1"/>
  <c r="AS112" i="19"/>
  <c r="AT112" i="19" s="1"/>
  <c r="AV112" i="19"/>
  <c r="AW112" i="19" s="1"/>
  <c r="AY112" i="19"/>
  <c r="AZ112" i="19" s="1"/>
  <c r="BB112" i="19"/>
  <c r="BC112" i="19" s="1"/>
  <c r="BE112" i="19"/>
  <c r="BF112" i="19" s="1"/>
  <c r="BH112" i="19"/>
  <c r="BI112" i="19" s="1"/>
  <c r="BL112" i="19"/>
  <c r="BM112" i="19" s="1"/>
  <c r="BP112" i="19"/>
  <c r="BQ112" i="19" s="1"/>
  <c r="BS112" i="19"/>
  <c r="BT112" i="19" s="1"/>
  <c r="BV112" i="19"/>
  <c r="BW112" i="19" s="1"/>
  <c r="BY112" i="19"/>
  <c r="BZ112" i="19" s="1"/>
  <c r="CC112" i="19"/>
  <c r="CD112" i="19" s="1"/>
  <c r="CF112" i="19"/>
  <c r="CG112" i="19" s="1"/>
  <c r="CI112" i="19"/>
  <c r="CJ112" i="19" s="1"/>
  <c r="CL112" i="19"/>
  <c r="CM112" i="19" s="1"/>
  <c r="CO112" i="19"/>
  <c r="CP112" i="19" s="1"/>
  <c r="CR112" i="19"/>
  <c r="CS112" i="19" s="1"/>
  <c r="CU112" i="19"/>
  <c r="CV112" i="19" s="1"/>
  <c r="CX112" i="19"/>
  <c r="CY112" i="19" s="1"/>
  <c r="DN112" i="19"/>
  <c r="DO112" i="19" s="1"/>
  <c r="DR112" i="19"/>
  <c r="DS112" i="19" s="1"/>
  <c r="DV112" i="19"/>
  <c r="DW112" i="19" s="1"/>
  <c r="DZ112" i="19"/>
  <c r="EA112" i="19" s="1"/>
  <c r="ED112" i="19"/>
  <c r="EE112" i="19" s="1"/>
  <c r="EG112" i="19"/>
  <c r="H113" i="19"/>
  <c r="K113" i="19"/>
  <c r="L113" i="19" s="1"/>
  <c r="N113" i="19"/>
  <c r="O113" i="19" s="1"/>
  <c r="DK113" i="19" s="1"/>
  <c r="R113" i="19"/>
  <c r="S113" i="19" s="1"/>
  <c r="V113" i="19"/>
  <c r="W113" i="19" s="1"/>
  <c r="Z113" i="19"/>
  <c r="AA113" i="19" s="1"/>
  <c r="AD113" i="19"/>
  <c r="AE113" i="19" s="1"/>
  <c r="AG113" i="19"/>
  <c r="AH113" i="19" s="1"/>
  <c r="AJ113" i="19"/>
  <c r="AK113" i="19" s="1"/>
  <c r="AM113" i="19"/>
  <c r="AN113" i="19" s="1"/>
  <c r="AP113" i="19"/>
  <c r="AQ113" i="19" s="1"/>
  <c r="AS113" i="19"/>
  <c r="AT113" i="19" s="1"/>
  <c r="AV113" i="19"/>
  <c r="AW113" i="19" s="1"/>
  <c r="AY113" i="19"/>
  <c r="AZ113" i="19" s="1"/>
  <c r="BB113" i="19"/>
  <c r="BC113" i="19" s="1"/>
  <c r="BE113" i="19"/>
  <c r="BF113" i="19" s="1"/>
  <c r="BH113" i="19"/>
  <c r="BI113" i="19" s="1"/>
  <c r="BL113" i="19"/>
  <c r="BM113" i="19" s="1"/>
  <c r="BP113" i="19"/>
  <c r="BQ113" i="19" s="1"/>
  <c r="BS113" i="19"/>
  <c r="BT113" i="19" s="1"/>
  <c r="BV113" i="19"/>
  <c r="BW113" i="19" s="1"/>
  <c r="BY113" i="19"/>
  <c r="BZ113" i="19" s="1"/>
  <c r="CC113" i="19"/>
  <c r="CD113" i="19" s="1"/>
  <c r="CF113" i="19"/>
  <c r="CG113" i="19" s="1"/>
  <c r="CI113" i="19"/>
  <c r="CJ113" i="19" s="1"/>
  <c r="CL113" i="19"/>
  <c r="CM113" i="19" s="1"/>
  <c r="CO113" i="19"/>
  <c r="CP113" i="19" s="1"/>
  <c r="CR113" i="19"/>
  <c r="CS113" i="19" s="1"/>
  <c r="CU113" i="19"/>
  <c r="CV113" i="19" s="1"/>
  <c r="CX113" i="19"/>
  <c r="CY113" i="19" s="1"/>
  <c r="DN113" i="19"/>
  <c r="DO113" i="19" s="1"/>
  <c r="DR113" i="19"/>
  <c r="DS113" i="19" s="1"/>
  <c r="DV113" i="19"/>
  <c r="DW113" i="19" s="1"/>
  <c r="DZ113" i="19"/>
  <c r="EA113" i="19" s="1"/>
  <c r="ED113" i="19"/>
  <c r="EE113" i="19" s="1"/>
  <c r="EG113" i="19"/>
  <c r="H114" i="19"/>
  <c r="K114" i="19"/>
  <c r="L114" i="19" s="1"/>
  <c r="N114" i="19"/>
  <c r="O114" i="19" s="1"/>
  <c r="DK114" i="19" s="1"/>
  <c r="R114" i="19"/>
  <c r="S114" i="19" s="1"/>
  <c r="V114" i="19"/>
  <c r="W114" i="19" s="1"/>
  <c r="Z114" i="19"/>
  <c r="AA114" i="19" s="1"/>
  <c r="AD114" i="19"/>
  <c r="AE114" i="19" s="1"/>
  <c r="AG114" i="19"/>
  <c r="AH114" i="19" s="1"/>
  <c r="AJ114" i="19"/>
  <c r="AK114" i="19" s="1"/>
  <c r="AM114" i="19"/>
  <c r="AN114" i="19" s="1"/>
  <c r="AP114" i="19"/>
  <c r="AQ114" i="19" s="1"/>
  <c r="AS114" i="19"/>
  <c r="AT114" i="19" s="1"/>
  <c r="AV114" i="19"/>
  <c r="AW114" i="19" s="1"/>
  <c r="AY114" i="19"/>
  <c r="AZ114" i="19" s="1"/>
  <c r="BB114" i="19"/>
  <c r="BC114" i="19" s="1"/>
  <c r="BE114" i="19"/>
  <c r="BF114" i="19" s="1"/>
  <c r="BH114" i="19"/>
  <c r="BI114" i="19" s="1"/>
  <c r="BL114" i="19"/>
  <c r="BM114" i="19" s="1"/>
  <c r="BP114" i="19"/>
  <c r="BQ114" i="19" s="1"/>
  <c r="BS114" i="19"/>
  <c r="BT114" i="19" s="1"/>
  <c r="BV114" i="19"/>
  <c r="BW114" i="19" s="1"/>
  <c r="BY114" i="19"/>
  <c r="BZ114" i="19" s="1"/>
  <c r="CC114" i="19"/>
  <c r="CD114" i="19" s="1"/>
  <c r="CF114" i="19"/>
  <c r="CG114" i="19" s="1"/>
  <c r="CI114" i="19"/>
  <c r="CJ114" i="19" s="1"/>
  <c r="CL114" i="19"/>
  <c r="CM114" i="19" s="1"/>
  <c r="CO114" i="19"/>
  <c r="CP114" i="19" s="1"/>
  <c r="CR114" i="19"/>
  <c r="CS114" i="19" s="1"/>
  <c r="CU114" i="19"/>
  <c r="CV114" i="19" s="1"/>
  <c r="CX114" i="19"/>
  <c r="CY114" i="19" s="1"/>
  <c r="DN114" i="19"/>
  <c r="DO114" i="19" s="1"/>
  <c r="DR114" i="19"/>
  <c r="DS114" i="19" s="1"/>
  <c r="DV114" i="19"/>
  <c r="DW114" i="19" s="1"/>
  <c r="DZ114" i="19"/>
  <c r="EA114" i="19" s="1"/>
  <c r="ED114" i="19"/>
  <c r="EE114" i="19" s="1"/>
  <c r="EG114" i="19"/>
  <c r="H115" i="19"/>
  <c r="K115" i="19"/>
  <c r="L115" i="19" s="1"/>
  <c r="N115" i="19"/>
  <c r="R115" i="19"/>
  <c r="S115" i="19" s="1"/>
  <c r="V115" i="19"/>
  <c r="W115" i="19" s="1"/>
  <c r="Z115" i="19"/>
  <c r="AA115" i="19" s="1"/>
  <c r="AD115" i="19"/>
  <c r="AE115" i="19" s="1"/>
  <c r="AG115" i="19"/>
  <c r="AH115" i="19" s="1"/>
  <c r="AJ115" i="19"/>
  <c r="AK115" i="19" s="1"/>
  <c r="AM115" i="19"/>
  <c r="AN115" i="19" s="1"/>
  <c r="AP115" i="19"/>
  <c r="AQ115" i="19" s="1"/>
  <c r="AS115" i="19"/>
  <c r="AT115" i="19" s="1"/>
  <c r="AV115" i="19"/>
  <c r="AW115" i="19" s="1"/>
  <c r="AY115" i="19"/>
  <c r="AZ115" i="19" s="1"/>
  <c r="BB115" i="19"/>
  <c r="BC115" i="19" s="1"/>
  <c r="BE115" i="19"/>
  <c r="BF115" i="19" s="1"/>
  <c r="BH115" i="19"/>
  <c r="BI115" i="19" s="1"/>
  <c r="BL115" i="19"/>
  <c r="BM115" i="19" s="1"/>
  <c r="BP115" i="19"/>
  <c r="BQ115" i="19" s="1"/>
  <c r="BS115" i="19"/>
  <c r="BT115" i="19" s="1"/>
  <c r="BV115" i="19"/>
  <c r="BW115" i="19" s="1"/>
  <c r="BY115" i="19"/>
  <c r="BZ115" i="19" s="1"/>
  <c r="CC115" i="19"/>
  <c r="CD115" i="19" s="1"/>
  <c r="CF115" i="19"/>
  <c r="CG115" i="19" s="1"/>
  <c r="CI115" i="19"/>
  <c r="CJ115" i="19" s="1"/>
  <c r="CL115" i="19"/>
  <c r="CM115" i="19" s="1"/>
  <c r="CO115" i="19"/>
  <c r="CP115" i="19" s="1"/>
  <c r="CR115" i="19"/>
  <c r="CS115" i="19" s="1"/>
  <c r="CU115" i="19"/>
  <c r="CV115" i="19" s="1"/>
  <c r="CX115" i="19"/>
  <c r="CY115" i="19" s="1"/>
  <c r="DN115" i="19"/>
  <c r="DO115" i="19" s="1"/>
  <c r="DR115" i="19"/>
  <c r="DS115" i="19" s="1"/>
  <c r="DV115" i="19"/>
  <c r="DW115" i="19" s="1"/>
  <c r="DZ115" i="19"/>
  <c r="EA115" i="19" s="1"/>
  <c r="ED115" i="19"/>
  <c r="EE115" i="19" s="1"/>
  <c r="EG115" i="19"/>
  <c r="H116" i="19"/>
  <c r="K116" i="19"/>
  <c r="L116" i="19" s="1"/>
  <c r="N116" i="19"/>
  <c r="O116" i="19" s="1"/>
  <c r="DK116" i="19" s="1"/>
  <c r="R116" i="19"/>
  <c r="S116" i="19" s="1"/>
  <c r="V116" i="19"/>
  <c r="W116" i="19" s="1"/>
  <c r="Z116" i="19"/>
  <c r="AA116" i="19" s="1"/>
  <c r="AD116" i="19"/>
  <c r="AE116" i="19" s="1"/>
  <c r="AG116" i="19"/>
  <c r="AH116" i="19" s="1"/>
  <c r="AJ116" i="19"/>
  <c r="AK116" i="19" s="1"/>
  <c r="AM116" i="19"/>
  <c r="AN116" i="19" s="1"/>
  <c r="AP116" i="19"/>
  <c r="AQ116" i="19" s="1"/>
  <c r="AS116" i="19"/>
  <c r="AT116" i="19" s="1"/>
  <c r="AV116" i="19"/>
  <c r="AW116" i="19" s="1"/>
  <c r="AY116" i="19"/>
  <c r="AZ116" i="19" s="1"/>
  <c r="BB116" i="19"/>
  <c r="BC116" i="19" s="1"/>
  <c r="BE116" i="19"/>
  <c r="BF116" i="19" s="1"/>
  <c r="BH116" i="19"/>
  <c r="BI116" i="19" s="1"/>
  <c r="BL116" i="19"/>
  <c r="BM116" i="19" s="1"/>
  <c r="BP116" i="19"/>
  <c r="BQ116" i="19" s="1"/>
  <c r="BS116" i="19"/>
  <c r="BT116" i="19" s="1"/>
  <c r="BV116" i="19"/>
  <c r="BW116" i="19" s="1"/>
  <c r="BY116" i="19"/>
  <c r="BZ116" i="19" s="1"/>
  <c r="CC116" i="19"/>
  <c r="CD116" i="19" s="1"/>
  <c r="CF116" i="19"/>
  <c r="CG116" i="19" s="1"/>
  <c r="CI116" i="19"/>
  <c r="CJ116" i="19" s="1"/>
  <c r="CL116" i="19"/>
  <c r="CM116" i="19" s="1"/>
  <c r="CO116" i="19"/>
  <c r="CP116" i="19" s="1"/>
  <c r="CR116" i="19"/>
  <c r="CS116" i="19" s="1"/>
  <c r="CU116" i="19"/>
  <c r="CV116" i="19" s="1"/>
  <c r="CX116" i="19"/>
  <c r="CY116" i="19" s="1"/>
  <c r="DN116" i="19"/>
  <c r="DO116" i="19" s="1"/>
  <c r="DR116" i="19"/>
  <c r="DS116" i="19" s="1"/>
  <c r="DV116" i="19"/>
  <c r="DW116" i="19" s="1"/>
  <c r="DZ116" i="19"/>
  <c r="EA116" i="19" s="1"/>
  <c r="ED116" i="19"/>
  <c r="EE116" i="19" s="1"/>
  <c r="EG116" i="19"/>
  <c r="H117" i="19"/>
  <c r="K117" i="19"/>
  <c r="N117" i="19"/>
  <c r="O117" i="19" s="1"/>
  <c r="DK117" i="19" s="1"/>
  <c r="R117" i="19"/>
  <c r="S117" i="19" s="1"/>
  <c r="V117" i="19"/>
  <c r="W117" i="19" s="1"/>
  <c r="Z117" i="19"/>
  <c r="AA117" i="19" s="1"/>
  <c r="AD117" i="19"/>
  <c r="AE117" i="19" s="1"/>
  <c r="AG117" i="19"/>
  <c r="AH117" i="19" s="1"/>
  <c r="AJ117" i="19"/>
  <c r="AK117" i="19" s="1"/>
  <c r="AM117" i="19"/>
  <c r="AN117" i="19" s="1"/>
  <c r="AP117" i="19"/>
  <c r="AQ117" i="19" s="1"/>
  <c r="AS117" i="19"/>
  <c r="AT117" i="19" s="1"/>
  <c r="AV117" i="19"/>
  <c r="AW117" i="19" s="1"/>
  <c r="AY117" i="19"/>
  <c r="AZ117" i="19" s="1"/>
  <c r="BB117" i="19"/>
  <c r="BC117" i="19" s="1"/>
  <c r="BE117" i="19"/>
  <c r="BF117" i="19" s="1"/>
  <c r="BH117" i="19"/>
  <c r="BI117" i="19" s="1"/>
  <c r="BL117" i="19"/>
  <c r="BM117" i="19" s="1"/>
  <c r="BP117" i="19"/>
  <c r="BQ117" i="19" s="1"/>
  <c r="BS117" i="19"/>
  <c r="BT117" i="19" s="1"/>
  <c r="BV117" i="19"/>
  <c r="BW117" i="19" s="1"/>
  <c r="BY117" i="19"/>
  <c r="BZ117" i="19" s="1"/>
  <c r="CC117" i="19"/>
  <c r="CD117" i="19" s="1"/>
  <c r="CF117" i="19"/>
  <c r="CG117" i="19" s="1"/>
  <c r="CI117" i="19"/>
  <c r="CJ117" i="19" s="1"/>
  <c r="CL117" i="19"/>
  <c r="CM117" i="19" s="1"/>
  <c r="CO117" i="19"/>
  <c r="CP117" i="19" s="1"/>
  <c r="CR117" i="19"/>
  <c r="CS117" i="19" s="1"/>
  <c r="CU117" i="19"/>
  <c r="CV117" i="19" s="1"/>
  <c r="CX117" i="19"/>
  <c r="CY117" i="19" s="1"/>
  <c r="DN117" i="19"/>
  <c r="DO117" i="19" s="1"/>
  <c r="DR117" i="19"/>
  <c r="DS117" i="19" s="1"/>
  <c r="DV117" i="19"/>
  <c r="DW117" i="19" s="1"/>
  <c r="DZ117" i="19"/>
  <c r="EA117" i="19" s="1"/>
  <c r="ED117" i="19"/>
  <c r="EE117" i="19" s="1"/>
  <c r="EG117" i="19"/>
  <c r="H118" i="19"/>
  <c r="K118" i="19"/>
  <c r="L118" i="19" s="1"/>
  <c r="N118" i="19"/>
  <c r="O118" i="19" s="1"/>
  <c r="DK118" i="19" s="1"/>
  <c r="R118" i="19"/>
  <c r="S118" i="19" s="1"/>
  <c r="V118" i="19"/>
  <c r="W118" i="19" s="1"/>
  <c r="Z118" i="19"/>
  <c r="AA118" i="19" s="1"/>
  <c r="AD118" i="19"/>
  <c r="AE118" i="19" s="1"/>
  <c r="AG118" i="19"/>
  <c r="AH118" i="19" s="1"/>
  <c r="AJ118" i="19"/>
  <c r="AK118" i="19" s="1"/>
  <c r="AM118" i="19"/>
  <c r="AN118" i="19" s="1"/>
  <c r="AP118" i="19"/>
  <c r="AQ118" i="19" s="1"/>
  <c r="AS118" i="19"/>
  <c r="AT118" i="19" s="1"/>
  <c r="AV118" i="19"/>
  <c r="AW118" i="19" s="1"/>
  <c r="AY118" i="19"/>
  <c r="AZ118" i="19" s="1"/>
  <c r="BB118" i="19"/>
  <c r="BC118" i="19" s="1"/>
  <c r="BE118" i="19"/>
  <c r="BF118" i="19" s="1"/>
  <c r="BH118" i="19"/>
  <c r="BI118" i="19" s="1"/>
  <c r="BL118" i="19"/>
  <c r="BM118" i="19" s="1"/>
  <c r="BP118" i="19"/>
  <c r="BQ118" i="19" s="1"/>
  <c r="BS118" i="19"/>
  <c r="BT118" i="19" s="1"/>
  <c r="BV118" i="19"/>
  <c r="BW118" i="19" s="1"/>
  <c r="BY118" i="19"/>
  <c r="BZ118" i="19" s="1"/>
  <c r="CC118" i="19"/>
  <c r="CD118" i="19" s="1"/>
  <c r="CF118" i="19"/>
  <c r="CG118" i="19" s="1"/>
  <c r="CI118" i="19"/>
  <c r="CJ118" i="19" s="1"/>
  <c r="CL118" i="19"/>
  <c r="CM118" i="19" s="1"/>
  <c r="CO118" i="19"/>
  <c r="CP118" i="19" s="1"/>
  <c r="CR118" i="19"/>
  <c r="CS118" i="19" s="1"/>
  <c r="CU118" i="19"/>
  <c r="CV118" i="19" s="1"/>
  <c r="CX118" i="19"/>
  <c r="CY118" i="19" s="1"/>
  <c r="DN118" i="19"/>
  <c r="DO118" i="19" s="1"/>
  <c r="DR118" i="19"/>
  <c r="DS118" i="19" s="1"/>
  <c r="DV118" i="19"/>
  <c r="DW118" i="19" s="1"/>
  <c r="DZ118" i="19"/>
  <c r="EA118" i="19" s="1"/>
  <c r="ED118" i="19"/>
  <c r="EE118" i="19" s="1"/>
  <c r="EG118" i="19"/>
  <c r="H119" i="19"/>
  <c r="K119" i="19"/>
  <c r="N119" i="19"/>
  <c r="O119" i="19" s="1"/>
  <c r="DK119" i="19" s="1"/>
  <c r="R119" i="19"/>
  <c r="S119" i="19" s="1"/>
  <c r="V119" i="19"/>
  <c r="W119" i="19" s="1"/>
  <c r="Z119" i="19"/>
  <c r="AA119" i="19" s="1"/>
  <c r="AD119" i="19"/>
  <c r="AE119" i="19" s="1"/>
  <c r="AG119" i="19"/>
  <c r="AH119" i="19" s="1"/>
  <c r="AJ119" i="19"/>
  <c r="AK119" i="19" s="1"/>
  <c r="AM119" i="19"/>
  <c r="AN119" i="19" s="1"/>
  <c r="AP119" i="19"/>
  <c r="AQ119" i="19" s="1"/>
  <c r="AS119" i="19"/>
  <c r="AT119" i="19" s="1"/>
  <c r="AV119" i="19"/>
  <c r="AW119" i="19" s="1"/>
  <c r="AY119" i="19"/>
  <c r="AZ119" i="19" s="1"/>
  <c r="BB119" i="19"/>
  <c r="BC119" i="19" s="1"/>
  <c r="BE119" i="19"/>
  <c r="BF119" i="19" s="1"/>
  <c r="BH119" i="19"/>
  <c r="BI119" i="19" s="1"/>
  <c r="BL119" i="19"/>
  <c r="BM119" i="19" s="1"/>
  <c r="BP119" i="19"/>
  <c r="BQ119" i="19" s="1"/>
  <c r="BS119" i="19"/>
  <c r="BT119" i="19" s="1"/>
  <c r="BV119" i="19"/>
  <c r="BW119" i="19" s="1"/>
  <c r="BY119" i="19"/>
  <c r="BZ119" i="19" s="1"/>
  <c r="CC119" i="19"/>
  <c r="CD119" i="19" s="1"/>
  <c r="CF119" i="19"/>
  <c r="CG119" i="19" s="1"/>
  <c r="CI119" i="19"/>
  <c r="CJ119" i="19" s="1"/>
  <c r="CL119" i="19"/>
  <c r="CM119" i="19" s="1"/>
  <c r="CO119" i="19"/>
  <c r="CP119" i="19" s="1"/>
  <c r="CR119" i="19"/>
  <c r="CS119" i="19" s="1"/>
  <c r="CU119" i="19"/>
  <c r="CV119" i="19" s="1"/>
  <c r="CX119" i="19"/>
  <c r="CY119" i="19" s="1"/>
  <c r="DN119" i="19"/>
  <c r="DO119" i="19" s="1"/>
  <c r="DR119" i="19"/>
  <c r="DS119" i="19" s="1"/>
  <c r="DV119" i="19"/>
  <c r="DW119" i="19" s="1"/>
  <c r="DZ119" i="19"/>
  <c r="EA119" i="19" s="1"/>
  <c r="ED119" i="19"/>
  <c r="EE119" i="19" s="1"/>
  <c r="EG119" i="19"/>
  <c r="H120" i="19"/>
  <c r="K120" i="19"/>
  <c r="L120" i="19" s="1"/>
  <c r="N120" i="19"/>
  <c r="O120" i="19" s="1"/>
  <c r="DK120" i="19" s="1"/>
  <c r="R120" i="19"/>
  <c r="S120" i="19" s="1"/>
  <c r="V120" i="19"/>
  <c r="W120" i="19" s="1"/>
  <c r="Z120" i="19"/>
  <c r="AA120" i="19" s="1"/>
  <c r="AD120" i="19"/>
  <c r="AE120" i="19" s="1"/>
  <c r="AG120" i="19"/>
  <c r="AH120" i="19" s="1"/>
  <c r="AJ120" i="19"/>
  <c r="AK120" i="19" s="1"/>
  <c r="AM120" i="19"/>
  <c r="AN120" i="19" s="1"/>
  <c r="AP120" i="19"/>
  <c r="AQ120" i="19" s="1"/>
  <c r="AS120" i="19"/>
  <c r="AT120" i="19" s="1"/>
  <c r="AV120" i="19"/>
  <c r="AW120" i="19" s="1"/>
  <c r="AY120" i="19"/>
  <c r="AZ120" i="19" s="1"/>
  <c r="BB120" i="19"/>
  <c r="BC120" i="19" s="1"/>
  <c r="BE120" i="19"/>
  <c r="BF120" i="19" s="1"/>
  <c r="BH120" i="19"/>
  <c r="BI120" i="19" s="1"/>
  <c r="BL120" i="19"/>
  <c r="BM120" i="19" s="1"/>
  <c r="BP120" i="19"/>
  <c r="BQ120" i="19" s="1"/>
  <c r="BS120" i="19"/>
  <c r="BT120" i="19" s="1"/>
  <c r="BV120" i="19"/>
  <c r="BW120" i="19" s="1"/>
  <c r="BY120" i="19"/>
  <c r="BZ120" i="19" s="1"/>
  <c r="CC120" i="19"/>
  <c r="CD120" i="19" s="1"/>
  <c r="CF120" i="19"/>
  <c r="CG120" i="19" s="1"/>
  <c r="CI120" i="19"/>
  <c r="CJ120" i="19" s="1"/>
  <c r="CL120" i="19"/>
  <c r="CM120" i="19" s="1"/>
  <c r="CO120" i="19"/>
  <c r="CP120" i="19" s="1"/>
  <c r="CR120" i="19"/>
  <c r="CS120" i="19" s="1"/>
  <c r="CU120" i="19"/>
  <c r="CV120" i="19" s="1"/>
  <c r="CX120" i="19"/>
  <c r="CY120" i="19" s="1"/>
  <c r="DN120" i="19"/>
  <c r="DO120" i="19" s="1"/>
  <c r="DR120" i="19"/>
  <c r="DS120" i="19" s="1"/>
  <c r="DV120" i="19"/>
  <c r="DW120" i="19" s="1"/>
  <c r="DZ120" i="19"/>
  <c r="EA120" i="19" s="1"/>
  <c r="ED120" i="19"/>
  <c r="EE120" i="19" s="1"/>
  <c r="EG120" i="19"/>
  <c r="H121" i="19"/>
  <c r="K121" i="19"/>
  <c r="L121" i="19" s="1"/>
  <c r="N121" i="19"/>
  <c r="O121" i="19" s="1"/>
  <c r="DK121" i="19" s="1"/>
  <c r="R121" i="19"/>
  <c r="S121" i="19" s="1"/>
  <c r="V121" i="19"/>
  <c r="W121" i="19" s="1"/>
  <c r="Z121" i="19"/>
  <c r="AA121" i="19" s="1"/>
  <c r="AD121" i="19"/>
  <c r="AE121" i="19" s="1"/>
  <c r="AG121" i="19"/>
  <c r="AH121" i="19" s="1"/>
  <c r="AJ121" i="19"/>
  <c r="AK121" i="19" s="1"/>
  <c r="AM121" i="19"/>
  <c r="AN121" i="19" s="1"/>
  <c r="AP121" i="19"/>
  <c r="AQ121" i="19" s="1"/>
  <c r="AS121" i="19"/>
  <c r="AT121" i="19" s="1"/>
  <c r="AV121" i="19"/>
  <c r="AW121" i="19" s="1"/>
  <c r="AY121" i="19"/>
  <c r="AZ121" i="19" s="1"/>
  <c r="BB121" i="19"/>
  <c r="BC121" i="19" s="1"/>
  <c r="BE121" i="19"/>
  <c r="BF121" i="19" s="1"/>
  <c r="BH121" i="19"/>
  <c r="BI121" i="19" s="1"/>
  <c r="BL121" i="19"/>
  <c r="BM121" i="19" s="1"/>
  <c r="BP121" i="19"/>
  <c r="BQ121" i="19" s="1"/>
  <c r="BS121" i="19"/>
  <c r="BT121" i="19" s="1"/>
  <c r="BV121" i="19"/>
  <c r="BW121" i="19" s="1"/>
  <c r="BY121" i="19"/>
  <c r="BZ121" i="19" s="1"/>
  <c r="CC121" i="19"/>
  <c r="CD121" i="19" s="1"/>
  <c r="CF121" i="19"/>
  <c r="CG121" i="19" s="1"/>
  <c r="CI121" i="19"/>
  <c r="CJ121" i="19" s="1"/>
  <c r="CL121" i="19"/>
  <c r="CM121" i="19" s="1"/>
  <c r="CO121" i="19"/>
  <c r="CP121" i="19" s="1"/>
  <c r="CR121" i="19"/>
  <c r="CS121" i="19" s="1"/>
  <c r="CU121" i="19"/>
  <c r="CV121" i="19" s="1"/>
  <c r="CX121" i="19"/>
  <c r="CY121" i="19" s="1"/>
  <c r="DN121" i="19"/>
  <c r="DO121" i="19" s="1"/>
  <c r="DR121" i="19"/>
  <c r="DS121" i="19" s="1"/>
  <c r="DV121" i="19"/>
  <c r="DW121" i="19" s="1"/>
  <c r="DZ121" i="19"/>
  <c r="EA121" i="19" s="1"/>
  <c r="ED121" i="19"/>
  <c r="EE121" i="19" s="1"/>
  <c r="EG121" i="19"/>
  <c r="H122" i="19"/>
  <c r="K122" i="19"/>
  <c r="L122" i="19" s="1"/>
  <c r="N122" i="19"/>
  <c r="O122" i="19" s="1"/>
  <c r="DK122" i="19" s="1"/>
  <c r="R122" i="19"/>
  <c r="S122" i="19" s="1"/>
  <c r="V122" i="19"/>
  <c r="W122" i="19" s="1"/>
  <c r="Z122" i="19"/>
  <c r="AA122" i="19" s="1"/>
  <c r="AD122" i="19"/>
  <c r="AE122" i="19" s="1"/>
  <c r="AG122" i="19"/>
  <c r="AH122" i="19" s="1"/>
  <c r="AJ122" i="19"/>
  <c r="AK122" i="19" s="1"/>
  <c r="AM122" i="19"/>
  <c r="AN122" i="19" s="1"/>
  <c r="AP122" i="19"/>
  <c r="AQ122" i="19" s="1"/>
  <c r="AS122" i="19"/>
  <c r="AT122" i="19" s="1"/>
  <c r="AV122" i="19"/>
  <c r="AW122" i="19" s="1"/>
  <c r="AY122" i="19"/>
  <c r="AZ122" i="19" s="1"/>
  <c r="BB122" i="19"/>
  <c r="BC122" i="19" s="1"/>
  <c r="BE122" i="19"/>
  <c r="BF122" i="19" s="1"/>
  <c r="BH122" i="19"/>
  <c r="BI122" i="19" s="1"/>
  <c r="BL122" i="19"/>
  <c r="BM122" i="19" s="1"/>
  <c r="BP122" i="19"/>
  <c r="BQ122" i="19" s="1"/>
  <c r="BS122" i="19"/>
  <c r="BT122" i="19" s="1"/>
  <c r="BV122" i="19"/>
  <c r="BW122" i="19" s="1"/>
  <c r="BY122" i="19"/>
  <c r="BZ122" i="19" s="1"/>
  <c r="CC122" i="19"/>
  <c r="CD122" i="19" s="1"/>
  <c r="CF122" i="19"/>
  <c r="CG122" i="19" s="1"/>
  <c r="CI122" i="19"/>
  <c r="CJ122" i="19" s="1"/>
  <c r="CL122" i="19"/>
  <c r="CM122" i="19" s="1"/>
  <c r="CO122" i="19"/>
  <c r="CP122" i="19" s="1"/>
  <c r="CR122" i="19"/>
  <c r="CS122" i="19" s="1"/>
  <c r="CU122" i="19"/>
  <c r="CV122" i="19" s="1"/>
  <c r="CX122" i="19"/>
  <c r="CY122" i="19" s="1"/>
  <c r="DN122" i="19"/>
  <c r="DO122" i="19" s="1"/>
  <c r="DR122" i="19"/>
  <c r="DS122" i="19" s="1"/>
  <c r="DV122" i="19"/>
  <c r="DW122" i="19" s="1"/>
  <c r="DZ122" i="19"/>
  <c r="EA122" i="19" s="1"/>
  <c r="ED122" i="19"/>
  <c r="EE122" i="19" s="1"/>
  <c r="EG122" i="19"/>
  <c r="H123" i="19"/>
  <c r="K123" i="19"/>
  <c r="L123" i="19" s="1"/>
  <c r="N123" i="19"/>
  <c r="O123" i="19" s="1"/>
  <c r="DK123" i="19" s="1"/>
  <c r="R123" i="19"/>
  <c r="S123" i="19" s="1"/>
  <c r="V123" i="19"/>
  <c r="W123" i="19" s="1"/>
  <c r="Z123" i="19"/>
  <c r="AA123" i="19" s="1"/>
  <c r="AD123" i="19"/>
  <c r="AE123" i="19" s="1"/>
  <c r="AG123" i="19"/>
  <c r="AH123" i="19" s="1"/>
  <c r="AJ123" i="19"/>
  <c r="AK123" i="19" s="1"/>
  <c r="AM123" i="19"/>
  <c r="AN123" i="19" s="1"/>
  <c r="AP123" i="19"/>
  <c r="AQ123" i="19" s="1"/>
  <c r="AS123" i="19"/>
  <c r="AT123" i="19" s="1"/>
  <c r="AV123" i="19"/>
  <c r="AW123" i="19" s="1"/>
  <c r="AY123" i="19"/>
  <c r="AZ123" i="19" s="1"/>
  <c r="BB123" i="19"/>
  <c r="BC123" i="19" s="1"/>
  <c r="BE123" i="19"/>
  <c r="BF123" i="19" s="1"/>
  <c r="BH123" i="19"/>
  <c r="BI123" i="19" s="1"/>
  <c r="BL123" i="19"/>
  <c r="BM123" i="19" s="1"/>
  <c r="BP123" i="19"/>
  <c r="BQ123" i="19" s="1"/>
  <c r="BS123" i="19"/>
  <c r="BT123" i="19" s="1"/>
  <c r="BV123" i="19"/>
  <c r="BW123" i="19" s="1"/>
  <c r="BY123" i="19"/>
  <c r="BZ123" i="19" s="1"/>
  <c r="CC123" i="19"/>
  <c r="CD123" i="19" s="1"/>
  <c r="CF123" i="19"/>
  <c r="CG123" i="19" s="1"/>
  <c r="CI123" i="19"/>
  <c r="CJ123" i="19" s="1"/>
  <c r="CL123" i="19"/>
  <c r="CM123" i="19" s="1"/>
  <c r="CO123" i="19"/>
  <c r="CP123" i="19" s="1"/>
  <c r="CR123" i="19"/>
  <c r="CS123" i="19" s="1"/>
  <c r="CU123" i="19"/>
  <c r="CV123" i="19" s="1"/>
  <c r="CX123" i="19"/>
  <c r="CY123" i="19" s="1"/>
  <c r="DN123" i="19"/>
  <c r="DO123" i="19" s="1"/>
  <c r="DR123" i="19"/>
  <c r="DS123" i="19" s="1"/>
  <c r="DV123" i="19"/>
  <c r="DW123" i="19" s="1"/>
  <c r="DZ123" i="19"/>
  <c r="EA123" i="19" s="1"/>
  <c r="ED123" i="19"/>
  <c r="EE123" i="19" s="1"/>
  <c r="EG123" i="19"/>
  <c r="H124" i="19"/>
  <c r="K124" i="19"/>
  <c r="L124" i="19" s="1"/>
  <c r="N124" i="19"/>
  <c r="O124" i="19" s="1"/>
  <c r="DK124" i="19" s="1"/>
  <c r="R124" i="19"/>
  <c r="S124" i="19" s="1"/>
  <c r="V124" i="19"/>
  <c r="W124" i="19" s="1"/>
  <c r="Z124" i="19"/>
  <c r="AA124" i="19" s="1"/>
  <c r="AD124" i="19"/>
  <c r="AE124" i="19" s="1"/>
  <c r="AG124" i="19"/>
  <c r="AH124" i="19" s="1"/>
  <c r="AJ124" i="19"/>
  <c r="AK124" i="19" s="1"/>
  <c r="AM124" i="19"/>
  <c r="AN124" i="19" s="1"/>
  <c r="AP124" i="19"/>
  <c r="AQ124" i="19" s="1"/>
  <c r="AS124" i="19"/>
  <c r="AT124" i="19" s="1"/>
  <c r="AV124" i="19"/>
  <c r="AW124" i="19" s="1"/>
  <c r="AY124" i="19"/>
  <c r="AZ124" i="19" s="1"/>
  <c r="BB124" i="19"/>
  <c r="BC124" i="19" s="1"/>
  <c r="BE124" i="19"/>
  <c r="BF124" i="19" s="1"/>
  <c r="BH124" i="19"/>
  <c r="BI124" i="19" s="1"/>
  <c r="BL124" i="19"/>
  <c r="BM124" i="19" s="1"/>
  <c r="BP124" i="19"/>
  <c r="BQ124" i="19" s="1"/>
  <c r="BS124" i="19"/>
  <c r="BT124" i="19" s="1"/>
  <c r="BV124" i="19"/>
  <c r="BW124" i="19" s="1"/>
  <c r="BY124" i="19"/>
  <c r="BZ124" i="19" s="1"/>
  <c r="CC124" i="19"/>
  <c r="CD124" i="19" s="1"/>
  <c r="CF124" i="19"/>
  <c r="CG124" i="19" s="1"/>
  <c r="CI124" i="19"/>
  <c r="CJ124" i="19" s="1"/>
  <c r="CL124" i="19"/>
  <c r="CM124" i="19" s="1"/>
  <c r="CO124" i="19"/>
  <c r="CP124" i="19" s="1"/>
  <c r="CR124" i="19"/>
  <c r="CS124" i="19" s="1"/>
  <c r="CU124" i="19"/>
  <c r="CV124" i="19" s="1"/>
  <c r="CX124" i="19"/>
  <c r="CY124" i="19" s="1"/>
  <c r="DN124" i="19"/>
  <c r="DO124" i="19" s="1"/>
  <c r="DR124" i="19"/>
  <c r="DS124" i="19" s="1"/>
  <c r="DV124" i="19"/>
  <c r="DW124" i="19" s="1"/>
  <c r="DZ124" i="19"/>
  <c r="EA124" i="19" s="1"/>
  <c r="ED124" i="19"/>
  <c r="EE124" i="19" s="1"/>
  <c r="EG124" i="19"/>
  <c r="H125" i="19"/>
  <c r="K125" i="19"/>
  <c r="L125" i="19" s="1"/>
  <c r="N125" i="19"/>
  <c r="O125" i="19" s="1"/>
  <c r="DK125" i="19" s="1"/>
  <c r="R125" i="19"/>
  <c r="S125" i="19" s="1"/>
  <c r="V125" i="19"/>
  <c r="W125" i="19" s="1"/>
  <c r="Z125" i="19"/>
  <c r="AA125" i="19" s="1"/>
  <c r="AD125" i="19"/>
  <c r="AE125" i="19" s="1"/>
  <c r="AG125" i="19"/>
  <c r="AH125" i="19" s="1"/>
  <c r="AJ125" i="19"/>
  <c r="AK125" i="19" s="1"/>
  <c r="AM125" i="19"/>
  <c r="AN125" i="19" s="1"/>
  <c r="AP125" i="19"/>
  <c r="AQ125" i="19" s="1"/>
  <c r="AS125" i="19"/>
  <c r="AT125" i="19" s="1"/>
  <c r="AV125" i="19"/>
  <c r="AW125" i="19" s="1"/>
  <c r="AY125" i="19"/>
  <c r="AZ125" i="19" s="1"/>
  <c r="BB125" i="19"/>
  <c r="BC125" i="19" s="1"/>
  <c r="BE125" i="19"/>
  <c r="BF125" i="19" s="1"/>
  <c r="BH125" i="19"/>
  <c r="BI125" i="19" s="1"/>
  <c r="BL125" i="19"/>
  <c r="BM125" i="19" s="1"/>
  <c r="BP125" i="19"/>
  <c r="BQ125" i="19" s="1"/>
  <c r="BS125" i="19"/>
  <c r="BT125" i="19" s="1"/>
  <c r="BV125" i="19"/>
  <c r="BW125" i="19" s="1"/>
  <c r="BY125" i="19"/>
  <c r="BZ125" i="19" s="1"/>
  <c r="CC125" i="19"/>
  <c r="CD125" i="19" s="1"/>
  <c r="CF125" i="19"/>
  <c r="CG125" i="19" s="1"/>
  <c r="CI125" i="19"/>
  <c r="CJ125" i="19" s="1"/>
  <c r="CL125" i="19"/>
  <c r="CM125" i="19" s="1"/>
  <c r="CO125" i="19"/>
  <c r="CP125" i="19" s="1"/>
  <c r="CR125" i="19"/>
  <c r="CS125" i="19" s="1"/>
  <c r="CU125" i="19"/>
  <c r="CV125" i="19" s="1"/>
  <c r="CX125" i="19"/>
  <c r="CY125" i="19" s="1"/>
  <c r="DN125" i="19"/>
  <c r="DO125" i="19" s="1"/>
  <c r="DR125" i="19"/>
  <c r="DS125" i="19" s="1"/>
  <c r="DV125" i="19"/>
  <c r="DW125" i="19" s="1"/>
  <c r="DZ125" i="19"/>
  <c r="EA125" i="19" s="1"/>
  <c r="ED125" i="19"/>
  <c r="EE125" i="19" s="1"/>
  <c r="EG125" i="19"/>
  <c r="H126" i="19"/>
  <c r="K126" i="19"/>
  <c r="L126" i="19" s="1"/>
  <c r="N126" i="19"/>
  <c r="O126" i="19" s="1"/>
  <c r="DK126" i="19" s="1"/>
  <c r="R126" i="19"/>
  <c r="S126" i="19" s="1"/>
  <c r="V126" i="19"/>
  <c r="W126" i="19" s="1"/>
  <c r="Z126" i="19"/>
  <c r="AA126" i="19" s="1"/>
  <c r="AD126" i="19"/>
  <c r="AE126" i="19" s="1"/>
  <c r="AG126" i="19"/>
  <c r="AH126" i="19" s="1"/>
  <c r="AJ126" i="19"/>
  <c r="AK126" i="19" s="1"/>
  <c r="AM126" i="19"/>
  <c r="AN126" i="19" s="1"/>
  <c r="AP126" i="19"/>
  <c r="AQ126" i="19" s="1"/>
  <c r="AS126" i="19"/>
  <c r="AT126" i="19" s="1"/>
  <c r="AV126" i="19"/>
  <c r="AW126" i="19" s="1"/>
  <c r="AY126" i="19"/>
  <c r="AZ126" i="19" s="1"/>
  <c r="BB126" i="19"/>
  <c r="BC126" i="19" s="1"/>
  <c r="BE126" i="19"/>
  <c r="BF126" i="19" s="1"/>
  <c r="BH126" i="19"/>
  <c r="BI126" i="19" s="1"/>
  <c r="BL126" i="19"/>
  <c r="BM126" i="19" s="1"/>
  <c r="BP126" i="19"/>
  <c r="BQ126" i="19" s="1"/>
  <c r="BS126" i="19"/>
  <c r="BT126" i="19" s="1"/>
  <c r="BV126" i="19"/>
  <c r="BW126" i="19" s="1"/>
  <c r="BY126" i="19"/>
  <c r="BZ126" i="19" s="1"/>
  <c r="CC126" i="19"/>
  <c r="CD126" i="19" s="1"/>
  <c r="CF126" i="19"/>
  <c r="CG126" i="19" s="1"/>
  <c r="CI126" i="19"/>
  <c r="CJ126" i="19" s="1"/>
  <c r="CL126" i="19"/>
  <c r="CM126" i="19" s="1"/>
  <c r="CO126" i="19"/>
  <c r="CP126" i="19" s="1"/>
  <c r="CR126" i="19"/>
  <c r="CS126" i="19" s="1"/>
  <c r="CU126" i="19"/>
  <c r="CV126" i="19" s="1"/>
  <c r="CX126" i="19"/>
  <c r="CY126" i="19" s="1"/>
  <c r="DN126" i="19"/>
  <c r="DO126" i="19" s="1"/>
  <c r="DR126" i="19"/>
  <c r="DS126" i="19" s="1"/>
  <c r="DV126" i="19"/>
  <c r="DW126" i="19" s="1"/>
  <c r="DZ126" i="19"/>
  <c r="EA126" i="19" s="1"/>
  <c r="ED126" i="19"/>
  <c r="EE126" i="19" s="1"/>
  <c r="EG126" i="19"/>
  <c r="H127" i="19"/>
  <c r="K127" i="19"/>
  <c r="L127" i="19" s="1"/>
  <c r="N127" i="19"/>
  <c r="O127" i="19" s="1"/>
  <c r="DK127" i="19" s="1"/>
  <c r="R127" i="19"/>
  <c r="S127" i="19" s="1"/>
  <c r="V127" i="19"/>
  <c r="W127" i="19" s="1"/>
  <c r="Z127" i="19"/>
  <c r="AA127" i="19" s="1"/>
  <c r="AD127" i="19"/>
  <c r="AE127" i="19" s="1"/>
  <c r="AG127" i="19"/>
  <c r="AH127" i="19" s="1"/>
  <c r="AJ127" i="19"/>
  <c r="AK127" i="19" s="1"/>
  <c r="AM127" i="19"/>
  <c r="AN127" i="19" s="1"/>
  <c r="AP127" i="19"/>
  <c r="AQ127" i="19" s="1"/>
  <c r="AS127" i="19"/>
  <c r="AT127" i="19" s="1"/>
  <c r="AV127" i="19"/>
  <c r="AW127" i="19" s="1"/>
  <c r="AY127" i="19"/>
  <c r="AZ127" i="19" s="1"/>
  <c r="BB127" i="19"/>
  <c r="BC127" i="19" s="1"/>
  <c r="BE127" i="19"/>
  <c r="BF127" i="19" s="1"/>
  <c r="BH127" i="19"/>
  <c r="BI127" i="19" s="1"/>
  <c r="BL127" i="19"/>
  <c r="BM127" i="19" s="1"/>
  <c r="BP127" i="19"/>
  <c r="BQ127" i="19" s="1"/>
  <c r="BS127" i="19"/>
  <c r="BT127" i="19" s="1"/>
  <c r="BV127" i="19"/>
  <c r="BW127" i="19" s="1"/>
  <c r="BY127" i="19"/>
  <c r="BZ127" i="19" s="1"/>
  <c r="CC127" i="19"/>
  <c r="CD127" i="19" s="1"/>
  <c r="CF127" i="19"/>
  <c r="CG127" i="19" s="1"/>
  <c r="CI127" i="19"/>
  <c r="CJ127" i="19" s="1"/>
  <c r="CL127" i="19"/>
  <c r="CM127" i="19" s="1"/>
  <c r="CO127" i="19"/>
  <c r="CP127" i="19" s="1"/>
  <c r="CR127" i="19"/>
  <c r="CS127" i="19" s="1"/>
  <c r="CU127" i="19"/>
  <c r="CV127" i="19" s="1"/>
  <c r="CX127" i="19"/>
  <c r="CY127" i="19" s="1"/>
  <c r="DN127" i="19"/>
  <c r="DO127" i="19" s="1"/>
  <c r="DR127" i="19"/>
  <c r="DS127" i="19" s="1"/>
  <c r="DV127" i="19"/>
  <c r="DW127" i="19" s="1"/>
  <c r="DZ127" i="19"/>
  <c r="EA127" i="19" s="1"/>
  <c r="ED127" i="19"/>
  <c r="EE127" i="19" s="1"/>
  <c r="EG127" i="19"/>
  <c r="H128" i="19"/>
  <c r="K128" i="19"/>
  <c r="L128" i="19" s="1"/>
  <c r="N128" i="19"/>
  <c r="O128" i="19" s="1"/>
  <c r="DK128" i="19" s="1"/>
  <c r="R128" i="19"/>
  <c r="S128" i="19" s="1"/>
  <c r="V128" i="19"/>
  <c r="W128" i="19" s="1"/>
  <c r="Z128" i="19"/>
  <c r="AA128" i="19" s="1"/>
  <c r="AD128" i="19"/>
  <c r="AE128" i="19" s="1"/>
  <c r="AG128" i="19"/>
  <c r="AH128" i="19" s="1"/>
  <c r="AJ128" i="19"/>
  <c r="AK128" i="19" s="1"/>
  <c r="AM128" i="19"/>
  <c r="AN128" i="19" s="1"/>
  <c r="AP128" i="19"/>
  <c r="AQ128" i="19" s="1"/>
  <c r="AS128" i="19"/>
  <c r="AT128" i="19" s="1"/>
  <c r="AV128" i="19"/>
  <c r="AW128" i="19" s="1"/>
  <c r="AY128" i="19"/>
  <c r="AZ128" i="19" s="1"/>
  <c r="BB128" i="19"/>
  <c r="BC128" i="19" s="1"/>
  <c r="BE128" i="19"/>
  <c r="BF128" i="19" s="1"/>
  <c r="BH128" i="19"/>
  <c r="BI128" i="19" s="1"/>
  <c r="BL128" i="19"/>
  <c r="BM128" i="19" s="1"/>
  <c r="BP128" i="19"/>
  <c r="BQ128" i="19" s="1"/>
  <c r="BS128" i="19"/>
  <c r="BT128" i="19" s="1"/>
  <c r="BV128" i="19"/>
  <c r="BW128" i="19" s="1"/>
  <c r="BY128" i="19"/>
  <c r="BZ128" i="19" s="1"/>
  <c r="CC128" i="19"/>
  <c r="CD128" i="19" s="1"/>
  <c r="CF128" i="19"/>
  <c r="CG128" i="19" s="1"/>
  <c r="CI128" i="19"/>
  <c r="CJ128" i="19" s="1"/>
  <c r="CL128" i="19"/>
  <c r="CM128" i="19" s="1"/>
  <c r="CO128" i="19"/>
  <c r="CP128" i="19" s="1"/>
  <c r="CR128" i="19"/>
  <c r="CS128" i="19" s="1"/>
  <c r="CU128" i="19"/>
  <c r="CV128" i="19" s="1"/>
  <c r="CX128" i="19"/>
  <c r="CY128" i="19" s="1"/>
  <c r="DN128" i="19"/>
  <c r="DO128" i="19" s="1"/>
  <c r="DR128" i="19"/>
  <c r="DS128" i="19" s="1"/>
  <c r="DV128" i="19"/>
  <c r="DW128" i="19" s="1"/>
  <c r="DZ128" i="19"/>
  <c r="EA128" i="19" s="1"/>
  <c r="ED128" i="19"/>
  <c r="EE128" i="19" s="1"/>
  <c r="EG128" i="19"/>
  <c r="H129" i="19"/>
  <c r="K129" i="19"/>
  <c r="L129" i="19" s="1"/>
  <c r="N129" i="19"/>
  <c r="O129" i="19" s="1"/>
  <c r="DK129" i="19" s="1"/>
  <c r="R129" i="19"/>
  <c r="S129" i="19" s="1"/>
  <c r="V129" i="19"/>
  <c r="W129" i="19" s="1"/>
  <c r="Z129" i="19"/>
  <c r="AA129" i="19" s="1"/>
  <c r="AD129" i="19"/>
  <c r="AE129" i="19" s="1"/>
  <c r="AG129" i="19"/>
  <c r="AH129" i="19" s="1"/>
  <c r="AJ129" i="19"/>
  <c r="AK129" i="19" s="1"/>
  <c r="AM129" i="19"/>
  <c r="AN129" i="19" s="1"/>
  <c r="AP129" i="19"/>
  <c r="AQ129" i="19" s="1"/>
  <c r="AS129" i="19"/>
  <c r="AT129" i="19" s="1"/>
  <c r="AV129" i="19"/>
  <c r="AW129" i="19" s="1"/>
  <c r="AY129" i="19"/>
  <c r="AZ129" i="19" s="1"/>
  <c r="BB129" i="19"/>
  <c r="BC129" i="19" s="1"/>
  <c r="BE129" i="19"/>
  <c r="BF129" i="19" s="1"/>
  <c r="BH129" i="19"/>
  <c r="BI129" i="19" s="1"/>
  <c r="BL129" i="19"/>
  <c r="BM129" i="19" s="1"/>
  <c r="BP129" i="19"/>
  <c r="BQ129" i="19" s="1"/>
  <c r="BS129" i="19"/>
  <c r="BT129" i="19" s="1"/>
  <c r="BV129" i="19"/>
  <c r="BW129" i="19" s="1"/>
  <c r="BY129" i="19"/>
  <c r="BZ129" i="19" s="1"/>
  <c r="CC129" i="19"/>
  <c r="CD129" i="19" s="1"/>
  <c r="CF129" i="19"/>
  <c r="CG129" i="19" s="1"/>
  <c r="CI129" i="19"/>
  <c r="CJ129" i="19" s="1"/>
  <c r="CL129" i="19"/>
  <c r="CM129" i="19" s="1"/>
  <c r="CO129" i="19"/>
  <c r="CP129" i="19" s="1"/>
  <c r="CR129" i="19"/>
  <c r="CS129" i="19" s="1"/>
  <c r="CU129" i="19"/>
  <c r="CV129" i="19" s="1"/>
  <c r="CX129" i="19"/>
  <c r="CY129" i="19" s="1"/>
  <c r="DN129" i="19"/>
  <c r="DO129" i="19" s="1"/>
  <c r="DR129" i="19"/>
  <c r="DS129" i="19" s="1"/>
  <c r="DV129" i="19"/>
  <c r="DW129" i="19" s="1"/>
  <c r="DZ129" i="19"/>
  <c r="EA129" i="19" s="1"/>
  <c r="ED129" i="19"/>
  <c r="EE129" i="19" s="1"/>
  <c r="EG129" i="19"/>
  <c r="H130" i="19"/>
  <c r="K130" i="19"/>
  <c r="L130" i="19" s="1"/>
  <c r="N130" i="19"/>
  <c r="O130" i="19" s="1"/>
  <c r="DK130" i="19" s="1"/>
  <c r="R130" i="19"/>
  <c r="S130" i="19" s="1"/>
  <c r="V130" i="19"/>
  <c r="W130" i="19" s="1"/>
  <c r="Z130" i="19"/>
  <c r="AA130" i="19" s="1"/>
  <c r="AD130" i="19"/>
  <c r="AE130" i="19" s="1"/>
  <c r="AG130" i="19"/>
  <c r="AH130" i="19" s="1"/>
  <c r="AJ130" i="19"/>
  <c r="AK130" i="19" s="1"/>
  <c r="AM130" i="19"/>
  <c r="AN130" i="19" s="1"/>
  <c r="AP130" i="19"/>
  <c r="AQ130" i="19" s="1"/>
  <c r="AS130" i="19"/>
  <c r="AT130" i="19" s="1"/>
  <c r="AV130" i="19"/>
  <c r="AW130" i="19" s="1"/>
  <c r="AY130" i="19"/>
  <c r="AZ130" i="19" s="1"/>
  <c r="BB130" i="19"/>
  <c r="BC130" i="19" s="1"/>
  <c r="BE130" i="19"/>
  <c r="BF130" i="19" s="1"/>
  <c r="BH130" i="19"/>
  <c r="BI130" i="19" s="1"/>
  <c r="BL130" i="19"/>
  <c r="BM130" i="19" s="1"/>
  <c r="BP130" i="19"/>
  <c r="BQ130" i="19" s="1"/>
  <c r="BS130" i="19"/>
  <c r="BT130" i="19" s="1"/>
  <c r="BV130" i="19"/>
  <c r="BW130" i="19" s="1"/>
  <c r="BY130" i="19"/>
  <c r="BZ130" i="19" s="1"/>
  <c r="CC130" i="19"/>
  <c r="CD130" i="19" s="1"/>
  <c r="CF130" i="19"/>
  <c r="CG130" i="19" s="1"/>
  <c r="CI130" i="19"/>
  <c r="CJ130" i="19" s="1"/>
  <c r="CL130" i="19"/>
  <c r="CM130" i="19" s="1"/>
  <c r="CO130" i="19"/>
  <c r="CP130" i="19" s="1"/>
  <c r="CR130" i="19"/>
  <c r="CS130" i="19" s="1"/>
  <c r="CU130" i="19"/>
  <c r="CV130" i="19" s="1"/>
  <c r="CX130" i="19"/>
  <c r="CY130" i="19" s="1"/>
  <c r="DN130" i="19"/>
  <c r="DO130" i="19" s="1"/>
  <c r="DR130" i="19"/>
  <c r="DS130" i="19" s="1"/>
  <c r="DV130" i="19"/>
  <c r="DW130" i="19" s="1"/>
  <c r="DZ130" i="19"/>
  <c r="EA130" i="19" s="1"/>
  <c r="ED130" i="19"/>
  <c r="EE130" i="19" s="1"/>
  <c r="EG130" i="19"/>
  <c r="H131" i="19"/>
  <c r="K131" i="19"/>
  <c r="L131" i="19" s="1"/>
  <c r="N131" i="19"/>
  <c r="O131" i="19" s="1"/>
  <c r="DK131" i="19" s="1"/>
  <c r="R131" i="19"/>
  <c r="S131" i="19" s="1"/>
  <c r="V131" i="19"/>
  <c r="W131" i="19" s="1"/>
  <c r="Z131" i="19"/>
  <c r="AA131" i="19" s="1"/>
  <c r="AD131" i="19"/>
  <c r="AG131" i="19"/>
  <c r="AH131" i="19" s="1"/>
  <c r="AJ131" i="19"/>
  <c r="AK131" i="19" s="1"/>
  <c r="AM131" i="19"/>
  <c r="AN131" i="19" s="1"/>
  <c r="AP131" i="19"/>
  <c r="AQ131" i="19" s="1"/>
  <c r="AS131" i="19"/>
  <c r="AT131" i="19" s="1"/>
  <c r="AV131" i="19"/>
  <c r="AW131" i="19" s="1"/>
  <c r="AY131" i="19"/>
  <c r="AZ131" i="19" s="1"/>
  <c r="BB131" i="19"/>
  <c r="BC131" i="19" s="1"/>
  <c r="BE131" i="19"/>
  <c r="BF131" i="19" s="1"/>
  <c r="BH131" i="19"/>
  <c r="BI131" i="19" s="1"/>
  <c r="BL131" i="19"/>
  <c r="BM131" i="19" s="1"/>
  <c r="BP131" i="19"/>
  <c r="BQ131" i="19" s="1"/>
  <c r="BS131" i="19"/>
  <c r="BT131" i="19" s="1"/>
  <c r="BV131" i="19"/>
  <c r="BW131" i="19" s="1"/>
  <c r="BY131" i="19"/>
  <c r="BZ131" i="19" s="1"/>
  <c r="CC131" i="19"/>
  <c r="CD131" i="19" s="1"/>
  <c r="CF131" i="19"/>
  <c r="CG131" i="19" s="1"/>
  <c r="CI131" i="19"/>
  <c r="CJ131" i="19" s="1"/>
  <c r="CL131" i="19"/>
  <c r="CM131" i="19" s="1"/>
  <c r="CO131" i="19"/>
  <c r="CP131" i="19" s="1"/>
  <c r="CR131" i="19"/>
  <c r="CS131" i="19" s="1"/>
  <c r="CU131" i="19"/>
  <c r="CV131" i="19" s="1"/>
  <c r="CX131" i="19"/>
  <c r="CY131" i="19" s="1"/>
  <c r="DN131" i="19"/>
  <c r="DO131" i="19" s="1"/>
  <c r="DR131" i="19"/>
  <c r="DS131" i="19" s="1"/>
  <c r="DV131" i="19"/>
  <c r="DW131" i="19" s="1"/>
  <c r="DZ131" i="19"/>
  <c r="EA131" i="19" s="1"/>
  <c r="ED131" i="19"/>
  <c r="EE131" i="19" s="1"/>
  <c r="EG131" i="19"/>
  <c r="H132" i="19"/>
  <c r="K132" i="19"/>
  <c r="L132" i="19" s="1"/>
  <c r="N132" i="19"/>
  <c r="O132" i="19" s="1"/>
  <c r="DK132" i="19" s="1"/>
  <c r="R132" i="19"/>
  <c r="S132" i="19" s="1"/>
  <c r="V132" i="19"/>
  <c r="W132" i="19" s="1"/>
  <c r="Z132" i="19"/>
  <c r="AA132" i="19" s="1"/>
  <c r="AD132" i="19"/>
  <c r="AE132" i="19" s="1"/>
  <c r="AG132" i="19"/>
  <c r="AH132" i="19" s="1"/>
  <c r="AJ132" i="19"/>
  <c r="AK132" i="19" s="1"/>
  <c r="AM132" i="19"/>
  <c r="AN132" i="19" s="1"/>
  <c r="AP132" i="19"/>
  <c r="AQ132" i="19" s="1"/>
  <c r="AS132" i="19"/>
  <c r="AT132" i="19" s="1"/>
  <c r="AV132" i="19"/>
  <c r="AY132" i="19"/>
  <c r="AZ132" i="19" s="1"/>
  <c r="BB132" i="19"/>
  <c r="BC132" i="19" s="1"/>
  <c r="BE132" i="19"/>
  <c r="BF132" i="19" s="1"/>
  <c r="BH132" i="19"/>
  <c r="BI132" i="19" s="1"/>
  <c r="BL132" i="19"/>
  <c r="BM132" i="19" s="1"/>
  <c r="BP132" i="19"/>
  <c r="BQ132" i="19" s="1"/>
  <c r="BS132" i="19"/>
  <c r="BT132" i="19" s="1"/>
  <c r="BV132" i="19"/>
  <c r="BW132" i="19" s="1"/>
  <c r="BY132" i="19"/>
  <c r="BZ132" i="19" s="1"/>
  <c r="CC132" i="19"/>
  <c r="CD132" i="19" s="1"/>
  <c r="CF132" i="19"/>
  <c r="CG132" i="19" s="1"/>
  <c r="CI132" i="19"/>
  <c r="CJ132" i="19" s="1"/>
  <c r="CL132" i="19"/>
  <c r="CM132" i="19" s="1"/>
  <c r="CO132" i="19"/>
  <c r="CP132" i="19" s="1"/>
  <c r="CR132" i="19"/>
  <c r="CS132" i="19" s="1"/>
  <c r="CU132" i="19"/>
  <c r="CV132" i="19" s="1"/>
  <c r="CX132" i="19"/>
  <c r="CY132" i="19" s="1"/>
  <c r="DN132" i="19"/>
  <c r="DO132" i="19" s="1"/>
  <c r="DR132" i="19"/>
  <c r="DS132" i="19" s="1"/>
  <c r="DV132" i="19"/>
  <c r="DW132" i="19" s="1"/>
  <c r="DZ132" i="19"/>
  <c r="EA132" i="19" s="1"/>
  <c r="ED132" i="19"/>
  <c r="EE132" i="19" s="1"/>
  <c r="EG132" i="19"/>
  <c r="H133" i="19"/>
  <c r="K133" i="19"/>
  <c r="L133" i="19" s="1"/>
  <c r="N133" i="19"/>
  <c r="O133" i="19" s="1"/>
  <c r="DK133" i="19" s="1"/>
  <c r="R133" i="19"/>
  <c r="S133" i="19" s="1"/>
  <c r="V133" i="19"/>
  <c r="W133" i="19" s="1"/>
  <c r="Z133" i="19"/>
  <c r="AA133" i="19" s="1"/>
  <c r="AD133" i="19"/>
  <c r="AE133" i="19" s="1"/>
  <c r="AG133" i="19"/>
  <c r="AH133" i="19" s="1"/>
  <c r="AJ133" i="19"/>
  <c r="AK133" i="19" s="1"/>
  <c r="AM133" i="19"/>
  <c r="AN133" i="19" s="1"/>
  <c r="AP133" i="19"/>
  <c r="AQ133" i="19" s="1"/>
  <c r="AS133" i="19"/>
  <c r="AT133" i="19" s="1"/>
  <c r="AV133" i="19"/>
  <c r="AW133" i="19" s="1"/>
  <c r="AY133" i="19"/>
  <c r="AZ133" i="19" s="1"/>
  <c r="BB133" i="19"/>
  <c r="BC133" i="19" s="1"/>
  <c r="BE133" i="19"/>
  <c r="BF133" i="19" s="1"/>
  <c r="BH133" i="19"/>
  <c r="BI133" i="19" s="1"/>
  <c r="BL133" i="19"/>
  <c r="BM133" i="19" s="1"/>
  <c r="BP133" i="19"/>
  <c r="BQ133" i="19" s="1"/>
  <c r="BS133" i="19"/>
  <c r="BT133" i="19" s="1"/>
  <c r="BV133" i="19"/>
  <c r="BW133" i="19" s="1"/>
  <c r="BY133" i="19"/>
  <c r="BZ133" i="19" s="1"/>
  <c r="CC133" i="19"/>
  <c r="CD133" i="19" s="1"/>
  <c r="CF133" i="19"/>
  <c r="CG133" i="19" s="1"/>
  <c r="CI133" i="19"/>
  <c r="CJ133" i="19" s="1"/>
  <c r="CL133" i="19"/>
  <c r="CM133" i="19" s="1"/>
  <c r="CO133" i="19"/>
  <c r="CP133" i="19" s="1"/>
  <c r="CR133" i="19"/>
  <c r="CS133" i="19" s="1"/>
  <c r="CU133" i="19"/>
  <c r="CV133" i="19" s="1"/>
  <c r="CX133" i="19"/>
  <c r="CY133" i="19" s="1"/>
  <c r="DN133" i="19"/>
  <c r="DO133" i="19" s="1"/>
  <c r="DR133" i="19"/>
  <c r="DS133" i="19" s="1"/>
  <c r="DV133" i="19"/>
  <c r="DW133" i="19" s="1"/>
  <c r="DZ133" i="19"/>
  <c r="EA133" i="19" s="1"/>
  <c r="ED133" i="19"/>
  <c r="EE133" i="19" s="1"/>
  <c r="EG133" i="19"/>
  <c r="H134" i="19"/>
  <c r="K134" i="19"/>
  <c r="L134" i="19" s="1"/>
  <c r="N134" i="19"/>
  <c r="O134" i="19" s="1"/>
  <c r="DK134" i="19" s="1"/>
  <c r="R134" i="19"/>
  <c r="S134" i="19" s="1"/>
  <c r="V134" i="19"/>
  <c r="W134" i="19" s="1"/>
  <c r="Z134" i="19"/>
  <c r="AA134" i="19" s="1"/>
  <c r="AD134" i="19"/>
  <c r="AE134" i="19" s="1"/>
  <c r="AG134" i="19"/>
  <c r="AH134" i="19" s="1"/>
  <c r="AJ134" i="19"/>
  <c r="AK134" i="19" s="1"/>
  <c r="AM134" i="19"/>
  <c r="AN134" i="19" s="1"/>
  <c r="AP134" i="19"/>
  <c r="AQ134" i="19" s="1"/>
  <c r="AS134" i="19"/>
  <c r="AT134" i="19" s="1"/>
  <c r="AV134" i="19"/>
  <c r="AW134" i="19" s="1"/>
  <c r="AY134" i="19"/>
  <c r="AZ134" i="19" s="1"/>
  <c r="BB134" i="19"/>
  <c r="BC134" i="19" s="1"/>
  <c r="BE134" i="19"/>
  <c r="BF134" i="19" s="1"/>
  <c r="BH134" i="19"/>
  <c r="BI134" i="19" s="1"/>
  <c r="BL134" i="19"/>
  <c r="BM134" i="19" s="1"/>
  <c r="BP134" i="19"/>
  <c r="BQ134" i="19" s="1"/>
  <c r="BS134" i="19"/>
  <c r="BT134" i="19" s="1"/>
  <c r="BV134" i="19"/>
  <c r="BW134" i="19" s="1"/>
  <c r="BY134" i="19"/>
  <c r="BZ134" i="19" s="1"/>
  <c r="CC134" i="19"/>
  <c r="CD134" i="19" s="1"/>
  <c r="CF134" i="19"/>
  <c r="CG134" i="19" s="1"/>
  <c r="CI134" i="19"/>
  <c r="CJ134" i="19" s="1"/>
  <c r="CL134" i="19"/>
  <c r="CM134" i="19" s="1"/>
  <c r="CO134" i="19"/>
  <c r="CP134" i="19" s="1"/>
  <c r="CR134" i="19"/>
  <c r="CS134" i="19" s="1"/>
  <c r="CU134" i="19"/>
  <c r="CV134" i="19" s="1"/>
  <c r="CX134" i="19"/>
  <c r="CY134" i="19" s="1"/>
  <c r="DN134" i="19"/>
  <c r="DO134" i="19" s="1"/>
  <c r="DR134" i="19"/>
  <c r="DS134" i="19" s="1"/>
  <c r="DV134" i="19"/>
  <c r="DW134" i="19" s="1"/>
  <c r="DZ134" i="19"/>
  <c r="EA134" i="19" s="1"/>
  <c r="ED134" i="19"/>
  <c r="EE134" i="19" s="1"/>
  <c r="EG134" i="19"/>
  <c r="H135" i="19"/>
  <c r="K135" i="19"/>
  <c r="L135" i="19" s="1"/>
  <c r="N135" i="19"/>
  <c r="O135" i="19" s="1"/>
  <c r="DK135" i="19" s="1"/>
  <c r="R135" i="19"/>
  <c r="S135" i="19" s="1"/>
  <c r="V135" i="19"/>
  <c r="W135" i="19" s="1"/>
  <c r="Z135" i="19"/>
  <c r="AA135" i="19" s="1"/>
  <c r="AD135" i="19"/>
  <c r="AE135" i="19" s="1"/>
  <c r="AG135" i="19"/>
  <c r="AH135" i="19" s="1"/>
  <c r="AJ135" i="19"/>
  <c r="AK135" i="19" s="1"/>
  <c r="AM135" i="19"/>
  <c r="AN135" i="19" s="1"/>
  <c r="AP135" i="19"/>
  <c r="AQ135" i="19" s="1"/>
  <c r="AS135" i="19"/>
  <c r="AT135" i="19" s="1"/>
  <c r="AV135" i="19"/>
  <c r="AW135" i="19" s="1"/>
  <c r="AY135" i="19"/>
  <c r="AZ135" i="19" s="1"/>
  <c r="BB135" i="19"/>
  <c r="BC135" i="19" s="1"/>
  <c r="BE135" i="19"/>
  <c r="BF135" i="19" s="1"/>
  <c r="BH135" i="19"/>
  <c r="BI135" i="19" s="1"/>
  <c r="BL135" i="19"/>
  <c r="BM135" i="19" s="1"/>
  <c r="BP135" i="19"/>
  <c r="BQ135" i="19" s="1"/>
  <c r="BS135" i="19"/>
  <c r="BT135" i="19" s="1"/>
  <c r="BV135" i="19"/>
  <c r="BW135" i="19" s="1"/>
  <c r="BY135" i="19"/>
  <c r="BZ135" i="19" s="1"/>
  <c r="CC135" i="19"/>
  <c r="CD135" i="19" s="1"/>
  <c r="CF135" i="19"/>
  <c r="CG135" i="19" s="1"/>
  <c r="CI135" i="19"/>
  <c r="CJ135" i="19" s="1"/>
  <c r="CL135" i="19"/>
  <c r="CM135" i="19" s="1"/>
  <c r="CO135" i="19"/>
  <c r="CP135" i="19" s="1"/>
  <c r="CR135" i="19"/>
  <c r="CS135" i="19" s="1"/>
  <c r="CU135" i="19"/>
  <c r="CV135" i="19" s="1"/>
  <c r="CX135" i="19"/>
  <c r="CY135" i="19" s="1"/>
  <c r="DN135" i="19"/>
  <c r="DO135" i="19" s="1"/>
  <c r="DR135" i="19"/>
  <c r="DS135" i="19" s="1"/>
  <c r="DV135" i="19"/>
  <c r="DW135" i="19" s="1"/>
  <c r="DZ135" i="19"/>
  <c r="EA135" i="19" s="1"/>
  <c r="ED135" i="19"/>
  <c r="EE135" i="19" s="1"/>
  <c r="EG135" i="19"/>
  <c r="H136" i="19"/>
  <c r="K136" i="19"/>
  <c r="L136" i="19" s="1"/>
  <c r="N136" i="19"/>
  <c r="O136" i="19" s="1"/>
  <c r="DK136" i="19" s="1"/>
  <c r="R136" i="19"/>
  <c r="S136" i="19" s="1"/>
  <c r="V136" i="19"/>
  <c r="W136" i="19" s="1"/>
  <c r="Z136" i="19"/>
  <c r="AA136" i="19" s="1"/>
  <c r="AD136" i="19"/>
  <c r="AE136" i="19" s="1"/>
  <c r="AG136" i="19"/>
  <c r="AH136" i="19" s="1"/>
  <c r="AJ136" i="19"/>
  <c r="AK136" i="19" s="1"/>
  <c r="AM136" i="19"/>
  <c r="AN136" i="19" s="1"/>
  <c r="AP136" i="19"/>
  <c r="AQ136" i="19" s="1"/>
  <c r="AS136" i="19"/>
  <c r="AT136" i="19" s="1"/>
  <c r="AV136" i="19"/>
  <c r="AW136" i="19" s="1"/>
  <c r="AY136" i="19"/>
  <c r="AZ136" i="19" s="1"/>
  <c r="BB136" i="19"/>
  <c r="BC136" i="19" s="1"/>
  <c r="BE136" i="19"/>
  <c r="BF136" i="19" s="1"/>
  <c r="BH136" i="19"/>
  <c r="BI136" i="19" s="1"/>
  <c r="BL136" i="19"/>
  <c r="BM136" i="19" s="1"/>
  <c r="BP136" i="19"/>
  <c r="BQ136" i="19" s="1"/>
  <c r="BS136" i="19"/>
  <c r="BT136" i="19" s="1"/>
  <c r="BV136" i="19"/>
  <c r="BW136" i="19" s="1"/>
  <c r="BY136" i="19"/>
  <c r="BZ136" i="19" s="1"/>
  <c r="CC136" i="19"/>
  <c r="CD136" i="19" s="1"/>
  <c r="CF136" i="19"/>
  <c r="CG136" i="19" s="1"/>
  <c r="CI136" i="19"/>
  <c r="CJ136" i="19" s="1"/>
  <c r="CL136" i="19"/>
  <c r="CM136" i="19" s="1"/>
  <c r="CO136" i="19"/>
  <c r="CP136" i="19" s="1"/>
  <c r="CR136" i="19"/>
  <c r="CS136" i="19" s="1"/>
  <c r="CU136" i="19"/>
  <c r="CV136" i="19" s="1"/>
  <c r="CX136" i="19"/>
  <c r="CY136" i="19" s="1"/>
  <c r="DN136" i="19"/>
  <c r="DO136" i="19" s="1"/>
  <c r="DR136" i="19"/>
  <c r="DS136" i="19" s="1"/>
  <c r="DV136" i="19"/>
  <c r="DW136" i="19" s="1"/>
  <c r="DZ136" i="19"/>
  <c r="EA136" i="19" s="1"/>
  <c r="ED136" i="19"/>
  <c r="EE136" i="19" s="1"/>
  <c r="EG136" i="19"/>
  <c r="H137" i="19"/>
  <c r="K137" i="19"/>
  <c r="L137" i="19" s="1"/>
  <c r="N137" i="19"/>
  <c r="O137" i="19" s="1"/>
  <c r="DK137" i="19" s="1"/>
  <c r="R137" i="19"/>
  <c r="S137" i="19" s="1"/>
  <c r="V137" i="19"/>
  <c r="W137" i="19" s="1"/>
  <c r="Z137" i="19"/>
  <c r="AA137" i="19" s="1"/>
  <c r="AD137" i="19"/>
  <c r="AE137" i="19" s="1"/>
  <c r="AG137" i="19"/>
  <c r="AH137" i="19" s="1"/>
  <c r="AJ137" i="19"/>
  <c r="AK137" i="19" s="1"/>
  <c r="AM137" i="19"/>
  <c r="AN137" i="19" s="1"/>
  <c r="AP137" i="19"/>
  <c r="AQ137" i="19" s="1"/>
  <c r="AS137" i="19"/>
  <c r="AT137" i="19" s="1"/>
  <c r="AV137" i="19"/>
  <c r="AW137" i="19" s="1"/>
  <c r="AY137" i="19"/>
  <c r="AZ137" i="19" s="1"/>
  <c r="BB137" i="19"/>
  <c r="BC137" i="19" s="1"/>
  <c r="BE137" i="19"/>
  <c r="BF137" i="19" s="1"/>
  <c r="BH137" i="19"/>
  <c r="BI137" i="19" s="1"/>
  <c r="BL137" i="19"/>
  <c r="BM137" i="19" s="1"/>
  <c r="BP137" i="19"/>
  <c r="BQ137" i="19" s="1"/>
  <c r="BS137" i="19"/>
  <c r="BT137" i="19" s="1"/>
  <c r="BV137" i="19"/>
  <c r="BW137" i="19" s="1"/>
  <c r="BY137" i="19"/>
  <c r="BZ137" i="19" s="1"/>
  <c r="CC137" i="19"/>
  <c r="CD137" i="19" s="1"/>
  <c r="CF137" i="19"/>
  <c r="CG137" i="19" s="1"/>
  <c r="CI137" i="19"/>
  <c r="CJ137" i="19" s="1"/>
  <c r="CL137" i="19"/>
  <c r="CM137" i="19" s="1"/>
  <c r="CO137" i="19"/>
  <c r="CP137" i="19" s="1"/>
  <c r="CR137" i="19"/>
  <c r="CS137" i="19" s="1"/>
  <c r="CU137" i="19"/>
  <c r="CV137" i="19" s="1"/>
  <c r="CX137" i="19"/>
  <c r="CY137" i="19" s="1"/>
  <c r="DN137" i="19"/>
  <c r="DO137" i="19" s="1"/>
  <c r="DR137" i="19"/>
  <c r="DS137" i="19" s="1"/>
  <c r="DV137" i="19"/>
  <c r="DW137" i="19" s="1"/>
  <c r="DZ137" i="19"/>
  <c r="EA137" i="19" s="1"/>
  <c r="ED137" i="19"/>
  <c r="EE137" i="19" s="1"/>
  <c r="EG137" i="19"/>
  <c r="H138" i="19"/>
  <c r="K138" i="19"/>
  <c r="L138" i="19" s="1"/>
  <c r="N138" i="19"/>
  <c r="O138" i="19" s="1"/>
  <c r="DK138" i="19" s="1"/>
  <c r="R138" i="19"/>
  <c r="S138" i="19" s="1"/>
  <c r="V138" i="19"/>
  <c r="W138" i="19" s="1"/>
  <c r="Z138" i="19"/>
  <c r="AA138" i="19" s="1"/>
  <c r="AD138" i="19"/>
  <c r="AE138" i="19" s="1"/>
  <c r="AG138" i="19"/>
  <c r="AH138" i="19" s="1"/>
  <c r="AJ138" i="19"/>
  <c r="AK138" i="19" s="1"/>
  <c r="AM138" i="19"/>
  <c r="AN138" i="19" s="1"/>
  <c r="AP138" i="19"/>
  <c r="AQ138" i="19" s="1"/>
  <c r="AS138" i="19"/>
  <c r="AT138" i="19" s="1"/>
  <c r="AV138" i="19"/>
  <c r="AW138" i="19" s="1"/>
  <c r="AY138" i="19"/>
  <c r="AZ138" i="19" s="1"/>
  <c r="BB138" i="19"/>
  <c r="BC138" i="19" s="1"/>
  <c r="BE138" i="19"/>
  <c r="BF138" i="19" s="1"/>
  <c r="BH138" i="19"/>
  <c r="BI138" i="19" s="1"/>
  <c r="BL138" i="19"/>
  <c r="BM138" i="19" s="1"/>
  <c r="BP138" i="19"/>
  <c r="BQ138" i="19" s="1"/>
  <c r="BS138" i="19"/>
  <c r="BT138" i="19" s="1"/>
  <c r="BV138" i="19"/>
  <c r="BW138" i="19" s="1"/>
  <c r="BY138" i="19"/>
  <c r="BZ138" i="19" s="1"/>
  <c r="CC138" i="19"/>
  <c r="CD138" i="19" s="1"/>
  <c r="CF138" i="19"/>
  <c r="CG138" i="19" s="1"/>
  <c r="CI138" i="19"/>
  <c r="CJ138" i="19" s="1"/>
  <c r="CL138" i="19"/>
  <c r="CM138" i="19" s="1"/>
  <c r="CO138" i="19"/>
  <c r="CP138" i="19" s="1"/>
  <c r="CR138" i="19"/>
  <c r="CS138" i="19" s="1"/>
  <c r="CU138" i="19"/>
  <c r="CV138" i="19" s="1"/>
  <c r="CX138" i="19"/>
  <c r="CY138" i="19" s="1"/>
  <c r="DN138" i="19"/>
  <c r="DO138" i="19" s="1"/>
  <c r="DR138" i="19"/>
  <c r="DS138" i="19" s="1"/>
  <c r="DV138" i="19"/>
  <c r="DW138" i="19" s="1"/>
  <c r="DZ138" i="19"/>
  <c r="EA138" i="19" s="1"/>
  <c r="ED138" i="19"/>
  <c r="EE138" i="19" s="1"/>
  <c r="EG138" i="19"/>
  <c r="H139" i="19"/>
  <c r="K139" i="19"/>
  <c r="L139" i="19" s="1"/>
  <c r="N139" i="19"/>
  <c r="O139" i="19" s="1"/>
  <c r="DK139" i="19" s="1"/>
  <c r="R139" i="19"/>
  <c r="S139" i="19" s="1"/>
  <c r="V139" i="19"/>
  <c r="W139" i="19" s="1"/>
  <c r="Z139" i="19"/>
  <c r="AA139" i="19" s="1"/>
  <c r="AD139" i="19"/>
  <c r="AE139" i="19" s="1"/>
  <c r="AG139" i="19"/>
  <c r="AH139" i="19" s="1"/>
  <c r="AJ139" i="19"/>
  <c r="AK139" i="19" s="1"/>
  <c r="AM139" i="19"/>
  <c r="AN139" i="19" s="1"/>
  <c r="AP139" i="19"/>
  <c r="AQ139" i="19" s="1"/>
  <c r="AS139" i="19"/>
  <c r="AT139" i="19" s="1"/>
  <c r="AV139" i="19"/>
  <c r="AW139" i="19" s="1"/>
  <c r="AY139" i="19"/>
  <c r="AZ139" i="19" s="1"/>
  <c r="BB139" i="19"/>
  <c r="BC139" i="19" s="1"/>
  <c r="BE139" i="19"/>
  <c r="BF139" i="19" s="1"/>
  <c r="BH139" i="19"/>
  <c r="BI139" i="19" s="1"/>
  <c r="BL139" i="19"/>
  <c r="BM139" i="19" s="1"/>
  <c r="BP139" i="19"/>
  <c r="BQ139" i="19" s="1"/>
  <c r="BS139" i="19"/>
  <c r="BT139" i="19" s="1"/>
  <c r="BV139" i="19"/>
  <c r="BW139" i="19" s="1"/>
  <c r="BY139" i="19"/>
  <c r="BZ139" i="19" s="1"/>
  <c r="CC139" i="19"/>
  <c r="CD139" i="19" s="1"/>
  <c r="CF139" i="19"/>
  <c r="CG139" i="19" s="1"/>
  <c r="CI139" i="19"/>
  <c r="CJ139" i="19" s="1"/>
  <c r="CL139" i="19"/>
  <c r="CM139" i="19" s="1"/>
  <c r="CO139" i="19"/>
  <c r="CP139" i="19" s="1"/>
  <c r="CR139" i="19"/>
  <c r="CS139" i="19" s="1"/>
  <c r="CU139" i="19"/>
  <c r="CV139" i="19" s="1"/>
  <c r="CX139" i="19"/>
  <c r="CY139" i="19" s="1"/>
  <c r="DN139" i="19"/>
  <c r="DO139" i="19" s="1"/>
  <c r="DR139" i="19"/>
  <c r="DS139" i="19" s="1"/>
  <c r="DV139" i="19"/>
  <c r="DW139" i="19" s="1"/>
  <c r="DZ139" i="19"/>
  <c r="EA139" i="19" s="1"/>
  <c r="ED139" i="19"/>
  <c r="EE139" i="19" s="1"/>
  <c r="EG139" i="19"/>
  <c r="H140" i="19"/>
  <c r="K140" i="19"/>
  <c r="L140" i="19" s="1"/>
  <c r="N140" i="19"/>
  <c r="O140" i="19" s="1"/>
  <c r="DK140" i="19" s="1"/>
  <c r="R140" i="19"/>
  <c r="S140" i="19" s="1"/>
  <c r="V140" i="19"/>
  <c r="W140" i="19" s="1"/>
  <c r="Z140" i="19"/>
  <c r="AA140" i="19" s="1"/>
  <c r="AD140" i="19"/>
  <c r="AE140" i="19" s="1"/>
  <c r="AG140" i="19"/>
  <c r="AH140" i="19" s="1"/>
  <c r="AJ140" i="19"/>
  <c r="AK140" i="19" s="1"/>
  <c r="AM140" i="19"/>
  <c r="AN140" i="19" s="1"/>
  <c r="AP140" i="19"/>
  <c r="AQ140" i="19" s="1"/>
  <c r="AS140" i="19"/>
  <c r="AT140" i="19" s="1"/>
  <c r="AV140" i="19"/>
  <c r="AW140" i="19" s="1"/>
  <c r="AY140" i="19"/>
  <c r="AZ140" i="19" s="1"/>
  <c r="BB140" i="19"/>
  <c r="BC140" i="19" s="1"/>
  <c r="BE140" i="19"/>
  <c r="BF140" i="19" s="1"/>
  <c r="BH140" i="19"/>
  <c r="BI140" i="19" s="1"/>
  <c r="BL140" i="19"/>
  <c r="BM140" i="19" s="1"/>
  <c r="BP140" i="19"/>
  <c r="BQ140" i="19" s="1"/>
  <c r="BS140" i="19"/>
  <c r="BT140" i="19" s="1"/>
  <c r="BV140" i="19"/>
  <c r="BW140" i="19" s="1"/>
  <c r="BY140" i="19"/>
  <c r="BZ140" i="19" s="1"/>
  <c r="CC140" i="19"/>
  <c r="CD140" i="19" s="1"/>
  <c r="CF140" i="19"/>
  <c r="CG140" i="19" s="1"/>
  <c r="CI140" i="19"/>
  <c r="CJ140" i="19" s="1"/>
  <c r="CL140" i="19"/>
  <c r="CM140" i="19" s="1"/>
  <c r="CO140" i="19"/>
  <c r="CP140" i="19" s="1"/>
  <c r="CR140" i="19"/>
  <c r="CS140" i="19" s="1"/>
  <c r="CU140" i="19"/>
  <c r="CV140" i="19" s="1"/>
  <c r="CX140" i="19"/>
  <c r="CY140" i="19" s="1"/>
  <c r="DN140" i="19"/>
  <c r="DO140" i="19" s="1"/>
  <c r="DR140" i="19"/>
  <c r="DS140" i="19" s="1"/>
  <c r="DV140" i="19"/>
  <c r="DW140" i="19" s="1"/>
  <c r="DZ140" i="19"/>
  <c r="EA140" i="19" s="1"/>
  <c r="ED140" i="19"/>
  <c r="EE140" i="19" s="1"/>
  <c r="EG140" i="19"/>
  <c r="H141" i="19"/>
  <c r="K141" i="19"/>
  <c r="N141" i="19"/>
  <c r="O141" i="19" s="1"/>
  <c r="DK141" i="19" s="1"/>
  <c r="R141" i="19"/>
  <c r="S141" i="19" s="1"/>
  <c r="V141" i="19"/>
  <c r="W141" i="19" s="1"/>
  <c r="Z141" i="19"/>
  <c r="AA141" i="19" s="1"/>
  <c r="AD141" i="19"/>
  <c r="AE141" i="19" s="1"/>
  <c r="AG141" i="19"/>
  <c r="AH141" i="19" s="1"/>
  <c r="AJ141" i="19"/>
  <c r="AK141" i="19" s="1"/>
  <c r="AM141" i="19"/>
  <c r="AN141" i="19" s="1"/>
  <c r="AP141" i="19"/>
  <c r="AQ141" i="19" s="1"/>
  <c r="AS141" i="19"/>
  <c r="AT141" i="19" s="1"/>
  <c r="AV141" i="19"/>
  <c r="AW141" i="19" s="1"/>
  <c r="AY141" i="19"/>
  <c r="AZ141" i="19" s="1"/>
  <c r="BB141" i="19"/>
  <c r="BC141" i="19" s="1"/>
  <c r="BE141" i="19"/>
  <c r="BF141" i="19" s="1"/>
  <c r="BH141" i="19"/>
  <c r="BI141" i="19" s="1"/>
  <c r="BL141" i="19"/>
  <c r="BM141" i="19" s="1"/>
  <c r="BP141" i="19"/>
  <c r="BQ141" i="19" s="1"/>
  <c r="BS141" i="19"/>
  <c r="BT141" i="19" s="1"/>
  <c r="BV141" i="19"/>
  <c r="BW141" i="19" s="1"/>
  <c r="BY141" i="19"/>
  <c r="BZ141" i="19" s="1"/>
  <c r="CC141" i="19"/>
  <c r="CD141" i="19" s="1"/>
  <c r="CF141" i="19"/>
  <c r="CG141" i="19" s="1"/>
  <c r="CI141" i="19"/>
  <c r="CJ141" i="19" s="1"/>
  <c r="CL141" i="19"/>
  <c r="CM141" i="19" s="1"/>
  <c r="CO141" i="19"/>
  <c r="CP141" i="19" s="1"/>
  <c r="CR141" i="19"/>
  <c r="CS141" i="19" s="1"/>
  <c r="CU141" i="19"/>
  <c r="CV141" i="19" s="1"/>
  <c r="CX141" i="19"/>
  <c r="CY141" i="19" s="1"/>
  <c r="DN141" i="19"/>
  <c r="DO141" i="19" s="1"/>
  <c r="DR141" i="19"/>
  <c r="DS141" i="19" s="1"/>
  <c r="DV141" i="19"/>
  <c r="DW141" i="19" s="1"/>
  <c r="DZ141" i="19"/>
  <c r="EA141" i="19" s="1"/>
  <c r="ED141" i="19"/>
  <c r="EE141" i="19" s="1"/>
  <c r="EG141" i="19"/>
  <c r="H142" i="19"/>
  <c r="K142" i="19"/>
  <c r="L142" i="19" s="1"/>
  <c r="N142" i="19"/>
  <c r="O142" i="19" s="1"/>
  <c r="DK142" i="19" s="1"/>
  <c r="R142" i="19"/>
  <c r="S142" i="19" s="1"/>
  <c r="V142" i="19"/>
  <c r="W142" i="19" s="1"/>
  <c r="Z142" i="19"/>
  <c r="AA142" i="19" s="1"/>
  <c r="AD142" i="19"/>
  <c r="AE142" i="19" s="1"/>
  <c r="AG142" i="19"/>
  <c r="AH142" i="19" s="1"/>
  <c r="AJ142" i="19"/>
  <c r="AK142" i="19" s="1"/>
  <c r="AM142" i="19"/>
  <c r="AN142" i="19" s="1"/>
  <c r="AP142" i="19"/>
  <c r="AQ142" i="19" s="1"/>
  <c r="AS142" i="19"/>
  <c r="AT142" i="19" s="1"/>
  <c r="AV142" i="19"/>
  <c r="AW142" i="19" s="1"/>
  <c r="AY142" i="19"/>
  <c r="AZ142" i="19" s="1"/>
  <c r="BB142" i="19"/>
  <c r="BC142" i="19" s="1"/>
  <c r="BE142" i="19"/>
  <c r="BF142" i="19" s="1"/>
  <c r="BH142" i="19"/>
  <c r="BI142" i="19" s="1"/>
  <c r="BL142" i="19"/>
  <c r="BM142" i="19" s="1"/>
  <c r="BP142" i="19"/>
  <c r="BQ142" i="19" s="1"/>
  <c r="BS142" i="19"/>
  <c r="BT142" i="19" s="1"/>
  <c r="BV142" i="19"/>
  <c r="BW142" i="19" s="1"/>
  <c r="BY142" i="19"/>
  <c r="BZ142" i="19" s="1"/>
  <c r="CC142" i="19"/>
  <c r="CD142" i="19" s="1"/>
  <c r="CF142" i="19"/>
  <c r="CG142" i="19" s="1"/>
  <c r="CI142" i="19"/>
  <c r="CJ142" i="19" s="1"/>
  <c r="CL142" i="19"/>
  <c r="CM142" i="19" s="1"/>
  <c r="CO142" i="19"/>
  <c r="CP142" i="19" s="1"/>
  <c r="CR142" i="19"/>
  <c r="CS142" i="19" s="1"/>
  <c r="CU142" i="19"/>
  <c r="CV142" i="19" s="1"/>
  <c r="CX142" i="19"/>
  <c r="CY142" i="19" s="1"/>
  <c r="DN142" i="19"/>
  <c r="DO142" i="19" s="1"/>
  <c r="DR142" i="19"/>
  <c r="DS142" i="19" s="1"/>
  <c r="DV142" i="19"/>
  <c r="DW142" i="19" s="1"/>
  <c r="DZ142" i="19"/>
  <c r="EA142" i="19" s="1"/>
  <c r="ED142" i="19"/>
  <c r="EE142" i="19" s="1"/>
  <c r="EG142" i="19"/>
  <c r="H143" i="19"/>
  <c r="K143" i="19"/>
  <c r="L143" i="19" s="1"/>
  <c r="N143" i="19"/>
  <c r="O143" i="19" s="1"/>
  <c r="DK143" i="19" s="1"/>
  <c r="R143" i="19"/>
  <c r="S143" i="19" s="1"/>
  <c r="V143" i="19"/>
  <c r="W143" i="19" s="1"/>
  <c r="Z143" i="19"/>
  <c r="AA143" i="19" s="1"/>
  <c r="AD143" i="19"/>
  <c r="AE143" i="19" s="1"/>
  <c r="AG143" i="19"/>
  <c r="AH143" i="19" s="1"/>
  <c r="AJ143" i="19"/>
  <c r="AK143" i="19" s="1"/>
  <c r="AM143" i="19"/>
  <c r="AN143" i="19" s="1"/>
  <c r="AP143" i="19"/>
  <c r="AQ143" i="19" s="1"/>
  <c r="AS143" i="19"/>
  <c r="AT143" i="19" s="1"/>
  <c r="AV143" i="19"/>
  <c r="AW143" i="19" s="1"/>
  <c r="AY143" i="19"/>
  <c r="AZ143" i="19" s="1"/>
  <c r="BB143" i="19"/>
  <c r="BC143" i="19" s="1"/>
  <c r="BE143" i="19"/>
  <c r="BF143" i="19" s="1"/>
  <c r="BH143" i="19"/>
  <c r="BI143" i="19" s="1"/>
  <c r="BL143" i="19"/>
  <c r="BM143" i="19" s="1"/>
  <c r="BP143" i="19"/>
  <c r="BQ143" i="19" s="1"/>
  <c r="BS143" i="19"/>
  <c r="BT143" i="19" s="1"/>
  <c r="BV143" i="19"/>
  <c r="BW143" i="19" s="1"/>
  <c r="BY143" i="19"/>
  <c r="BZ143" i="19" s="1"/>
  <c r="CC143" i="19"/>
  <c r="CD143" i="19" s="1"/>
  <c r="CF143" i="19"/>
  <c r="CG143" i="19" s="1"/>
  <c r="CI143" i="19"/>
  <c r="CJ143" i="19" s="1"/>
  <c r="CL143" i="19"/>
  <c r="CM143" i="19" s="1"/>
  <c r="CO143" i="19"/>
  <c r="CP143" i="19" s="1"/>
  <c r="CR143" i="19"/>
  <c r="CS143" i="19" s="1"/>
  <c r="CU143" i="19"/>
  <c r="CV143" i="19" s="1"/>
  <c r="CX143" i="19"/>
  <c r="CY143" i="19" s="1"/>
  <c r="DN143" i="19"/>
  <c r="DO143" i="19" s="1"/>
  <c r="DR143" i="19"/>
  <c r="DS143" i="19" s="1"/>
  <c r="DV143" i="19"/>
  <c r="DW143" i="19" s="1"/>
  <c r="DZ143" i="19"/>
  <c r="EA143" i="19" s="1"/>
  <c r="ED143" i="19"/>
  <c r="EE143" i="19" s="1"/>
  <c r="EG143" i="19"/>
  <c r="H144" i="19"/>
  <c r="K144" i="19"/>
  <c r="L144" i="19" s="1"/>
  <c r="N144" i="19"/>
  <c r="O144" i="19" s="1"/>
  <c r="DK144" i="19" s="1"/>
  <c r="R144" i="19"/>
  <c r="S144" i="19" s="1"/>
  <c r="V144" i="19"/>
  <c r="W144" i="19" s="1"/>
  <c r="Z144" i="19"/>
  <c r="AA144" i="19" s="1"/>
  <c r="AD144" i="19"/>
  <c r="AE144" i="19" s="1"/>
  <c r="AG144" i="19"/>
  <c r="AH144" i="19" s="1"/>
  <c r="AJ144" i="19"/>
  <c r="AK144" i="19" s="1"/>
  <c r="AM144" i="19"/>
  <c r="AN144" i="19" s="1"/>
  <c r="AP144" i="19"/>
  <c r="AQ144" i="19" s="1"/>
  <c r="AS144" i="19"/>
  <c r="AT144" i="19" s="1"/>
  <c r="AV144" i="19"/>
  <c r="AY144" i="19"/>
  <c r="AZ144" i="19" s="1"/>
  <c r="BB144" i="19"/>
  <c r="BC144" i="19" s="1"/>
  <c r="BE144" i="19"/>
  <c r="BF144" i="19" s="1"/>
  <c r="BH144" i="19"/>
  <c r="BI144" i="19" s="1"/>
  <c r="BL144" i="19"/>
  <c r="BM144" i="19" s="1"/>
  <c r="BP144" i="19"/>
  <c r="BQ144" i="19" s="1"/>
  <c r="BS144" i="19"/>
  <c r="BT144" i="19" s="1"/>
  <c r="BV144" i="19"/>
  <c r="BW144" i="19" s="1"/>
  <c r="BY144" i="19"/>
  <c r="BZ144" i="19" s="1"/>
  <c r="CC144" i="19"/>
  <c r="CD144" i="19" s="1"/>
  <c r="CF144" i="19"/>
  <c r="CG144" i="19" s="1"/>
  <c r="CI144" i="19"/>
  <c r="CJ144" i="19" s="1"/>
  <c r="CL144" i="19"/>
  <c r="CM144" i="19" s="1"/>
  <c r="CO144" i="19"/>
  <c r="CP144" i="19" s="1"/>
  <c r="CR144" i="19"/>
  <c r="CS144" i="19" s="1"/>
  <c r="CU144" i="19"/>
  <c r="CV144" i="19" s="1"/>
  <c r="CX144" i="19"/>
  <c r="CY144" i="19" s="1"/>
  <c r="DN144" i="19"/>
  <c r="DO144" i="19" s="1"/>
  <c r="DR144" i="19"/>
  <c r="DS144" i="19" s="1"/>
  <c r="DV144" i="19"/>
  <c r="DW144" i="19" s="1"/>
  <c r="DZ144" i="19"/>
  <c r="EA144" i="19" s="1"/>
  <c r="ED144" i="19"/>
  <c r="EE144" i="19" s="1"/>
  <c r="EG144" i="19"/>
  <c r="H145" i="19"/>
  <c r="K145" i="19"/>
  <c r="L145" i="19" s="1"/>
  <c r="N145" i="19"/>
  <c r="O145" i="19" s="1"/>
  <c r="DK145" i="19" s="1"/>
  <c r="R145" i="19"/>
  <c r="S145" i="19" s="1"/>
  <c r="V145" i="19"/>
  <c r="W145" i="19" s="1"/>
  <c r="Z145" i="19"/>
  <c r="AA145" i="19" s="1"/>
  <c r="AD145" i="19"/>
  <c r="AE145" i="19" s="1"/>
  <c r="AG145" i="19"/>
  <c r="AH145" i="19" s="1"/>
  <c r="AJ145" i="19"/>
  <c r="AK145" i="19" s="1"/>
  <c r="AM145" i="19"/>
  <c r="AN145" i="19" s="1"/>
  <c r="AP145" i="19"/>
  <c r="AQ145" i="19" s="1"/>
  <c r="AS145" i="19"/>
  <c r="AT145" i="19" s="1"/>
  <c r="AV145" i="19"/>
  <c r="AW145" i="19" s="1"/>
  <c r="AY145" i="19"/>
  <c r="AZ145" i="19" s="1"/>
  <c r="BB145" i="19"/>
  <c r="BC145" i="19" s="1"/>
  <c r="BE145" i="19"/>
  <c r="BF145" i="19" s="1"/>
  <c r="BH145" i="19"/>
  <c r="BI145" i="19" s="1"/>
  <c r="BL145" i="19"/>
  <c r="BM145" i="19" s="1"/>
  <c r="BP145" i="19"/>
  <c r="BQ145" i="19" s="1"/>
  <c r="BS145" i="19"/>
  <c r="BT145" i="19" s="1"/>
  <c r="BV145" i="19"/>
  <c r="BW145" i="19" s="1"/>
  <c r="BY145" i="19"/>
  <c r="BZ145" i="19" s="1"/>
  <c r="CC145" i="19"/>
  <c r="CD145" i="19" s="1"/>
  <c r="CF145" i="19"/>
  <c r="CG145" i="19" s="1"/>
  <c r="CI145" i="19"/>
  <c r="CJ145" i="19" s="1"/>
  <c r="CL145" i="19"/>
  <c r="CM145" i="19" s="1"/>
  <c r="CO145" i="19"/>
  <c r="CP145" i="19" s="1"/>
  <c r="CR145" i="19"/>
  <c r="CS145" i="19" s="1"/>
  <c r="CU145" i="19"/>
  <c r="CV145" i="19" s="1"/>
  <c r="CX145" i="19"/>
  <c r="CY145" i="19" s="1"/>
  <c r="DN145" i="19"/>
  <c r="DO145" i="19" s="1"/>
  <c r="DR145" i="19"/>
  <c r="DS145" i="19" s="1"/>
  <c r="DV145" i="19"/>
  <c r="DW145" i="19" s="1"/>
  <c r="DZ145" i="19"/>
  <c r="EA145" i="19" s="1"/>
  <c r="ED145" i="19"/>
  <c r="EE145" i="19" s="1"/>
  <c r="EG145" i="19"/>
  <c r="H146" i="19"/>
  <c r="K146" i="19"/>
  <c r="L146" i="19" s="1"/>
  <c r="N146" i="19"/>
  <c r="O146" i="19" s="1"/>
  <c r="DK146" i="19" s="1"/>
  <c r="R146" i="19"/>
  <c r="S146" i="19" s="1"/>
  <c r="V146" i="19"/>
  <c r="W146" i="19" s="1"/>
  <c r="Z146" i="19"/>
  <c r="AA146" i="19" s="1"/>
  <c r="AD146" i="19"/>
  <c r="AE146" i="19" s="1"/>
  <c r="AG146" i="19"/>
  <c r="AH146" i="19" s="1"/>
  <c r="AJ146" i="19"/>
  <c r="AK146" i="19" s="1"/>
  <c r="AM146" i="19"/>
  <c r="AN146" i="19" s="1"/>
  <c r="AP146" i="19"/>
  <c r="AQ146" i="19" s="1"/>
  <c r="AS146" i="19"/>
  <c r="AT146" i="19" s="1"/>
  <c r="AV146" i="19"/>
  <c r="AW146" i="19" s="1"/>
  <c r="AY146" i="19"/>
  <c r="AZ146" i="19" s="1"/>
  <c r="BB146" i="19"/>
  <c r="BC146" i="19" s="1"/>
  <c r="BE146" i="19"/>
  <c r="BF146" i="19" s="1"/>
  <c r="BH146" i="19"/>
  <c r="BI146" i="19" s="1"/>
  <c r="BL146" i="19"/>
  <c r="BM146" i="19" s="1"/>
  <c r="BP146" i="19"/>
  <c r="BQ146" i="19" s="1"/>
  <c r="BS146" i="19"/>
  <c r="BT146" i="19" s="1"/>
  <c r="BV146" i="19"/>
  <c r="BW146" i="19" s="1"/>
  <c r="BY146" i="19"/>
  <c r="BZ146" i="19" s="1"/>
  <c r="CC146" i="19"/>
  <c r="CD146" i="19" s="1"/>
  <c r="CF146" i="19"/>
  <c r="CG146" i="19" s="1"/>
  <c r="CI146" i="19"/>
  <c r="CJ146" i="19" s="1"/>
  <c r="CL146" i="19"/>
  <c r="CM146" i="19" s="1"/>
  <c r="CO146" i="19"/>
  <c r="CP146" i="19" s="1"/>
  <c r="CR146" i="19"/>
  <c r="CS146" i="19" s="1"/>
  <c r="CU146" i="19"/>
  <c r="CV146" i="19" s="1"/>
  <c r="CX146" i="19"/>
  <c r="CY146" i="19" s="1"/>
  <c r="DN146" i="19"/>
  <c r="DO146" i="19" s="1"/>
  <c r="DR146" i="19"/>
  <c r="DS146" i="19" s="1"/>
  <c r="DV146" i="19"/>
  <c r="DW146" i="19" s="1"/>
  <c r="DZ146" i="19"/>
  <c r="EA146" i="19" s="1"/>
  <c r="ED146" i="19"/>
  <c r="EE146" i="19" s="1"/>
  <c r="EG146" i="19"/>
  <c r="H147" i="19"/>
  <c r="K147" i="19"/>
  <c r="L147" i="19" s="1"/>
  <c r="N147" i="19"/>
  <c r="O147" i="19" s="1"/>
  <c r="DK147" i="19" s="1"/>
  <c r="R147" i="19"/>
  <c r="S147" i="19" s="1"/>
  <c r="V147" i="19"/>
  <c r="W147" i="19" s="1"/>
  <c r="Z147" i="19"/>
  <c r="AA147" i="19" s="1"/>
  <c r="AD147" i="19"/>
  <c r="AE147" i="19" s="1"/>
  <c r="AG147" i="19"/>
  <c r="AH147" i="19" s="1"/>
  <c r="AJ147" i="19"/>
  <c r="AK147" i="19" s="1"/>
  <c r="AM147" i="19"/>
  <c r="AN147" i="19" s="1"/>
  <c r="AP147" i="19"/>
  <c r="AQ147" i="19" s="1"/>
  <c r="AS147" i="19"/>
  <c r="AT147" i="19" s="1"/>
  <c r="AV147" i="19"/>
  <c r="AW147" i="19" s="1"/>
  <c r="AY147" i="19"/>
  <c r="AZ147" i="19" s="1"/>
  <c r="BB147" i="19"/>
  <c r="BC147" i="19" s="1"/>
  <c r="BE147" i="19"/>
  <c r="BF147" i="19" s="1"/>
  <c r="BH147" i="19"/>
  <c r="BI147" i="19" s="1"/>
  <c r="BL147" i="19"/>
  <c r="BM147" i="19" s="1"/>
  <c r="BP147" i="19"/>
  <c r="BQ147" i="19" s="1"/>
  <c r="BS147" i="19"/>
  <c r="BT147" i="19" s="1"/>
  <c r="BV147" i="19"/>
  <c r="BW147" i="19" s="1"/>
  <c r="BY147" i="19"/>
  <c r="BZ147" i="19" s="1"/>
  <c r="CC147" i="19"/>
  <c r="CD147" i="19" s="1"/>
  <c r="CF147" i="19"/>
  <c r="CG147" i="19" s="1"/>
  <c r="CI147" i="19"/>
  <c r="CJ147" i="19" s="1"/>
  <c r="CL147" i="19"/>
  <c r="CM147" i="19" s="1"/>
  <c r="CO147" i="19"/>
  <c r="CP147" i="19" s="1"/>
  <c r="CR147" i="19"/>
  <c r="CS147" i="19" s="1"/>
  <c r="CU147" i="19"/>
  <c r="CV147" i="19" s="1"/>
  <c r="CX147" i="19"/>
  <c r="CY147" i="19" s="1"/>
  <c r="DN147" i="19"/>
  <c r="DO147" i="19" s="1"/>
  <c r="DR147" i="19"/>
  <c r="DS147" i="19" s="1"/>
  <c r="DV147" i="19"/>
  <c r="DW147" i="19" s="1"/>
  <c r="DZ147" i="19"/>
  <c r="EA147" i="19" s="1"/>
  <c r="ED147" i="19"/>
  <c r="EE147" i="19" s="1"/>
  <c r="EG147" i="19"/>
  <c r="H148" i="19"/>
  <c r="K148" i="19"/>
  <c r="L148" i="19" s="1"/>
  <c r="N148" i="19"/>
  <c r="O148" i="19" s="1"/>
  <c r="DK148" i="19" s="1"/>
  <c r="R148" i="19"/>
  <c r="S148" i="19" s="1"/>
  <c r="V148" i="19"/>
  <c r="W148" i="19" s="1"/>
  <c r="Z148" i="19"/>
  <c r="AA148" i="19" s="1"/>
  <c r="AD148" i="19"/>
  <c r="AE148" i="19" s="1"/>
  <c r="AG148" i="19"/>
  <c r="AH148" i="19" s="1"/>
  <c r="AJ148" i="19"/>
  <c r="AK148" i="19" s="1"/>
  <c r="AM148" i="19"/>
  <c r="AN148" i="19" s="1"/>
  <c r="AP148" i="19"/>
  <c r="AQ148" i="19" s="1"/>
  <c r="AS148" i="19"/>
  <c r="AT148" i="19" s="1"/>
  <c r="AV148" i="19"/>
  <c r="AW148" i="19" s="1"/>
  <c r="AY148" i="19"/>
  <c r="AZ148" i="19" s="1"/>
  <c r="BB148" i="19"/>
  <c r="BC148" i="19" s="1"/>
  <c r="BE148" i="19"/>
  <c r="BF148" i="19" s="1"/>
  <c r="BH148" i="19"/>
  <c r="BI148" i="19" s="1"/>
  <c r="BL148" i="19"/>
  <c r="BM148" i="19" s="1"/>
  <c r="BP148" i="19"/>
  <c r="BQ148" i="19" s="1"/>
  <c r="BS148" i="19"/>
  <c r="BT148" i="19" s="1"/>
  <c r="BV148" i="19"/>
  <c r="BW148" i="19" s="1"/>
  <c r="BY148" i="19"/>
  <c r="BZ148" i="19" s="1"/>
  <c r="CC148" i="19"/>
  <c r="CD148" i="19" s="1"/>
  <c r="CF148" i="19"/>
  <c r="CG148" i="19" s="1"/>
  <c r="CI148" i="19"/>
  <c r="CJ148" i="19" s="1"/>
  <c r="CL148" i="19"/>
  <c r="CM148" i="19" s="1"/>
  <c r="CO148" i="19"/>
  <c r="CP148" i="19" s="1"/>
  <c r="CR148" i="19"/>
  <c r="CS148" i="19" s="1"/>
  <c r="CU148" i="19"/>
  <c r="CV148" i="19" s="1"/>
  <c r="CX148" i="19"/>
  <c r="CY148" i="19" s="1"/>
  <c r="DN148" i="19"/>
  <c r="DO148" i="19" s="1"/>
  <c r="DR148" i="19"/>
  <c r="DS148" i="19" s="1"/>
  <c r="DV148" i="19"/>
  <c r="DW148" i="19" s="1"/>
  <c r="DZ148" i="19"/>
  <c r="EA148" i="19" s="1"/>
  <c r="ED148" i="19"/>
  <c r="EE148" i="19" s="1"/>
  <c r="EG148" i="19"/>
  <c r="H149" i="19"/>
  <c r="K149" i="19"/>
  <c r="L149" i="19" s="1"/>
  <c r="N149" i="19"/>
  <c r="O149" i="19" s="1"/>
  <c r="DK149" i="19" s="1"/>
  <c r="R149" i="19"/>
  <c r="S149" i="19" s="1"/>
  <c r="V149" i="19"/>
  <c r="W149" i="19" s="1"/>
  <c r="Z149" i="19"/>
  <c r="AA149" i="19" s="1"/>
  <c r="AD149" i="19"/>
  <c r="AE149" i="19" s="1"/>
  <c r="AG149" i="19"/>
  <c r="AH149" i="19" s="1"/>
  <c r="AJ149" i="19"/>
  <c r="AK149" i="19" s="1"/>
  <c r="AM149" i="19"/>
  <c r="AN149" i="19" s="1"/>
  <c r="AP149" i="19"/>
  <c r="AQ149" i="19" s="1"/>
  <c r="AS149" i="19"/>
  <c r="AT149" i="19" s="1"/>
  <c r="AV149" i="19"/>
  <c r="AW149" i="19" s="1"/>
  <c r="AY149" i="19"/>
  <c r="AZ149" i="19" s="1"/>
  <c r="BB149" i="19"/>
  <c r="BC149" i="19" s="1"/>
  <c r="BE149" i="19"/>
  <c r="BF149" i="19" s="1"/>
  <c r="BH149" i="19"/>
  <c r="BI149" i="19" s="1"/>
  <c r="BL149" i="19"/>
  <c r="BM149" i="19" s="1"/>
  <c r="BP149" i="19"/>
  <c r="BQ149" i="19" s="1"/>
  <c r="BS149" i="19"/>
  <c r="BT149" i="19" s="1"/>
  <c r="BV149" i="19"/>
  <c r="BW149" i="19" s="1"/>
  <c r="BY149" i="19"/>
  <c r="BZ149" i="19" s="1"/>
  <c r="CC149" i="19"/>
  <c r="CD149" i="19" s="1"/>
  <c r="CF149" i="19"/>
  <c r="CG149" i="19" s="1"/>
  <c r="CI149" i="19"/>
  <c r="CJ149" i="19" s="1"/>
  <c r="CL149" i="19"/>
  <c r="CM149" i="19" s="1"/>
  <c r="CO149" i="19"/>
  <c r="CP149" i="19" s="1"/>
  <c r="CR149" i="19"/>
  <c r="CS149" i="19" s="1"/>
  <c r="CU149" i="19"/>
  <c r="CV149" i="19" s="1"/>
  <c r="CX149" i="19"/>
  <c r="CY149" i="19" s="1"/>
  <c r="DN149" i="19"/>
  <c r="DO149" i="19" s="1"/>
  <c r="DR149" i="19"/>
  <c r="DS149" i="19" s="1"/>
  <c r="DV149" i="19"/>
  <c r="DW149" i="19" s="1"/>
  <c r="DZ149" i="19"/>
  <c r="EA149" i="19" s="1"/>
  <c r="ED149" i="19"/>
  <c r="EE149" i="19" s="1"/>
  <c r="EG149" i="19"/>
  <c r="H150" i="19"/>
  <c r="K150" i="19"/>
  <c r="N150" i="19"/>
  <c r="O150" i="19" s="1"/>
  <c r="DK150" i="19" s="1"/>
  <c r="R150" i="19"/>
  <c r="S150" i="19" s="1"/>
  <c r="V150" i="19"/>
  <c r="W150" i="19" s="1"/>
  <c r="Z150" i="19"/>
  <c r="AA150" i="19" s="1"/>
  <c r="AD150" i="19"/>
  <c r="AE150" i="19" s="1"/>
  <c r="AG150" i="19"/>
  <c r="AH150" i="19" s="1"/>
  <c r="AJ150" i="19"/>
  <c r="AK150" i="19" s="1"/>
  <c r="AM150" i="19"/>
  <c r="AN150" i="19" s="1"/>
  <c r="AP150" i="19"/>
  <c r="AQ150" i="19" s="1"/>
  <c r="AS150" i="19"/>
  <c r="AT150" i="19" s="1"/>
  <c r="AV150" i="19"/>
  <c r="AW150" i="19" s="1"/>
  <c r="AY150" i="19"/>
  <c r="AZ150" i="19" s="1"/>
  <c r="BB150" i="19"/>
  <c r="BC150" i="19" s="1"/>
  <c r="BE150" i="19"/>
  <c r="BF150" i="19" s="1"/>
  <c r="BH150" i="19"/>
  <c r="BI150" i="19" s="1"/>
  <c r="BL150" i="19"/>
  <c r="BM150" i="19" s="1"/>
  <c r="BP150" i="19"/>
  <c r="BQ150" i="19" s="1"/>
  <c r="BS150" i="19"/>
  <c r="BT150" i="19" s="1"/>
  <c r="BV150" i="19"/>
  <c r="BW150" i="19" s="1"/>
  <c r="BY150" i="19"/>
  <c r="BZ150" i="19" s="1"/>
  <c r="CC150" i="19"/>
  <c r="CD150" i="19" s="1"/>
  <c r="CF150" i="19"/>
  <c r="CG150" i="19" s="1"/>
  <c r="CI150" i="19"/>
  <c r="CJ150" i="19" s="1"/>
  <c r="CL150" i="19"/>
  <c r="CM150" i="19" s="1"/>
  <c r="CO150" i="19"/>
  <c r="CP150" i="19" s="1"/>
  <c r="CR150" i="19"/>
  <c r="CS150" i="19" s="1"/>
  <c r="CU150" i="19"/>
  <c r="CV150" i="19" s="1"/>
  <c r="CX150" i="19"/>
  <c r="CY150" i="19" s="1"/>
  <c r="DN150" i="19"/>
  <c r="DO150" i="19" s="1"/>
  <c r="DR150" i="19"/>
  <c r="DS150" i="19" s="1"/>
  <c r="DV150" i="19"/>
  <c r="DW150" i="19" s="1"/>
  <c r="DZ150" i="19"/>
  <c r="EA150" i="19" s="1"/>
  <c r="ED150" i="19"/>
  <c r="EE150" i="19" s="1"/>
  <c r="EG150" i="19"/>
  <c r="H151" i="19"/>
  <c r="K151" i="19"/>
  <c r="L151" i="19" s="1"/>
  <c r="N151" i="19"/>
  <c r="O151" i="19" s="1"/>
  <c r="DK151" i="19" s="1"/>
  <c r="R151" i="19"/>
  <c r="S151" i="19" s="1"/>
  <c r="V151" i="19"/>
  <c r="W151" i="19" s="1"/>
  <c r="Z151" i="19"/>
  <c r="AA151" i="19" s="1"/>
  <c r="AD151" i="19"/>
  <c r="AE151" i="19" s="1"/>
  <c r="AG151" i="19"/>
  <c r="AH151" i="19" s="1"/>
  <c r="AJ151" i="19"/>
  <c r="AK151" i="19" s="1"/>
  <c r="AM151" i="19"/>
  <c r="AN151" i="19" s="1"/>
  <c r="AP151" i="19"/>
  <c r="AQ151" i="19" s="1"/>
  <c r="AS151" i="19"/>
  <c r="AT151" i="19" s="1"/>
  <c r="AV151" i="19"/>
  <c r="AW151" i="19" s="1"/>
  <c r="AY151" i="19"/>
  <c r="AZ151" i="19" s="1"/>
  <c r="BB151" i="19"/>
  <c r="BC151" i="19" s="1"/>
  <c r="BE151" i="19"/>
  <c r="BF151" i="19" s="1"/>
  <c r="BH151" i="19"/>
  <c r="BI151" i="19" s="1"/>
  <c r="BL151" i="19"/>
  <c r="BM151" i="19" s="1"/>
  <c r="BP151" i="19"/>
  <c r="BQ151" i="19" s="1"/>
  <c r="BS151" i="19"/>
  <c r="BT151" i="19" s="1"/>
  <c r="BV151" i="19"/>
  <c r="BW151" i="19" s="1"/>
  <c r="BY151" i="19"/>
  <c r="BZ151" i="19" s="1"/>
  <c r="CC151" i="19"/>
  <c r="CD151" i="19" s="1"/>
  <c r="CF151" i="19"/>
  <c r="CG151" i="19" s="1"/>
  <c r="CI151" i="19"/>
  <c r="CJ151" i="19" s="1"/>
  <c r="CL151" i="19"/>
  <c r="CM151" i="19" s="1"/>
  <c r="CO151" i="19"/>
  <c r="CP151" i="19" s="1"/>
  <c r="CR151" i="19"/>
  <c r="CS151" i="19" s="1"/>
  <c r="CU151" i="19"/>
  <c r="CV151" i="19" s="1"/>
  <c r="CX151" i="19"/>
  <c r="CY151" i="19" s="1"/>
  <c r="DN151" i="19"/>
  <c r="DO151" i="19" s="1"/>
  <c r="DR151" i="19"/>
  <c r="DS151" i="19" s="1"/>
  <c r="DV151" i="19"/>
  <c r="DW151" i="19" s="1"/>
  <c r="DZ151" i="19"/>
  <c r="EA151" i="19" s="1"/>
  <c r="ED151" i="19"/>
  <c r="EE151" i="19" s="1"/>
  <c r="EG151" i="19"/>
  <c r="H152" i="19"/>
  <c r="K152" i="19"/>
  <c r="L152" i="19" s="1"/>
  <c r="N152" i="19"/>
  <c r="O152" i="19" s="1"/>
  <c r="DK152" i="19" s="1"/>
  <c r="R152" i="19"/>
  <c r="S152" i="19" s="1"/>
  <c r="V152" i="19"/>
  <c r="W152" i="19" s="1"/>
  <c r="Z152" i="19"/>
  <c r="AA152" i="19" s="1"/>
  <c r="AD152" i="19"/>
  <c r="AE152" i="19" s="1"/>
  <c r="AG152" i="19"/>
  <c r="AH152" i="19" s="1"/>
  <c r="AJ152" i="19"/>
  <c r="AK152" i="19" s="1"/>
  <c r="AM152" i="19"/>
  <c r="AN152" i="19" s="1"/>
  <c r="AP152" i="19"/>
  <c r="AQ152" i="19" s="1"/>
  <c r="AS152" i="19"/>
  <c r="AT152" i="19" s="1"/>
  <c r="AV152" i="19"/>
  <c r="AW152" i="19" s="1"/>
  <c r="AY152" i="19"/>
  <c r="AZ152" i="19" s="1"/>
  <c r="BB152" i="19"/>
  <c r="BC152" i="19" s="1"/>
  <c r="BE152" i="19"/>
  <c r="BF152" i="19" s="1"/>
  <c r="BH152" i="19"/>
  <c r="BI152" i="19" s="1"/>
  <c r="BL152" i="19"/>
  <c r="BM152" i="19" s="1"/>
  <c r="BP152" i="19"/>
  <c r="BQ152" i="19" s="1"/>
  <c r="BS152" i="19"/>
  <c r="BT152" i="19" s="1"/>
  <c r="BV152" i="19"/>
  <c r="BW152" i="19" s="1"/>
  <c r="BY152" i="19"/>
  <c r="BZ152" i="19" s="1"/>
  <c r="CC152" i="19"/>
  <c r="CD152" i="19" s="1"/>
  <c r="CF152" i="19"/>
  <c r="CG152" i="19" s="1"/>
  <c r="CI152" i="19"/>
  <c r="CJ152" i="19" s="1"/>
  <c r="CL152" i="19"/>
  <c r="CM152" i="19" s="1"/>
  <c r="CO152" i="19"/>
  <c r="CP152" i="19" s="1"/>
  <c r="CR152" i="19"/>
  <c r="CS152" i="19" s="1"/>
  <c r="CU152" i="19"/>
  <c r="CV152" i="19" s="1"/>
  <c r="CX152" i="19"/>
  <c r="CY152" i="19" s="1"/>
  <c r="DN152" i="19"/>
  <c r="DO152" i="19" s="1"/>
  <c r="DR152" i="19"/>
  <c r="DS152" i="19" s="1"/>
  <c r="DV152" i="19"/>
  <c r="DW152" i="19" s="1"/>
  <c r="DZ152" i="19"/>
  <c r="EA152" i="19" s="1"/>
  <c r="ED152" i="19"/>
  <c r="EE152" i="19" s="1"/>
  <c r="EG152" i="19"/>
  <c r="H153" i="19"/>
  <c r="K153" i="19"/>
  <c r="L153" i="19" s="1"/>
  <c r="N153" i="19"/>
  <c r="O153" i="19" s="1"/>
  <c r="DK153" i="19" s="1"/>
  <c r="R153" i="19"/>
  <c r="S153" i="19" s="1"/>
  <c r="V153" i="19"/>
  <c r="W153" i="19" s="1"/>
  <c r="Z153" i="19"/>
  <c r="AA153" i="19" s="1"/>
  <c r="AD153" i="19"/>
  <c r="AE153" i="19" s="1"/>
  <c r="AG153" i="19"/>
  <c r="AH153" i="19" s="1"/>
  <c r="AJ153" i="19"/>
  <c r="AK153" i="19" s="1"/>
  <c r="AM153" i="19"/>
  <c r="AN153" i="19" s="1"/>
  <c r="AP153" i="19"/>
  <c r="AQ153" i="19" s="1"/>
  <c r="AS153" i="19"/>
  <c r="AT153" i="19" s="1"/>
  <c r="AV153" i="19"/>
  <c r="AW153" i="19" s="1"/>
  <c r="AY153" i="19"/>
  <c r="AZ153" i="19" s="1"/>
  <c r="BB153" i="19"/>
  <c r="BC153" i="19" s="1"/>
  <c r="BE153" i="19"/>
  <c r="BF153" i="19" s="1"/>
  <c r="BH153" i="19"/>
  <c r="BI153" i="19" s="1"/>
  <c r="BL153" i="19"/>
  <c r="BM153" i="19" s="1"/>
  <c r="BP153" i="19"/>
  <c r="BQ153" i="19" s="1"/>
  <c r="BS153" i="19"/>
  <c r="BT153" i="19" s="1"/>
  <c r="BV153" i="19"/>
  <c r="BW153" i="19" s="1"/>
  <c r="BY153" i="19"/>
  <c r="BZ153" i="19" s="1"/>
  <c r="CC153" i="19"/>
  <c r="CD153" i="19" s="1"/>
  <c r="CF153" i="19"/>
  <c r="CG153" i="19" s="1"/>
  <c r="CI153" i="19"/>
  <c r="CJ153" i="19" s="1"/>
  <c r="CL153" i="19"/>
  <c r="CM153" i="19" s="1"/>
  <c r="CO153" i="19"/>
  <c r="CP153" i="19" s="1"/>
  <c r="CR153" i="19"/>
  <c r="CS153" i="19" s="1"/>
  <c r="CU153" i="19"/>
  <c r="CV153" i="19" s="1"/>
  <c r="CX153" i="19"/>
  <c r="CY153" i="19" s="1"/>
  <c r="DN153" i="19"/>
  <c r="DO153" i="19" s="1"/>
  <c r="DR153" i="19"/>
  <c r="DS153" i="19" s="1"/>
  <c r="DV153" i="19"/>
  <c r="DW153" i="19" s="1"/>
  <c r="DZ153" i="19"/>
  <c r="EA153" i="19" s="1"/>
  <c r="ED153" i="19"/>
  <c r="EE153" i="19" s="1"/>
  <c r="EG153" i="19"/>
  <c r="H154" i="19"/>
  <c r="K154" i="19"/>
  <c r="L154" i="19" s="1"/>
  <c r="N154" i="19"/>
  <c r="O154" i="19" s="1"/>
  <c r="DK154" i="19" s="1"/>
  <c r="R154" i="19"/>
  <c r="S154" i="19" s="1"/>
  <c r="V154" i="19"/>
  <c r="W154" i="19" s="1"/>
  <c r="Z154" i="19"/>
  <c r="AA154" i="19" s="1"/>
  <c r="AD154" i="19"/>
  <c r="AE154" i="19" s="1"/>
  <c r="AG154" i="19"/>
  <c r="AH154" i="19" s="1"/>
  <c r="AJ154" i="19"/>
  <c r="AK154" i="19" s="1"/>
  <c r="AM154" i="19"/>
  <c r="AN154" i="19" s="1"/>
  <c r="AP154" i="19"/>
  <c r="AQ154" i="19" s="1"/>
  <c r="AS154" i="19"/>
  <c r="AT154" i="19" s="1"/>
  <c r="AV154" i="19"/>
  <c r="AW154" i="19" s="1"/>
  <c r="AY154" i="19"/>
  <c r="AZ154" i="19" s="1"/>
  <c r="BB154" i="19"/>
  <c r="BC154" i="19" s="1"/>
  <c r="BE154" i="19"/>
  <c r="BF154" i="19" s="1"/>
  <c r="BH154" i="19"/>
  <c r="BI154" i="19" s="1"/>
  <c r="BL154" i="19"/>
  <c r="BM154" i="19" s="1"/>
  <c r="BP154" i="19"/>
  <c r="BQ154" i="19" s="1"/>
  <c r="BS154" i="19"/>
  <c r="BT154" i="19" s="1"/>
  <c r="BV154" i="19"/>
  <c r="BW154" i="19" s="1"/>
  <c r="BY154" i="19"/>
  <c r="BZ154" i="19" s="1"/>
  <c r="CC154" i="19"/>
  <c r="CD154" i="19" s="1"/>
  <c r="CF154" i="19"/>
  <c r="CG154" i="19" s="1"/>
  <c r="CI154" i="19"/>
  <c r="CJ154" i="19" s="1"/>
  <c r="CL154" i="19"/>
  <c r="CM154" i="19" s="1"/>
  <c r="CO154" i="19"/>
  <c r="CP154" i="19" s="1"/>
  <c r="CR154" i="19"/>
  <c r="CS154" i="19" s="1"/>
  <c r="CU154" i="19"/>
  <c r="CV154" i="19" s="1"/>
  <c r="CX154" i="19"/>
  <c r="CY154" i="19" s="1"/>
  <c r="DN154" i="19"/>
  <c r="DO154" i="19" s="1"/>
  <c r="DR154" i="19"/>
  <c r="DS154" i="19" s="1"/>
  <c r="DV154" i="19"/>
  <c r="DW154" i="19" s="1"/>
  <c r="DZ154" i="19"/>
  <c r="EA154" i="19" s="1"/>
  <c r="ED154" i="19"/>
  <c r="EE154" i="19" s="1"/>
  <c r="EG154" i="19"/>
  <c r="H155" i="19"/>
  <c r="K155" i="19"/>
  <c r="L155" i="19" s="1"/>
  <c r="N155" i="19"/>
  <c r="O155" i="19" s="1"/>
  <c r="DK155" i="19" s="1"/>
  <c r="R155" i="19"/>
  <c r="S155" i="19" s="1"/>
  <c r="V155" i="19"/>
  <c r="W155" i="19" s="1"/>
  <c r="Z155" i="19"/>
  <c r="AA155" i="19" s="1"/>
  <c r="AD155" i="19"/>
  <c r="AE155" i="19" s="1"/>
  <c r="AG155" i="19"/>
  <c r="AH155" i="19" s="1"/>
  <c r="AJ155" i="19"/>
  <c r="AK155" i="19" s="1"/>
  <c r="AM155" i="19"/>
  <c r="AN155" i="19" s="1"/>
  <c r="AP155" i="19"/>
  <c r="AQ155" i="19" s="1"/>
  <c r="AS155" i="19"/>
  <c r="AT155" i="19" s="1"/>
  <c r="AV155" i="19"/>
  <c r="AW155" i="19" s="1"/>
  <c r="AY155" i="19"/>
  <c r="AZ155" i="19" s="1"/>
  <c r="BB155" i="19"/>
  <c r="BC155" i="19" s="1"/>
  <c r="BE155" i="19"/>
  <c r="BF155" i="19" s="1"/>
  <c r="BH155" i="19"/>
  <c r="BI155" i="19" s="1"/>
  <c r="BL155" i="19"/>
  <c r="BM155" i="19" s="1"/>
  <c r="BP155" i="19"/>
  <c r="BQ155" i="19" s="1"/>
  <c r="BS155" i="19"/>
  <c r="BT155" i="19" s="1"/>
  <c r="BV155" i="19"/>
  <c r="BW155" i="19" s="1"/>
  <c r="BY155" i="19"/>
  <c r="BZ155" i="19" s="1"/>
  <c r="CC155" i="19"/>
  <c r="CD155" i="19" s="1"/>
  <c r="CF155" i="19"/>
  <c r="CG155" i="19" s="1"/>
  <c r="CI155" i="19"/>
  <c r="CJ155" i="19" s="1"/>
  <c r="CL155" i="19"/>
  <c r="CM155" i="19" s="1"/>
  <c r="CO155" i="19"/>
  <c r="CP155" i="19" s="1"/>
  <c r="CR155" i="19"/>
  <c r="CS155" i="19" s="1"/>
  <c r="CU155" i="19"/>
  <c r="CV155" i="19" s="1"/>
  <c r="CX155" i="19"/>
  <c r="CY155" i="19" s="1"/>
  <c r="DN155" i="19"/>
  <c r="DO155" i="19" s="1"/>
  <c r="DR155" i="19"/>
  <c r="DS155" i="19" s="1"/>
  <c r="DV155" i="19"/>
  <c r="DW155" i="19" s="1"/>
  <c r="DZ155" i="19"/>
  <c r="EA155" i="19" s="1"/>
  <c r="ED155" i="19"/>
  <c r="EE155" i="19" s="1"/>
  <c r="EG155" i="19"/>
  <c r="H156" i="19"/>
  <c r="K156" i="19"/>
  <c r="L156" i="19" s="1"/>
  <c r="N156" i="19"/>
  <c r="O156" i="19" s="1"/>
  <c r="DK156" i="19" s="1"/>
  <c r="R156" i="19"/>
  <c r="S156" i="19" s="1"/>
  <c r="V156" i="19"/>
  <c r="W156" i="19" s="1"/>
  <c r="Z156" i="19"/>
  <c r="AA156" i="19" s="1"/>
  <c r="AD156" i="19"/>
  <c r="AE156" i="19" s="1"/>
  <c r="AG156" i="19"/>
  <c r="AH156" i="19" s="1"/>
  <c r="AJ156" i="19"/>
  <c r="AK156" i="19" s="1"/>
  <c r="AM156" i="19"/>
  <c r="AN156" i="19" s="1"/>
  <c r="AP156" i="19"/>
  <c r="AQ156" i="19" s="1"/>
  <c r="AS156" i="19"/>
  <c r="AT156" i="19" s="1"/>
  <c r="AV156" i="19"/>
  <c r="AY156" i="19"/>
  <c r="AZ156" i="19" s="1"/>
  <c r="BB156" i="19"/>
  <c r="BC156" i="19" s="1"/>
  <c r="BE156" i="19"/>
  <c r="BF156" i="19" s="1"/>
  <c r="BH156" i="19"/>
  <c r="BI156" i="19" s="1"/>
  <c r="BL156" i="19"/>
  <c r="BM156" i="19" s="1"/>
  <c r="BP156" i="19"/>
  <c r="BQ156" i="19" s="1"/>
  <c r="BS156" i="19"/>
  <c r="BT156" i="19" s="1"/>
  <c r="BV156" i="19"/>
  <c r="BW156" i="19" s="1"/>
  <c r="BY156" i="19"/>
  <c r="BZ156" i="19" s="1"/>
  <c r="CC156" i="19"/>
  <c r="CD156" i="19" s="1"/>
  <c r="CF156" i="19"/>
  <c r="CG156" i="19" s="1"/>
  <c r="CI156" i="19"/>
  <c r="CJ156" i="19" s="1"/>
  <c r="CL156" i="19"/>
  <c r="CM156" i="19" s="1"/>
  <c r="CO156" i="19"/>
  <c r="CP156" i="19" s="1"/>
  <c r="CR156" i="19"/>
  <c r="CS156" i="19" s="1"/>
  <c r="CU156" i="19"/>
  <c r="CV156" i="19" s="1"/>
  <c r="CX156" i="19"/>
  <c r="CY156" i="19" s="1"/>
  <c r="DN156" i="19"/>
  <c r="DO156" i="19" s="1"/>
  <c r="DR156" i="19"/>
  <c r="DS156" i="19" s="1"/>
  <c r="DV156" i="19"/>
  <c r="DW156" i="19" s="1"/>
  <c r="DZ156" i="19"/>
  <c r="EA156" i="19" s="1"/>
  <c r="ED156" i="19"/>
  <c r="EE156" i="19" s="1"/>
  <c r="EG156" i="19"/>
  <c r="H157" i="19"/>
  <c r="K157" i="19"/>
  <c r="L157" i="19" s="1"/>
  <c r="N157" i="19"/>
  <c r="O157" i="19" s="1"/>
  <c r="DK157" i="19" s="1"/>
  <c r="R157" i="19"/>
  <c r="S157" i="19" s="1"/>
  <c r="V157" i="19"/>
  <c r="W157" i="19" s="1"/>
  <c r="Z157" i="19"/>
  <c r="AA157" i="19" s="1"/>
  <c r="AD157" i="19"/>
  <c r="AE157" i="19" s="1"/>
  <c r="AG157" i="19"/>
  <c r="AH157" i="19" s="1"/>
  <c r="AJ157" i="19"/>
  <c r="AK157" i="19" s="1"/>
  <c r="AM157" i="19"/>
  <c r="AN157" i="19" s="1"/>
  <c r="AP157" i="19"/>
  <c r="AQ157" i="19" s="1"/>
  <c r="AS157" i="19"/>
  <c r="AT157" i="19" s="1"/>
  <c r="AV157" i="19"/>
  <c r="AW157" i="19" s="1"/>
  <c r="AY157" i="19"/>
  <c r="AZ157" i="19" s="1"/>
  <c r="BB157" i="19"/>
  <c r="BC157" i="19" s="1"/>
  <c r="BE157" i="19"/>
  <c r="BF157" i="19" s="1"/>
  <c r="BH157" i="19"/>
  <c r="BI157" i="19" s="1"/>
  <c r="BL157" i="19"/>
  <c r="BM157" i="19" s="1"/>
  <c r="BP157" i="19"/>
  <c r="BQ157" i="19" s="1"/>
  <c r="BS157" i="19"/>
  <c r="BT157" i="19" s="1"/>
  <c r="BV157" i="19"/>
  <c r="BW157" i="19" s="1"/>
  <c r="BY157" i="19"/>
  <c r="BZ157" i="19" s="1"/>
  <c r="CC157" i="19"/>
  <c r="CD157" i="19" s="1"/>
  <c r="CF157" i="19"/>
  <c r="CG157" i="19" s="1"/>
  <c r="CI157" i="19"/>
  <c r="CJ157" i="19" s="1"/>
  <c r="CL157" i="19"/>
  <c r="CM157" i="19" s="1"/>
  <c r="CO157" i="19"/>
  <c r="CP157" i="19" s="1"/>
  <c r="CR157" i="19"/>
  <c r="CS157" i="19" s="1"/>
  <c r="CU157" i="19"/>
  <c r="CV157" i="19" s="1"/>
  <c r="CX157" i="19"/>
  <c r="CY157" i="19" s="1"/>
  <c r="DN157" i="19"/>
  <c r="DO157" i="19" s="1"/>
  <c r="DR157" i="19"/>
  <c r="DS157" i="19" s="1"/>
  <c r="DV157" i="19"/>
  <c r="DW157" i="19" s="1"/>
  <c r="DZ157" i="19"/>
  <c r="EA157" i="19" s="1"/>
  <c r="ED157" i="19"/>
  <c r="EE157" i="19" s="1"/>
  <c r="EG157" i="19"/>
  <c r="H158" i="19"/>
  <c r="K158" i="19"/>
  <c r="L158" i="19" s="1"/>
  <c r="N158" i="19"/>
  <c r="O158" i="19" s="1"/>
  <c r="DK158" i="19" s="1"/>
  <c r="R158" i="19"/>
  <c r="S158" i="19" s="1"/>
  <c r="V158" i="19"/>
  <c r="W158" i="19" s="1"/>
  <c r="Z158" i="19"/>
  <c r="AA158" i="19" s="1"/>
  <c r="AD158" i="19"/>
  <c r="AE158" i="19" s="1"/>
  <c r="AG158" i="19"/>
  <c r="AH158" i="19" s="1"/>
  <c r="AJ158" i="19"/>
  <c r="AK158" i="19" s="1"/>
  <c r="AM158" i="19"/>
  <c r="AN158" i="19" s="1"/>
  <c r="AP158" i="19"/>
  <c r="AQ158" i="19" s="1"/>
  <c r="AS158" i="19"/>
  <c r="AT158" i="19" s="1"/>
  <c r="AV158" i="19"/>
  <c r="AW158" i="19" s="1"/>
  <c r="AY158" i="19"/>
  <c r="AZ158" i="19" s="1"/>
  <c r="BB158" i="19"/>
  <c r="BC158" i="19" s="1"/>
  <c r="BE158" i="19"/>
  <c r="BF158" i="19" s="1"/>
  <c r="BH158" i="19"/>
  <c r="BI158" i="19" s="1"/>
  <c r="BL158" i="19"/>
  <c r="BM158" i="19" s="1"/>
  <c r="BP158" i="19"/>
  <c r="BQ158" i="19" s="1"/>
  <c r="BS158" i="19"/>
  <c r="BT158" i="19" s="1"/>
  <c r="BV158" i="19"/>
  <c r="BW158" i="19" s="1"/>
  <c r="BY158" i="19"/>
  <c r="BZ158" i="19" s="1"/>
  <c r="CC158" i="19"/>
  <c r="CD158" i="19" s="1"/>
  <c r="CF158" i="19"/>
  <c r="CG158" i="19" s="1"/>
  <c r="CI158" i="19"/>
  <c r="CJ158" i="19" s="1"/>
  <c r="CL158" i="19"/>
  <c r="CM158" i="19" s="1"/>
  <c r="CO158" i="19"/>
  <c r="CP158" i="19" s="1"/>
  <c r="CR158" i="19"/>
  <c r="CS158" i="19" s="1"/>
  <c r="CU158" i="19"/>
  <c r="CV158" i="19" s="1"/>
  <c r="CX158" i="19"/>
  <c r="CY158" i="19" s="1"/>
  <c r="DN158" i="19"/>
  <c r="DO158" i="19" s="1"/>
  <c r="DR158" i="19"/>
  <c r="DS158" i="19" s="1"/>
  <c r="DV158" i="19"/>
  <c r="DW158" i="19" s="1"/>
  <c r="DZ158" i="19"/>
  <c r="EA158" i="19" s="1"/>
  <c r="ED158" i="19"/>
  <c r="EE158" i="19" s="1"/>
  <c r="EG158" i="19"/>
  <c r="H159" i="19"/>
  <c r="K159" i="19"/>
  <c r="L159" i="19" s="1"/>
  <c r="N159" i="19"/>
  <c r="O159" i="19" s="1"/>
  <c r="DK159" i="19" s="1"/>
  <c r="R159" i="19"/>
  <c r="S159" i="19" s="1"/>
  <c r="V159" i="19"/>
  <c r="W159" i="19" s="1"/>
  <c r="Z159" i="19"/>
  <c r="AA159" i="19" s="1"/>
  <c r="AD159" i="19"/>
  <c r="AE159" i="19" s="1"/>
  <c r="AG159" i="19"/>
  <c r="AH159" i="19" s="1"/>
  <c r="AJ159" i="19"/>
  <c r="AM159" i="19"/>
  <c r="AN159" i="19" s="1"/>
  <c r="AP159" i="19"/>
  <c r="AQ159" i="19" s="1"/>
  <c r="AS159" i="19"/>
  <c r="AT159" i="19" s="1"/>
  <c r="AV159" i="19"/>
  <c r="AW159" i="19" s="1"/>
  <c r="AY159" i="19"/>
  <c r="AZ159" i="19" s="1"/>
  <c r="BB159" i="19"/>
  <c r="BC159" i="19" s="1"/>
  <c r="BE159" i="19"/>
  <c r="BF159" i="19" s="1"/>
  <c r="BH159" i="19"/>
  <c r="BI159" i="19" s="1"/>
  <c r="BL159" i="19"/>
  <c r="BM159" i="19" s="1"/>
  <c r="BP159" i="19"/>
  <c r="BQ159" i="19" s="1"/>
  <c r="BS159" i="19"/>
  <c r="BT159" i="19" s="1"/>
  <c r="BV159" i="19"/>
  <c r="BW159" i="19" s="1"/>
  <c r="BY159" i="19"/>
  <c r="BZ159" i="19" s="1"/>
  <c r="CC159" i="19"/>
  <c r="CD159" i="19" s="1"/>
  <c r="CF159" i="19"/>
  <c r="CG159" i="19" s="1"/>
  <c r="CI159" i="19"/>
  <c r="CJ159" i="19" s="1"/>
  <c r="CL159" i="19"/>
  <c r="CM159" i="19" s="1"/>
  <c r="CO159" i="19"/>
  <c r="CP159" i="19" s="1"/>
  <c r="CR159" i="19"/>
  <c r="CS159" i="19" s="1"/>
  <c r="CU159" i="19"/>
  <c r="CV159" i="19" s="1"/>
  <c r="CX159" i="19"/>
  <c r="CY159" i="19" s="1"/>
  <c r="DN159" i="19"/>
  <c r="DO159" i="19" s="1"/>
  <c r="DR159" i="19"/>
  <c r="DS159" i="19" s="1"/>
  <c r="DV159" i="19"/>
  <c r="DW159" i="19" s="1"/>
  <c r="DZ159" i="19"/>
  <c r="EA159" i="19" s="1"/>
  <c r="ED159" i="19"/>
  <c r="EE159" i="19" s="1"/>
  <c r="EG159" i="19"/>
  <c r="H160" i="19"/>
  <c r="K160" i="19"/>
  <c r="L160" i="19" s="1"/>
  <c r="N160" i="19"/>
  <c r="O160" i="19" s="1"/>
  <c r="DK160" i="19" s="1"/>
  <c r="R160" i="19"/>
  <c r="S160" i="19" s="1"/>
  <c r="V160" i="19"/>
  <c r="W160" i="19" s="1"/>
  <c r="Z160" i="19"/>
  <c r="AA160" i="19" s="1"/>
  <c r="AD160" i="19"/>
  <c r="AE160" i="19" s="1"/>
  <c r="AG160" i="19"/>
  <c r="AH160" i="19" s="1"/>
  <c r="AJ160" i="19"/>
  <c r="AK160" i="19" s="1"/>
  <c r="AM160" i="19"/>
  <c r="AN160" i="19" s="1"/>
  <c r="AP160" i="19"/>
  <c r="AQ160" i="19" s="1"/>
  <c r="AS160" i="19"/>
  <c r="AT160" i="19" s="1"/>
  <c r="AV160" i="19"/>
  <c r="AW160" i="19" s="1"/>
  <c r="AY160" i="19"/>
  <c r="AZ160" i="19" s="1"/>
  <c r="BB160" i="19"/>
  <c r="BC160" i="19" s="1"/>
  <c r="BE160" i="19"/>
  <c r="BF160" i="19" s="1"/>
  <c r="BH160" i="19"/>
  <c r="BI160" i="19" s="1"/>
  <c r="BL160" i="19"/>
  <c r="BM160" i="19" s="1"/>
  <c r="BP160" i="19"/>
  <c r="BQ160" i="19" s="1"/>
  <c r="BS160" i="19"/>
  <c r="BT160" i="19" s="1"/>
  <c r="BV160" i="19"/>
  <c r="BW160" i="19" s="1"/>
  <c r="BY160" i="19"/>
  <c r="BZ160" i="19" s="1"/>
  <c r="CC160" i="19"/>
  <c r="CD160" i="19" s="1"/>
  <c r="CF160" i="19"/>
  <c r="CG160" i="19" s="1"/>
  <c r="CI160" i="19"/>
  <c r="CJ160" i="19" s="1"/>
  <c r="CL160" i="19"/>
  <c r="CM160" i="19" s="1"/>
  <c r="CO160" i="19"/>
  <c r="CP160" i="19" s="1"/>
  <c r="CR160" i="19"/>
  <c r="CS160" i="19" s="1"/>
  <c r="CU160" i="19"/>
  <c r="CV160" i="19" s="1"/>
  <c r="CX160" i="19"/>
  <c r="CY160" i="19" s="1"/>
  <c r="DN160" i="19"/>
  <c r="DO160" i="19" s="1"/>
  <c r="DR160" i="19"/>
  <c r="DS160" i="19" s="1"/>
  <c r="DV160" i="19"/>
  <c r="DW160" i="19" s="1"/>
  <c r="DZ160" i="19"/>
  <c r="EA160" i="19" s="1"/>
  <c r="ED160" i="19"/>
  <c r="EE160" i="19" s="1"/>
  <c r="EG160" i="19"/>
  <c r="H161" i="19"/>
  <c r="K161" i="19"/>
  <c r="L161" i="19" s="1"/>
  <c r="N161" i="19"/>
  <c r="O161" i="19" s="1"/>
  <c r="DK161" i="19" s="1"/>
  <c r="R161" i="19"/>
  <c r="S161" i="19" s="1"/>
  <c r="V161" i="19"/>
  <c r="W161" i="19" s="1"/>
  <c r="Z161" i="19"/>
  <c r="AA161" i="19" s="1"/>
  <c r="AD161" i="19"/>
  <c r="AE161" i="19" s="1"/>
  <c r="AG161" i="19"/>
  <c r="AH161" i="19" s="1"/>
  <c r="AJ161" i="19"/>
  <c r="AK161" i="19" s="1"/>
  <c r="AM161" i="19"/>
  <c r="AN161" i="19" s="1"/>
  <c r="AP161" i="19"/>
  <c r="AQ161" i="19" s="1"/>
  <c r="AS161" i="19"/>
  <c r="AT161" i="19" s="1"/>
  <c r="AV161" i="19"/>
  <c r="AW161" i="19" s="1"/>
  <c r="AY161" i="19"/>
  <c r="AZ161" i="19" s="1"/>
  <c r="BB161" i="19"/>
  <c r="BC161" i="19" s="1"/>
  <c r="BE161" i="19"/>
  <c r="BF161" i="19" s="1"/>
  <c r="BH161" i="19"/>
  <c r="BI161" i="19" s="1"/>
  <c r="BL161" i="19"/>
  <c r="BM161" i="19" s="1"/>
  <c r="BP161" i="19"/>
  <c r="BQ161" i="19" s="1"/>
  <c r="BS161" i="19"/>
  <c r="BT161" i="19" s="1"/>
  <c r="BV161" i="19"/>
  <c r="BW161" i="19" s="1"/>
  <c r="BY161" i="19"/>
  <c r="BZ161" i="19" s="1"/>
  <c r="CC161" i="19"/>
  <c r="CD161" i="19" s="1"/>
  <c r="CF161" i="19"/>
  <c r="CG161" i="19" s="1"/>
  <c r="CI161" i="19"/>
  <c r="CJ161" i="19" s="1"/>
  <c r="CL161" i="19"/>
  <c r="CM161" i="19" s="1"/>
  <c r="CO161" i="19"/>
  <c r="CP161" i="19" s="1"/>
  <c r="CR161" i="19"/>
  <c r="CS161" i="19" s="1"/>
  <c r="CU161" i="19"/>
  <c r="CV161" i="19" s="1"/>
  <c r="CX161" i="19"/>
  <c r="CY161" i="19" s="1"/>
  <c r="DN161" i="19"/>
  <c r="DO161" i="19" s="1"/>
  <c r="DR161" i="19"/>
  <c r="DS161" i="19" s="1"/>
  <c r="DV161" i="19"/>
  <c r="DW161" i="19" s="1"/>
  <c r="DZ161" i="19"/>
  <c r="EA161" i="19" s="1"/>
  <c r="ED161" i="19"/>
  <c r="EE161" i="19" s="1"/>
  <c r="EG161" i="19"/>
  <c r="H162" i="19"/>
  <c r="K162" i="19"/>
  <c r="L162" i="19" s="1"/>
  <c r="N162" i="19"/>
  <c r="O162" i="19" s="1"/>
  <c r="DK162" i="19" s="1"/>
  <c r="R162" i="19"/>
  <c r="S162" i="19" s="1"/>
  <c r="V162" i="19"/>
  <c r="W162" i="19" s="1"/>
  <c r="Z162" i="19"/>
  <c r="AA162" i="19" s="1"/>
  <c r="AD162" i="19"/>
  <c r="AE162" i="19" s="1"/>
  <c r="AG162" i="19"/>
  <c r="AH162" i="19" s="1"/>
  <c r="AJ162" i="19"/>
  <c r="AK162" i="19" s="1"/>
  <c r="AM162" i="19"/>
  <c r="AN162" i="19" s="1"/>
  <c r="AP162" i="19"/>
  <c r="AQ162" i="19" s="1"/>
  <c r="AS162" i="19"/>
  <c r="AT162" i="19" s="1"/>
  <c r="AV162" i="19"/>
  <c r="AW162" i="19" s="1"/>
  <c r="AY162" i="19"/>
  <c r="AZ162" i="19" s="1"/>
  <c r="BB162" i="19"/>
  <c r="BC162" i="19" s="1"/>
  <c r="BE162" i="19"/>
  <c r="BF162" i="19" s="1"/>
  <c r="BH162" i="19"/>
  <c r="BI162" i="19" s="1"/>
  <c r="BL162" i="19"/>
  <c r="BM162" i="19" s="1"/>
  <c r="BP162" i="19"/>
  <c r="BQ162" i="19" s="1"/>
  <c r="BS162" i="19"/>
  <c r="BT162" i="19" s="1"/>
  <c r="BV162" i="19"/>
  <c r="BW162" i="19" s="1"/>
  <c r="BY162" i="19"/>
  <c r="BZ162" i="19" s="1"/>
  <c r="CC162" i="19"/>
  <c r="CD162" i="19" s="1"/>
  <c r="CF162" i="19"/>
  <c r="CG162" i="19" s="1"/>
  <c r="CI162" i="19"/>
  <c r="CJ162" i="19" s="1"/>
  <c r="CL162" i="19"/>
  <c r="CM162" i="19" s="1"/>
  <c r="CO162" i="19"/>
  <c r="CP162" i="19" s="1"/>
  <c r="CR162" i="19"/>
  <c r="CS162" i="19" s="1"/>
  <c r="CU162" i="19"/>
  <c r="CV162" i="19" s="1"/>
  <c r="CX162" i="19"/>
  <c r="CY162" i="19" s="1"/>
  <c r="DN162" i="19"/>
  <c r="DO162" i="19" s="1"/>
  <c r="DR162" i="19"/>
  <c r="DS162" i="19" s="1"/>
  <c r="DV162" i="19"/>
  <c r="DW162" i="19" s="1"/>
  <c r="DZ162" i="19"/>
  <c r="EA162" i="19" s="1"/>
  <c r="ED162" i="19"/>
  <c r="EE162" i="19" s="1"/>
  <c r="EG162" i="19"/>
  <c r="H163" i="19"/>
  <c r="K163" i="19"/>
  <c r="L163" i="19" s="1"/>
  <c r="N163" i="19"/>
  <c r="O163" i="19" s="1"/>
  <c r="DK163" i="19" s="1"/>
  <c r="R163" i="19"/>
  <c r="S163" i="19" s="1"/>
  <c r="V163" i="19"/>
  <c r="Z163" i="19"/>
  <c r="AA163" i="19" s="1"/>
  <c r="AD163" i="19"/>
  <c r="AE163" i="19" s="1"/>
  <c r="AG163" i="19"/>
  <c r="AH163" i="19" s="1"/>
  <c r="AJ163" i="19"/>
  <c r="AK163" i="19" s="1"/>
  <c r="AM163" i="19"/>
  <c r="AN163" i="19" s="1"/>
  <c r="AP163" i="19"/>
  <c r="AQ163" i="19" s="1"/>
  <c r="AS163" i="19"/>
  <c r="AT163" i="19" s="1"/>
  <c r="AV163" i="19"/>
  <c r="AW163" i="19" s="1"/>
  <c r="AY163" i="19"/>
  <c r="AZ163" i="19" s="1"/>
  <c r="BB163" i="19"/>
  <c r="BC163" i="19" s="1"/>
  <c r="BE163" i="19"/>
  <c r="BF163" i="19" s="1"/>
  <c r="BH163" i="19"/>
  <c r="BI163" i="19" s="1"/>
  <c r="BL163" i="19"/>
  <c r="BM163" i="19" s="1"/>
  <c r="BP163" i="19"/>
  <c r="BQ163" i="19" s="1"/>
  <c r="BS163" i="19"/>
  <c r="BT163" i="19" s="1"/>
  <c r="BV163" i="19"/>
  <c r="BW163" i="19" s="1"/>
  <c r="BY163" i="19"/>
  <c r="BZ163" i="19" s="1"/>
  <c r="CC163" i="19"/>
  <c r="CD163" i="19" s="1"/>
  <c r="CF163" i="19"/>
  <c r="CG163" i="19" s="1"/>
  <c r="CI163" i="19"/>
  <c r="CJ163" i="19" s="1"/>
  <c r="CL163" i="19"/>
  <c r="CM163" i="19" s="1"/>
  <c r="CO163" i="19"/>
  <c r="CP163" i="19" s="1"/>
  <c r="CR163" i="19"/>
  <c r="CS163" i="19" s="1"/>
  <c r="CU163" i="19"/>
  <c r="CV163" i="19" s="1"/>
  <c r="CX163" i="19"/>
  <c r="CY163" i="19" s="1"/>
  <c r="DN163" i="19"/>
  <c r="DO163" i="19" s="1"/>
  <c r="DR163" i="19"/>
  <c r="DS163" i="19" s="1"/>
  <c r="DV163" i="19"/>
  <c r="DW163" i="19" s="1"/>
  <c r="DZ163" i="19"/>
  <c r="EA163" i="19" s="1"/>
  <c r="ED163" i="19"/>
  <c r="EE163" i="19" s="1"/>
  <c r="EG163" i="19"/>
  <c r="H164" i="19"/>
  <c r="K164" i="19"/>
  <c r="L164" i="19" s="1"/>
  <c r="N164" i="19"/>
  <c r="O164" i="19" s="1"/>
  <c r="DK164" i="19" s="1"/>
  <c r="R164" i="19"/>
  <c r="S164" i="19" s="1"/>
  <c r="V164" i="19"/>
  <c r="W164" i="19" s="1"/>
  <c r="Z164" i="19"/>
  <c r="AA164" i="19" s="1"/>
  <c r="AD164" i="19"/>
  <c r="AE164" i="19" s="1"/>
  <c r="AG164" i="19"/>
  <c r="AH164" i="19" s="1"/>
  <c r="AJ164" i="19"/>
  <c r="AK164" i="19" s="1"/>
  <c r="AM164" i="19"/>
  <c r="AN164" i="19" s="1"/>
  <c r="AP164" i="19"/>
  <c r="AQ164" i="19" s="1"/>
  <c r="AS164" i="19"/>
  <c r="AT164" i="19" s="1"/>
  <c r="AV164" i="19"/>
  <c r="AW164" i="19" s="1"/>
  <c r="AY164" i="19"/>
  <c r="AZ164" i="19" s="1"/>
  <c r="BB164" i="19"/>
  <c r="BC164" i="19" s="1"/>
  <c r="BE164" i="19"/>
  <c r="BF164" i="19" s="1"/>
  <c r="BH164" i="19"/>
  <c r="BI164" i="19" s="1"/>
  <c r="BL164" i="19"/>
  <c r="BM164" i="19" s="1"/>
  <c r="BP164" i="19"/>
  <c r="BQ164" i="19" s="1"/>
  <c r="BS164" i="19"/>
  <c r="BT164" i="19" s="1"/>
  <c r="BV164" i="19"/>
  <c r="BW164" i="19" s="1"/>
  <c r="BY164" i="19"/>
  <c r="BZ164" i="19" s="1"/>
  <c r="CC164" i="19"/>
  <c r="CD164" i="19" s="1"/>
  <c r="CF164" i="19"/>
  <c r="CG164" i="19" s="1"/>
  <c r="CI164" i="19"/>
  <c r="CJ164" i="19" s="1"/>
  <c r="CL164" i="19"/>
  <c r="CM164" i="19" s="1"/>
  <c r="CO164" i="19"/>
  <c r="CP164" i="19" s="1"/>
  <c r="CR164" i="19"/>
  <c r="CS164" i="19" s="1"/>
  <c r="CU164" i="19"/>
  <c r="CV164" i="19" s="1"/>
  <c r="CX164" i="19"/>
  <c r="CY164" i="19" s="1"/>
  <c r="DN164" i="19"/>
  <c r="DO164" i="19" s="1"/>
  <c r="DR164" i="19"/>
  <c r="DS164" i="19" s="1"/>
  <c r="DV164" i="19"/>
  <c r="DW164" i="19" s="1"/>
  <c r="DZ164" i="19"/>
  <c r="EA164" i="19" s="1"/>
  <c r="ED164" i="19"/>
  <c r="EE164" i="19" s="1"/>
  <c r="EG164" i="19"/>
  <c r="H165" i="19"/>
  <c r="K165" i="19"/>
  <c r="L165" i="19" s="1"/>
  <c r="N165" i="19"/>
  <c r="O165" i="19" s="1"/>
  <c r="DK165" i="19" s="1"/>
  <c r="R165" i="19"/>
  <c r="S165" i="19" s="1"/>
  <c r="V165" i="19"/>
  <c r="W165" i="19" s="1"/>
  <c r="Z165" i="19"/>
  <c r="AD165" i="19"/>
  <c r="AE165" i="19" s="1"/>
  <c r="AG165" i="19"/>
  <c r="AH165" i="19" s="1"/>
  <c r="AJ165" i="19"/>
  <c r="AK165" i="19" s="1"/>
  <c r="AM165" i="19"/>
  <c r="AN165" i="19" s="1"/>
  <c r="AP165" i="19"/>
  <c r="AQ165" i="19" s="1"/>
  <c r="AS165" i="19"/>
  <c r="AT165" i="19" s="1"/>
  <c r="AV165" i="19"/>
  <c r="AW165" i="19" s="1"/>
  <c r="AY165" i="19"/>
  <c r="AZ165" i="19" s="1"/>
  <c r="BB165" i="19"/>
  <c r="BC165" i="19" s="1"/>
  <c r="BE165" i="19"/>
  <c r="BF165" i="19" s="1"/>
  <c r="BH165" i="19"/>
  <c r="BI165" i="19" s="1"/>
  <c r="BL165" i="19"/>
  <c r="BM165" i="19" s="1"/>
  <c r="BP165" i="19"/>
  <c r="BQ165" i="19" s="1"/>
  <c r="BS165" i="19"/>
  <c r="BT165" i="19" s="1"/>
  <c r="BV165" i="19"/>
  <c r="BW165" i="19" s="1"/>
  <c r="BY165" i="19"/>
  <c r="BZ165" i="19" s="1"/>
  <c r="CC165" i="19"/>
  <c r="CD165" i="19" s="1"/>
  <c r="CF165" i="19"/>
  <c r="CG165" i="19" s="1"/>
  <c r="CI165" i="19"/>
  <c r="CJ165" i="19" s="1"/>
  <c r="CL165" i="19"/>
  <c r="CM165" i="19" s="1"/>
  <c r="CO165" i="19"/>
  <c r="CP165" i="19" s="1"/>
  <c r="CR165" i="19"/>
  <c r="CS165" i="19" s="1"/>
  <c r="CU165" i="19"/>
  <c r="CV165" i="19" s="1"/>
  <c r="CX165" i="19"/>
  <c r="CY165" i="19" s="1"/>
  <c r="DN165" i="19"/>
  <c r="DO165" i="19" s="1"/>
  <c r="DR165" i="19"/>
  <c r="DS165" i="19" s="1"/>
  <c r="DV165" i="19"/>
  <c r="DW165" i="19" s="1"/>
  <c r="DZ165" i="19"/>
  <c r="EA165" i="19" s="1"/>
  <c r="ED165" i="19"/>
  <c r="EE165" i="19" s="1"/>
  <c r="EG165" i="19"/>
  <c r="H166" i="19"/>
  <c r="K166" i="19"/>
  <c r="L166" i="19" s="1"/>
  <c r="N166" i="19"/>
  <c r="O166" i="19" s="1"/>
  <c r="DK166" i="19" s="1"/>
  <c r="R166" i="19"/>
  <c r="S166" i="19" s="1"/>
  <c r="V166" i="19"/>
  <c r="W166" i="19" s="1"/>
  <c r="Z166" i="19"/>
  <c r="AA166" i="19" s="1"/>
  <c r="AD166" i="19"/>
  <c r="AE166" i="19" s="1"/>
  <c r="AG166" i="19"/>
  <c r="AH166" i="19" s="1"/>
  <c r="AJ166" i="19"/>
  <c r="AK166" i="19" s="1"/>
  <c r="AM166" i="19"/>
  <c r="AN166" i="19" s="1"/>
  <c r="AP166" i="19"/>
  <c r="AQ166" i="19" s="1"/>
  <c r="AS166" i="19"/>
  <c r="AT166" i="19" s="1"/>
  <c r="AV166" i="19"/>
  <c r="AW166" i="19" s="1"/>
  <c r="AY166" i="19"/>
  <c r="AZ166" i="19" s="1"/>
  <c r="BB166" i="19"/>
  <c r="BC166" i="19" s="1"/>
  <c r="BE166" i="19"/>
  <c r="BF166" i="19" s="1"/>
  <c r="BH166" i="19"/>
  <c r="BI166" i="19" s="1"/>
  <c r="BL166" i="19"/>
  <c r="BM166" i="19" s="1"/>
  <c r="BP166" i="19"/>
  <c r="BQ166" i="19" s="1"/>
  <c r="BS166" i="19"/>
  <c r="BT166" i="19" s="1"/>
  <c r="BV166" i="19"/>
  <c r="BW166" i="19" s="1"/>
  <c r="BY166" i="19"/>
  <c r="BZ166" i="19" s="1"/>
  <c r="CC166" i="19"/>
  <c r="CD166" i="19" s="1"/>
  <c r="CF166" i="19"/>
  <c r="CG166" i="19" s="1"/>
  <c r="CI166" i="19"/>
  <c r="CJ166" i="19" s="1"/>
  <c r="CL166" i="19"/>
  <c r="CM166" i="19" s="1"/>
  <c r="CO166" i="19"/>
  <c r="CP166" i="19" s="1"/>
  <c r="CR166" i="19"/>
  <c r="CS166" i="19" s="1"/>
  <c r="CU166" i="19"/>
  <c r="CV166" i="19" s="1"/>
  <c r="CX166" i="19"/>
  <c r="CY166" i="19" s="1"/>
  <c r="DN166" i="19"/>
  <c r="DO166" i="19" s="1"/>
  <c r="DR166" i="19"/>
  <c r="DS166" i="19" s="1"/>
  <c r="DV166" i="19"/>
  <c r="DW166" i="19" s="1"/>
  <c r="DZ166" i="19"/>
  <c r="EA166" i="19" s="1"/>
  <c r="ED166" i="19"/>
  <c r="EE166" i="19" s="1"/>
  <c r="EG166" i="19"/>
  <c r="H167" i="19"/>
  <c r="K167" i="19"/>
  <c r="L167" i="19" s="1"/>
  <c r="N167" i="19"/>
  <c r="O167" i="19" s="1"/>
  <c r="DK167" i="19" s="1"/>
  <c r="R167" i="19"/>
  <c r="S167" i="19" s="1"/>
  <c r="V167" i="19"/>
  <c r="W167" i="19" s="1"/>
  <c r="Z167" i="19"/>
  <c r="AA167" i="19" s="1"/>
  <c r="AD167" i="19"/>
  <c r="AE167" i="19" s="1"/>
  <c r="AG167" i="19"/>
  <c r="AH167" i="19" s="1"/>
  <c r="AJ167" i="19"/>
  <c r="AK167" i="19" s="1"/>
  <c r="AM167" i="19"/>
  <c r="AN167" i="19" s="1"/>
  <c r="AP167" i="19"/>
  <c r="AQ167" i="19" s="1"/>
  <c r="AS167" i="19"/>
  <c r="AT167" i="19" s="1"/>
  <c r="AV167" i="19"/>
  <c r="AW167" i="19" s="1"/>
  <c r="AY167" i="19"/>
  <c r="AZ167" i="19" s="1"/>
  <c r="BB167" i="19"/>
  <c r="BC167" i="19" s="1"/>
  <c r="BE167" i="19"/>
  <c r="BF167" i="19" s="1"/>
  <c r="BH167" i="19"/>
  <c r="BI167" i="19" s="1"/>
  <c r="BL167" i="19"/>
  <c r="BM167" i="19" s="1"/>
  <c r="BP167" i="19"/>
  <c r="BQ167" i="19" s="1"/>
  <c r="BS167" i="19"/>
  <c r="BT167" i="19" s="1"/>
  <c r="BV167" i="19"/>
  <c r="BW167" i="19" s="1"/>
  <c r="BY167" i="19"/>
  <c r="BZ167" i="19" s="1"/>
  <c r="CC167" i="19"/>
  <c r="CD167" i="19" s="1"/>
  <c r="CF167" i="19"/>
  <c r="CG167" i="19" s="1"/>
  <c r="CI167" i="19"/>
  <c r="CJ167" i="19" s="1"/>
  <c r="CL167" i="19"/>
  <c r="CM167" i="19" s="1"/>
  <c r="CO167" i="19"/>
  <c r="CP167" i="19" s="1"/>
  <c r="CR167" i="19"/>
  <c r="CS167" i="19" s="1"/>
  <c r="CU167" i="19"/>
  <c r="CV167" i="19" s="1"/>
  <c r="CX167" i="19"/>
  <c r="CY167" i="19" s="1"/>
  <c r="DN167" i="19"/>
  <c r="DO167" i="19" s="1"/>
  <c r="DR167" i="19"/>
  <c r="DS167" i="19" s="1"/>
  <c r="DV167" i="19"/>
  <c r="DW167" i="19" s="1"/>
  <c r="DZ167" i="19"/>
  <c r="EA167" i="19" s="1"/>
  <c r="ED167" i="19"/>
  <c r="EE167" i="19" s="1"/>
  <c r="EG167" i="19"/>
  <c r="H168" i="19"/>
  <c r="K168" i="19"/>
  <c r="L168" i="19" s="1"/>
  <c r="N168" i="19"/>
  <c r="O168" i="19" s="1"/>
  <c r="DK168" i="19" s="1"/>
  <c r="R168" i="19"/>
  <c r="S168" i="19" s="1"/>
  <c r="V168" i="19"/>
  <c r="W168" i="19" s="1"/>
  <c r="Z168" i="19"/>
  <c r="AA168" i="19" s="1"/>
  <c r="AD168" i="19"/>
  <c r="AE168" i="19" s="1"/>
  <c r="AG168" i="19"/>
  <c r="AH168" i="19" s="1"/>
  <c r="AJ168" i="19"/>
  <c r="AK168" i="19" s="1"/>
  <c r="AM168" i="19"/>
  <c r="AN168" i="19" s="1"/>
  <c r="AP168" i="19"/>
  <c r="AQ168" i="19" s="1"/>
  <c r="AS168" i="19"/>
  <c r="AT168" i="19" s="1"/>
  <c r="AV168" i="19"/>
  <c r="AW168" i="19" s="1"/>
  <c r="AY168" i="19"/>
  <c r="AZ168" i="19" s="1"/>
  <c r="BB168" i="19"/>
  <c r="BC168" i="19" s="1"/>
  <c r="BE168" i="19"/>
  <c r="BF168" i="19" s="1"/>
  <c r="BH168" i="19"/>
  <c r="BI168" i="19" s="1"/>
  <c r="BL168" i="19"/>
  <c r="BM168" i="19" s="1"/>
  <c r="BP168" i="19"/>
  <c r="BQ168" i="19" s="1"/>
  <c r="BS168" i="19"/>
  <c r="BT168" i="19" s="1"/>
  <c r="BV168" i="19"/>
  <c r="BW168" i="19" s="1"/>
  <c r="BY168" i="19"/>
  <c r="BZ168" i="19" s="1"/>
  <c r="CC168" i="19"/>
  <c r="CD168" i="19" s="1"/>
  <c r="CF168" i="19"/>
  <c r="CG168" i="19" s="1"/>
  <c r="CI168" i="19"/>
  <c r="CJ168" i="19" s="1"/>
  <c r="CL168" i="19"/>
  <c r="CM168" i="19" s="1"/>
  <c r="CO168" i="19"/>
  <c r="CP168" i="19" s="1"/>
  <c r="CR168" i="19"/>
  <c r="CS168" i="19" s="1"/>
  <c r="CU168" i="19"/>
  <c r="CV168" i="19" s="1"/>
  <c r="CX168" i="19"/>
  <c r="CY168" i="19" s="1"/>
  <c r="DN168" i="19"/>
  <c r="DO168" i="19" s="1"/>
  <c r="DR168" i="19"/>
  <c r="DS168" i="19" s="1"/>
  <c r="DV168" i="19"/>
  <c r="DW168" i="19" s="1"/>
  <c r="DZ168" i="19"/>
  <c r="EA168" i="19" s="1"/>
  <c r="ED168" i="19"/>
  <c r="EE168" i="19" s="1"/>
  <c r="EG168" i="19"/>
  <c r="H169" i="19"/>
  <c r="K169" i="19"/>
  <c r="L169" i="19" s="1"/>
  <c r="N169" i="19"/>
  <c r="O169" i="19" s="1"/>
  <c r="DK169" i="19" s="1"/>
  <c r="R169" i="19"/>
  <c r="S169" i="19" s="1"/>
  <c r="V169" i="19"/>
  <c r="W169" i="19" s="1"/>
  <c r="Z169" i="19"/>
  <c r="AA169" i="19" s="1"/>
  <c r="AD169" i="19"/>
  <c r="AE169" i="19" s="1"/>
  <c r="AG169" i="19"/>
  <c r="AH169" i="19" s="1"/>
  <c r="AJ169" i="19"/>
  <c r="AK169" i="19" s="1"/>
  <c r="AM169" i="19"/>
  <c r="AN169" i="19" s="1"/>
  <c r="AP169" i="19"/>
  <c r="AQ169" i="19" s="1"/>
  <c r="AS169" i="19"/>
  <c r="AT169" i="19" s="1"/>
  <c r="AV169" i="19"/>
  <c r="AW169" i="19" s="1"/>
  <c r="AY169" i="19"/>
  <c r="AZ169" i="19" s="1"/>
  <c r="BB169" i="19"/>
  <c r="BC169" i="19" s="1"/>
  <c r="BE169" i="19"/>
  <c r="BF169" i="19" s="1"/>
  <c r="BH169" i="19"/>
  <c r="BI169" i="19" s="1"/>
  <c r="BL169" i="19"/>
  <c r="BM169" i="19" s="1"/>
  <c r="BP169" i="19"/>
  <c r="BQ169" i="19" s="1"/>
  <c r="BS169" i="19"/>
  <c r="BT169" i="19" s="1"/>
  <c r="BV169" i="19"/>
  <c r="BW169" i="19" s="1"/>
  <c r="BY169" i="19"/>
  <c r="BZ169" i="19" s="1"/>
  <c r="CC169" i="19"/>
  <c r="CD169" i="19" s="1"/>
  <c r="CF169" i="19"/>
  <c r="CG169" i="19" s="1"/>
  <c r="CI169" i="19"/>
  <c r="CJ169" i="19" s="1"/>
  <c r="CL169" i="19"/>
  <c r="CM169" i="19" s="1"/>
  <c r="CO169" i="19"/>
  <c r="CP169" i="19" s="1"/>
  <c r="CR169" i="19"/>
  <c r="CS169" i="19" s="1"/>
  <c r="CU169" i="19"/>
  <c r="CV169" i="19" s="1"/>
  <c r="CX169" i="19"/>
  <c r="CY169" i="19" s="1"/>
  <c r="DN169" i="19"/>
  <c r="DO169" i="19" s="1"/>
  <c r="DR169" i="19"/>
  <c r="DS169" i="19" s="1"/>
  <c r="DV169" i="19"/>
  <c r="DW169" i="19" s="1"/>
  <c r="DZ169" i="19"/>
  <c r="EA169" i="19" s="1"/>
  <c r="ED169" i="19"/>
  <c r="EE169" i="19" s="1"/>
  <c r="EG169" i="19"/>
  <c r="H170" i="19"/>
  <c r="K170" i="19"/>
  <c r="L170" i="19" s="1"/>
  <c r="N170" i="19"/>
  <c r="O170" i="19" s="1"/>
  <c r="DK170" i="19" s="1"/>
  <c r="R170" i="19"/>
  <c r="S170" i="19" s="1"/>
  <c r="V170" i="19"/>
  <c r="W170" i="19" s="1"/>
  <c r="Z170" i="19"/>
  <c r="AA170" i="19" s="1"/>
  <c r="AD170" i="19"/>
  <c r="AE170" i="19" s="1"/>
  <c r="AG170" i="19"/>
  <c r="AH170" i="19" s="1"/>
  <c r="AJ170" i="19"/>
  <c r="AK170" i="19" s="1"/>
  <c r="AM170" i="19"/>
  <c r="AN170" i="19" s="1"/>
  <c r="AP170" i="19"/>
  <c r="AQ170" i="19" s="1"/>
  <c r="AS170" i="19"/>
  <c r="AT170" i="19" s="1"/>
  <c r="AV170" i="19"/>
  <c r="AW170" i="19" s="1"/>
  <c r="AY170" i="19"/>
  <c r="AZ170" i="19" s="1"/>
  <c r="BB170" i="19"/>
  <c r="BC170" i="19" s="1"/>
  <c r="BE170" i="19"/>
  <c r="BF170" i="19" s="1"/>
  <c r="BH170" i="19"/>
  <c r="BI170" i="19" s="1"/>
  <c r="BL170" i="19"/>
  <c r="BM170" i="19" s="1"/>
  <c r="BP170" i="19"/>
  <c r="BQ170" i="19" s="1"/>
  <c r="BS170" i="19"/>
  <c r="BT170" i="19" s="1"/>
  <c r="BV170" i="19"/>
  <c r="BW170" i="19" s="1"/>
  <c r="BY170" i="19"/>
  <c r="BZ170" i="19" s="1"/>
  <c r="CC170" i="19"/>
  <c r="CD170" i="19" s="1"/>
  <c r="CF170" i="19"/>
  <c r="CG170" i="19" s="1"/>
  <c r="CI170" i="19"/>
  <c r="CJ170" i="19" s="1"/>
  <c r="CL170" i="19"/>
  <c r="CM170" i="19" s="1"/>
  <c r="CO170" i="19"/>
  <c r="CP170" i="19" s="1"/>
  <c r="CR170" i="19"/>
  <c r="CS170" i="19" s="1"/>
  <c r="CU170" i="19"/>
  <c r="CV170" i="19" s="1"/>
  <c r="CX170" i="19"/>
  <c r="CY170" i="19" s="1"/>
  <c r="DN170" i="19"/>
  <c r="DO170" i="19" s="1"/>
  <c r="DR170" i="19"/>
  <c r="DS170" i="19" s="1"/>
  <c r="DV170" i="19"/>
  <c r="DW170" i="19" s="1"/>
  <c r="DZ170" i="19"/>
  <c r="EA170" i="19" s="1"/>
  <c r="ED170" i="19"/>
  <c r="EE170" i="19" s="1"/>
  <c r="EG170" i="19"/>
  <c r="H171" i="19"/>
  <c r="K171" i="19"/>
  <c r="L171" i="19" s="1"/>
  <c r="N171" i="19"/>
  <c r="R171" i="19"/>
  <c r="S171" i="19" s="1"/>
  <c r="V171" i="19"/>
  <c r="W171" i="19" s="1"/>
  <c r="Z171" i="19"/>
  <c r="AA171" i="19" s="1"/>
  <c r="AD171" i="19"/>
  <c r="AE171" i="19" s="1"/>
  <c r="AG171" i="19"/>
  <c r="AH171" i="19" s="1"/>
  <c r="AJ171" i="19"/>
  <c r="AK171" i="19" s="1"/>
  <c r="AM171" i="19"/>
  <c r="AN171" i="19" s="1"/>
  <c r="AP171" i="19"/>
  <c r="AQ171" i="19" s="1"/>
  <c r="AS171" i="19"/>
  <c r="AT171" i="19" s="1"/>
  <c r="AV171" i="19"/>
  <c r="AW171" i="19" s="1"/>
  <c r="AY171" i="19"/>
  <c r="AZ171" i="19" s="1"/>
  <c r="BB171" i="19"/>
  <c r="BC171" i="19" s="1"/>
  <c r="BE171" i="19"/>
  <c r="BF171" i="19" s="1"/>
  <c r="BH171" i="19"/>
  <c r="BI171" i="19" s="1"/>
  <c r="BL171" i="19"/>
  <c r="BM171" i="19" s="1"/>
  <c r="BP171" i="19"/>
  <c r="BQ171" i="19" s="1"/>
  <c r="BS171" i="19"/>
  <c r="BT171" i="19" s="1"/>
  <c r="BV171" i="19"/>
  <c r="BW171" i="19" s="1"/>
  <c r="BY171" i="19"/>
  <c r="BZ171" i="19" s="1"/>
  <c r="CC171" i="19"/>
  <c r="CD171" i="19" s="1"/>
  <c r="CF171" i="19"/>
  <c r="CG171" i="19" s="1"/>
  <c r="CI171" i="19"/>
  <c r="CJ171" i="19" s="1"/>
  <c r="CL171" i="19"/>
  <c r="CM171" i="19" s="1"/>
  <c r="CO171" i="19"/>
  <c r="CP171" i="19" s="1"/>
  <c r="CR171" i="19"/>
  <c r="CS171" i="19" s="1"/>
  <c r="CU171" i="19"/>
  <c r="CV171" i="19" s="1"/>
  <c r="CX171" i="19"/>
  <c r="CY171" i="19" s="1"/>
  <c r="DN171" i="19"/>
  <c r="DO171" i="19" s="1"/>
  <c r="DR171" i="19"/>
  <c r="DS171" i="19" s="1"/>
  <c r="DV171" i="19"/>
  <c r="DW171" i="19" s="1"/>
  <c r="DZ171" i="19"/>
  <c r="EA171" i="19" s="1"/>
  <c r="ED171" i="19"/>
  <c r="EE171" i="19" s="1"/>
  <c r="EG171" i="19"/>
  <c r="H172" i="19"/>
  <c r="K172" i="19"/>
  <c r="L172" i="19" s="1"/>
  <c r="N172" i="19"/>
  <c r="O172" i="19" s="1"/>
  <c r="DK172" i="19" s="1"/>
  <c r="R172" i="19"/>
  <c r="S172" i="19" s="1"/>
  <c r="V172" i="19"/>
  <c r="W172" i="19" s="1"/>
  <c r="Z172" i="19"/>
  <c r="AA172" i="19" s="1"/>
  <c r="AD172" i="19"/>
  <c r="AE172" i="19" s="1"/>
  <c r="AG172" i="19"/>
  <c r="AH172" i="19" s="1"/>
  <c r="AJ172" i="19"/>
  <c r="AK172" i="19" s="1"/>
  <c r="AM172" i="19"/>
  <c r="AN172" i="19" s="1"/>
  <c r="AP172" i="19"/>
  <c r="AQ172" i="19" s="1"/>
  <c r="AS172" i="19"/>
  <c r="AT172" i="19" s="1"/>
  <c r="AV172" i="19"/>
  <c r="AW172" i="19" s="1"/>
  <c r="AY172" i="19"/>
  <c r="AZ172" i="19" s="1"/>
  <c r="BB172" i="19"/>
  <c r="BC172" i="19" s="1"/>
  <c r="BE172" i="19"/>
  <c r="BF172" i="19" s="1"/>
  <c r="BH172" i="19"/>
  <c r="BI172" i="19" s="1"/>
  <c r="BL172" i="19"/>
  <c r="BM172" i="19" s="1"/>
  <c r="BP172" i="19"/>
  <c r="BQ172" i="19" s="1"/>
  <c r="BS172" i="19"/>
  <c r="BT172" i="19" s="1"/>
  <c r="BV172" i="19"/>
  <c r="BW172" i="19" s="1"/>
  <c r="BY172" i="19"/>
  <c r="BZ172" i="19" s="1"/>
  <c r="CC172" i="19"/>
  <c r="CD172" i="19" s="1"/>
  <c r="CF172" i="19"/>
  <c r="CG172" i="19" s="1"/>
  <c r="CI172" i="19"/>
  <c r="CJ172" i="19" s="1"/>
  <c r="CL172" i="19"/>
  <c r="CM172" i="19" s="1"/>
  <c r="CO172" i="19"/>
  <c r="CP172" i="19" s="1"/>
  <c r="CR172" i="19"/>
  <c r="CS172" i="19" s="1"/>
  <c r="CU172" i="19"/>
  <c r="CV172" i="19" s="1"/>
  <c r="CX172" i="19"/>
  <c r="CY172" i="19" s="1"/>
  <c r="DN172" i="19"/>
  <c r="DO172" i="19" s="1"/>
  <c r="DR172" i="19"/>
  <c r="DS172" i="19" s="1"/>
  <c r="DV172" i="19"/>
  <c r="DW172" i="19" s="1"/>
  <c r="DZ172" i="19"/>
  <c r="EA172" i="19" s="1"/>
  <c r="ED172" i="19"/>
  <c r="EE172" i="19" s="1"/>
  <c r="EG172" i="19"/>
  <c r="H173" i="19"/>
  <c r="K173" i="19"/>
  <c r="L173" i="19" s="1"/>
  <c r="N173" i="19"/>
  <c r="R173" i="19"/>
  <c r="S173" i="19" s="1"/>
  <c r="V173" i="19"/>
  <c r="W173" i="19" s="1"/>
  <c r="Z173" i="19"/>
  <c r="AA173" i="19" s="1"/>
  <c r="AD173" i="19"/>
  <c r="AE173" i="19" s="1"/>
  <c r="AG173" i="19"/>
  <c r="AH173" i="19" s="1"/>
  <c r="AJ173" i="19"/>
  <c r="AK173" i="19" s="1"/>
  <c r="AM173" i="19"/>
  <c r="AN173" i="19" s="1"/>
  <c r="AP173" i="19"/>
  <c r="AQ173" i="19" s="1"/>
  <c r="AS173" i="19"/>
  <c r="AT173" i="19" s="1"/>
  <c r="AV173" i="19"/>
  <c r="AW173" i="19" s="1"/>
  <c r="AY173" i="19"/>
  <c r="AZ173" i="19" s="1"/>
  <c r="BB173" i="19"/>
  <c r="BC173" i="19" s="1"/>
  <c r="BE173" i="19"/>
  <c r="BF173" i="19" s="1"/>
  <c r="BH173" i="19"/>
  <c r="BI173" i="19" s="1"/>
  <c r="BL173" i="19"/>
  <c r="BM173" i="19" s="1"/>
  <c r="BP173" i="19"/>
  <c r="BQ173" i="19" s="1"/>
  <c r="BS173" i="19"/>
  <c r="BT173" i="19" s="1"/>
  <c r="BV173" i="19"/>
  <c r="BW173" i="19" s="1"/>
  <c r="BY173" i="19"/>
  <c r="BZ173" i="19" s="1"/>
  <c r="CC173" i="19"/>
  <c r="CD173" i="19" s="1"/>
  <c r="CF173" i="19"/>
  <c r="CG173" i="19" s="1"/>
  <c r="CI173" i="19"/>
  <c r="CJ173" i="19" s="1"/>
  <c r="CL173" i="19"/>
  <c r="CM173" i="19" s="1"/>
  <c r="CO173" i="19"/>
  <c r="CP173" i="19" s="1"/>
  <c r="CR173" i="19"/>
  <c r="CS173" i="19" s="1"/>
  <c r="CU173" i="19"/>
  <c r="CV173" i="19" s="1"/>
  <c r="CX173" i="19"/>
  <c r="CY173" i="19" s="1"/>
  <c r="DN173" i="19"/>
  <c r="DO173" i="19" s="1"/>
  <c r="DR173" i="19"/>
  <c r="DS173" i="19" s="1"/>
  <c r="DV173" i="19"/>
  <c r="DW173" i="19" s="1"/>
  <c r="DZ173" i="19"/>
  <c r="EA173" i="19" s="1"/>
  <c r="ED173" i="19"/>
  <c r="EE173" i="19" s="1"/>
  <c r="EG173" i="19"/>
  <c r="H174" i="19"/>
  <c r="K174" i="19"/>
  <c r="L174" i="19" s="1"/>
  <c r="N174" i="19"/>
  <c r="O174" i="19" s="1"/>
  <c r="DK174" i="19" s="1"/>
  <c r="R174" i="19"/>
  <c r="S174" i="19" s="1"/>
  <c r="V174" i="19"/>
  <c r="W174" i="19" s="1"/>
  <c r="Z174" i="19"/>
  <c r="AA174" i="19" s="1"/>
  <c r="AD174" i="19"/>
  <c r="AE174" i="19" s="1"/>
  <c r="AG174" i="19"/>
  <c r="AH174" i="19" s="1"/>
  <c r="AJ174" i="19"/>
  <c r="AK174" i="19" s="1"/>
  <c r="AM174" i="19"/>
  <c r="AN174" i="19" s="1"/>
  <c r="AP174" i="19"/>
  <c r="AQ174" i="19" s="1"/>
  <c r="AS174" i="19"/>
  <c r="AT174" i="19" s="1"/>
  <c r="AV174" i="19"/>
  <c r="AW174" i="19" s="1"/>
  <c r="AY174" i="19"/>
  <c r="AZ174" i="19" s="1"/>
  <c r="BB174" i="19"/>
  <c r="BC174" i="19" s="1"/>
  <c r="BE174" i="19"/>
  <c r="BF174" i="19" s="1"/>
  <c r="BH174" i="19"/>
  <c r="BI174" i="19" s="1"/>
  <c r="BL174" i="19"/>
  <c r="BM174" i="19" s="1"/>
  <c r="BP174" i="19"/>
  <c r="BQ174" i="19" s="1"/>
  <c r="BS174" i="19"/>
  <c r="BT174" i="19" s="1"/>
  <c r="BV174" i="19"/>
  <c r="BW174" i="19" s="1"/>
  <c r="BY174" i="19"/>
  <c r="BZ174" i="19" s="1"/>
  <c r="CC174" i="19"/>
  <c r="CD174" i="19" s="1"/>
  <c r="CF174" i="19"/>
  <c r="CG174" i="19" s="1"/>
  <c r="CI174" i="19"/>
  <c r="CJ174" i="19" s="1"/>
  <c r="CL174" i="19"/>
  <c r="CM174" i="19" s="1"/>
  <c r="CO174" i="19"/>
  <c r="CP174" i="19" s="1"/>
  <c r="CR174" i="19"/>
  <c r="CS174" i="19" s="1"/>
  <c r="CU174" i="19"/>
  <c r="CV174" i="19" s="1"/>
  <c r="CX174" i="19"/>
  <c r="CY174" i="19" s="1"/>
  <c r="DN174" i="19"/>
  <c r="DO174" i="19" s="1"/>
  <c r="DR174" i="19"/>
  <c r="DS174" i="19" s="1"/>
  <c r="DV174" i="19"/>
  <c r="DW174" i="19" s="1"/>
  <c r="DZ174" i="19"/>
  <c r="EA174" i="19" s="1"/>
  <c r="ED174" i="19"/>
  <c r="EE174" i="19" s="1"/>
  <c r="EG174" i="19"/>
  <c r="EF175" i="19"/>
  <c r="EC175" i="19"/>
  <c r="DY175" i="19"/>
  <c r="DU175" i="19"/>
  <c r="DQ175" i="19"/>
  <c r="DM175" i="19"/>
  <c r="CZ175" i="19"/>
  <c r="CW175" i="19"/>
  <c r="CT175" i="19"/>
  <c r="CQ175" i="19"/>
  <c r="CN175" i="19"/>
  <c r="CK175" i="19"/>
  <c r="CH175" i="19"/>
  <c r="CE175" i="19"/>
  <c r="CB175" i="19"/>
  <c r="BX175" i="19"/>
  <c r="BU175" i="19"/>
  <c r="BR175" i="19"/>
  <c r="BO175" i="19"/>
  <c r="BK175" i="19"/>
  <c r="BG175" i="19"/>
  <c r="BD175" i="19"/>
  <c r="BA175" i="19"/>
  <c r="AX175" i="19"/>
  <c r="AU175" i="19"/>
  <c r="AR175" i="19"/>
  <c r="AO175" i="19"/>
  <c r="AL175" i="19"/>
  <c r="AI175" i="19"/>
  <c r="AF175" i="19"/>
  <c r="AC175" i="19"/>
  <c r="Y175" i="19"/>
  <c r="U175" i="19"/>
  <c r="Q175" i="19"/>
  <c r="M175" i="19"/>
  <c r="J175" i="19"/>
  <c r="G175" i="19"/>
  <c r="DI130" i="18"/>
  <c r="DF130" i="18"/>
  <c r="DC130" i="18"/>
  <c r="CZ130" i="18"/>
  <c r="CW130" i="18"/>
  <c r="CQ130" i="18"/>
  <c r="CN130" i="18"/>
  <c r="CK130" i="18"/>
  <c r="CH130" i="18"/>
  <c r="CE130" i="18"/>
  <c r="CB130" i="18"/>
  <c r="BY130" i="18"/>
  <c r="BV130" i="18"/>
  <c r="BJ130" i="18"/>
  <c r="BG130" i="18"/>
  <c r="BD130" i="18"/>
  <c r="BA130" i="18"/>
  <c r="AX130" i="18"/>
  <c r="AU130" i="18"/>
  <c r="AR130" i="18"/>
  <c r="AO130" i="18"/>
  <c r="AL130" i="18"/>
  <c r="AI130" i="18"/>
  <c r="AF130" i="18"/>
  <c r="AC130" i="18"/>
  <c r="Z130" i="18"/>
  <c r="W130" i="18"/>
  <c r="T130" i="18"/>
  <c r="Q130" i="18"/>
  <c r="N130" i="18"/>
  <c r="K130" i="18"/>
  <c r="H130" i="18"/>
  <c r="DI129" i="18"/>
  <c r="DF129" i="18"/>
  <c r="DC129" i="18"/>
  <c r="CZ129" i="18"/>
  <c r="CW129" i="18"/>
  <c r="CQ129" i="18"/>
  <c r="CN129" i="18"/>
  <c r="CK129" i="18"/>
  <c r="CH129" i="18"/>
  <c r="CE129" i="18"/>
  <c r="CB129" i="18"/>
  <c r="BY129" i="18"/>
  <c r="BV129" i="18"/>
  <c r="BJ129" i="18"/>
  <c r="BG129" i="18"/>
  <c r="BD129" i="18"/>
  <c r="BA129" i="18"/>
  <c r="AX129" i="18"/>
  <c r="AU129" i="18"/>
  <c r="AR129" i="18"/>
  <c r="AO129" i="18"/>
  <c r="AL129" i="18"/>
  <c r="AI129" i="18"/>
  <c r="AF129" i="18"/>
  <c r="AC129" i="18"/>
  <c r="Z129" i="18"/>
  <c r="W129" i="18"/>
  <c r="T129" i="18"/>
  <c r="Q129" i="18"/>
  <c r="N129" i="18"/>
  <c r="K129" i="18"/>
  <c r="H129" i="18"/>
  <c r="DI132" i="18"/>
  <c r="DJ132" i="18" s="1"/>
  <c r="DF132" i="18"/>
  <c r="DG132" i="18" s="1"/>
  <c r="DC132" i="18"/>
  <c r="DD132" i="18" s="1"/>
  <c r="CZ132" i="18"/>
  <c r="DA132" i="18" s="1"/>
  <c r="CW132" i="18"/>
  <c r="CX132" i="18" s="1"/>
  <c r="CQ132" i="18"/>
  <c r="CR132" i="18" s="1"/>
  <c r="CN132" i="18"/>
  <c r="CO132" i="18" s="1"/>
  <c r="CK132" i="18"/>
  <c r="CL132" i="18" s="1"/>
  <c r="CH132" i="18"/>
  <c r="CI132" i="18" s="1"/>
  <c r="CE132" i="18"/>
  <c r="CF132" i="18" s="1"/>
  <c r="CB132" i="18"/>
  <c r="CC132" i="18" s="1"/>
  <c r="BY132" i="18"/>
  <c r="BZ132" i="18" s="1"/>
  <c r="BV132" i="18"/>
  <c r="BW132" i="18" s="1"/>
  <c r="BJ132" i="18"/>
  <c r="BK132" i="18" s="1"/>
  <c r="BG132" i="18"/>
  <c r="BH132" i="18" s="1"/>
  <c r="BD132" i="18"/>
  <c r="BE132" i="18" s="1"/>
  <c r="BA132" i="18"/>
  <c r="BB132" i="18" s="1"/>
  <c r="AX132" i="18"/>
  <c r="AY132" i="18" s="1"/>
  <c r="AU132" i="18"/>
  <c r="AV132" i="18" s="1"/>
  <c r="AR132" i="18"/>
  <c r="AS132" i="18" s="1"/>
  <c r="AO132" i="18"/>
  <c r="AP132" i="18" s="1"/>
  <c r="AL132" i="18"/>
  <c r="AM132" i="18" s="1"/>
  <c r="AI132" i="18"/>
  <c r="AJ132" i="18" s="1"/>
  <c r="AF132" i="18"/>
  <c r="AG132" i="18" s="1"/>
  <c r="AC132" i="18"/>
  <c r="AD132" i="18" s="1"/>
  <c r="Z132" i="18"/>
  <c r="AA132" i="18" s="1"/>
  <c r="W132" i="18"/>
  <c r="X132" i="18" s="1"/>
  <c r="T132" i="18"/>
  <c r="U132" i="18" s="1"/>
  <c r="Q132" i="18"/>
  <c r="R132" i="18" s="1"/>
  <c r="N132" i="18"/>
  <c r="O132" i="18" s="1"/>
  <c r="K132" i="18"/>
  <c r="L132" i="18" s="1"/>
  <c r="H132" i="18"/>
  <c r="DI131" i="18"/>
  <c r="DJ131" i="18" s="1"/>
  <c r="DF131" i="18"/>
  <c r="DG131" i="18" s="1"/>
  <c r="DC131" i="18"/>
  <c r="DD131" i="18" s="1"/>
  <c r="CZ131" i="18"/>
  <c r="DA131" i="18" s="1"/>
  <c r="CW131" i="18"/>
  <c r="CX131" i="18" s="1"/>
  <c r="CQ131" i="18"/>
  <c r="CR131" i="18" s="1"/>
  <c r="CN131" i="18"/>
  <c r="CO131" i="18" s="1"/>
  <c r="CK131" i="18"/>
  <c r="CL131" i="18" s="1"/>
  <c r="CH131" i="18"/>
  <c r="CI131" i="18" s="1"/>
  <c r="CE131" i="18"/>
  <c r="CF131" i="18" s="1"/>
  <c r="CB131" i="18"/>
  <c r="CC131" i="18" s="1"/>
  <c r="BY131" i="18"/>
  <c r="BZ131" i="18" s="1"/>
  <c r="BV131" i="18"/>
  <c r="BW131" i="18" s="1"/>
  <c r="BJ131" i="18"/>
  <c r="BK131" i="18" s="1"/>
  <c r="BG131" i="18"/>
  <c r="BH131" i="18" s="1"/>
  <c r="BD131" i="18"/>
  <c r="BE131" i="18" s="1"/>
  <c r="BA131" i="18"/>
  <c r="BB131" i="18" s="1"/>
  <c r="AX131" i="18"/>
  <c r="AY131" i="18" s="1"/>
  <c r="AU131" i="18"/>
  <c r="AV131" i="18" s="1"/>
  <c r="AR131" i="18"/>
  <c r="AS131" i="18" s="1"/>
  <c r="AO131" i="18"/>
  <c r="AP131" i="18" s="1"/>
  <c r="AL131" i="18"/>
  <c r="AM131" i="18" s="1"/>
  <c r="AI131" i="18"/>
  <c r="AJ131" i="18" s="1"/>
  <c r="AF131" i="18"/>
  <c r="AG131" i="18" s="1"/>
  <c r="AC131" i="18"/>
  <c r="AD131" i="18" s="1"/>
  <c r="Z131" i="18"/>
  <c r="AA131" i="18" s="1"/>
  <c r="W131" i="18"/>
  <c r="X131" i="18" s="1"/>
  <c r="T131" i="18"/>
  <c r="U131" i="18" s="1"/>
  <c r="Q131" i="18"/>
  <c r="R131" i="18" s="1"/>
  <c r="N131" i="18"/>
  <c r="O131" i="18" s="1"/>
  <c r="K131" i="18"/>
  <c r="L131" i="18" s="1"/>
  <c r="H131" i="18"/>
  <c r="I131" i="18" s="1"/>
  <c r="H120" i="18"/>
  <c r="DK115" i="17"/>
  <c r="DJ115" i="17"/>
  <c r="DF115" i="17"/>
  <c r="DG115" i="17" s="1"/>
  <c r="DC115" i="17"/>
  <c r="DD115" i="17" s="1"/>
  <c r="CZ115" i="17"/>
  <c r="DA115" i="17" s="1"/>
  <c r="CW115" i="17"/>
  <c r="CX115" i="17" s="1"/>
  <c r="CT115" i="17"/>
  <c r="CU115" i="17" s="1"/>
  <c r="CQ115" i="17"/>
  <c r="CR115" i="17" s="1"/>
  <c r="CN115" i="17"/>
  <c r="CO115" i="17" s="1"/>
  <c r="CK115" i="17"/>
  <c r="CL115" i="17" s="1"/>
  <c r="CH115" i="17"/>
  <c r="CI115" i="17" s="1"/>
  <c r="CE115" i="17"/>
  <c r="CF115" i="17" s="1"/>
  <c r="CB115" i="17"/>
  <c r="CC115" i="17" s="1"/>
  <c r="BY115" i="17"/>
  <c r="BZ115" i="17" s="1"/>
  <c r="BV115" i="17"/>
  <c r="BW115" i="17" s="1"/>
  <c r="BJ115" i="17"/>
  <c r="BK115" i="17" s="1"/>
  <c r="BG115" i="17"/>
  <c r="BH115" i="17" s="1"/>
  <c r="BD115" i="17"/>
  <c r="BE115" i="17" s="1"/>
  <c r="BA115" i="17"/>
  <c r="BB115" i="17" s="1"/>
  <c r="AX115" i="17"/>
  <c r="AY115" i="17" s="1"/>
  <c r="AU115" i="17"/>
  <c r="AV115" i="17" s="1"/>
  <c r="AR115" i="17"/>
  <c r="AS115" i="17" s="1"/>
  <c r="AO115" i="17"/>
  <c r="AP115" i="17" s="1"/>
  <c r="AL115" i="17"/>
  <c r="AM115" i="17" s="1"/>
  <c r="AI115" i="17"/>
  <c r="AJ115" i="17" s="1"/>
  <c r="AF115" i="17"/>
  <c r="AG115" i="17" s="1"/>
  <c r="AC115" i="17"/>
  <c r="AD115" i="17" s="1"/>
  <c r="Z115" i="17"/>
  <c r="AA115" i="17" s="1"/>
  <c r="W115" i="17"/>
  <c r="X115" i="17" s="1"/>
  <c r="T115" i="17"/>
  <c r="U115" i="17" s="1"/>
  <c r="Q115" i="17"/>
  <c r="N115" i="17"/>
  <c r="O115" i="17" s="1"/>
  <c r="K115" i="17"/>
  <c r="L115" i="17" s="1"/>
  <c r="EK26" i="19" l="1"/>
  <c r="EK39" i="19"/>
  <c r="DE128" i="19"/>
  <c r="DH128" i="19"/>
  <c r="DE147" i="19"/>
  <c r="DH147" i="19"/>
  <c r="DE165" i="19"/>
  <c r="DH165" i="19"/>
  <c r="DE153" i="19"/>
  <c r="DH153" i="19"/>
  <c r="DE129" i="19"/>
  <c r="DH129" i="19"/>
  <c r="DE105" i="19"/>
  <c r="DH105" i="19"/>
  <c r="DE93" i="19"/>
  <c r="DH93" i="19"/>
  <c r="DE80" i="19"/>
  <c r="DH80" i="19"/>
  <c r="DE19" i="19"/>
  <c r="DH19" i="19"/>
  <c r="DE8" i="19"/>
  <c r="DH8" i="19"/>
  <c r="DE7" i="19"/>
  <c r="DH7" i="19"/>
  <c r="DE127" i="19"/>
  <c r="DH127" i="19"/>
  <c r="DE115" i="19"/>
  <c r="DH115" i="19"/>
  <c r="DE103" i="19"/>
  <c r="DH103" i="19"/>
  <c r="DE91" i="19"/>
  <c r="DH91" i="19"/>
  <c r="DE56" i="19"/>
  <c r="DH56" i="19"/>
  <c r="DE37" i="19"/>
  <c r="DH37" i="19"/>
  <c r="DE15" i="19"/>
  <c r="DH15" i="19"/>
  <c r="DE140" i="19"/>
  <c r="DH140" i="19"/>
  <c r="DE151" i="19"/>
  <c r="DH151" i="19"/>
  <c r="DE126" i="19"/>
  <c r="DH126" i="19"/>
  <c r="DE77" i="19"/>
  <c r="DH77" i="19"/>
  <c r="DE55" i="19"/>
  <c r="DH55" i="19"/>
  <c r="DE16" i="19"/>
  <c r="DH16" i="19"/>
  <c r="DE104" i="19"/>
  <c r="DH104" i="19"/>
  <c r="DE139" i="19"/>
  <c r="DH139" i="19"/>
  <c r="DE114" i="19"/>
  <c r="DH114" i="19"/>
  <c r="DE102" i="19"/>
  <c r="DH102" i="19"/>
  <c r="DE90" i="19"/>
  <c r="DH90" i="19"/>
  <c r="DE36" i="19"/>
  <c r="DH36" i="19"/>
  <c r="DE173" i="19"/>
  <c r="DH173" i="19"/>
  <c r="DE161" i="19"/>
  <c r="DH161" i="19"/>
  <c r="DE149" i="19"/>
  <c r="DH149" i="19"/>
  <c r="DE137" i="19"/>
  <c r="DH137" i="19"/>
  <c r="DE125" i="19"/>
  <c r="DH125" i="19"/>
  <c r="DE113" i="19"/>
  <c r="DH113" i="19"/>
  <c r="DE101" i="19"/>
  <c r="DH101" i="19"/>
  <c r="DE89" i="19"/>
  <c r="DH89" i="19"/>
  <c r="DE76" i="19"/>
  <c r="DH76" i="19"/>
  <c r="DE54" i="19"/>
  <c r="DH54" i="19"/>
  <c r="DE35" i="19"/>
  <c r="DH35" i="19"/>
  <c r="DE25" i="19"/>
  <c r="DH25" i="19"/>
  <c r="DE14" i="19"/>
  <c r="DH14" i="19"/>
  <c r="DE18" i="19"/>
  <c r="DH18" i="19"/>
  <c r="DE172" i="19"/>
  <c r="DH172" i="19"/>
  <c r="DE160" i="19"/>
  <c r="DH160" i="19"/>
  <c r="DE148" i="19"/>
  <c r="DH148" i="19"/>
  <c r="DE136" i="19"/>
  <c r="DH136" i="19"/>
  <c r="DE124" i="19"/>
  <c r="DH124" i="19"/>
  <c r="DE112" i="19"/>
  <c r="DH112" i="19"/>
  <c r="DE100" i="19"/>
  <c r="DH100" i="19"/>
  <c r="DE88" i="19"/>
  <c r="DH88" i="19"/>
  <c r="DE74" i="19"/>
  <c r="DH74" i="19"/>
  <c r="DE53" i="19"/>
  <c r="DH53" i="19"/>
  <c r="DE34" i="19"/>
  <c r="DH34" i="19"/>
  <c r="DE116" i="19"/>
  <c r="DH116" i="19"/>
  <c r="DE79" i="19"/>
  <c r="DH79" i="19"/>
  <c r="DE135" i="19"/>
  <c r="DH135" i="19"/>
  <c r="DE123" i="19"/>
  <c r="DH123" i="19"/>
  <c r="DE111" i="19"/>
  <c r="DH111" i="19"/>
  <c r="DE99" i="19"/>
  <c r="DH99" i="19"/>
  <c r="DE87" i="19"/>
  <c r="DH87" i="19"/>
  <c r="DE72" i="19"/>
  <c r="DH72" i="19"/>
  <c r="DE23" i="19"/>
  <c r="DH23" i="19"/>
  <c r="DE174" i="19"/>
  <c r="DH174" i="19"/>
  <c r="DE162" i="19"/>
  <c r="DH162" i="19"/>
  <c r="DE159" i="19"/>
  <c r="DH159" i="19"/>
  <c r="DE170" i="19"/>
  <c r="DH170" i="19"/>
  <c r="DE158" i="19"/>
  <c r="DH158" i="19"/>
  <c r="DE146" i="19"/>
  <c r="DH146" i="19"/>
  <c r="DE134" i="19"/>
  <c r="DH134" i="19"/>
  <c r="DE122" i="19"/>
  <c r="DH122" i="19"/>
  <c r="DE110" i="19"/>
  <c r="DH110" i="19"/>
  <c r="DE98" i="19"/>
  <c r="DH98" i="19"/>
  <c r="DE86" i="19"/>
  <c r="DH86" i="19"/>
  <c r="DE51" i="19"/>
  <c r="DH51" i="19"/>
  <c r="DE31" i="19"/>
  <c r="DH31" i="19"/>
  <c r="DE152" i="19"/>
  <c r="DH152" i="19"/>
  <c r="DE38" i="19"/>
  <c r="DH38" i="19"/>
  <c r="DE163" i="19"/>
  <c r="DH163" i="19"/>
  <c r="DE138" i="19"/>
  <c r="DH138" i="19"/>
  <c r="DE169" i="19"/>
  <c r="DH169" i="19"/>
  <c r="DE157" i="19"/>
  <c r="DH157" i="19"/>
  <c r="DE145" i="19"/>
  <c r="DH145" i="19"/>
  <c r="DE133" i="19"/>
  <c r="DH133" i="19"/>
  <c r="DE121" i="19"/>
  <c r="DH121" i="19"/>
  <c r="DE109" i="19"/>
  <c r="DH109" i="19"/>
  <c r="DE97" i="19"/>
  <c r="DH97" i="19"/>
  <c r="DE85" i="19"/>
  <c r="DH85" i="19"/>
  <c r="DE49" i="19"/>
  <c r="DH49" i="19"/>
  <c r="DE20" i="19"/>
  <c r="DH20" i="19"/>
  <c r="DE12" i="19"/>
  <c r="DH12" i="19"/>
  <c r="DE168" i="19"/>
  <c r="DH168" i="19"/>
  <c r="DE156" i="19"/>
  <c r="DH156" i="19"/>
  <c r="DE144" i="19"/>
  <c r="DH144" i="19"/>
  <c r="DE132" i="19"/>
  <c r="DH132" i="19"/>
  <c r="DE120" i="19"/>
  <c r="DH120" i="19"/>
  <c r="DE108" i="19"/>
  <c r="DH108" i="19"/>
  <c r="DE96" i="19"/>
  <c r="DH96" i="19"/>
  <c r="DE48" i="19"/>
  <c r="DH48" i="19"/>
  <c r="DE11" i="19"/>
  <c r="DH11" i="19"/>
  <c r="DE167" i="19"/>
  <c r="DH167" i="19"/>
  <c r="DE155" i="19"/>
  <c r="DH155" i="19"/>
  <c r="DE143" i="19"/>
  <c r="DH143" i="19"/>
  <c r="DE131" i="19"/>
  <c r="DH131" i="19"/>
  <c r="DE107" i="19"/>
  <c r="DH107" i="19"/>
  <c r="DE95" i="19"/>
  <c r="DH95" i="19"/>
  <c r="DE60" i="19"/>
  <c r="DH60" i="19"/>
  <c r="DE47" i="19"/>
  <c r="DH47" i="19"/>
  <c r="DE164" i="19"/>
  <c r="DH164" i="19"/>
  <c r="DE92" i="19"/>
  <c r="DH92" i="19"/>
  <c r="DE28" i="19"/>
  <c r="DH28" i="19"/>
  <c r="DE171" i="19"/>
  <c r="DH171" i="19"/>
  <c r="DE166" i="19"/>
  <c r="DH166" i="19"/>
  <c r="DE154" i="19"/>
  <c r="DH154" i="19"/>
  <c r="DE142" i="19"/>
  <c r="DH142" i="19"/>
  <c r="DE130" i="19"/>
  <c r="DH130" i="19"/>
  <c r="DE118" i="19"/>
  <c r="DH118" i="19"/>
  <c r="DE106" i="19"/>
  <c r="DH106" i="19"/>
  <c r="DE94" i="19"/>
  <c r="DH94" i="19"/>
  <c r="DE59" i="19"/>
  <c r="DH59" i="19"/>
  <c r="DE46" i="19"/>
  <c r="DH46" i="19"/>
  <c r="DE30" i="19"/>
  <c r="DH30" i="19"/>
  <c r="DE9" i="19"/>
  <c r="DH9" i="19"/>
  <c r="EK17" i="19"/>
  <c r="EJ159" i="19"/>
  <c r="EJ135" i="19"/>
  <c r="EJ123" i="19"/>
  <c r="EJ111" i="19"/>
  <c r="EJ87" i="19"/>
  <c r="EJ72" i="19"/>
  <c r="EJ37" i="19"/>
  <c r="EJ27" i="19"/>
  <c r="EK32" i="19"/>
  <c r="EJ98" i="19"/>
  <c r="EJ172" i="19"/>
  <c r="EJ160" i="19"/>
  <c r="EJ148" i="19"/>
  <c r="EJ136" i="19"/>
  <c r="EJ124" i="19"/>
  <c r="EJ112" i="19"/>
  <c r="EJ100" i="19"/>
  <c r="EJ88" i="19"/>
  <c r="EJ74" i="19"/>
  <c r="EJ38" i="19"/>
  <c r="EJ28" i="19"/>
  <c r="EJ18" i="19"/>
  <c r="I7" i="19"/>
  <c r="EH7" i="19" s="1"/>
  <c r="EJ7" i="19"/>
  <c r="EJ16" i="19"/>
  <c r="EJ169" i="19"/>
  <c r="EJ157" i="19"/>
  <c r="EJ145" i="19"/>
  <c r="EJ133" i="19"/>
  <c r="EJ121" i="19"/>
  <c r="EJ109" i="19"/>
  <c r="EJ97" i="19"/>
  <c r="EJ85" i="19"/>
  <c r="EJ54" i="19"/>
  <c r="EJ35" i="19"/>
  <c r="EJ25" i="19"/>
  <c r="EJ24" i="19"/>
  <c r="I14" i="19"/>
  <c r="EH14" i="19" s="1"/>
  <c r="EJ14" i="19"/>
  <c r="EJ171" i="19"/>
  <c r="EJ147" i="19"/>
  <c r="EJ134" i="19"/>
  <c r="EJ168" i="19"/>
  <c r="EJ156" i="19"/>
  <c r="EJ144" i="19"/>
  <c r="EJ132" i="19"/>
  <c r="EJ120" i="19"/>
  <c r="EJ108" i="19"/>
  <c r="EJ96" i="19"/>
  <c r="EJ53" i="19"/>
  <c r="EJ34" i="19"/>
  <c r="EJ86" i="19"/>
  <c r="EJ167" i="19"/>
  <c r="EJ155" i="19"/>
  <c r="EJ143" i="19"/>
  <c r="EJ131" i="19"/>
  <c r="EJ119" i="19"/>
  <c r="EJ107" i="19"/>
  <c r="EJ95" i="19"/>
  <c r="EJ52" i="19"/>
  <c r="EJ23" i="19"/>
  <c r="EJ166" i="19"/>
  <c r="EJ154" i="19"/>
  <c r="EJ142" i="19"/>
  <c r="EJ130" i="19"/>
  <c r="EJ118" i="19"/>
  <c r="EJ106" i="19"/>
  <c r="EJ94" i="19"/>
  <c r="EJ81" i="19"/>
  <c r="EJ61" i="19"/>
  <c r="EJ51" i="19"/>
  <c r="EJ31" i="19"/>
  <c r="EJ21" i="19"/>
  <c r="I13" i="19"/>
  <c r="EH13" i="19" s="1"/>
  <c r="EJ13" i="19"/>
  <c r="EJ165" i="19"/>
  <c r="EJ153" i="19"/>
  <c r="EJ141" i="19"/>
  <c r="EJ129" i="19"/>
  <c r="EJ117" i="19"/>
  <c r="EJ105" i="19"/>
  <c r="EJ93" i="19"/>
  <c r="EJ80" i="19"/>
  <c r="EJ60" i="19"/>
  <c r="EJ49" i="19"/>
  <c r="EJ20" i="19"/>
  <c r="I12" i="19"/>
  <c r="EH12" i="19" s="1"/>
  <c r="EJ12" i="19"/>
  <c r="EJ164" i="19"/>
  <c r="EJ152" i="19"/>
  <c r="EJ140" i="19"/>
  <c r="EJ128" i="19"/>
  <c r="EJ116" i="19"/>
  <c r="EJ104" i="19"/>
  <c r="EJ92" i="19"/>
  <c r="EJ79" i="19"/>
  <c r="EJ59" i="19"/>
  <c r="EJ48" i="19"/>
  <c r="I11" i="19"/>
  <c r="EH11" i="19" s="1"/>
  <c r="EJ11" i="19"/>
  <c r="EJ158" i="19"/>
  <c r="EJ163" i="19"/>
  <c r="EJ151" i="19"/>
  <c r="EJ139" i="19"/>
  <c r="EJ127" i="19"/>
  <c r="EJ115" i="19"/>
  <c r="EJ103" i="19"/>
  <c r="EJ91" i="19"/>
  <c r="EJ78" i="19"/>
  <c r="EJ58" i="19"/>
  <c r="EJ47" i="19"/>
  <c r="EJ10" i="19"/>
  <c r="EJ170" i="19"/>
  <c r="EJ146" i="19"/>
  <c r="EJ122" i="19"/>
  <c r="EJ110" i="19"/>
  <c r="EJ174" i="19"/>
  <c r="EJ162" i="19"/>
  <c r="EJ150" i="19"/>
  <c r="EJ138" i="19"/>
  <c r="EJ126" i="19"/>
  <c r="EJ114" i="19"/>
  <c r="EJ102" i="19"/>
  <c r="EJ90" i="19"/>
  <c r="EJ77" i="19"/>
  <c r="EJ57" i="19"/>
  <c r="EJ46" i="19"/>
  <c r="EJ30" i="19"/>
  <c r="EJ9" i="19"/>
  <c r="EJ99" i="19"/>
  <c r="EJ55" i="19"/>
  <c r="EJ36" i="19"/>
  <c r="EJ173" i="19"/>
  <c r="EJ161" i="19"/>
  <c r="EJ149" i="19"/>
  <c r="EJ137" i="19"/>
  <c r="EJ125" i="19"/>
  <c r="EJ113" i="19"/>
  <c r="EJ101" i="19"/>
  <c r="EJ89" i="19"/>
  <c r="EJ76" i="19"/>
  <c r="EJ56" i="19"/>
  <c r="EJ29" i="19"/>
  <c r="EJ19" i="19"/>
  <c r="EJ8" i="19"/>
  <c r="EJ15" i="19"/>
  <c r="DA136" i="18"/>
  <c r="DA140" i="18"/>
  <c r="I9" i="19"/>
  <c r="EH9" i="19" s="1"/>
  <c r="I10" i="19"/>
  <c r="EH10" i="19" s="1"/>
  <c r="L13" i="19"/>
  <c r="DH13" i="19" s="1"/>
  <c r="CS12" i="19"/>
  <c r="CS11" i="19"/>
  <c r="CS16" i="19"/>
  <c r="I155" i="19"/>
  <c r="EH155" i="19" s="1"/>
  <c r="I168" i="19"/>
  <c r="I156" i="19"/>
  <c r="I144" i="19"/>
  <c r="I132" i="19"/>
  <c r="EH132" i="19" s="1"/>
  <c r="I108" i="19"/>
  <c r="EH108" i="19" s="1"/>
  <c r="I96" i="19"/>
  <c r="EH96" i="19" s="1"/>
  <c r="I53" i="19"/>
  <c r="DB53" i="19" s="1"/>
  <c r="I28" i="19"/>
  <c r="DB28" i="19" s="1"/>
  <c r="I166" i="19"/>
  <c r="I154" i="19"/>
  <c r="I142" i="19"/>
  <c r="I130" i="19"/>
  <c r="I106" i="19"/>
  <c r="DB106" i="19" s="1"/>
  <c r="I94" i="19"/>
  <c r="DB94" i="19" s="1"/>
  <c r="I81" i="19"/>
  <c r="I61" i="19"/>
  <c r="I51" i="19"/>
  <c r="I131" i="19"/>
  <c r="DB131" i="19" s="1"/>
  <c r="I165" i="19"/>
  <c r="I25" i="19"/>
  <c r="DB25" i="19" s="1"/>
  <c r="L24" i="19"/>
  <c r="I143" i="19"/>
  <c r="I27" i="19"/>
  <c r="EH27" i="19" s="1"/>
  <c r="I117" i="19"/>
  <c r="I152" i="19"/>
  <c r="DB152" i="19" s="1"/>
  <c r="I140" i="19"/>
  <c r="DB140" i="19" s="1"/>
  <c r="I128" i="19"/>
  <c r="I104" i="19"/>
  <c r="I92" i="19"/>
  <c r="I163" i="19"/>
  <c r="I151" i="19"/>
  <c r="I139" i="19"/>
  <c r="I127" i="19"/>
  <c r="DB127" i="19" s="1"/>
  <c r="I115" i="19"/>
  <c r="DB115" i="19" s="1"/>
  <c r="I103" i="19"/>
  <c r="I91" i="19"/>
  <c r="I78" i="19"/>
  <c r="I58" i="19"/>
  <c r="I47" i="19"/>
  <c r="EH47" i="19" s="1"/>
  <c r="I23" i="19"/>
  <c r="I141" i="19"/>
  <c r="I174" i="19"/>
  <c r="I162" i="19"/>
  <c r="I150" i="19"/>
  <c r="I138" i="19"/>
  <c r="EH138" i="19" s="1"/>
  <c r="I126" i="19"/>
  <c r="I102" i="19"/>
  <c r="EH102" i="19" s="1"/>
  <c r="I90" i="19"/>
  <c r="I57" i="19"/>
  <c r="I31" i="19"/>
  <c r="I21" i="19"/>
  <c r="I173" i="19"/>
  <c r="I161" i="19"/>
  <c r="I113" i="19"/>
  <c r="EH113" i="19" s="1"/>
  <c r="I76" i="19"/>
  <c r="I56" i="19"/>
  <c r="I20" i="19"/>
  <c r="EH20" i="19" s="1"/>
  <c r="I119" i="19"/>
  <c r="I52" i="19"/>
  <c r="I172" i="19"/>
  <c r="EH172" i="19" s="1"/>
  <c r="I148" i="19"/>
  <c r="I136" i="19"/>
  <c r="I124" i="19"/>
  <c r="I112" i="19"/>
  <c r="I100" i="19"/>
  <c r="I38" i="19"/>
  <c r="I160" i="19"/>
  <c r="I171" i="19"/>
  <c r="EH171" i="19" s="1"/>
  <c r="I159" i="19"/>
  <c r="I111" i="19"/>
  <c r="EH111" i="19" s="1"/>
  <c r="I99" i="19"/>
  <c r="I87" i="19"/>
  <c r="I72" i="19"/>
  <c r="I107" i="19"/>
  <c r="I170" i="19"/>
  <c r="I158" i="19"/>
  <c r="I134" i="19"/>
  <c r="I122" i="19"/>
  <c r="DB122" i="19" s="1"/>
  <c r="I110" i="19"/>
  <c r="I98" i="19"/>
  <c r="I86" i="19"/>
  <c r="I55" i="19"/>
  <c r="I36" i="19"/>
  <c r="L29" i="19"/>
  <c r="I95" i="19"/>
  <c r="I153" i="19"/>
  <c r="I129" i="19"/>
  <c r="I169" i="19"/>
  <c r="I157" i="19"/>
  <c r="I145" i="19"/>
  <c r="I133" i="19"/>
  <c r="I121" i="19"/>
  <c r="I109" i="19"/>
  <c r="I97" i="19"/>
  <c r="EH97" i="19" s="1"/>
  <c r="I54" i="19"/>
  <c r="I29" i="19"/>
  <c r="I19" i="19"/>
  <c r="DO139" i="18"/>
  <c r="AJ139" i="18"/>
  <c r="CC139" i="18"/>
  <c r="O139" i="18"/>
  <c r="AY139" i="18"/>
  <c r="CR139" i="18"/>
  <c r="R139" i="18"/>
  <c r="BB139" i="18"/>
  <c r="U139" i="18"/>
  <c r="BE139" i="18"/>
  <c r="CX139" i="18"/>
  <c r="AG139" i="18"/>
  <c r="BZ139" i="18"/>
  <c r="DJ139" i="18"/>
  <c r="AM139" i="18"/>
  <c r="CF139" i="18"/>
  <c r="DA139" i="18"/>
  <c r="I139" i="18"/>
  <c r="BH139" i="18"/>
  <c r="DO136" i="18"/>
  <c r="AS136" i="18"/>
  <c r="CL136" i="18"/>
  <c r="R126" i="18"/>
  <c r="O140" i="18"/>
  <c r="AY140" i="18"/>
  <c r="CR140" i="18"/>
  <c r="DO140" i="18"/>
  <c r="L139" i="18"/>
  <c r="AD139" i="18"/>
  <c r="AV139" i="18"/>
  <c r="BW139" i="18"/>
  <c r="CO139" i="18"/>
  <c r="DG139" i="18"/>
  <c r="X139" i="18"/>
  <c r="CL140" i="18"/>
  <c r="AS140" i="18"/>
  <c r="CI139" i="18"/>
  <c r="L140" i="18"/>
  <c r="AV140" i="18"/>
  <c r="CO140" i="18"/>
  <c r="R140" i="18"/>
  <c r="BB140" i="18"/>
  <c r="U140" i="18"/>
  <c r="BE140" i="18"/>
  <c r="CX140" i="18"/>
  <c r="AA140" i="18"/>
  <c r="BK140" i="18"/>
  <c r="DD140" i="18"/>
  <c r="AD140" i="18"/>
  <c r="BW140" i="18"/>
  <c r="DG140" i="18"/>
  <c r="AG140" i="18"/>
  <c r="BZ140" i="18"/>
  <c r="DJ140" i="18"/>
  <c r="AJ140" i="18"/>
  <c r="CC140" i="18"/>
  <c r="AM140" i="18"/>
  <c r="CF140" i="18"/>
  <c r="X140" i="18"/>
  <c r="AP140" i="18"/>
  <c r="BH140" i="18"/>
  <c r="CI140" i="18"/>
  <c r="I140" i="18"/>
  <c r="O136" i="18"/>
  <c r="AY136" i="18"/>
  <c r="CR136" i="18"/>
  <c r="L136" i="18"/>
  <c r="AV136" i="18"/>
  <c r="CO136" i="18"/>
  <c r="R136" i="18"/>
  <c r="BB136" i="18"/>
  <c r="U136" i="18"/>
  <c r="BE136" i="18"/>
  <c r="CX136" i="18"/>
  <c r="AA136" i="18"/>
  <c r="BK136" i="18"/>
  <c r="DD136" i="18"/>
  <c r="AD136" i="18"/>
  <c r="BW136" i="18"/>
  <c r="DG136" i="18"/>
  <c r="AG136" i="18"/>
  <c r="BZ136" i="18"/>
  <c r="DJ136" i="18"/>
  <c r="AJ136" i="18"/>
  <c r="CC136" i="18"/>
  <c r="AM136" i="18"/>
  <c r="CF136" i="18"/>
  <c r="BH136" i="18"/>
  <c r="CL134" i="18"/>
  <c r="L135" i="18"/>
  <c r="AV135" i="18"/>
  <c r="CO135" i="18"/>
  <c r="I136" i="18"/>
  <c r="O134" i="18"/>
  <c r="AY134" i="18"/>
  <c r="CR134" i="18"/>
  <c r="O135" i="18"/>
  <c r="AY135" i="18"/>
  <c r="CR135" i="18"/>
  <c r="CL135" i="18"/>
  <c r="R135" i="18"/>
  <c r="BB135" i="18"/>
  <c r="BK126" i="18"/>
  <c r="U135" i="18"/>
  <c r="BE135" i="18"/>
  <c r="CX135" i="18"/>
  <c r="X136" i="18"/>
  <c r="AS135" i="18"/>
  <c r="AA135" i="18"/>
  <c r="BK135" i="18"/>
  <c r="DD135" i="18"/>
  <c r="CI136" i="18"/>
  <c r="AD135" i="18"/>
  <c r="BW135" i="18"/>
  <c r="DG135" i="18"/>
  <c r="AP136" i="18"/>
  <c r="AS134" i="18"/>
  <c r="DO135" i="18"/>
  <c r="AG135" i="18"/>
  <c r="BZ135" i="18"/>
  <c r="DJ135" i="18"/>
  <c r="AJ135" i="18"/>
  <c r="CC135" i="18"/>
  <c r="AM135" i="18"/>
  <c r="CF135" i="18"/>
  <c r="X135" i="18"/>
  <c r="AP135" i="18"/>
  <c r="BH135" i="18"/>
  <c r="CI135" i="18"/>
  <c r="DO134" i="18"/>
  <c r="L134" i="18"/>
  <c r="AV134" i="18"/>
  <c r="CO134" i="18"/>
  <c r="I135" i="18"/>
  <c r="R134" i="18"/>
  <c r="BB134" i="18"/>
  <c r="U134" i="18"/>
  <c r="BE134" i="18"/>
  <c r="CX134" i="18"/>
  <c r="AA134" i="18"/>
  <c r="BK134" i="18"/>
  <c r="DD134" i="18"/>
  <c r="AD134" i="18"/>
  <c r="BW134" i="18"/>
  <c r="DG134" i="18"/>
  <c r="AG134" i="18"/>
  <c r="BZ134" i="18"/>
  <c r="DJ134" i="18"/>
  <c r="AJ134" i="18"/>
  <c r="CC134" i="18"/>
  <c r="CL126" i="18"/>
  <c r="AM134" i="18"/>
  <c r="CF134" i="18"/>
  <c r="CI134" i="18"/>
  <c r="DO126" i="18"/>
  <c r="BE126" i="18"/>
  <c r="X134" i="18"/>
  <c r="AP134" i="18"/>
  <c r="BH134" i="18"/>
  <c r="I134" i="18"/>
  <c r="DM134" i="18" s="1"/>
  <c r="DG126" i="18"/>
  <c r="AP126" i="18"/>
  <c r="CF126" i="18"/>
  <c r="X126" i="18"/>
  <c r="AS126" i="18"/>
  <c r="BW126" i="18"/>
  <c r="CR126" i="18"/>
  <c r="AA126" i="18"/>
  <c r="AV126" i="18"/>
  <c r="BZ126" i="18"/>
  <c r="CX126" i="18"/>
  <c r="DA126" i="18"/>
  <c r="I126" i="18"/>
  <c r="DM126" i="18" s="1"/>
  <c r="AD126" i="18"/>
  <c r="AY126" i="18"/>
  <c r="CC126" i="18"/>
  <c r="DD126" i="18"/>
  <c r="L126" i="18"/>
  <c r="AG126" i="18"/>
  <c r="BB126" i="18"/>
  <c r="CI126" i="18"/>
  <c r="O126" i="18"/>
  <c r="AJ126" i="18"/>
  <c r="BH126" i="18"/>
  <c r="DJ126" i="18"/>
  <c r="AM126" i="18"/>
  <c r="U126" i="18"/>
  <c r="DJ130" i="18"/>
  <c r="AG130" i="18"/>
  <c r="BZ130" i="18"/>
  <c r="DO130" i="18"/>
  <c r="DO129" i="18"/>
  <c r="DO132" i="18"/>
  <c r="DO131" i="18"/>
  <c r="AG129" i="18"/>
  <c r="BZ129" i="18"/>
  <c r="DJ129" i="18"/>
  <c r="O129" i="18"/>
  <c r="AY129" i="18"/>
  <c r="CR129" i="18"/>
  <c r="I15" i="19"/>
  <c r="I16" i="19"/>
  <c r="AD130" i="18"/>
  <c r="BW130" i="18"/>
  <c r="DG130" i="18"/>
  <c r="AA130" i="18"/>
  <c r="BK130" i="18"/>
  <c r="DD130" i="18"/>
  <c r="AJ130" i="18"/>
  <c r="CC130" i="18"/>
  <c r="AM130" i="18"/>
  <c r="CF130" i="18"/>
  <c r="AP130" i="18"/>
  <c r="CI130" i="18"/>
  <c r="AS130" i="18"/>
  <c r="CL130" i="18"/>
  <c r="L130" i="18"/>
  <c r="AV130" i="18"/>
  <c r="CO130" i="18"/>
  <c r="O130" i="18"/>
  <c r="AY130" i="18"/>
  <c r="CR130" i="18"/>
  <c r="R130" i="18"/>
  <c r="BB130" i="18"/>
  <c r="U130" i="18"/>
  <c r="BE130" i="18"/>
  <c r="CX130" i="18"/>
  <c r="X130" i="18"/>
  <c r="BH130" i="18"/>
  <c r="DA130" i="18"/>
  <c r="R129" i="18"/>
  <c r="BB129" i="18"/>
  <c r="U129" i="18"/>
  <c r="BE129" i="18"/>
  <c r="CX129" i="18"/>
  <c r="X129" i="18"/>
  <c r="BH129" i="18"/>
  <c r="DA129" i="18"/>
  <c r="AA129" i="18"/>
  <c r="BK129" i="18"/>
  <c r="DD129" i="18"/>
  <c r="AD129" i="18"/>
  <c r="BW129" i="18"/>
  <c r="DG129" i="18"/>
  <c r="AJ129" i="18"/>
  <c r="CC129" i="18"/>
  <c r="AM129" i="18"/>
  <c r="CF129" i="18"/>
  <c r="AP129" i="18"/>
  <c r="CI129" i="18"/>
  <c r="AS129" i="18"/>
  <c r="CL129" i="18"/>
  <c r="L129" i="18"/>
  <c r="AV129" i="18"/>
  <c r="CO129" i="18"/>
  <c r="CO117" i="17"/>
  <c r="AV117" i="17"/>
  <c r="AG118" i="17"/>
  <c r="BZ118" i="17"/>
  <c r="DG116" i="17"/>
  <c r="AP117" i="17"/>
  <c r="O117" i="17"/>
  <c r="AY117" i="17"/>
  <c r="AD116" i="17"/>
  <c r="BW116" i="17"/>
  <c r="AG116" i="17"/>
  <c r="L118" i="17"/>
  <c r="AV118" i="17"/>
  <c r="CO118" i="17"/>
  <c r="BZ116" i="17"/>
  <c r="AS116" i="17"/>
  <c r="AP118" i="17"/>
  <c r="CI118" i="17"/>
  <c r="X116" i="17"/>
  <c r="BH116" i="17"/>
  <c r="DA116" i="17"/>
  <c r="AJ116" i="17"/>
  <c r="AM116" i="17"/>
  <c r="CF116" i="17"/>
  <c r="O110" i="17"/>
  <c r="AY110" i="17"/>
  <c r="CR110" i="17"/>
  <c r="AP116" i="17"/>
  <c r="CI116" i="17"/>
  <c r="CR117" i="17"/>
  <c r="U110" i="17"/>
  <c r="BE110" i="17"/>
  <c r="CX110" i="17"/>
  <c r="L116" i="17"/>
  <c r="AV116" i="17"/>
  <c r="U117" i="17"/>
  <c r="AP110" i="17"/>
  <c r="CI110" i="17"/>
  <c r="X110" i="17"/>
  <c r="BH110" i="17"/>
  <c r="DA110" i="17"/>
  <c r="R116" i="17"/>
  <c r="BB116" i="17"/>
  <c r="CU116" i="17"/>
  <c r="AD110" i="17"/>
  <c r="BW110" i="17"/>
  <c r="U116" i="17"/>
  <c r="X118" i="17"/>
  <c r="BH118" i="17"/>
  <c r="DA118" i="17"/>
  <c r="CC116" i="17"/>
  <c r="AM118" i="17"/>
  <c r="CF118" i="17"/>
  <c r="CO116" i="17"/>
  <c r="AY116" i="17"/>
  <c r="CR116" i="17"/>
  <c r="X117" i="17"/>
  <c r="BH117" i="17"/>
  <c r="DA117" i="17"/>
  <c r="BE116" i="17"/>
  <c r="CX116" i="17"/>
  <c r="AD117" i="17"/>
  <c r="BW117" i="17"/>
  <c r="DG117" i="17"/>
  <c r="AA116" i="17"/>
  <c r="BK116" i="17"/>
  <c r="DD116" i="17"/>
  <c r="CI117" i="17"/>
  <c r="CL116" i="17"/>
  <c r="BE117" i="17"/>
  <c r="CX117" i="17"/>
  <c r="AA110" i="17"/>
  <c r="BK110" i="17"/>
  <c r="DD110" i="17"/>
  <c r="AS118" i="17"/>
  <c r="CL118" i="17"/>
  <c r="AA117" i="17"/>
  <c r="BK117" i="17"/>
  <c r="DD117" i="17"/>
  <c r="AG110" i="17"/>
  <c r="BZ110" i="17"/>
  <c r="O118" i="17"/>
  <c r="AY118" i="17"/>
  <c r="CR118" i="17"/>
  <c r="AG117" i="17"/>
  <c r="BZ117" i="17"/>
  <c r="AJ110" i="17"/>
  <c r="CC110" i="17"/>
  <c r="R118" i="17"/>
  <c r="BB118" i="17"/>
  <c r="CU118" i="17"/>
  <c r="AJ117" i="17"/>
  <c r="AM110" i="17"/>
  <c r="CF110" i="17"/>
  <c r="U118" i="17"/>
  <c r="BE118" i="17"/>
  <c r="CX118" i="17"/>
  <c r="AM117" i="17"/>
  <c r="AS110" i="17"/>
  <c r="CL110" i="17"/>
  <c r="AA118" i="17"/>
  <c r="BK118" i="17"/>
  <c r="DD118" i="17"/>
  <c r="AS117" i="17"/>
  <c r="CL117" i="17"/>
  <c r="L110" i="17"/>
  <c r="AV110" i="17"/>
  <c r="CO110" i="17"/>
  <c r="AD118" i="17"/>
  <c r="BW118" i="17"/>
  <c r="DG118" i="17"/>
  <c r="BB110" i="17"/>
  <c r="CU110" i="17"/>
  <c r="AJ118" i="17"/>
  <c r="CC118" i="17"/>
  <c r="R117" i="17"/>
  <c r="BB117" i="17"/>
  <c r="CU117" i="17"/>
  <c r="DG110" i="17"/>
  <c r="AP111" i="17"/>
  <c r="CI111" i="17"/>
  <c r="CC117" i="17"/>
  <c r="CF117" i="17"/>
  <c r="CX111" i="17"/>
  <c r="DL116" i="17"/>
  <c r="O116" i="17"/>
  <c r="DL117" i="17"/>
  <c r="L117" i="17"/>
  <c r="DL118" i="17"/>
  <c r="CL106" i="17"/>
  <c r="AS106" i="17"/>
  <c r="AV111" i="17"/>
  <c r="CO111" i="17"/>
  <c r="AS111" i="17"/>
  <c r="CL111" i="17"/>
  <c r="O111" i="17"/>
  <c r="AY111" i="17"/>
  <c r="CR111" i="17"/>
  <c r="DL111" i="17"/>
  <c r="R111" i="17"/>
  <c r="BB111" i="17"/>
  <c r="CU111" i="17"/>
  <c r="X111" i="17"/>
  <c r="BH111" i="17"/>
  <c r="DA111" i="17"/>
  <c r="AA111" i="17"/>
  <c r="BK111" i="17"/>
  <c r="DD111" i="17"/>
  <c r="AD111" i="17"/>
  <c r="BW111" i="17"/>
  <c r="DG111" i="17"/>
  <c r="AG111" i="17"/>
  <c r="BZ111" i="17"/>
  <c r="DL110" i="17"/>
  <c r="AJ111" i="17"/>
  <c r="CC111" i="17"/>
  <c r="U111" i="17"/>
  <c r="AM111" i="17"/>
  <c r="BE111" i="17"/>
  <c r="CF111" i="17"/>
  <c r="R110" i="17"/>
  <c r="L111" i="17"/>
  <c r="O106" i="17"/>
  <c r="AY106" i="17"/>
  <c r="CR106" i="17"/>
  <c r="L106" i="17"/>
  <c r="AV106" i="17"/>
  <c r="CO106" i="17"/>
  <c r="R106" i="17"/>
  <c r="BB106" i="17"/>
  <c r="CU106" i="17"/>
  <c r="CX106" i="17"/>
  <c r="BH106" i="17"/>
  <c r="DA106" i="17"/>
  <c r="AA106" i="17"/>
  <c r="BK106" i="17"/>
  <c r="DD106" i="17"/>
  <c r="AD106" i="17"/>
  <c r="BW106" i="17"/>
  <c r="DG106" i="17"/>
  <c r="AG106" i="17"/>
  <c r="BZ106" i="17"/>
  <c r="AJ106" i="17"/>
  <c r="CC106" i="17"/>
  <c r="AP106" i="17"/>
  <c r="CI106" i="17"/>
  <c r="DD104" i="17"/>
  <c r="DL106" i="17"/>
  <c r="DL105" i="17"/>
  <c r="U106" i="17"/>
  <c r="AM106" i="17"/>
  <c r="BE106" i="17"/>
  <c r="CF106" i="17"/>
  <c r="X106" i="17"/>
  <c r="X104" i="17"/>
  <c r="BH104" i="17"/>
  <c r="DA104" i="17"/>
  <c r="AD104" i="17"/>
  <c r="BW104" i="17"/>
  <c r="DG104" i="17"/>
  <c r="AG104" i="17"/>
  <c r="BZ104" i="17"/>
  <c r="AJ104" i="17"/>
  <c r="CC104" i="17"/>
  <c r="AM104" i="17"/>
  <c r="CF104" i="17"/>
  <c r="AP104" i="17"/>
  <c r="CI104" i="17"/>
  <c r="L105" i="17"/>
  <c r="DM105" i="17" s="1"/>
  <c r="L104" i="17"/>
  <c r="AV104" i="17"/>
  <c r="CO104" i="17"/>
  <c r="O104" i="17"/>
  <c r="AY104" i="17"/>
  <c r="CR104" i="17"/>
  <c r="R104" i="17"/>
  <c r="BB104" i="17"/>
  <c r="CU104" i="17"/>
  <c r="U104" i="17"/>
  <c r="BE104" i="17"/>
  <c r="CX104" i="17"/>
  <c r="DL104" i="17"/>
  <c r="AA104" i="17"/>
  <c r="AS104" i="17"/>
  <c r="BK104" i="17"/>
  <c r="CL104" i="17"/>
  <c r="CM87" i="19"/>
  <c r="I164" i="19"/>
  <c r="L141" i="19"/>
  <c r="DH141" i="19" s="1"/>
  <c r="I146" i="19"/>
  <c r="I120" i="19"/>
  <c r="W112" i="19"/>
  <c r="O173" i="19"/>
  <c r="DK173" i="19" s="1"/>
  <c r="S108" i="19"/>
  <c r="AA92" i="19"/>
  <c r="AE38" i="19"/>
  <c r="EH24" i="19"/>
  <c r="DB24" i="19"/>
  <c r="O171" i="19"/>
  <c r="DK171" i="19" s="1"/>
  <c r="I167" i="19"/>
  <c r="AA165" i="19"/>
  <c r="W163" i="19"/>
  <c r="AK159" i="19"/>
  <c r="AW156" i="19"/>
  <c r="L150" i="19"/>
  <c r="DH150" i="19" s="1"/>
  <c r="AW144" i="19"/>
  <c r="AW132" i="19"/>
  <c r="AE131" i="19"/>
  <c r="O115" i="19"/>
  <c r="DK115" i="19" s="1"/>
  <c r="L117" i="19"/>
  <c r="DH117" i="19" s="1"/>
  <c r="AA109" i="19"/>
  <c r="AA104" i="19"/>
  <c r="EE72" i="19"/>
  <c r="BM97" i="19"/>
  <c r="I88" i="19"/>
  <c r="I147" i="19"/>
  <c r="I135" i="19"/>
  <c r="I123" i="19"/>
  <c r="I118" i="19"/>
  <c r="L119" i="19"/>
  <c r="DH119" i="19" s="1"/>
  <c r="I149" i="19"/>
  <c r="I137" i="19"/>
  <c r="I125" i="19"/>
  <c r="I116" i="19"/>
  <c r="I101" i="19"/>
  <c r="I114" i="19"/>
  <c r="BI76" i="19"/>
  <c r="O94" i="19"/>
  <c r="DK94" i="19" s="1"/>
  <c r="I77" i="19"/>
  <c r="I18" i="19"/>
  <c r="S99" i="19"/>
  <c r="I85" i="19"/>
  <c r="L57" i="19"/>
  <c r="DH57" i="19" s="1"/>
  <c r="I46" i="19"/>
  <c r="I89" i="19"/>
  <c r="I80" i="19"/>
  <c r="I105" i="19"/>
  <c r="I60" i="19"/>
  <c r="L81" i="19"/>
  <c r="DH81" i="19" s="1"/>
  <c r="I79" i="19"/>
  <c r="L78" i="19"/>
  <c r="DH78" i="19" s="1"/>
  <c r="I93" i="19"/>
  <c r="I74" i="19"/>
  <c r="L58" i="19"/>
  <c r="DH58" i="19" s="1"/>
  <c r="I30" i="19"/>
  <c r="L61" i="19"/>
  <c r="DH61" i="19" s="1"/>
  <c r="L52" i="19"/>
  <c r="DH52" i="19" s="1"/>
  <c r="L27" i="19"/>
  <c r="DH27" i="19" s="1"/>
  <c r="I59" i="19"/>
  <c r="AK19" i="19"/>
  <c r="I48" i="19"/>
  <c r="I34" i="19"/>
  <c r="O47" i="19"/>
  <c r="DK47" i="19" s="1"/>
  <c r="I49" i="19"/>
  <c r="I35" i="19"/>
  <c r="L21" i="19"/>
  <c r="DH21" i="19" s="1"/>
  <c r="W20" i="19"/>
  <c r="I37" i="19"/>
  <c r="O12" i="19"/>
  <c r="DK12" i="19" s="1"/>
  <c r="CV14" i="19"/>
  <c r="L10" i="19"/>
  <c r="DH10" i="19" s="1"/>
  <c r="I8" i="19"/>
  <c r="AZ175" i="19"/>
  <c r="CU175" i="19"/>
  <c r="AH175" i="19"/>
  <c r="CC175" i="19"/>
  <c r="CD175" i="19"/>
  <c r="CY175" i="19"/>
  <c r="BH175" i="19"/>
  <c r="DO175" i="19"/>
  <c r="DL115" i="17"/>
  <c r="AP175" i="19"/>
  <c r="AQ175" i="19"/>
  <c r="V175" i="19"/>
  <c r="AT175" i="19"/>
  <c r="DZ175" i="19"/>
  <c r="EA175" i="19"/>
  <c r="BT175" i="19"/>
  <c r="BC175" i="19"/>
  <c r="BW175" i="19"/>
  <c r="CP175" i="19"/>
  <c r="DS175" i="19"/>
  <c r="R175" i="19"/>
  <c r="AM175" i="19"/>
  <c r="BE175" i="19"/>
  <c r="BY175" i="19"/>
  <c r="CR175" i="19"/>
  <c r="DV175" i="19"/>
  <c r="AN175" i="19"/>
  <c r="BZ175" i="19"/>
  <c r="DW175" i="19"/>
  <c r="Z175" i="19"/>
  <c r="AS175" i="19"/>
  <c r="BL175" i="19"/>
  <c r="CF175" i="19"/>
  <c r="CX175" i="19"/>
  <c r="ED175" i="19"/>
  <c r="H175" i="19"/>
  <c r="AD175" i="19"/>
  <c r="AV175" i="19"/>
  <c r="BP175" i="19"/>
  <c r="CI175" i="19"/>
  <c r="DA175" i="19"/>
  <c r="EG175" i="19"/>
  <c r="BQ175" i="19"/>
  <c r="CJ175" i="19"/>
  <c r="K175" i="19"/>
  <c r="AG175" i="19"/>
  <c r="AY175" i="19"/>
  <c r="BS175" i="19"/>
  <c r="CL175" i="19"/>
  <c r="DN175" i="19"/>
  <c r="EI175" i="19"/>
  <c r="N175" i="19"/>
  <c r="AJ175" i="19"/>
  <c r="BB175" i="19"/>
  <c r="BV175" i="19"/>
  <c r="CO175" i="19"/>
  <c r="DR175" i="19"/>
  <c r="DM131" i="18"/>
  <c r="CU131" i="18"/>
  <c r="DP131" i="18" s="1"/>
  <c r="I130" i="18"/>
  <c r="I129" i="18"/>
  <c r="I132" i="18"/>
  <c r="R115" i="17"/>
  <c r="DM115" i="17" s="1"/>
  <c r="DB12" i="19" l="1"/>
  <c r="EK12" i="19" s="1"/>
  <c r="DB14" i="19"/>
  <c r="EK14" i="19" s="1"/>
  <c r="DE29" i="19"/>
  <c r="DH29" i="19"/>
  <c r="DE24" i="19"/>
  <c r="EK24" i="19" s="1"/>
  <c r="DH24" i="19"/>
  <c r="EH106" i="19"/>
  <c r="EH122" i="19"/>
  <c r="DB20" i="19"/>
  <c r="EK20" i="19" s="1"/>
  <c r="DB7" i="19"/>
  <c r="EK7" i="19" s="1"/>
  <c r="DB13" i="19"/>
  <c r="DB113" i="19"/>
  <c r="EK113" i="19" s="1"/>
  <c r="EH94" i="19"/>
  <c r="EH28" i="19"/>
  <c r="DB138" i="19"/>
  <c r="EK138" i="19" s="1"/>
  <c r="DB9" i="19"/>
  <c r="EK9" i="19" s="1"/>
  <c r="EH131" i="19"/>
  <c r="EH25" i="19"/>
  <c r="DB155" i="19"/>
  <c r="EK155" i="19" s="1"/>
  <c r="EH57" i="19"/>
  <c r="DB133" i="19"/>
  <c r="EK133" i="19" s="1"/>
  <c r="EH87" i="19"/>
  <c r="DB124" i="19"/>
  <c r="EK124" i="19" s="1"/>
  <c r="DB173" i="19"/>
  <c r="EK173" i="19" s="1"/>
  <c r="EH23" i="19"/>
  <c r="DB92" i="19"/>
  <c r="EK92" i="19" s="1"/>
  <c r="EH53" i="19"/>
  <c r="EK53" i="19"/>
  <c r="EH98" i="19"/>
  <c r="DB99" i="19"/>
  <c r="EK99" i="19" s="1"/>
  <c r="DB21" i="19"/>
  <c r="DB47" i="19"/>
  <c r="EK47" i="19" s="1"/>
  <c r="DB157" i="19"/>
  <c r="EK157" i="19" s="1"/>
  <c r="DB110" i="19"/>
  <c r="EK110" i="19" s="1"/>
  <c r="DB111" i="19"/>
  <c r="EK111" i="19" s="1"/>
  <c r="EH148" i="19"/>
  <c r="EH31" i="19"/>
  <c r="EH58" i="19"/>
  <c r="EH128" i="19"/>
  <c r="DB61" i="19"/>
  <c r="DB172" i="19"/>
  <c r="EK172" i="19" s="1"/>
  <c r="DB129" i="19"/>
  <c r="EK129" i="19" s="1"/>
  <c r="EH134" i="19"/>
  <c r="DB171" i="19"/>
  <c r="EK171" i="19" s="1"/>
  <c r="EH52" i="19"/>
  <c r="DB90" i="19"/>
  <c r="EK90" i="19" s="1"/>
  <c r="EH91" i="19"/>
  <c r="EK152" i="19"/>
  <c r="EK94" i="19"/>
  <c r="DB11" i="19"/>
  <c r="EK11" i="19" s="1"/>
  <c r="EH19" i="19"/>
  <c r="DB153" i="19"/>
  <c r="EK153" i="19" s="1"/>
  <c r="DB158" i="19"/>
  <c r="EK158" i="19" s="1"/>
  <c r="EH160" i="19"/>
  <c r="DB119" i="19"/>
  <c r="DB102" i="19"/>
  <c r="EK102" i="19" s="1"/>
  <c r="EH103" i="19"/>
  <c r="DB117" i="19"/>
  <c r="EK106" i="19"/>
  <c r="DB104" i="19"/>
  <c r="EK104" i="19" s="1"/>
  <c r="DB29" i="19"/>
  <c r="DB95" i="19"/>
  <c r="EK95" i="19" s="1"/>
  <c r="DB170" i="19"/>
  <c r="EK170" i="19" s="1"/>
  <c r="EH126" i="19"/>
  <c r="EH115" i="19"/>
  <c r="EK115" i="19"/>
  <c r="DB27" i="19"/>
  <c r="DB130" i="19"/>
  <c r="EK130" i="19" s="1"/>
  <c r="DB144" i="19"/>
  <c r="EK144" i="19" s="1"/>
  <c r="DB136" i="19"/>
  <c r="EK136" i="19" s="1"/>
  <c r="EH51" i="19"/>
  <c r="EH54" i="19"/>
  <c r="EH107" i="19"/>
  <c r="EH127" i="19"/>
  <c r="EK127" i="19"/>
  <c r="EH143" i="19"/>
  <c r="DB142" i="19"/>
  <c r="EK142" i="19" s="1"/>
  <c r="DB156" i="19"/>
  <c r="EK156" i="19" s="1"/>
  <c r="EH145" i="19"/>
  <c r="DB38" i="19"/>
  <c r="EK38" i="19" s="1"/>
  <c r="DB150" i="19"/>
  <c r="DB139" i="19"/>
  <c r="EK139" i="19" s="1"/>
  <c r="DB154" i="19"/>
  <c r="EK154" i="19" s="1"/>
  <c r="DB168" i="19"/>
  <c r="EK168" i="19" s="1"/>
  <c r="EK122" i="19"/>
  <c r="DB81" i="19"/>
  <c r="DB97" i="19"/>
  <c r="EK97" i="19" s="1"/>
  <c r="EH36" i="19"/>
  <c r="EH76" i="19"/>
  <c r="DB162" i="19"/>
  <c r="EK162" i="19" s="1"/>
  <c r="DB151" i="19"/>
  <c r="EK151" i="19" s="1"/>
  <c r="EK25" i="19"/>
  <c r="DB166" i="19"/>
  <c r="EK166" i="19" s="1"/>
  <c r="DB96" i="19"/>
  <c r="EK96" i="19" s="1"/>
  <c r="EH152" i="19"/>
  <c r="DB132" i="19"/>
  <c r="EK132" i="19" s="1"/>
  <c r="EH109" i="19"/>
  <c r="EH55" i="19"/>
  <c r="DB100" i="19"/>
  <c r="EK100" i="19" s="1"/>
  <c r="DB163" i="19"/>
  <c r="EK163" i="19" s="1"/>
  <c r="DB165" i="19"/>
  <c r="EK165" i="19" s="1"/>
  <c r="DB169" i="19"/>
  <c r="EK169" i="19" s="1"/>
  <c r="EH140" i="19"/>
  <c r="EK140" i="19"/>
  <c r="DB108" i="19"/>
  <c r="EK108" i="19" s="1"/>
  <c r="DB10" i="19"/>
  <c r="EH29" i="19"/>
  <c r="EH121" i="19"/>
  <c r="DB112" i="19"/>
  <c r="EK112" i="19" s="1"/>
  <c r="DB161" i="19"/>
  <c r="EK161" i="19" s="1"/>
  <c r="EH141" i="19"/>
  <c r="EK131" i="19"/>
  <c r="EK28" i="19"/>
  <c r="DK175" i="19"/>
  <c r="DB148" i="19"/>
  <c r="EK148" i="19" s="1"/>
  <c r="EH90" i="19"/>
  <c r="EH124" i="19"/>
  <c r="EH104" i="19"/>
  <c r="EH142" i="19"/>
  <c r="DB58" i="19"/>
  <c r="DB134" i="19"/>
  <c r="EK134" i="19" s="1"/>
  <c r="EQ136" i="19" s="1"/>
  <c r="DB55" i="19"/>
  <c r="EK55" i="19" s="1"/>
  <c r="EH38" i="19"/>
  <c r="EH150" i="19"/>
  <c r="EH139" i="19"/>
  <c r="EH168" i="19"/>
  <c r="EH136" i="19"/>
  <c r="EH129" i="19"/>
  <c r="DB57" i="19"/>
  <c r="EH162" i="19"/>
  <c r="EH61" i="19"/>
  <c r="DB19" i="19"/>
  <c r="EK19" i="19" s="1"/>
  <c r="EH112" i="19"/>
  <c r="DB31" i="19"/>
  <c r="EK31" i="19" s="1"/>
  <c r="DB36" i="19"/>
  <c r="EK36" i="19" s="1"/>
  <c r="EH119" i="19"/>
  <c r="DB109" i="19"/>
  <c r="EK109" i="19" s="1"/>
  <c r="DB87" i="19"/>
  <c r="EK87" i="19" s="1"/>
  <c r="EH144" i="19"/>
  <c r="EH21" i="19"/>
  <c r="EH100" i="19"/>
  <c r="DB141" i="19"/>
  <c r="CS175" i="19"/>
  <c r="DB98" i="19"/>
  <c r="EK98" i="19" s="1"/>
  <c r="EH154" i="19"/>
  <c r="DB121" i="19"/>
  <c r="EK121" i="19" s="1"/>
  <c r="EH169" i="19"/>
  <c r="DB76" i="19"/>
  <c r="EK76" i="19" s="1"/>
  <c r="DB145" i="19"/>
  <c r="EK145" i="19" s="1"/>
  <c r="EH153" i="19"/>
  <c r="EH156" i="19"/>
  <c r="DB103" i="19"/>
  <c r="EK103" i="19" s="1"/>
  <c r="EH170" i="19"/>
  <c r="DB107" i="19"/>
  <c r="EK107" i="19" s="1"/>
  <c r="EH166" i="19"/>
  <c r="EH165" i="19"/>
  <c r="DB52" i="19"/>
  <c r="DB143" i="19"/>
  <c r="EK143" i="19" s="1"/>
  <c r="EQ141" i="19" s="1"/>
  <c r="EH99" i="19"/>
  <c r="EH110" i="19"/>
  <c r="DB128" i="19"/>
  <c r="EK128" i="19" s="1"/>
  <c r="DB160" i="19"/>
  <c r="EK160" i="19" s="1"/>
  <c r="EH81" i="19"/>
  <c r="EH157" i="19"/>
  <c r="DB23" i="19"/>
  <c r="EK23" i="19" s="1"/>
  <c r="EH173" i="19"/>
  <c r="DB126" i="19"/>
  <c r="EK126" i="19" s="1"/>
  <c r="EH163" i="19"/>
  <c r="DB91" i="19"/>
  <c r="EK91" i="19" s="1"/>
  <c r="DE13" i="19"/>
  <c r="EH118" i="19"/>
  <c r="EH159" i="19"/>
  <c r="EH120" i="19"/>
  <c r="EH105" i="19"/>
  <c r="EH158" i="19"/>
  <c r="EH174" i="19"/>
  <c r="EH56" i="19"/>
  <c r="EH117" i="19"/>
  <c r="EH86" i="19"/>
  <c r="DB159" i="19"/>
  <c r="EK159" i="19" s="1"/>
  <c r="EH80" i="19"/>
  <c r="DB51" i="19"/>
  <c r="EK51" i="19" s="1"/>
  <c r="DB78" i="19"/>
  <c r="EH146" i="19"/>
  <c r="EH72" i="19"/>
  <c r="EH161" i="19"/>
  <c r="EH151" i="19"/>
  <c r="DB72" i="19"/>
  <c r="EK72" i="19" s="1"/>
  <c r="DB174" i="19"/>
  <c r="EK174" i="19" s="1"/>
  <c r="EH133" i="19"/>
  <c r="EH130" i="19"/>
  <c r="DB86" i="19"/>
  <c r="EK86" i="19" s="1"/>
  <c r="EH95" i="19"/>
  <c r="EH92" i="19"/>
  <c r="DB56" i="19"/>
  <c r="EK56" i="19" s="1"/>
  <c r="DB54" i="19"/>
  <c r="EK54" i="19" s="1"/>
  <c r="EH78" i="19"/>
  <c r="DE10" i="19"/>
  <c r="DE58" i="19"/>
  <c r="DE57" i="19"/>
  <c r="DE150" i="19"/>
  <c r="DE81" i="19"/>
  <c r="DE119" i="19"/>
  <c r="DE21" i="19"/>
  <c r="DE52" i="19"/>
  <c r="DE117" i="19"/>
  <c r="DE61" i="19"/>
  <c r="DE78" i="19"/>
  <c r="DE141" i="19"/>
  <c r="DE27" i="19"/>
  <c r="DM139" i="18"/>
  <c r="CU139" i="18"/>
  <c r="DP139" i="18" s="1"/>
  <c r="DM140" i="18"/>
  <c r="CU140" i="18"/>
  <c r="DP140" i="18" s="1"/>
  <c r="DM136" i="18"/>
  <c r="CU136" i="18"/>
  <c r="DP136" i="18" s="1"/>
  <c r="DM135" i="18"/>
  <c r="CU135" i="18"/>
  <c r="DP135" i="18" s="1"/>
  <c r="CU134" i="18"/>
  <c r="DP134" i="18" s="1"/>
  <c r="CU126" i="18"/>
  <c r="DP126" i="18" s="1"/>
  <c r="DM130" i="18"/>
  <c r="EH16" i="19"/>
  <c r="DB15" i="19"/>
  <c r="EK15" i="19" s="1"/>
  <c r="DB16" i="19"/>
  <c r="EK16" i="19" s="1"/>
  <c r="EH15" i="19"/>
  <c r="DM116" i="17"/>
  <c r="DM118" i="17"/>
  <c r="DM110" i="17"/>
  <c r="DM117" i="17"/>
  <c r="DM111" i="17"/>
  <c r="DM106" i="17"/>
  <c r="DM104" i="17"/>
  <c r="EE175" i="19"/>
  <c r="CG175" i="19"/>
  <c r="DB123" i="19"/>
  <c r="EK123" i="19" s="1"/>
  <c r="BM175" i="19"/>
  <c r="AW175" i="19"/>
  <c r="DB146" i="19"/>
  <c r="EK146" i="19" s="1"/>
  <c r="AE175" i="19"/>
  <c r="CM175" i="19"/>
  <c r="CV175" i="19"/>
  <c r="EH77" i="19"/>
  <c r="DB79" i="19"/>
  <c r="EK79" i="19" s="1"/>
  <c r="DB120" i="19"/>
  <c r="EK120" i="19" s="1"/>
  <c r="DB149" i="19"/>
  <c r="EK149" i="19" s="1"/>
  <c r="EH149" i="19"/>
  <c r="DB164" i="19"/>
  <c r="EK164" i="19" s="1"/>
  <c r="EH164" i="19"/>
  <c r="EH34" i="19"/>
  <c r="DB116" i="19"/>
  <c r="EK116" i="19" s="1"/>
  <c r="EH123" i="19"/>
  <c r="DB167" i="19"/>
  <c r="EK167" i="19" s="1"/>
  <c r="DB147" i="19"/>
  <c r="EK147" i="19" s="1"/>
  <c r="DB48" i="19"/>
  <c r="EK48" i="19" s="1"/>
  <c r="EH8" i="19"/>
  <c r="EH79" i="19"/>
  <c r="EH147" i="19"/>
  <c r="BI175" i="19"/>
  <c r="EH18" i="19"/>
  <c r="EH35" i="19"/>
  <c r="EH101" i="19"/>
  <c r="EH116" i="19"/>
  <c r="DB137" i="19"/>
  <c r="EK137" i="19" s="1"/>
  <c r="EH89" i="19"/>
  <c r="DB46" i="19"/>
  <c r="EK46" i="19" s="1"/>
  <c r="EH60" i="19"/>
  <c r="DB77" i="19"/>
  <c r="EK77" i="19" s="1"/>
  <c r="DB101" i="19"/>
  <c r="EK101" i="19" s="1"/>
  <c r="EH59" i="19"/>
  <c r="DB85" i="19"/>
  <c r="EK85" i="19" s="1"/>
  <c r="DB30" i="19"/>
  <c r="EK30" i="19" s="1"/>
  <c r="DB105" i="19"/>
  <c r="EK105" i="19" s="1"/>
  <c r="DB89" i="19"/>
  <c r="EK89" i="19" s="1"/>
  <c r="EH125" i="19"/>
  <c r="EH74" i="19"/>
  <c r="DB37" i="19"/>
  <c r="EK37" i="19" s="1"/>
  <c r="DB35" i="19"/>
  <c r="EK35" i="19" s="1"/>
  <c r="EH85" i="19"/>
  <c r="EH167" i="19"/>
  <c r="DB18" i="19"/>
  <c r="EK18" i="19" s="1"/>
  <c r="EH49" i="19"/>
  <c r="EH48" i="19"/>
  <c r="DB49" i="19"/>
  <c r="EK49" i="19" s="1"/>
  <c r="DB74" i="19"/>
  <c r="EK74" i="19" s="1"/>
  <c r="EH93" i="19"/>
  <c r="DB93" i="19"/>
  <c r="EK93" i="19" s="1"/>
  <c r="EH137" i="19"/>
  <c r="DB59" i="19"/>
  <c r="EK59" i="19" s="1"/>
  <c r="EH46" i="19"/>
  <c r="DB8" i="19"/>
  <c r="EK8" i="19" s="1"/>
  <c r="EH30" i="19"/>
  <c r="DB34" i="19"/>
  <c r="EK34" i="19" s="1"/>
  <c r="EH37" i="19"/>
  <c r="DB80" i="19"/>
  <c r="EK80" i="19" s="1"/>
  <c r="DB60" i="19"/>
  <c r="EK60" i="19" s="1"/>
  <c r="DB135" i="19"/>
  <c r="EK135" i="19" s="1"/>
  <c r="EH114" i="19"/>
  <c r="DB125" i="19"/>
  <c r="EK125" i="19" s="1"/>
  <c r="EH135" i="19"/>
  <c r="DB114" i="19"/>
  <c r="EK114" i="19" s="1"/>
  <c r="DB118" i="19"/>
  <c r="EK118" i="19" s="1"/>
  <c r="DB88" i="19"/>
  <c r="EK88" i="19" s="1"/>
  <c r="EH88" i="19"/>
  <c r="AA175" i="19"/>
  <c r="EJ175" i="19"/>
  <c r="L175" i="19"/>
  <c r="BF175" i="19"/>
  <c r="S175" i="19"/>
  <c r="W175" i="19"/>
  <c r="AK175" i="19"/>
  <c r="O175" i="19"/>
  <c r="I175" i="19"/>
  <c r="DM129" i="18"/>
  <c r="CU129" i="18"/>
  <c r="DP129" i="18" s="1"/>
  <c r="CU130" i="18"/>
  <c r="DP130" i="18" s="1"/>
  <c r="CU132" i="18"/>
  <c r="DP132" i="18" s="1"/>
  <c r="DM132" i="18"/>
  <c r="DI124" i="18"/>
  <c r="DJ124" i="18" s="1"/>
  <c r="DF124" i="18"/>
  <c r="DG124" i="18" s="1"/>
  <c r="DC124" i="18"/>
  <c r="DD124" i="18" s="1"/>
  <c r="CZ124" i="18"/>
  <c r="DA124" i="18" s="1"/>
  <c r="CW124" i="18"/>
  <c r="CX124" i="18" s="1"/>
  <c r="CQ124" i="18"/>
  <c r="CR124" i="18" s="1"/>
  <c r="CN124" i="18"/>
  <c r="CO124" i="18" s="1"/>
  <c r="CK124" i="18"/>
  <c r="CL124" i="18" s="1"/>
  <c r="CH124" i="18"/>
  <c r="CE124" i="18"/>
  <c r="CF124" i="18" s="1"/>
  <c r="CB124" i="18"/>
  <c r="CC124" i="18" s="1"/>
  <c r="BY124" i="18"/>
  <c r="BZ124" i="18" s="1"/>
  <c r="BV124" i="18"/>
  <c r="BW124" i="18" s="1"/>
  <c r="BJ124" i="18"/>
  <c r="BK124" i="18" s="1"/>
  <c r="BG124" i="18"/>
  <c r="BD124" i="18"/>
  <c r="BE124" i="18" s="1"/>
  <c r="BA124" i="18"/>
  <c r="BB124" i="18" s="1"/>
  <c r="AX124" i="18"/>
  <c r="AY124" i="18" s="1"/>
  <c r="AU124" i="18"/>
  <c r="AV124" i="18" s="1"/>
  <c r="AR124" i="18"/>
  <c r="AS124" i="18" s="1"/>
  <c r="AO124" i="18"/>
  <c r="AL124" i="18"/>
  <c r="AM124" i="18" s="1"/>
  <c r="AI124" i="18"/>
  <c r="AJ124" i="18" s="1"/>
  <c r="AF124" i="18"/>
  <c r="AG124" i="18" s="1"/>
  <c r="AC124" i="18"/>
  <c r="AD124" i="18" s="1"/>
  <c r="Z124" i="18"/>
  <c r="AA124" i="18" s="1"/>
  <c r="W124" i="18"/>
  <c r="T124" i="18"/>
  <c r="U124" i="18" s="1"/>
  <c r="Q124" i="18"/>
  <c r="R124" i="18" s="1"/>
  <c r="N124" i="18"/>
  <c r="O124" i="18" s="1"/>
  <c r="K124" i="18"/>
  <c r="L124" i="18" s="1"/>
  <c r="H124" i="18"/>
  <c r="DI123" i="18"/>
  <c r="DJ123" i="18" s="1"/>
  <c r="DF123" i="18"/>
  <c r="DG123" i="18" s="1"/>
  <c r="DC123" i="18"/>
  <c r="DD123" i="18" s="1"/>
  <c r="CZ123" i="18"/>
  <c r="DA123" i="18" s="1"/>
  <c r="CW123" i="18"/>
  <c r="CX123" i="18" s="1"/>
  <c r="CQ123" i="18"/>
  <c r="CR123" i="18" s="1"/>
  <c r="CN123" i="18"/>
  <c r="CO123" i="18" s="1"/>
  <c r="CK123" i="18"/>
  <c r="CL123" i="18" s="1"/>
  <c r="CH123" i="18"/>
  <c r="CE123" i="18"/>
  <c r="CF123" i="18" s="1"/>
  <c r="CB123" i="18"/>
  <c r="CC123" i="18" s="1"/>
  <c r="BY123" i="18"/>
  <c r="BZ123" i="18" s="1"/>
  <c r="BV123" i="18"/>
  <c r="BW123" i="18" s="1"/>
  <c r="BJ123" i="18"/>
  <c r="BK123" i="18" s="1"/>
  <c r="BG123" i="18"/>
  <c r="BD123" i="18"/>
  <c r="BE123" i="18" s="1"/>
  <c r="BA123" i="18"/>
  <c r="BB123" i="18" s="1"/>
  <c r="AX123" i="18"/>
  <c r="AY123" i="18" s="1"/>
  <c r="AU123" i="18"/>
  <c r="AV123" i="18" s="1"/>
  <c r="AR123" i="18"/>
  <c r="AS123" i="18" s="1"/>
  <c r="AO123" i="18"/>
  <c r="AL123" i="18"/>
  <c r="AM123" i="18" s="1"/>
  <c r="AI123" i="18"/>
  <c r="AJ123" i="18" s="1"/>
  <c r="AF123" i="18"/>
  <c r="AG123" i="18" s="1"/>
  <c r="AC123" i="18"/>
  <c r="AD123" i="18" s="1"/>
  <c r="Z123" i="18"/>
  <c r="AA123" i="18" s="1"/>
  <c r="W123" i="18"/>
  <c r="T123" i="18"/>
  <c r="U123" i="18" s="1"/>
  <c r="Q123" i="18"/>
  <c r="R123" i="18" s="1"/>
  <c r="N123" i="18"/>
  <c r="O123" i="18" s="1"/>
  <c r="K123" i="18"/>
  <c r="L123" i="18" s="1"/>
  <c r="H123" i="18"/>
  <c r="DI122" i="18"/>
  <c r="DF122" i="18"/>
  <c r="DC122" i="18"/>
  <c r="CZ122" i="18"/>
  <c r="DA122" i="18" s="1"/>
  <c r="CW122" i="18"/>
  <c r="CQ122" i="18"/>
  <c r="CN122" i="18"/>
  <c r="CK122" i="18"/>
  <c r="CL122" i="18" s="1"/>
  <c r="CH122" i="18"/>
  <c r="CE122" i="18"/>
  <c r="CB122" i="18"/>
  <c r="BY122" i="18"/>
  <c r="BV122" i="18"/>
  <c r="BJ122" i="18"/>
  <c r="BG122" i="18"/>
  <c r="BD122" i="18"/>
  <c r="BA122" i="18"/>
  <c r="AX122" i="18"/>
  <c r="AU122" i="18"/>
  <c r="AR122" i="18"/>
  <c r="AS122" i="18" s="1"/>
  <c r="AO122" i="18"/>
  <c r="AL122" i="18"/>
  <c r="AI122" i="18"/>
  <c r="AF122" i="18"/>
  <c r="AC122" i="18"/>
  <c r="Z122" i="18"/>
  <c r="W122" i="18"/>
  <c r="T122" i="18"/>
  <c r="Q122" i="18"/>
  <c r="N122" i="18"/>
  <c r="K122" i="18"/>
  <c r="H122" i="18"/>
  <c r="DI121" i="18"/>
  <c r="DF121" i="18"/>
  <c r="DC121" i="18"/>
  <c r="CZ121" i="18"/>
  <c r="DA121" i="18" s="1"/>
  <c r="CW121" i="18"/>
  <c r="CQ121" i="18"/>
  <c r="CN121" i="18"/>
  <c r="CK121" i="18"/>
  <c r="CL121" i="18" s="1"/>
  <c r="CH121" i="18"/>
  <c r="CE121" i="18"/>
  <c r="CB121" i="18"/>
  <c r="BY121" i="18"/>
  <c r="BV121" i="18"/>
  <c r="BJ121" i="18"/>
  <c r="BG121" i="18"/>
  <c r="BD121" i="18"/>
  <c r="BA121" i="18"/>
  <c r="AX121" i="18"/>
  <c r="AU121" i="18"/>
  <c r="AR121" i="18"/>
  <c r="AS121" i="18" s="1"/>
  <c r="AO121" i="18"/>
  <c r="AL121" i="18"/>
  <c r="AI121" i="18"/>
  <c r="AF121" i="18"/>
  <c r="AC121" i="18"/>
  <c r="Z121" i="18"/>
  <c r="W121" i="18"/>
  <c r="T121" i="18"/>
  <c r="Q121" i="18"/>
  <c r="N121" i="18"/>
  <c r="K121" i="18"/>
  <c r="H121" i="18"/>
  <c r="DI125" i="18"/>
  <c r="DF125" i="18"/>
  <c r="DC125" i="18"/>
  <c r="CZ125" i="18"/>
  <c r="DA125" i="18" s="1"/>
  <c r="CW125" i="18"/>
  <c r="CQ125" i="18"/>
  <c r="CN125" i="18"/>
  <c r="CK125" i="18"/>
  <c r="CL125" i="18" s="1"/>
  <c r="CH125" i="18"/>
  <c r="CE125" i="18"/>
  <c r="CB125" i="18"/>
  <c r="BY125" i="18"/>
  <c r="BV125" i="18"/>
  <c r="BJ125" i="18"/>
  <c r="BG125" i="18"/>
  <c r="BD125" i="18"/>
  <c r="BA125" i="18"/>
  <c r="AX125" i="18"/>
  <c r="AU125" i="18"/>
  <c r="AR125" i="18"/>
  <c r="AS125" i="18" s="1"/>
  <c r="AO125" i="18"/>
  <c r="AL125" i="18"/>
  <c r="AI125" i="18"/>
  <c r="AF125" i="18"/>
  <c r="AC125" i="18"/>
  <c r="Z125" i="18"/>
  <c r="W125" i="18"/>
  <c r="T125" i="18"/>
  <c r="Q125" i="18"/>
  <c r="N125" i="18"/>
  <c r="K125" i="18"/>
  <c r="H125" i="18"/>
  <c r="DI106" i="18"/>
  <c r="DJ106" i="18" s="1"/>
  <c r="DF106" i="18"/>
  <c r="DC106" i="18"/>
  <c r="DD106" i="18" s="1"/>
  <c r="CZ106" i="18"/>
  <c r="DA106" i="18" s="1"/>
  <c r="CW106" i="18"/>
  <c r="CQ106" i="18"/>
  <c r="CR106" i="18" s="1"/>
  <c r="CN106" i="18"/>
  <c r="CK106" i="18"/>
  <c r="CL106" i="18" s="1"/>
  <c r="CH106" i="18"/>
  <c r="CE106" i="18"/>
  <c r="CB106" i="18"/>
  <c r="BY106" i="18"/>
  <c r="BZ106" i="18" s="1"/>
  <c r="BV106" i="18"/>
  <c r="BJ106" i="18"/>
  <c r="BK106" i="18" s="1"/>
  <c r="BG106" i="18"/>
  <c r="BD106" i="18"/>
  <c r="BA106" i="18"/>
  <c r="AX106" i="18"/>
  <c r="AY106" i="18" s="1"/>
  <c r="AU106" i="18"/>
  <c r="AR106" i="18"/>
  <c r="AS106" i="18" s="1"/>
  <c r="AO106" i="18"/>
  <c r="AL106" i="18"/>
  <c r="AI106" i="18"/>
  <c r="AF106" i="18"/>
  <c r="AG106" i="18" s="1"/>
  <c r="AC106" i="18"/>
  <c r="Z106" i="18"/>
  <c r="AA106" i="18" s="1"/>
  <c r="W106" i="18"/>
  <c r="T106" i="18"/>
  <c r="Q106" i="18"/>
  <c r="N106" i="18"/>
  <c r="O106" i="18" s="1"/>
  <c r="K106" i="18"/>
  <c r="H106" i="18"/>
  <c r="DI105" i="18"/>
  <c r="DJ105" i="18" s="1"/>
  <c r="DF105" i="18"/>
  <c r="DC105" i="18"/>
  <c r="DD105" i="18" s="1"/>
  <c r="CZ105" i="18"/>
  <c r="DA105" i="18" s="1"/>
  <c r="CW105" i="18"/>
  <c r="CQ105" i="18"/>
  <c r="CN105" i="18"/>
  <c r="CK105" i="18"/>
  <c r="CL105" i="18" s="1"/>
  <c r="CH105" i="18"/>
  <c r="CE105" i="18"/>
  <c r="CB105" i="18"/>
  <c r="BY105" i="18"/>
  <c r="BV105" i="18"/>
  <c r="BJ105" i="18"/>
  <c r="BK105" i="18" s="1"/>
  <c r="BG105" i="18"/>
  <c r="BD105" i="18"/>
  <c r="BA105" i="18"/>
  <c r="AX105" i="18"/>
  <c r="AU105" i="18"/>
  <c r="AR105" i="18"/>
  <c r="AS105" i="18" s="1"/>
  <c r="AO105" i="18"/>
  <c r="AP105" i="18" s="1"/>
  <c r="AL105" i="18"/>
  <c r="AI105" i="18"/>
  <c r="AF105" i="18"/>
  <c r="AC105" i="18"/>
  <c r="Z105" i="18"/>
  <c r="AA105" i="18" s="1"/>
  <c r="W105" i="18"/>
  <c r="T105" i="18"/>
  <c r="Q105" i="18"/>
  <c r="N105" i="18"/>
  <c r="K105" i="18"/>
  <c r="H105" i="18"/>
  <c r="DI104" i="18"/>
  <c r="DJ104" i="18" s="1"/>
  <c r="DF104" i="18"/>
  <c r="DC104" i="18"/>
  <c r="DD104" i="18" s="1"/>
  <c r="CZ104" i="18"/>
  <c r="CW104" i="18"/>
  <c r="CQ104" i="18"/>
  <c r="CR104" i="18" s="1"/>
  <c r="CN104" i="18"/>
  <c r="CK104" i="18"/>
  <c r="CL104" i="18" s="1"/>
  <c r="CH104" i="18"/>
  <c r="CI104" i="18" s="1"/>
  <c r="CE104" i="18"/>
  <c r="CB104" i="18"/>
  <c r="BY104" i="18"/>
  <c r="BZ104" i="18" s="1"/>
  <c r="BV104" i="18"/>
  <c r="BJ104" i="18"/>
  <c r="BK104" i="18" s="1"/>
  <c r="BG104" i="18"/>
  <c r="BD104" i="18"/>
  <c r="BA104" i="18"/>
  <c r="AX104" i="18"/>
  <c r="AY104" i="18" s="1"/>
  <c r="AU104" i="18"/>
  <c r="AR104" i="18"/>
  <c r="AS104" i="18" s="1"/>
  <c r="AO104" i="18"/>
  <c r="AL104" i="18"/>
  <c r="AI104" i="18"/>
  <c r="AF104" i="18"/>
  <c r="AG104" i="18" s="1"/>
  <c r="AC104" i="18"/>
  <c r="Z104" i="18"/>
  <c r="AA104" i="18" s="1"/>
  <c r="W104" i="18"/>
  <c r="T104" i="18"/>
  <c r="Q104" i="18"/>
  <c r="N104" i="18"/>
  <c r="O104" i="18" s="1"/>
  <c r="K104" i="18"/>
  <c r="H104" i="18"/>
  <c r="DI107" i="18"/>
  <c r="DF107" i="18"/>
  <c r="DG107" i="18" s="1"/>
  <c r="DC107" i="18"/>
  <c r="DD107" i="18" s="1"/>
  <c r="CZ107" i="18"/>
  <c r="DA107" i="18" s="1"/>
  <c r="CW107" i="18"/>
  <c r="CQ107" i="18"/>
  <c r="CR107" i="18" s="1"/>
  <c r="CN107" i="18"/>
  <c r="CO107" i="18" s="1"/>
  <c r="CK107" i="18"/>
  <c r="CL107" i="18" s="1"/>
  <c r="CH107" i="18"/>
  <c r="CE107" i="18"/>
  <c r="CB107" i="18"/>
  <c r="CC107" i="18" s="1"/>
  <c r="BY107" i="18"/>
  <c r="BV107" i="18"/>
  <c r="BJ107" i="18"/>
  <c r="BK107" i="18" s="1"/>
  <c r="BG107" i="18"/>
  <c r="BD107" i="18"/>
  <c r="BE107" i="18" s="1"/>
  <c r="BA107" i="18"/>
  <c r="BB107" i="18" s="1"/>
  <c r="AX107" i="18"/>
  <c r="AY107" i="18" s="1"/>
  <c r="AU107" i="18"/>
  <c r="AR107" i="18"/>
  <c r="AS107" i="18" s="1"/>
  <c r="AO107" i="18"/>
  <c r="AL107" i="18"/>
  <c r="AI107" i="18"/>
  <c r="AF107" i="18"/>
  <c r="AC107" i="18"/>
  <c r="Z107" i="18"/>
  <c r="AA107" i="18" s="1"/>
  <c r="W107" i="18"/>
  <c r="T107" i="18"/>
  <c r="U107" i="18" s="1"/>
  <c r="Q107" i="18"/>
  <c r="N107" i="18"/>
  <c r="O107" i="18" s="1"/>
  <c r="K107" i="18"/>
  <c r="H107" i="18"/>
  <c r="DI103" i="18"/>
  <c r="DF103" i="18"/>
  <c r="DC103" i="18"/>
  <c r="DD103" i="18" s="1"/>
  <c r="CZ103" i="18"/>
  <c r="DA103" i="18" s="1"/>
  <c r="CW103" i="18"/>
  <c r="CQ103" i="18"/>
  <c r="CN103" i="18"/>
  <c r="CK103" i="18"/>
  <c r="CH103" i="18"/>
  <c r="CE103" i="18"/>
  <c r="CB103" i="18"/>
  <c r="BY103" i="18"/>
  <c r="BV103" i="18"/>
  <c r="BJ103" i="18"/>
  <c r="BK103" i="18" s="1"/>
  <c r="BG103" i="18"/>
  <c r="BD103" i="18"/>
  <c r="BA103" i="18"/>
  <c r="AX103" i="18"/>
  <c r="AU103" i="18"/>
  <c r="AR103" i="18"/>
  <c r="AO103" i="18"/>
  <c r="AL103" i="18"/>
  <c r="AI103" i="18"/>
  <c r="AF103" i="18"/>
  <c r="AC103" i="18"/>
  <c r="Z103" i="18"/>
  <c r="AA103" i="18" s="1"/>
  <c r="W103" i="18"/>
  <c r="T103" i="18"/>
  <c r="Q103" i="18"/>
  <c r="N103" i="18"/>
  <c r="K103" i="18"/>
  <c r="H103" i="18"/>
  <c r="DI99" i="18"/>
  <c r="DJ99" i="18" s="1"/>
  <c r="DF99" i="18"/>
  <c r="DG99" i="18" s="1"/>
  <c r="DC99" i="18"/>
  <c r="DD99" i="18" s="1"/>
  <c r="CZ99" i="18"/>
  <c r="DA99" i="18" s="1"/>
  <c r="CW99" i="18"/>
  <c r="CX99" i="18" s="1"/>
  <c r="CQ99" i="18"/>
  <c r="CR99" i="18" s="1"/>
  <c r="CN99" i="18"/>
  <c r="CO99" i="18" s="1"/>
  <c r="CK99" i="18"/>
  <c r="CL99" i="18" s="1"/>
  <c r="CH99" i="18"/>
  <c r="CE99" i="18"/>
  <c r="CF99" i="18" s="1"/>
  <c r="CB99" i="18"/>
  <c r="CC99" i="18" s="1"/>
  <c r="BY99" i="18"/>
  <c r="BZ99" i="18" s="1"/>
  <c r="BV99" i="18"/>
  <c r="BW99" i="18" s="1"/>
  <c r="BJ99" i="18"/>
  <c r="BK99" i="18" s="1"/>
  <c r="BG99" i="18"/>
  <c r="BD99" i="18"/>
  <c r="BE99" i="18" s="1"/>
  <c r="BA99" i="18"/>
  <c r="BB99" i="18" s="1"/>
  <c r="AX99" i="18"/>
  <c r="AY99" i="18" s="1"/>
  <c r="AU99" i="18"/>
  <c r="AV99" i="18" s="1"/>
  <c r="AR99" i="18"/>
  <c r="AS99" i="18" s="1"/>
  <c r="AO99" i="18"/>
  <c r="AL99" i="18"/>
  <c r="AM99" i="18" s="1"/>
  <c r="AI99" i="18"/>
  <c r="AJ99" i="18" s="1"/>
  <c r="AF99" i="18"/>
  <c r="AG99" i="18" s="1"/>
  <c r="AC99" i="18"/>
  <c r="AD99" i="18" s="1"/>
  <c r="Z99" i="18"/>
  <c r="AA99" i="18" s="1"/>
  <c r="W99" i="18"/>
  <c r="T99" i="18"/>
  <c r="U99" i="18" s="1"/>
  <c r="Q99" i="18"/>
  <c r="R99" i="18" s="1"/>
  <c r="N99" i="18"/>
  <c r="O99" i="18" s="1"/>
  <c r="K99" i="18"/>
  <c r="L99" i="18" s="1"/>
  <c r="H99" i="18"/>
  <c r="DI98" i="18"/>
  <c r="DJ98" i="18" s="1"/>
  <c r="DF98" i="18"/>
  <c r="DG98" i="18" s="1"/>
  <c r="DC98" i="18"/>
  <c r="DD98" i="18" s="1"/>
  <c r="CZ98" i="18"/>
  <c r="DA98" i="18" s="1"/>
  <c r="CW98" i="18"/>
  <c r="CX98" i="18" s="1"/>
  <c r="CQ98" i="18"/>
  <c r="CR98" i="18" s="1"/>
  <c r="CN98" i="18"/>
  <c r="CO98" i="18" s="1"/>
  <c r="CK98" i="18"/>
  <c r="CL98" i="18" s="1"/>
  <c r="CH98" i="18"/>
  <c r="CE98" i="18"/>
  <c r="CF98" i="18" s="1"/>
  <c r="CB98" i="18"/>
  <c r="CC98" i="18" s="1"/>
  <c r="BY98" i="18"/>
  <c r="BZ98" i="18" s="1"/>
  <c r="BV98" i="18"/>
  <c r="BW98" i="18" s="1"/>
  <c r="BJ98" i="18"/>
  <c r="BK98" i="18" s="1"/>
  <c r="BG98" i="18"/>
  <c r="BD98" i="18"/>
  <c r="BE98" i="18" s="1"/>
  <c r="BA98" i="18"/>
  <c r="BB98" i="18" s="1"/>
  <c r="AX98" i="18"/>
  <c r="AY98" i="18" s="1"/>
  <c r="AU98" i="18"/>
  <c r="AV98" i="18" s="1"/>
  <c r="AR98" i="18"/>
  <c r="AS98" i="18" s="1"/>
  <c r="AO98" i="18"/>
  <c r="AL98" i="18"/>
  <c r="AM98" i="18" s="1"/>
  <c r="AI98" i="18"/>
  <c r="AJ98" i="18" s="1"/>
  <c r="AF98" i="18"/>
  <c r="AG98" i="18" s="1"/>
  <c r="AC98" i="18"/>
  <c r="AD98" i="18" s="1"/>
  <c r="Z98" i="18"/>
  <c r="AA98" i="18" s="1"/>
  <c r="W98" i="18"/>
  <c r="T98" i="18"/>
  <c r="U98" i="18" s="1"/>
  <c r="Q98" i="18"/>
  <c r="R98" i="18" s="1"/>
  <c r="N98" i="18"/>
  <c r="O98" i="18" s="1"/>
  <c r="K98" i="18"/>
  <c r="L98" i="18" s="1"/>
  <c r="H98" i="18"/>
  <c r="DI97" i="18"/>
  <c r="DJ97" i="18" s="1"/>
  <c r="DF97" i="18"/>
  <c r="DG97" i="18" s="1"/>
  <c r="DC97" i="18"/>
  <c r="DD97" i="18" s="1"/>
  <c r="CZ97" i="18"/>
  <c r="DA97" i="18" s="1"/>
  <c r="CW97" i="18"/>
  <c r="CX97" i="18" s="1"/>
  <c r="CQ97" i="18"/>
  <c r="CR97" i="18" s="1"/>
  <c r="CN97" i="18"/>
  <c r="CO97" i="18" s="1"/>
  <c r="CK97" i="18"/>
  <c r="CL97" i="18" s="1"/>
  <c r="CH97" i="18"/>
  <c r="CE97" i="18"/>
  <c r="CF97" i="18" s="1"/>
  <c r="CB97" i="18"/>
  <c r="CC97" i="18" s="1"/>
  <c r="BY97" i="18"/>
  <c r="BZ97" i="18" s="1"/>
  <c r="BV97" i="18"/>
  <c r="BW97" i="18" s="1"/>
  <c r="BJ97" i="18"/>
  <c r="BK97" i="18" s="1"/>
  <c r="BG97" i="18"/>
  <c r="BD97" i="18"/>
  <c r="BE97" i="18" s="1"/>
  <c r="BA97" i="18"/>
  <c r="BB97" i="18" s="1"/>
  <c r="AX97" i="18"/>
  <c r="AY97" i="18" s="1"/>
  <c r="AU97" i="18"/>
  <c r="AV97" i="18" s="1"/>
  <c r="AR97" i="18"/>
  <c r="AS97" i="18" s="1"/>
  <c r="AO97" i="18"/>
  <c r="AL97" i="18"/>
  <c r="AM97" i="18" s="1"/>
  <c r="AI97" i="18"/>
  <c r="AJ97" i="18" s="1"/>
  <c r="AF97" i="18"/>
  <c r="AG97" i="18" s="1"/>
  <c r="AC97" i="18"/>
  <c r="AD97" i="18" s="1"/>
  <c r="Z97" i="18"/>
  <c r="AA97" i="18" s="1"/>
  <c r="W97" i="18"/>
  <c r="T97" i="18"/>
  <c r="U97" i="18" s="1"/>
  <c r="Q97" i="18"/>
  <c r="R97" i="18" s="1"/>
  <c r="N97" i="18"/>
  <c r="O97" i="18" s="1"/>
  <c r="K97" i="18"/>
  <c r="L97" i="18" s="1"/>
  <c r="H97" i="18"/>
  <c r="DI96" i="18"/>
  <c r="DJ96" i="18" s="1"/>
  <c r="DF96" i="18"/>
  <c r="DG96" i="18" s="1"/>
  <c r="DC96" i="18"/>
  <c r="DD96" i="18" s="1"/>
  <c r="CZ96" i="18"/>
  <c r="DA96" i="18" s="1"/>
  <c r="CW96" i="18"/>
  <c r="CX96" i="18" s="1"/>
  <c r="CQ96" i="18"/>
  <c r="CR96" i="18" s="1"/>
  <c r="CN96" i="18"/>
  <c r="CO96" i="18" s="1"/>
  <c r="CK96" i="18"/>
  <c r="CL96" i="18" s="1"/>
  <c r="CH96" i="18"/>
  <c r="CE96" i="18"/>
  <c r="CF96" i="18" s="1"/>
  <c r="CB96" i="18"/>
  <c r="CC96" i="18" s="1"/>
  <c r="BY96" i="18"/>
  <c r="BZ96" i="18" s="1"/>
  <c r="BV96" i="18"/>
  <c r="BW96" i="18" s="1"/>
  <c r="BJ96" i="18"/>
  <c r="BK96" i="18" s="1"/>
  <c r="BG96" i="18"/>
  <c r="BD96" i="18"/>
  <c r="BE96" i="18" s="1"/>
  <c r="BA96" i="18"/>
  <c r="BB96" i="18" s="1"/>
  <c r="AX96" i="18"/>
  <c r="AY96" i="18" s="1"/>
  <c r="AU96" i="18"/>
  <c r="AV96" i="18" s="1"/>
  <c r="AR96" i="18"/>
  <c r="AS96" i="18" s="1"/>
  <c r="AO96" i="18"/>
  <c r="AL96" i="18"/>
  <c r="AM96" i="18" s="1"/>
  <c r="AI96" i="18"/>
  <c r="AJ96" i="18" s="1"/>
  <c r="AF96" i="18"/>
  <c r="AG96" i="18" s="1"/>
  <c r="AC96" i="18"/>
  <c r="AD96" i="18" s="1"/>
  <c r="Z96" i="18"/>
  <c r="AA96" i="18" s="1"/>
  <c r="W96" i="18"/>
  <c r="T96" i="18"/>
  <c r="U96" i="18" s="1"/>
  <c r="Q96" i="18"/>
  <c r="R96" i="18" s="1"/>
  <c r="N96" i="18"/>
  <c r="O96" i="18" s="1"/>
  <c r="K96" i="18"/>
  <c r="L96" i="18" s="1"/>
  <c r="H96" i="18"/>
  <c r="DI101" i="18"/>
  <c r="DF101" i="18"/>
  <c r="DC101" i="18"/>
  <c r="DD101" i="18" s="1"/>
  <c r="CZ101" i="18"/>
  <c r="CW101" i="18"/>
  <c r="CQ101" i="18"/>
  <c r="CR101" i="18" s="1"/>
  <c r="CN101" i="18"/>
  <c r="CK101" i="18"/>
  <c r="CH101" i="18"/>
  <c r="CE101" i="18"/>
  <c r="CB101" i="18"/>
  <c r="BY101" i="18"/>
  <c r="BV101" i="18"/>
  <c r="BJ101" i="18"/>
  <c r="BK101" i="18" s="1"/>
  <c r="BG101" i="18"/>
  <c r="BH101" i="18" s="1"/>
  <c r="BD101" i="18"/>
  <c r="BA101" i="18"/>
  <c r="AX101" i="18"/>
  <c r="AY101" i="18" s="1"/>
  <c r="AU101" i="18"/>
  <c r="AR101" i="18"/>
  <c r="AO101" i="18"/>
  <c r="AP101" i="18" s="1"/>
  <c r="AL101" i="18"/>
  <c r="AI101" i="18"/>
  <c r="AF101" i="18"/>
  <c r="AC101" i="18"/>
  <c r="Z101" i="18"/>
  <c r="W101" i="18"/>
  <c r="T101" i="18"/>
  <c r="Q101" i="18"/>
  <c r="R101" i="18" s="1"/>
  <c r="N101" i="18"/>
  <c r="O101" i="18" s="1"/>
  <c r="K101" i="18"/>
  <c r="H101" i="18"/>
  <c r="DI100" i="18"/>
  <c r="DF100" i="18"/>
  <c r="DC100" i="18"/>
  <c r="CZ100" i="18"/>
  <c r="DA100" i="18" s="1"/>
  <c r="CW100" i="18"/>
  <c r="CX100" i="18" s="1"/>
  <c r="CQ100" i="18"/>
  <c r="CN100" i="18"/>
  <c r="CK100" i="18"/>
  <c r="CH100" i="18"/>
  <c r="CI100" i="18" s="1"/>
  <c r="CE100" i="18"/>
  <c r="CB100" i="18"/>
  <c r="BY100" i="18"/>
  <c r="BV100" i="18"/>
  <c r="BJ100" i="18"/>
  <c r="BG100" i="18"/>
  <c r="BH100" i="18" s="1"/>
  <c r="BD100" i="18"/>
  <c r="BA100" i="18"/>
  <c r="AX100" i="18"/>
  <c r="AU100" i="18"/>
  <c r="AR100" i="18"/>
  <c r="AO100" i="18"/>
  <c r="AP100" i="18" s="1"/>
  <c r="AL100" i="18"/>
  <c r="AI100" i="18"/>
  <c r="AF100" i="18"/>
  <c r="AC100" i="18"/>
  <c r="Z100" i="18"/>
  <c r="AA100" i="18" s="1"/>
  <c r="W100" i="18"/>
  <c r="X100" i="18" s="1"/>
  <c r="T100" i="18"/>
  <c r="Q100" i="18"/>
  <c r="N100" i="18"/>
  <c r="K100" i="18"/>
  <c r="H100" i="18"/>
  <c r="CS141" i="18"/>
  <c r="CU35" i="18"/>
  <c r="CU11" i="18"/>
  <c r="CU10" i="18"/>
  <c r="CU9" i="18"/>
  <c r="DI93" i="18"/>
  <c r="DJ93" i="18" s="1"/>
  <c r="DF93" i="18"/>
  <c r="DC93" i="18"/>
  <c r="CZ93" i="18"/>
  <c r="CW93" i="18"/>
  <c r="CX93" i="18" s="1"/>
  <c r="CQ93" i="18"/>
  <c r="CR93" i="18" s="1"/>
  <c r="CN93" i="18"/>
  <c r="CK93" i="18"/>
  <c r="CH93" i="18"/>
  <c r="CI93" i="18" s="1"/>
  <c r="CE93" i="18"/>
  <c r="CB93" i="18"/>
  <c r="BY93" i="18"/>
  <c r="BV93" i="18"/>
  <c r="BJ93" i="18"/>
  <c r="BK93" i="18" s="1"/>
  <c r="BG93" i="18"/>
  <c r="BH93" i="18" s="1"/>
  <c r="BD93" i="18"/>
  <c r="BE93" i="18" s="1"/>
  <c r="BA93" i="18"/>
  <c r="BB93" i="18" s="1"/>
  <c r="AX93" i="18"/>
  <c r="AU93" i="18"/>
  <c r="AR93" i="18"/>
  <c r="AO93" i="18"/>
  <c r="AL93" i="18"/>
  <c r="AI93" i="18"/>
  <c r="AF93" i="18"/>
  <c r="AG93" i="18" s="1"/>
  <c r="AC93" i="18"/>
  <c r="Z93" i="18"/>
  <c r="AA93" i="18" s="1"/>
  <c r="W93" i="18"/>
  <c r="X93" i="18" s="1"/>
  <c r="T93" i="18"/>
  <c r="U93" i="18" s="1"/>
  <c r="Q93" i="18"/>
  <c r="R93" i="18" s="1"/>
  <c r="N93" i="18"/>
  <c r="K93" i="18"/>
  <c r="H93" i="18"/>
  <c r="DI91" i="18"/>
  <c r="DF91" i="18"/>
  <c r="DC91" i="18"/>
  <c r="CZ91" i="18"/>
  <c r="DA91" i="18" s="1"/>
  <c r="CW91" i="18"/>
  <c r="CQ91" i="18"/>
  <c r="CN91" i="18"/>
  <c r="CK91" i="18"/>
  <c r="CH91" i="18"/>
  <c r="CE91" i="18"/>
  <c r="CF91" i="18" s="1"/>
  <c r="CB91" i="18"/>
  <c r="BY91" i="18"/>
  <c r="BV91" i="18"/>
  <c r="BJ91" i="18"/>
  <c r="BG91" i="18"/>
  <c r="BH91" i="18" s="1"/>
  <c r="BD91" i="18"/>
  <c r="BE91" i="18" s="1"/>
  <c r="BA91" i="18"/>
  <c r="AX91" i="18"/>
  <c r="AY91" i="18" s="1"/>
  <c r="AU91" i="18"/>
  <c r="AR91" i="18"/>
  <c r="AO91" i="18"/>
  <c r="AL91" i="18"/>
  <c r="AM91" i="18" s="1"/>
  <c r="AI91" i="18"/>
  <c r="AF91" i="18"/>
  <c r="AC91" i="18"/>
  <c r="AD91" i="18" s="1"/>
  <c r="Z91" i="18"/>
  <c r="W91" i="18"/>
  <c r="T91" i="18"/>
  <c r="U91" i="18" s="1"/>
  <c r="Q91" i="18"/>
  <c r="N91" i="18"/>
  <c r="O91" i="18" s="1"/>
  <c r="K91" i="18"/>
  <c r="H91" i="18"/>
  <c r="DI90" i="18"/>
  <c r="DF90" i="18"/>
  <c r="DC90" i="18"/>
  <c r="CZ90" i="18"/>
  <c r="DA90" i="18" s="1"/>
  <c r="CW90" i="18"/>
  <c r="CX90" i="18" s="1"/>
  <c r="CQ90" i="18"/>
  <c r="CN90" i="18"/>
  <c r="CK90" i="18"/>
  <c r="CH90" i="18"/>
  <c r="CE90" i="18"/>
  <c r="CB90" i="18"/>
  <c r="CC90" i="18" s="1"/>
  <c r="BY90" i="18"/>
  <c r="BV90" i="18"/>
  <c r="BW90" i="18" s="1"/>
  <c r="BJ90" i="18"/>
  <c r="BK90" i="18" s="1"/>
  <c r="BG90" i="18"/>
  <c r="BH90" i="18" s="1"/>
  <c r="BD90" i="18"/>
  <c r="BE90" i="18" s="1"/>
  <c r="BA90" i="18"/>
  <c r="AX90" i="18"/>
  <c r="AU90" i="18"/>
  <c r="AR90" i="18"/>
  <c r="AO90" i="18"/>
  <c r="AL90" i="18"/>
  <c r="AI90" i="18"/>
  <c r="AJ90" i="18" s="1"/>
  <c r="AF90" i="18"/>
  <c r="AG90" i="18" s="1"/>
  <c r="AC90" i="18"/>
  <c r="AD90" i="18" s="1"/>
  <c r="Z90" i="18"/>
  <c r="AA90" i="18" s="1"/>
  <c r="W90" i="18"/>
  <c r="X90" i="18" s="1"/>
  <c r="T90" i="18"/>
  <c r="Q90" i="18"/>
  <c r="R90" i="18" s="1"/>
  <c r="N90" i="18"/>
  <c r="K90" i="18"/>
  <c r="H90" i="18"/>
  <c r="DI87" i="18"/>
  <c r="DJ87" i="18" s="1"/>
  <c r="DF87" i="18"/>
  <c r="DG87" i="18" s="1"/>
  <c r="DC87" i="18"/>
  <c r="DD87" i="18" s="1"/>
  <c r="CZ87" i="18"/>
  <c r="DA87" i="18" s="1"/>
  <c r="CW87" i="18"/>
  <c r="CX87" i="18" s="1"/>
  <c r="CQ87" i="18"/>
  <c r="CR87" i="18" s="1"/>
  <c r="CN87" i="18"/>
  <c r="CO87" i="18" s="1"/>
  <c r="CK87" i="18"/>
  <c r="CL87" i="18" s="1"/>
  <c r="CH87" i="18"/>
  <c r="CI87" i="18" s="1"/>
  <c r="CE87" i="18"/>
  <c r="CF87" i="18" s="1"/>
  <c r="CB87" i="18"/>
  <c r="CC87" i="18" s="1"/>
  <c r="BY87" i="18"/>
  <c r="BZ87" i="18" s="1"/>
  <c r="BV87" i="18"/>
  <c r="BW87" i="18" s="1"/>
  <c r="BJ87" i="18"/>
  <c r="BK87" i="18" s="1"/>
  <c r="BG87" i="18"/>
  <c r="BH87" i="18" s="1"/>
  <c r="BD87" i="18"/>
  <c r="BE87" i="18" s="1"/>
  <c r="BA87" i="18"/>
  <c r="BB87" i="18" s="1"/>
  <c r="AX87" i="18"/>
  <c r="AY87" i="18" s="1"/>
  <c r="AU87" i="18"/>
  <c r="AV87" i="18" s="1"/>
  <c r="AR87" i="18"/>
  <c r="AS87" i="18" s="1"/>
  <c r="AO87" i="18"/>
  <c r="AP87" i="18" s="1"/>
  <c r="AL87" i="18"/>
  <c r="AM87" i="18" s="1"/>
  <c r="AI87" i="18"/>
  <c r="AJ87" i="18" s="1"/>
  <c r="AF87" i="18"/>
  <c r="AG87" i="18" s="1"/>
  <c r="AC87" i="18"/>
  <c r="AD87" i="18" s="1"/>
  <c r="Z87" i="18"/>
  <c r="AA87" i="18" s="1"/>
  <c r="W87" i="18"/>
  <c r="X87" i="18" s="1"/>
  <c r="T87" i="18"/>
  <c r="U87" i="18" s="1"/>
  <c r="Q87" i="18"/>
  <c r="R87" i="18" s="1"/>
  <c r="N87" i="18"/>
  <c r="O87" i="18" s="1"/>
  <c r="K87" i="18"/>
  <c r="L87" i="18" s="1"/>
  <c r="H87" i="18"/>
  <c r="DI86" i="18"/>
  <c r="DJ86" i="18" s="1"/>
  <c r="DF86" i="18"/>
  <c r="DG86" i="18" s="1"/>
  <c r="DC86" i="18"/>
  <c r="DD86" i="18" s="1"/>
  <c r="CZ86" i="18"/>
  <c r="DA86" i="18" s="1"/>
  <c r="CW86" i="18"/>
  <c r="CX86" i="18" s="1"/>
  <c r="CQ86" i="18"/>
  <c r="CR86" i="18" s="1"/>
  <c r="CN86" i="18"/>
  <c r="CO86" i="18" s="1"/>
  <c r="CK86" i="18"/>
  <c r="CL86" i="18" s="1"/>
  <c r="CH86" i="18"/>
  <c r="CI86" i="18" s="1"/>
  <c r="CE86" i="18"/>
  <c r="CF86" i="18" s="1"/>
  <c r="CB86" i="18"/>
  <c r="CC86" i="18" s="1"/>
  <c r="BY86" i="18"/>
  <c r="BZ86" i="18" s="1"/>
  <c r="BV86" i="18"/>
  <c r="BW86" i="18" s="1"/>
  <c r="BJ86" i="18"/>
  <c r="BK86" i="18" s="1"/>
  <c r="BG86" i="18"/>
  <c r="BH86" i="18" s="1"/>
  <c r="BD86" i="18"/>
  <c r="BE86" i="18" s="1"/>
  <c r="BA86" i="18"/>
  <c r="BB86" i="18" s="1"/>
  <c r="AX86" i="18"/>
  <c r="AY86" i="18" s="1"/>
  <c r="AU86" i="18"/>
  <c r="AV86" i="18" s="1"/>
  <c r="AR86" i="18"/>
  <c r="AS86" i="18" s="1"/>
  <c r="AO86" i="18"/>
  <c r="AP86" i="18" s="1"/>
  <c r="AL86" i="18"/>
  <c r="AM86" i="18" s="1"/>
  <c r="AI86" i="18"/>
  <c r="AJ86" i="18" s="1"/>
  <c r="AF86" i="18"/>
  <c r="AG86" i="18" s="1"/>
  <c r="AC86" i="18"/>
  <c r="AD86" i="18" s="1"/>
  <c r="Z86" i="18"/>
  <c r="AA86" i="18" s="1"/>
  <c r="W86" i="18"/>
  <c r="X86" i="18" s="1"/>
  <c r="T86" i="18"/>
  <c r="U86" i="18" s="1"/>
  <c r="Q86" i="18"/>
  <c r="R86" i="18" s="1"/>
  <c r="N86" i="18"/>
  <c r="O86" i="18" s="1"/>
  <c r="K86" i="18"/>
  <c r="L86" i="18" s="1"/>
  <c r="H86" i="18"/>
  <c r="BA85" i="18"/>
  <c r="BB85" i="18" s="1"/>
  <c r="BD85" i="18"/>
  <c r="BE85" i="18" s="1"/>
  <c r="BG85" i="18"/>
  <c r="BH85" i="18" s="1"/>
  <c r="BJ85" i="18"/>
  <c r="BK85" i="18" s="1"/>
  <c r="BV85" i="18"/>
  <c r="BW85" i="18" s="1"/>
  <c r="BY85" i="18"/>
  <c r="BZ85" i="18" s="1"/>
  <c r="CB85" i="18"/>
  <c r="CC85" i="18" s="1"/>
  <c r="CE85" i="18"/>
  <c r="CF85" i="18" s="1"/>
  <c r="CH85" i="18"/>
  <c r="CI85" i="18" s="1"/>
  <c r="CK85" i="18"/>
  <c r="CL85" i="18" s="1"/>
  <c r="CN85" i="18"/>
  <c r="CO85" i="18" s="1"/>
  <c r="CQ85" i="18"/>
  <c r="CR85" i="18" s="1"/>
  <c r="CW85" i="18"/>
  <c r="CX85" i="18" s="1"/>
  <c r="CZ85" i="18"/>
  <c r="DA85" i="18" s="1"/>
  <c r="DC85" i="18"/>
  <c r="DD85" i="18" s="1"/>
  <c r="DF85" i="18"/>
  <c r="DG85" i="18" s="1"/>
  <c r="DI85" i="18"/>
  <c r="DJ85" i="18" s="1"/>
  <c r="BA88" i="18"/>
  <c r="BB88" i="18" s="1"/>
  <c r="BD88" i="18"/>
  <c r="BE88" i="18" s="1"/>
  <c r="BG88" i="18"/>
  <c r="BH88" i="18" s="1"/>
  <c r="BJ88" i="18"/>
  <c r="BK88" i="18" s="1"/>
  <c r="BV88" i="18"/>
  <c r="BW88" i="18" s="1"/>
  <c r="BY88" i="18"/>
  <c r="BZ88" i="18" s="1"/>
  <c r="CB88" i="18"/>
  <c r="CC88" i="18" s="1"/>
  <c r="CE88" i="18"/>
  <c r="CF88" i="18" s="1"/>
  <c r="CH88" i="18"/>
  <c r="CI88" i="18" s="1"/>
  <c r="CK88" i="18"/>
  <c r="CL88" i="18" s="1"/>
  <c r="CN88" i="18"/>
  <c r="CO88" i="18" s="1"/>
  <c r="CQ88" i="18"/>
  <c r="CR88" i="18" s="1"/>
  <c r="CW88" i="18"/>
  <c r="CX88" i="18" s="1"/>
  <c r="CZ88" i="18"/>
  <c r="DA88" i="18" s="1"/>
  <c r="DC88" i="18"/>
  <c r="DD88" i="18" s="1"/>
  <c r="DF88" i="18"/>
  <c r="DG88" i="18" s="1"/>
  <c r="DI88" i="18"/>
  <c r="DJ88" i="18" s="1"/>
  <c r="W85" i="18"/>
  <c r="X85" i="18" s="1"/>
  <c r="Z85" i="18"/>
  <c r="AA85" i="18" s="1"/>
  <c r="AC85" i="18"/>
  <c r="AD85" i="18" s="1"/>
  <c r="AF85" i="18"/>
  <c r="AG85" i="18" s="1"/>
  <c r="AI85" i="18"/>
  <c r="AJ85" i="18" s="1"/>
  <c r="AL85" i="18"/>
  <c r="AM85" i="18" s="1"/>
  <c r="AO85" i="18"/>
  <c r="AP85" i="18" s="1"/>
  <c r="AR85" i="18"/>
  <c r="AS85" i="18" s="1"/>
  <c r="AU85" i="18"/>
  <c r="AV85" i="18" s="1"/>
  <c r="AX85" i="18"/>
  <c r="AY85" i="18" s="1"/>
  <c r="W88" i="18"/>
  <c r="X88" i="18" s="1"/>
  <c r="Z88" i="18"/>
  <c r="AA88" i="18" s="1"/>
  <c r="AC88" i="18"/>
  <c r="AD88" i="18" s="1"/>
  <c r="AF88" i="18"/>
  <c r="AG88" i="18" s="1"/>
  <c r="AI88" i="18"/>
  <c r="AJ88" i="18" s="1"/>
  <c r="AL88" i="18"/>
  <c r="AM88" i="18" s="1"/>
  <c r="AO88" i="18"/>
  <c r="AP88" i="18" s="1"/>
  <c r="AR88" i="18"/>
  <c r="AS88" i="18" s="1"/>
  <c r="AU88" i="18"/>
  <c r="AV88" i="18" s="1"/>
  <c r="AX88" i="18"/>
  <c r="AY88" i="18" s="1"/>
  <c r="Q85" i="18"/>
  <c r="R85" i="18" s="1"/>
  <c r="Q88" i="18"/>
  <c r="R88" i="18" s="1"/>
  <c r="N85" i="18"/>
  <c r="O85" i="18" s="1"/>
  <c r="N88" i="18"/>
  <c r="O88" i="18" s="1"/>
  <c r="K85" i="18"/>
  <c r="L85" i="18" s="1"/>
  <c r="K88" i="18"/>
  <c r="L88" i="18" s="1"/>
  <c r="T85" i="18"/>
  <c r="H85" i="18"/>
  <c r="H74" i="18"/>
  <c r="H75" i="18"/>
  <c r="H76" i="18"/>
  <c r="H77" i="18"/>
  <c r="H78" i="18"/>
  <c r="H79" i="18"/>
  <c r="H80" i="18"/>
  <c r="H81" i="18"/>
  <c r="H82" i="18"/>
  <c r="H83" i="18"/>
  <c r="H84" i="18"/>
  <c r="H88" i="18"/>
  <c r="H89" i="18"/>
  <c r="H92" i="18"/>
  <c r="H94" i="18"/>
  <c r="H95" i="18"/>
  <c r="H102" i="18"/>
  <c r="H108" i="18"/>
  <c r="H109" i="18"/>
  <c r="H110" i="18"/>
  <c r="H111" i="18"/>
  <c r="H112" i="18"/>
  <c r="H113" i="18"/>
  <c r="H114" i="18"/>
  <c r="H115" i="18"/>
  <c r="H116" i="18"/>
  <c r="H117" i="18"/>
  <c r="H119" i="18"/>
  <c r="H127" i="18"/>
  <c r="H128" i="18"/>
  <c r="H133" i="18"/>
  <c r="H137" i="18"/>
  <c r="H138" i="18"/>
  <c r="DH175" i="19" l="1"/>
  <c r="EK29" i="19"/>
  <c r="EK13" i="19"/>
  <c r="EK78" i="19"/>
  <c r="EK141" i="19"/>
  <c r="EQ138" i="19" s="1"/>
  <c r="EK10" i="19"/>
  <c r="EK58" i="19"/>
  <c r="EK150" i="19"/>
  <c r="EQ145" i="19" s="1"/>
  <c r="EK61" i="19"/>
  <c r="EK57" i="19"/>
  <c r="EK21" i="19"/>
  <c r="EK119" i="19"/>
  <c r="EK52" i="19"/>
  <c r="EK27" i="19"/>
  <c r="EK117" i="19"/>
  <c r="EK81" i="19"/>
  <c r="EQ139" i="19"/>
  <c r="EQ140" i="19"/>
  <c r="DE175" i="19"/>
  <c r="I75" i="18"/>
  <c r="CU75" i="18" s="1"/>
  <c r="DO85" i="18"/>
  <c r="DO101" i="18"/>
  <c r="I107" i="18"/>
  <c r="CU107" i="18" s="1"/>
  <c r="DO107" i="18"/>
  <c r="DO122" i="18"/>
  <c r="DO90" i="18"/>
  <c r="DO123" i="18"/>
  <c r="DO87" i="18"/>
  <c r="I112" i="18"/>
  <c r="CU112" i="18" s="1"/>
  <c r="I83" i="18"/>
  <c r="CU83" i="18" s="1"/>
  <c r="DO100" i="18"/>
  <c r="I103" i="18"/>
  <c r="DM103" i="18" s="1"/>
  <c r="DO103" i="18"/>
  <c r="DO121" i="18"/>
  <c r="DO125" i="18"/>
  <c r="I133" i="18"/>
  <c r="I80" i="18"/>
  <c r="CU80" i="18" s="1"/>
  <c r="I99" i="18"/>
  <c r="DO99" i="18"/>
  <c r="I79" i="18"/>
  <c r="CU79" i="18" s="1"/>
  <c r="I98" i="18"/>
  <c r="DO98" i="18"/>
  <c r="DO106" i="18"/>
  <c r="DO86" i="18"/>
  <c r="DO93" i="18"/>
  <c r="I78" i="18"/>
  <c r="DO91" i="18"/>
  <c r="I138" i="18"/>
  <c r="CU138" i="18" s="1"/>
  <c r="I137" i="18"/>
  <c r="I77" i="18"/>
  <c r="CU77" i="18" s="1"/>
  <c r="I97" i="18"/>
  <c r="CU97" i="18" s="1"/>
  <c r="DO97" i="18"/>
  <c r="DO105" i="18"/>
  <c r="DO124" i="18"/>
  <c r="I76" i="18"/>
  <c r="CU76" i="18" s="1"/>
  <c r="I96" i="18"/>
  <c r="DM96" i="18" s="1"/>
  <c r="DO96" i="18"/>
  <c r="DO104" i="18"/>
  <c r="I74" i="18"/>
  <c r="CU74" i="18" s="1"/>
  <c r="DB175" i="19"/>
  <c r="EH175" i="19"/>
  <c r="X123" i="18"/>
  <c r="AP123" i="18"/>
  <c r="BH123" i="18"/>
  <c r="CI123" i="18"/>
  <c r="X124" i="18"/>
  <c r="AP124" i="18"/>
  <c r="BH124" i="18"/>
  <c r="CI124" i="18"/>
  <c r="L125" i="18"/>
  <c r="AV125" i="18"/>
  <c r="CO125" i="18"/>
  <c r="L121" i="18"/>
  <c r="AV121" i="18"/>
  <c r="CO121" i="18"/>
  <c r="L122" i="18"/>
  <c r="AV122" i="18"/>
  <c r="CO122" i="18"/>
  <c r="I123" i="18"/>
  <c r="I124" i="18"/>
  <c r="O125" i="18"/>
  <c r="AY125" i="18"/>
  <c r="CR125" i="18"/>
  <c r="O121" i="18"/>
  <c r="AY121" i="18"/>
  <c r="CR121" i="18"/>
  <c r="O122" i="18"/>
  <c r="AY122" i="18"/>
  <c r="CR122" i="18"/>
  <c r="R121" i="18"/>
  <c r="BB121" i="18"/>
  <c r="R122" i="18"/>
  <c r="BB122" i="18"/>
  <c r="U121" i="18"/>
  <c r="BE121" i="18"/>
  <c r="CX121" i="18"/>
  <c r="U122" i="18"/>
  <c r="BE122" i="18"/>
  <c r="CX122" i="18"/>
  <c r="AA121" i="18"/>
  <c r="BK121" i="18"/>
  <c r="DD121" i="18"/>
  <c r="AA122" i="18"/>
  <c r="BK122" i="18"/>
  <c r="DD122" i="18"/>
  <c r="AD121" i="18"/>
  <c r="BW121" i="18"/>
  <c r="DG121" i="18"/>
  <c r="AD122" i="18"/>
  <c r="BW122" i="18"/>
  <c r="DG122" i="18"/>
  <c r="AG121" i="18"/>
  <c r="BZ121" i="18"/>
  <c r="DJ121" i="18"/>
  <c r="AG122" i="18"/>
  <c r="BZ122" i="18"/>
  <c r="DJ122" i="18"/>
  <c r="AJ121" i="18"/>
  <c r="CC121" i="18"/>
  <c r="AJ122" i="18"/>
  <c r="CC122" i="18"/>
  <c r="AM121" i="18"/>
  <c r="CF121" i="18"/>
  <c r="AM122" i="18"/>
  <c r="CF122" i="18"/>
  <c r="X121" i="18"/>
  <c r="AP121" i="18"/>
  <c r="BH121" i="18"/>
  <c r="CI121" i="18"/>
  <c r="X122" i="18"/>
  <c r="AP122" i="18"/>
  <c r="BH122" i="18"/>
  <c r="CI122" i="18"/>
  <c r="R125" i="18"/>
  <c r="BB125" i="18"/>
  <c r="I122" i="18"/>
  <c r="U125" i="18"/>
  <c r="BE125" i="18"/>
  <c r="CX125" i="18"/>
  <c r="AA125" i="18"/>
  <c r="BK125" i="18"/>
  <c r="DD125" i="18"/>
  <c r="AD125" i="18"/>
  <c r="BW125" i="18"/>
  <c r="DG125" i="18"/>
  <c r="AG125" i="18"/>
  <c r="BZ125" i="18"/>
  <c r="DJ125" i="18"/>
  <c r="I121" i="18"/>
  <c r="AJ125" i="18"/>
  <c r="CC125" i="18"/>
  <c r="AM125" i="18"/>
  <c r="CF125" i="18"/>
  <c r="X125" i="18"/>
  <c r="AP125" i="18"/>
  <c r="BH125" i="18"/>
  <c r="CI125" i="18"/>
  <c r="I125" i="18"/>
  <c r="CI105" i="18"/>
  <c r="BH106" i="18"/>
  <c r="L103" i="18"/>
  <c r="CF103" i="18"/>
  <c r="DJ103" i="18"/>
  <c r="AP104" i="18"/>
  <c r="X106" i="18"/>
  <c r="DG103" i="18"/>
  <c r="I104" i="18"/>
  <c r="I105" i="18"/>
  <c r="O103" i="18"/>
  <c r="AS103" i="18"/>
  <c r="AD107" i="18"/>
  <c r="CX107" i="18"/>
  <c r="L104" i="18"/>
  <c r="AD104" i="18"/>
  <c r="AV104" i="18"/>
  <c r="BW104" i="18"/>
  <c r="CO104" i="18"/>
  <c r="DG104" i="18"/>
  <c r="L105" i="18"/>
  <c r="AD105" i="18"/>
  <c r="AV105" i="18"/>
  <c r="BW105" i="18"/>
  <c r="CO105" i="18"/>
  <c r="DG105" i="18"/>
  <c r="L106" i="18"/>
  <c r="AD106" i="18"/>
  <c r="AV106" i="18"/>
  <c r="BW106" i="18"/>
  <c r="CO106" i="18"/>
  <c r="DG106" i="18"/>
  <c r="AJ103" i="18"/>
  <c r="BH104" i="18"/>
  <c r="BH105" i="18"/>
  <c r="CI106" i="18"/>
  <c r="CC103" i="18"/>
  <c r="I106" i="18"/>
  <c r="R103" i="18"/>
  <c r="AV103" i="18"/>
  <c r="AG107" i="18"/>
  <c r="AM103" i="18"/>
  <c r="U103" i="18"/>
  <c r="AY103" i="18"/>
  <c r="CL103" i="18"/>
  <c r="AJ107" i="18"/>
  <c r="BW107" i="18"/>
  <c r="O105" i="18"/>
  <c r="AG105" i="18"/>
  <c r="AY105" i="18"/>
  <c r="BZ105" i="18"/>
  <c r="CR105" i="18"/>
  <c r="BB103" i="18"/>
  <c r="CO103" i="18"/>
  <c r="AM107" i="18"/>
  <c r="BZ107" i="18"/>
  <c r="BE103" i="18"/>
  <c r="CR103" i="18"/>
  <c r="R104" i="18"/>
  <c r="AJ104" i="18"/>
  <c r="BB104" i="18"/>
  <c r="CC104" i="18"/>
  <c r="R105" i="18"/>
  <c r="AJ105" i="18"/>
  <c r="BB105" i="18"/>
  <c r="CC105" i="18"/>
  <c r="R106" i="18"/>
  <c r="AJ106" i="18"/>
  <c r="BB106" i="18"/>
  <c r="CC106" i="18"/>
  <c r="X104" i="18"/>
  <c r="DA104" i="18"/>
  <c r="X105" i="18"/>
  <c r="AP106" i="18"/>
  <c r="L107" i="18"/>
  <c r="CF107" i="18"/>
  <c r="DJ107" i="18"/>
  <c r="AD103" i="18"/>
  <c r="CX103" i="18"/>
  <c r="U104" i="18"/>
  <c r="AM104" i="18"/>
  <c r="BE104" i="18"/>
  <c r="CF104" i="18"/>
  <c r="CX104" i="18"/>
  <c r="U105" i="18"/>
  <c r="AM105" i="18"/>
  <c r="BE105" i="18"/>
  <c r="CF105" i="18"/>
  <c r="CX105" i="18"/>
  <c r="U106" i="18"/>
  <c r="AM106" i="18"/>
  <c r="BE106" i="18"/>
  <c r="CF106" i="18"/>
  <c r="CX106" i="18"/>
  <c r="BW103" i="18"/>
  <c r="BZ103" i="18"/>
  <c r="AG103" i="18"/>
  <c r="R107" i="18"/>
  <c r="AV107" i="18"/>
  <c r="X103" i="18"/>
  <c r="AP103" i="18"/>
  <c r="BH103" i="18"/>
  <c r="CI103" i="18"/>
  <c r="X107" i="18"/>
  <c r="AP107" i="18"/>
  <c r="BH107" i="18"/>
  <c r="CI107" i="18"/>
  <c r="U100" i="18"/>
  <c r="BB100" i="18"/>
  <c r="X96" i="18"/>
  <c r="AP96" i="18"/>
  <c r="BH96" i="18"/>
  <c r="CI96" i="18"/>
  <c r="X97" i="18"/>
  <c r="AP97" i="18"/>
  <c r="BH97" i="18"/>
  <c r="CI97" i="18"/>
  <c r="X98" i="18"/>
  <c r="AP98" i="18"/>
  <c r="BH98" i="18"/>
  <c r="CI98" i="18"/>
  <c r="X99" i="18"/>
  <c r="AP99" i="18"/>
  <c r="BH99" i="18"/>
  <c r="CI99" i="18"/>
  <c r="BE100" i="18"/>
  <c r="CR100" i="18"/>
  <c r="AS101" i="18"/>
  <c r="CL101" i="18"/>
  <c r="AG100" i="18"/>
  <c r="BK100" i="18"/>
  <c r="U101" i="18"/>
  <c r="BB101" i="18"/>
  <c r="AJ100" i="18"/>
  <c r="BE101" i="18"/>
  <c r="CX101" i="18"/>
  <c r="AM100" i="18"/>
  <c r="BZ100" i="18"/>
  <c r="DD100" i="18"/>
  <c r="AA101" i="18"/>
  <c r="CC100" i="18"/>
  <c r="CF100" i="18"/>
  <c r="DJ100" i="18"/>
  <c r="AG101" i="18"/>
  <c r="AS100" i="18"/>
  <c r="AJ101" i="18"/>
  <c r="BZ101" i="18"/>
  <c r="DJ101" i="18"/>
  <c r="O100" i="18"/>
  <c r="AM101" i="18"/>
  <c r="CC101" i="18"/>
  <c r="R100" i="18"/>
  <c r="AY100" i="18"/>
  <c r="CL100" i="18"/>
  <c r="CF101" i="18"/>
  <c r="DA101" i="18"/>
  <c r="I100" i="18"/>
  <c r="I101" i="18"/>
  <c r="L100" i="18"/>
  <c r="AD100" i="18"/>
  <c r="AV100" i="18"/>
  <c r="BW100" i="18"/>
  <c r="CO100" i="18"/>
  <c r="DG100" i="18"/>
  <c r="L101" i="18"/>
  <c r="AD101" i="18"/>
  <c r="AV101" i="18"/>
  <c r="BW101" i="18"/>
  <c r="CO101" i="18"/>
  <c r="DG101" i="18"/>
  <c r="X101" i="18"/>
  <c r="CI101" i="18"/>
  <c r="CT141" i="18"/>
  <c r="CU8" i="18"/>
  <c r="BB90" i="18"/>
  <c r="CR90" i="18"/>
  <c r="AY93" i="18"/>
  <c r="CL93" i="18"/>
  <c r="DA93" i="18"/>
  <c r="AJ93" i="18"/>
  <c r="DD93" i="18"/>
  <c r="AP90" i="18"/>
  <c r="BZ93" i="18"/>
  <c r="DG93" i="18"/>
  <c r="AP91" i="18"/>
  <c r="AM93" i="18"/>
  <c r="CC93" i="18"/>
  <c r="L90" i="18"/>
  <c r="AV90" i="18"/>
  <c r="CI90" i="18"/>
  <c r="AS91" i="18"/>
  <c r="CL91" i="18"/>
  <c r="AP93" i="18"/>
  <c r="AY90" i="18"/>
  <c r="CL90" i="18"/>
  <c r="L91" i="18"/>
  <c r="O93" i="18"/>
  <c r="AS93" i="18"/>
  <c r="CF93" i="18"/>
  <c r="R91" i="18"/>
  <c r="AV91" i="18"/>
  <c r="CI91" i="18"/>
  <c r="DD90" i="18"/>
  <c r="BB91" i="18"/>
  <c r="CO91" i="18"/>
  <c r="I93" i="18"/>
  <c r="BZ90" i="18"/>
  <c r="DG90" i="18"/>
  <c r="X91" i="18"/>
  <c r="CR91" i="18"/>
  <c r="I90" i="18"/>
  <c r="AM90" i="18"/>
  <c r="DJ90" i="18"/>
  <c r="AA91" i="18"/>
  <c r="CX91" i="18"/>
  <c r="L93" i="18"/>
  <c r="AD93" i="18"/>
  <c r="AV93" i="18"/>
  <c r="BW93" i="18"/>
  <c r="CO93" i="18"/>
  <c r="O90" i="18"/>
  <c r="AS90" i="18"/>
  <c r="CF90" i="18"/>
  <c r="AG91" i="18"/>
  <c r="BK91" i="18"/>
  <c r="AJ91" i="18"/>
  <c r="BW91" i="18"/>
  <c r="DD91" i="18"/>
  <c r="BZ91" i="18"/>
  <c r="DG91" i="18"/>
  <c r="U90" i="18"/>
  <c r="CO90" i="18"/>
  <c r="CC91" i="18"/>
  <c r="DJ91" i="18"/>
  <c r="I91" i="18"/>
  <c r="I86" i="18"/>
  <c r="I87" i="18"/>
  <c r="U85" i="18"/>
  <c r="I85" i="18"/>
  <c r="EQ137" i="19" l="1"/>
  <c r="EQ143" i="19" s="1"/>
  <c r="EK175" i="19"/>
  <c r="DM107" i="18"/>
  <c r="DM97" i="18"/>
  <c r="CU87" i="18"/>
  <c r="DP87" i="18" s="1"/>
  <c r="CU86" i="18"/>
  <c r="DP86" i="18" s="1"/>
  <c r="CU133" i="18"/>
  <c r="CU91" i="18"/>
  <c r="DP91" i="18" s="1"/>
  <c r="DP97" i="18"/>
  <c r="DM98" i="18"/>
  <c r="CU103" i="18"/>
  <c r="DP103" i="18" s="1"/>
  <c r="DP107" i="18"/>
  <c r="DM90" i="18"/>
  <c r="CU137" i="18"/>
  <c r="CU93" i="18"/>
  <c r="DP93" i="18" s="1"/>
  <c r="CU96" i="18"/>
  <c r="DP96" i="18" s="1"/>
  <c r="DM99" i="18"/>
  <c r="DM122" i="18"/>
  <c r="CU78" i="18"/>
  <c r="CU99" i="18"/>
  <c r="DP99" i="18" s="1"/>
  <c r="CU98" i="18"/>
  <c r="DP98" i="18" s="1"/>
  <c r="CU123" i="18"/>
  <c r="DP123" i="18" s="1"/>
  <c r="DM124" i="18"/>
  <c r="DM123" i="18"/>
  <c r="CU124" i="18"/>
  <c r="DP124" i="18" s="1"/>
  <c r="DM121" i="18"/>
  <c r="CU122" i="18"/>
  <c r="DP122" i="18" s="1"/>
  <c r="CU121" i="18"/>
  <c r="DP121" i="18" s="1"/>
  <c r="DM125" i="18"/>
  <c r="CU125" i="18"/>
  <c r="DP125" i="18" s="1"/>
  <c r="DM106" i="18"/>
  <c r="CU106" i="18"/>
  <c r="DP106" i="18" s="1"/>
  <c r="DM105" i="18"/>
  <c r="CU105" i="18"/>
  <c r="DP105" i="18" s="1"/>
  <c r="DM104" i="18"/>
  <c r="CU104" i="18"/>
  <c r="DP104" i="18" s="1"/>
  <c r="DM86" i="18"/>
  <c r="CU100" i="18"/>
  <c r="DP100" i="18" s="1"/>
  <c r="DM101" i="18"/>
  <c r="DM100" i="18"/>
  <c r="CU101" i="18"/>
  <c r="DP101" i="18" s="1"/>
  <c r="CU90" i="18"/>
  <c r="DP90" i="18" s="1"/>
  <c r="DM85" i="18"/>
  <c r="CU85" i="18"/>
  <c r="DP85" i="18" s="1"/>
  <c r="DM93" i="18"/>
  <c r="DM91" i="18"/>
  <c r="DM87" i="18"/>
  <c r="DM76" i="18" l="1"/>
  <c r="DI76" i="18"/>
  <c r="DF76" i="18"/>
  <c r="DC76" i="18"/>
  <c r="CZ76" i="18"/>
  <c r="CW76" i="18"/>
  <c r="CQ76" i="18"/>
  <c r="CN76" i="18"/>
  <c r="CK76" i="18"/>
  <c r="CH76" i="18"/>
  <c r="CE76" i="18"/>
  <c r="CB76" i="18"/>
  <c r="BY76" i="18"/>
  <c r="BV76" i="18"/>
  <c r="BJ76" i="18"/>
  <c r="BG76" i="18"/>
  <c r="BD76" i="18"/>
  <c r="BA76" i="18"/>
  <c r="AX76" i="18"/>
  <c r="AU76" i="18"/>
  <c r="AR76" i="18"/>
  <c r="AO76" i="18"/>
  <c r="AL76" i="18"/>
  <c r="AI76" i="18"/>
  <c r="AF76" i="18"/>
  <c r="AC76" i="18"/>
  <c r="Z76" i="18"/>
  <c r="AA76" i="18" s="1"/>
  <c r="W76" i="18"/>
  <c r="T76" i="18"/>
  <c r="Q76" i="18"/>
  <c r="N76" i="18"/>
  <c r="K76" i="18"/>
  <c r="DI67" i="18"/>
  <c r="DF67" i="18"/>
  <c r="DC67" i="18"/>
  <c r="CZ67" i="18"/>
  <c r="CW67" i="18"/>
  <c r="CQ67" i="18"/>
  <c r="CN67" i="18"/>
  <c r="CO67" i="18" s="1"/>
  <c r="CK67" i="18"/>
  <c r="CL67" i="18" s="1"/>
  <c r="CH67" i="18"/>
  <c r="CI67" i="18" s="1"/>
  <c r="CE67" i="18"/>
  <c r="CB67" i="18"/>
  <c r="BY67" i="18"/>
  <c r="BV67" i="18"/>
  <c r="BS67" i="18"/>
  <c r="BP67" i="18"/>
  <c r="BM67" i="18"/>
  <c r="BN67" i="18" s="1"/>
  <c r="BJ67" i="18"/>
  <c r="BG67" i="18"/>
  <c r="BD67" i="18"/>
  <c r="BA67" i="18"/>
  <c r="AX67" i="18"/>
  <c r="AU67" i="18"/>
  <c r="AR67" i="18"/>
  <c r="AO67" i="18"/>
  <c r="AL67" i="18"/>
  <c r="AM67" i="18" s="1"/>
  <c r="AI67" i="18"/>
  <c r="AJ67" i="18" s="1"/>
  <c r="AF67" i="18"/>
  <c r="AC67" i="18"/>
  <c r="Z67" i="18"/>
  <c r="W67" i="18"/>
  <c r="T67" i="18"/>
  <c r="Q67" i="18"/>
  <c r="N67" i="18"/>
  <c r="K67" i="18"/>
  <c r="L67" i="18" s="1"/>
  <c r="H67" i="18"/>
  <c r="DI66" i="18"/>
  <c r="DF66" i="18"/>
  <c r="DC66" i="18"/>
  <c r="CZ66" i="18"/>
  <c r="CW66" i="18"/>
  <c r="CX66" i="18" s="1"/>
  <c r="CQ66" i="18"/>
  <c r="CR66" i="18" s="1"/>
  <c r="CN66" i="18"/>
  <c r="CO66" i="18" s="1"/>
  <c r="CK66" i="18"/>
  <c r="CH66" i="18"/>
  <c r="CE66" i="18"/>
  <c r="CB66" i="18"/>
  <c r="BY66" i="18"/>
  <c r="BV66" i="18"/>
  <c r="BS66" i="18"/>
  <c r="BT66" i="18" s="1"/>
  <c r="BP66" i="18"/>
  <c r="BM66" i="18"/>
  <c r="BN66" i="18" s="1"/>
  <c r="BJ66" i="18"/>
  <c r="BG66" i="18"/>
  <c r="BD66" i="18"/>
  <c r="BA66" i="18"/>
  <c r="AX66" i="18"/>
  <c r="AU66" i="18"/>
  <c r="AR66" i="18"/>
  <c r="AS66" i="18" s="1"/>
  <c r="AO66" i="18"/>
  <c r="AP66" i="18" s="1"/>
  <c r="AL66" i="18"/>
  <c r="AI66" i="18"/>
  <c r="AF66" i="18"/>
  <c r="AC66" i="18"/>
  <c r="Z66" i="18"/>
  <c r="W66" i="18"/>
  <c r="T66" i="18"/>
  <c r="Q66" i="18"/>
  <c r="R66" i="18" s="1"/>
  <c r="N66" i="18"/>
  <c r="K66" i="18"/>
  <c r="L66" i="18" s="1"/>
  <c r="H66" i="18"/>
  <c r="DI69" i="18"/>
  <c r="DF69" i="18"/>
  <c r="DG69" i="18" s="1"/>
  <c r="DC69" i="18"/>
  <c r="CZ69" i="18"/>
  <c r="CW69" i="18"/>
  <c r="CQ69" i="18"/>
  <c r="CN69" i="18"/>
  <c r="CK69" i="18"/>
  <c r="CH69" i="18"/>
  <c r="CE69" i="18"/>
  <c r="CF69" i="18" s="1"/>
  <c r="CB69" i="18"/>
  <c r="BY69" i="18"/>
  <c r="BV69" i="18"/>
  <c r="BS69" i="18"/>
  <c r="BP69" i="18"/>
  <c r="BM69" i="18"/>
  <c r="BJ69" i="18"/>
  <c r="BG69" i="18"/>
  <c r="BD69" i="18"/>
  <c r="BA69" i="18"/>
  <c r="BB69" i="18" s="1"/>
  <c r="AX69" i="18"/>
  <c r="AU69" i="18"/>
  <c r="AV69" i="18" s="1"/>
  <c r="AR69" i="18"/>
  <c r="AO69" i="18"/>
  <c r="AL69" i="18"/>
  <c r="AI69" i="18"/>
  <c r="AF69" i="18"/>
  <c r="AC69" i="18"/>
  <c r="Z69" i="18"/>
  <c r="W69" i="18"/>
  <c r="T69" i="18"/>
  <c r="Q69" i="18"/>
  <c r="N69" i="18"/>
  <c r="K69" i="18"/>
  <c r="L69" i="18" s="1"/>
  <c r="H69" i="18"/>
  <c r="DI68" i="18"/>
  <c r="DF68" i="18"/>
  <c r="DC68" i="18"/>
  <c r="DD68" i="18" s="1"/>
  <c r="CZ68" i="18"/>
  <c r="CW68" i="18"/>
  <c r="CQ68" i="18"/>
  <c r="CN68" i="18"/>
  <c r="CK68" i="18"/>
  <c r="CH68" i="18"/>
  <c r="CE68" i="18"/>
  <c r="CB68" i="18"/>
  <c r="BY68" i="18"/>
  <c r="BV68" i="18"/>
  <c r="BS68" i="18"/>
  <c r="BP68" i="18"/>
  <c r="BQ68" i="18" s="1"/>
  <c r="BM68" i="18"/>
  <c r="BJ68" i="18"/>
  <c r="BG68" i="18"/>
  <c r="BD68" i="18"/>
  <c r="BA68" i="18"/>
  <c r="AX68" i="18"/>
  <c r="AU68" i="18"/>
  <c r="AR68" i="18"/>
  <c r="AO68" i="18"/>
  <c r="AL68" i="18"/>
  <c r="AI68" i="18"/>
  <c r="AJ68" i="18" s="1"/>
  <c r="AF68" i="18"/>
  <c r="AC68" i="18"/>
  <c r="AD68" i="18" s="1"/>
  <c r="Z68" i="18"/>
  <c r="W68" i="18"/>
  <c r="T68" i="18"/>
  <c r="Q68" i="18"/>
  <c r="N68" i="18"/>
  <c r="K68" i="18"/>
  <c r="L68" i="18" s="1"/>
  <c r="H68" i="18"/>
  <c r="DI70" i="18"/>
  <c r="DJ70" i="18" s="1"/>
  <c r="DF70" i="18"/>
  <c r="DC70" i="18"/>
  <c r="CZ70" i="18"/>
  <c r="CW70" i="18"/>
  <c r="CQ70" i="18"/>
  <c r="CN70" i="18"/>
  <c r="CK70" i="18"/>
  <c r="CH70" i="18"/>
  <c r="CE70" i="18"/>
  <c r="CB70" i="18"/>
  <c r="BY70" i="18"/>
  <c r="BV70" i="18"/>
  <c r="BS70" i="18"/>
  <c r="BP70" i="18"/>
  <c r="BM70" i="18"/>
  <c r="BJ70" i="18"/>
  <c r="BG70" i="18"/>
  <c r="BD70" i="18"/>
  <c r="BA70" i="18"/>
  <c r="AX70" i="18"/>
  <c r="AU70" i="18"/>
  <c r="AR70" i="18"/>
  <c r="AO70" i="18"/>
  <c r="AL70" i="18"/>
  <c r="AI70" i="18"/>
  <c r="AF70" i="18"/>
  <c r="AC70" i="18"/>
  <c r="Z70" i="18"/>
  <c r="W70" i="18"/>
  <c r="T70" i="18"/>
  <c r="Q70" i="18"/>
  <c r="N70" i="18"/>
  <c r="K70" i="18"/>
  <c r="H70" i="18"/>
  <c r="DI64" i="18"/>
  <c r="DJ64" i="18" s="1"/>
  <c r="DF64" i="18"/>
  <c r="DG64" i="18" s="1"/>
  <c r="DC64" i="18"/>
  <c r="DD64" i="18" s="1"/>
  <c r="CZ64" i="18"/>
  <c r="DA64" i="18" s="1"/>
  <c r="CW64" i="18"/>
  <c r="CX64" i="18" s="1"/>
  <c r="CQ64" i="18"/>
  <c r="CR64" i="18" s="1"/>
  <c r="CN64" i="18"/>
  <c r="CO64" i="18" s="1"/>
  <c r="CK64" i="18"/>
  <c r="CL64" i="18" s="1"/>
  <c r="CH64" i="18"/>
  <c r="CI64" i="18" s="1"/>
  <c r="CE64" i="18"/>
  <c r="CF64" i="18" s="1"/>
  <c r="CB64" i="18"/>
  <c r="CC64" i="18" s="1"/>
  <c r="BY64" i="18"/>
  <c r="BZ64" i="18" s="1"/>
  <c r="BV64" i="18"/>
  <c r="BW64" i="18" s="1"/>
  <c r="BS64" i="18"/>
  <c r="BT64" i="18" s="1"/>
  <c r="BP64" i="18"/>
  <c r="BQ64" i="18" s="1"/>
  <c r="BM64" i="18"/>
  <c r="BN64" i="18" s="1"/>
  <c r="BJ64" i="18"/>
  <c r="BK64" i="18" s="1"/>
  <c r="BG64" i="18"/>
  <c r="BH64" i="18" s="1"/>
  <c r="BD64" i="18"/>
  <c r="BE64" i="18" s="1"/>
  <c r="BA64" i="18"/>
  <c r="BB64" i="18" s="1"/>
  <c r="AX64" i="18"/>
  <c r="AY64" i="18" s="1"/>
  <c r="AU64" i="18"/>
  <c r="AV64" i="18" s="1"/>
  <c r="AR64" i="18"/>
  <c r="AS64" i="18" s="1"/>
  <c r="AO64" i="18"/>
  <c r="AP64" i="18" s="1"/>
  <c r="AL64" i="18"/>
  <c r="AM64" i="18" s="1"/>
  <c r="AI64" i="18"/>
  <c r="AJ64" i="18" s="1"/>
  <c r="AF64" i="18"/>
  <c r="AG64" i="18" s="1"/>
  <c r="AC64" i="18"/>
  <c r="AD64" i="18" s="1"/>
  <c r="Z64" i="18"/>
  <c r="AA64" i="18" s="1"/>
  <c r="W64" i="18"/>
  <c r="X64" i="18" s="1"/>
  <c r="T64" i="18"/>
  <c r="U64" i="18" s="1"/>
  <c r="Q64" i="18"/>
  <c r="R64" i="18" s="1"/>
  <c r="N64" i="18"/>
  <c r="O64" i="18" s="1"/>
  <c r="K64" i="18"/>
  <c r="L64" i="18" s="1"/>
  <c r="H64" i="18"/>
  <c r="DI63" i="18"/>
  <c r="DJ63" i="18" s="1"/>
  <c r="DF63" i="18"/>
  <c r="DG63" i="18" s="1"/>
  <c r="DC63" i="18"/>
  <c r="DD63" i="18" s="1"/>
  <c r="CZ63" i="18"/>
  <c r="DA63" i="18" s="1"/>
  <c r="CW63" i="18"/>
  <c r="CX63" i="18" s="1"/>
  <c r="CQ63" i="18"/>
  <c r="CR63" i="18" s="1"/>
  <c r="CN63" i="18"/>
  <c r="CO63" i="18" s="1"/>
  <c r="CK63" i="18"/>
  <c r="CL63" i="18" s="1"/>
  <c r="CH63" i="18"/>
  <c r="CI63" i="18" s="1"/>
  <c r="CE63" i="18"/>
  <c r="CF63" i="18" s="1"/>
  <c r="CB63" i="18"/>
  <c r="CC63" i="18" s="1"/>
  <c r="BY63" i="18"/>
  <c r="BZ63" i="18" s="1"/>
  <c r="BV63" i="18"/>
  <c r="BW63" i="18" s="1"/>
  <c r="BS63" i="18"/>
  <c r="BT63" i="18" s="1"/>
  <c r="BP63" i="18"/>
  <c r="BQ63" i="18" s="1"/>
  <c r="BM63" i="18"/>
  <c r="BN63" i="18" s="1"/>
  <c r="BJ63" i="18"/>
  <c r="BK63" i="18" s="1"/>
  <c r="BG63" i="18"/>
  <c r="BH63" i="18" s="1"/>
  <c r="BD63" i="18"/>
  <c r="BE63" i="18" s="1"/>
  <c r="BA63" i="18"/>
  <c r="BB63" i="18" s="1"/>
  <c r="AX63" i="18"/>
  <c r="AY63" i="18" s="1"/>
  <c r="AU63" i="18"/>
  <c r="AV63" i="18" s="1"/>
  <c r="AR63" i="18"/>
  <c r="AS63" i="18" s="1"/>
  <c r="AO63" i="18"/>
  <c r="AP63" i="18" s="1"/>
  <c r="AL63" i="18"/>
  <c r="AM63" i="18" s="1"/>
  <c r="AI63" i="18"/>
  <c r="AJ63" i="18" s="1"/>
  <c r="AF63" i="18"/>
  <c r="AG63" i="18" s="1"/>
  <c r="AC63" i="18"/>
  <c r="AD63" i="18" s="1"/>
  <c r="Z63" i="18"/>
  <c r="AA63" i="18" s="1"/>
  <c r="W63" i="18"/>
  <c r="X63" i="18" s="1"/>
  <c r="T63" i="18"/>
  <c r="U63" i="18" s="1"/>
  <c r="Q63" i="18"/>
  <c r="R63" i="18" s="1"/>
  <c r="N63" i="18"/>
  <c r="O63" i="18" s="1"/>
  <c r="K63" i="18"/>
  <c r="L63" i="18" s="1"/>
  <c r="H63" i="18"/>
  <c r="DI57" i="18"/>
  <c r="DJ57" i="18" s="1"/>
  <c r="DF57" i="18"/>
  <c r="DC57" i="18"/>
  <c r="CZ57" i="18"/>
  <c r="CW57" i="18"/>
  <c r="CQ57" i="18"/>
  <c r="CN57" i="18"/>
  <c r="CK57" i="18"/>
  <c r="CH57" i="18"/>
  <c r="CI57" i="18" s="1"/>
  <c r="CE57" i="18"/>
  <c r="CB57" i="18"/>
  <c r="BY57" i="18"/>
  <c r="BV57" i="18"/>
  <c r="BS57" i="18"/>
  <c r="BP57" i="18"/>
  <c r="BM57" i="18"/>
  <c r="BJ57" i="18"/>
  <c r="BG57" i="18"/>
  <c r="BD57" i="18"/>
  <c r="BA57" i="18"/>
  <c r="AX57" i="18"/>
  <c r="AU57" i="18"/>
  <c r="AR57" i="18"/>
  <c r="AO57" i="18"/>
  <c r="AL57" i="18"/>
  <c r="AI57" i="18"/>
  <c r="AF57" i="18"/>
  <c r="AC57" i="18"/>
  <c r="Z57" i="18"/>
  <c r="AA57" i="18" s="1"/>
  <c r="W57" i="18"/>
  <c r="T57" i="18"/>
  <c r="Q57" i="18"/>
  <c r="N57" i="18"/>
  <c r="K57" i="18"/>
  <c r="H57" i="18"/>
  <c r="DI56" i="18"/>
  <c r="DF56" i="18"/>
  <c r="DC56" i="18"/>
  <c r="CZ56" i="18"/>
  <c r="CW56" i="18"/>
  <c r="CQ56" i="18"/>
  <c r="CN56" i="18"/>
  <c r="CK56" i="18"/>
  <c r="CH56" i="18"/>
  <c r="CE56" i="18"/>
  <c r="CB56" i="18"/>
  <c r="BY56" i="18"/>
  <c r="BV56" i="18"/>
  <c r="BS56" i="18"/>
  <c r="BP56" i="18"/>
  <c r="BM56" i="18"/>
  <c r="BJ56" i="18"/>
  <c r="BG56" i="18"/>
  <c r="BD56" i="18"/>
  <c r="BA56" i="18"/>
  <c r="AX56" i="18"/>
  <c r="AU56" i="18"/>
  <c r="AR56" i="18"/>
  <c r="AO56" i="18"/>
  <c r="AL56" i="18"/>
  <c r="AI56" i="18"/>
  <c r="AF56" i="18"/>
  <c r="AC56" i="18"/>
  <c r="Z56" i="18"/>
  <c r="W56" i="18"/>
  <c r="T56" i="18"/>
  <c r="Q56" i="18"/>
  <c r="N56" i="18"/>
  <c r="K56" i="18"/>
  <c r="H56" i="18"/>
  <c r="DI55" i="18"/>
  <c r="DF55" i="18"/>
  <c r="DC55" i="18"/>
  <c r="CZ55" i="18"/>
  <c r="CW55" i="18"/>
  <c r="CX55" i="18" s="1"/>
  <c r="CQ55" i="18"/>
  <c r="CN55" i="18"/>
  <c r="CK55" i="18"/>
  <c r="CL55" i="18" s="1"/>
  <c r="CH55" i="18"/>
  <c r="CI55" i="18" s="1"/>
  <c r="CE55" i="18"/>
  <c r="CF55" i="18" s="1"/>
  <c r="CB55" i="18"/>
  <c r="BY55" i="18"/>
  <c r="BV55" i="18"/>
  <c r="BS55" i="18"/>
  <c r="BP55" i="18"/>
  <c r="BM55" i="18"/>
  <c r="BJ55" i="18"/>
  <c r="BG55" i="18"/>
  <c r="BH55" i="18" s="1"/>
  <c r="BD55" i="18"/>
  <c r="BA55" i="18"/>
  <c r="AX55" i="18"/>
  <c r="AY55" i="18" s="1"/>
  <c r="AU55" i="18"/>
  <c r="AV55" i="18" s="1"/>
  <c r="AR55" i="18"/>
  <c r="AO55" i="18"/>
  <c r="AL55" i="18"/>
  <c r="AI55" i="18"/>
  <c r="AF55" i="18"/>
  <c r="AC55" i="18"/>
  <c r="Z55" i="18"/>
  <c r="W55" i="18"/>
  <c r="T55" i="18"/>
  <c r="Q55" i="18"/>
  <c r="R55" i="18" s="1"/>
  <c r="N55" i="18"/>
  <c r="O55" i="18" s="1"/>
  <c r="K55" i="18"/>
  <c r="H55" i="18"/>
  <c r="DI48" i="18"/>
  <c r="DJ48" i="18" s="1"/>
  <c r="DF48" i="18"/>
  <c r="DG48" i="18" s="1"/>
  <c r="DC48" i="18"/>
  <c r="DD48" i="18" s="1"/>
  <c r="CZ48" i="18"/>
  <c r="DA48" i="18" s="1"/>
  <c r="CW48" i="18"/>
  <c r="CX48" i="18" s="1"/>
  <c r="CQ48" i="18"/>
  <c r="CR48" i="18" s="1"/>
  <c r="CN48" i="18"/>
  <c r="CO48" i="18" s="1"/>
  <c r="CK48" i="18"/>
  <c r="CL48" i="18" s="1"/>
  <c r="CH48" i="18"/>
  <c r="CI48" i="18" s="1"/>
  <c r="CE48" i="18"/>
  <c r="CF48" i="18" s="1"/>
  <c r="CB48" i="18"/>
  <c r="CC48" i="18" s="1"/>
  <c r="BY48" i="18"/>
  <c r="BZ48" i="18" s="1"/>
  <c r="BV48" i="18"/>
  <c r="BW48" i="18" s="1"/>
  <c r="BS48" i="18"/>
  <c r="BT48" i="18" s="1"/>
  <c r="BP48" i="18"/>
  <c r="BQ48" i="18" s="1"/>
  <c r="BM48" i="18"/>
  <c r="BN48" i="18" s="1"/>
  <c r="BJ48" i="18"/>
  <c r="BK48" i="18" s="1"/>
  <c r="BG48" i="18"/>
  <c r="BH48" i="18" s="1"/>
  <c r="BD48" i="18"/>
  <c r="BE48" i="18" s="1"/>
  <c r="BA48" i="18"/>
  <c r="BB48" i="18" s="1"/>
  <c r="AX48" i="18"/>
  <c r="AY48" i="18" s="1"/>
  <c r="AU48" i="18"/>
  <c r="AV48" i="18" s="1"/>
  <c r="AR48" i="18"/>
  <c r="AS48" i="18" s="1"/>
  <c r="AO48" i="18"/>
  <c r="AP48" i="18" s="1"/>
  <c r="AL48" i="18"/>
  <c r="AM48" i="18" s="1"/>
  <c r="AI48" i="18"/>
  <c r="AJ48" i="18" s="1"/>
  <c r="AF48" i="18"/>
  <c r="AG48" i="18" s="1"/>
  <c r="AC48" i="18"/>
  <c r="AD48" i="18" s="1"/>
  <c r="Z48" i="18"/>
  <c r="AA48" i="18" s="1"/>
  <c r="W48" i="18"/>
  <c r="X48" i="18" s="1"/>
  <c r="T48" i="18"/>
  <c r="U48" i="18" s="1"/>
  <c r="Q48" i="18"/>
  <c r="R48" i="18" s="1"/>
  <c r="N48" i="18"/>
  <c r="O48" i="18" s="1"/>
  <c r="K48" i="18"/>
  <c r="L48" i="18" s="1"/>
  <c r="H48" i="18"/>
  <c r="DI45" i="18"/>
  <c r="DJ45" i="18" s="1"/>
  <c r="DF45" i="18"/>
  <c r="DG45" i="18" s="1"/>
  <c r="DC45" i="18"/>
  <c r="CZ45" i="18"/>
  <c r="DA45" i="18" s="1"/>
  <c r="CW45" i="18"/>
  <c r="CX45" i="18" s="1"/>
  <c r="CQ45" i="18"/>
  <c r="CR45" i="18" s="1"/>
  <c r="CN45" i="18"/>
  <c r="CO45" i="18" s="1"/>
  <c r="CK45" i="18"/>
  <c r="CL45" i="18" s="1"/>
  <c r="CH45" i="18"/>
  <c r="CE45" i="18"/>
  <c r="CF45" i="18" s="1"/>
  <c r="CB45" i="18"/>
  <c r="CC45" i="18" s="1"/>
  <c r="BY45" i="18"/>
  <c r="BV45" i="18"/>
  <c r="BW45" i="18" s="1"/>
  <c r="BS45" i="18"/>
  <c r="BT45" i="18" s="1"/>
  <c r="BP45" i="18"/>
  <c r="BM45" i="18"/>
  <c r="BN45" i="18" s="1"/>
  <c r="BJ45" i="18"/>
  <c r="BK45" i="18" s="1"/>
  <c r="BG45" i="18"/>
  <c r="BD45" i="18"/>
  <c r="BE45" i="18" s="1"/>
  <c r="BA45" i="18"/>
  <c r="BB45" i="18" s="1"/>
  <c r="AX45" i="18"/>
  <c r="AU45" i="18"/>
  <c r="AV45" i="18" s="1"/>
  <c r="AR45" i="18"/>
  <c r="AS45" i="18" s="1"/>
  <c r="AO45" i="18"/>
  <c r="AL45" i="18"/>
  <c r="AM45" i="18" s="1"/>
  <c r="AI45" i="18"/>
  <c r="AJ45" i="18" s="1"/>
  <c r="AF45" i="18"/>
  <c r="AC45" i="18"/>
  <c r="AD45" i="18" s="1"/>
  <c r="Z45" i="18"/>
  <c r="AA45" i="18" s="1"/>
  <c r="W45" i="18"/>
  <c r="T45" i="18"/>
  <c r="U45" i="18" s="1"/>
  <c r="Q45" i="18"/>
  <c r="R45" i="18" s="1"/>
  <c r="N45" i="18"/>
  <c r="K45" i="18"/>
  <c r="L45" i="18" s="1"/>
  <c r="H45" i="18"/>
  <c r="DI47" i="18"/>
  <c r="DF47" i="18"/>
  <c r="DG47" i="18" s="1"/>
  <c r="DC47" i="18"/>
  <c r="DD47" i="18" s="1"/>
  <c r="CZ47" i="18"/>
  <c r="DA47" i="18" s="1"/>
  <c r="CW47" i="18"/>
  <c r="CQ47" i="18"/>
  <c r="CN47" i="18"/>
  <c r="CK47" i="18"/>
  <c r="CL47" i="18" s="1"/>
  <c r="CH47" i="18"/>
  <c r="CI47" i="18" s="1"/>
  <c r="CE47" i="18"/>
  <c r="CF47" i="18" s="1"/>
  <c r="CB47" i="18"/>
  <c r="BY47" i="18"/>
  <c r="BZ47" i="18" s="1"/>
  <c r="BV47" i="18"/>
  <c r="BW47" i="18" s="1"/>
  <c r="BS47" i="18"/>
  <c r="BT47" i="18" s="1"/>
  <c r="BP47" i="18"/>
  <c r="BQ47" i="18" s="1"/>
  <c r="BM47" i="18"/>
  <c r="BN47" i="18" s="1"/>
  <c r="BJ47" i="18"/>
  <c r="BG47" i="18"/>
  <c r="BD47" i="18"/>
  <c r="BA47" i="18"/>
  <c r="BB47" i="18" s="1"/>
  <c r="AX47" i="18"/>
  <c r="AY47" i="18" s="1"/>
  <c r="AU47" i="18"/>
  <c r="AV47" i="18" s="1"/>
  <c r="AR47" i="18"/>
  <c r="AO47" i="18"/>
  <c r="AL47" i="18"/>
  <c r="AI47" i="18"/>
  <c r="AJ47" i="18" s="1"/>
  <c r="AF47" i="18"/>
  <c r="AC47" i="18"/>
  <c r="AD47" i="18" s="1"/>
  <c r="Z47" i="18"/>
  <c r="W47" i="18"/>
  <c r="X47" i="18" s="1"/>
  <c r="T47" i="18"/>
  <c r="U47" i="18" s="1"/>
  <c r="Q47" i="18"/>
  <c r="R47" i="18" s="1"/>
  <c r="N47" i="18"/>
  <c r="O47" i="18" s="1"/>
  <c r="K47" i="18"/>
  <c r="L47" i="18" s="1"/>
  <c r="H47" i="18"/>
  <c r="H40" i="18"/>
  <c r="K40" i="18"/>
  <c r="L40" i="18" s="1"/>
  <c r="N40" i="18"/>
  <c r="O40" i="18" s="1"/>
  <c r="Q40" i="18"/>
  <c r="T40" i="18"/>
  <c r="U40" i="18" s="1"/>
  <c r="W40" i="18"/>
  <c r="X40" i="18" s="1"/>
  <c r="Z40" i="18"/>
  <c r="AA40" i="18" s="1"/>
  <c r="AC40" i="18"/>
  <c r="AD40" i="18" s="1"/>
  <c r="AF40" i="18"/>
  <c r="AG40" i="18" s="1"/>
  <c r="AI40" i="18"/>
  <c r="AJ40" i="18" s="1"/>
  <c r="AL40" i="18"/>
  <c r="AM40" i="18" s="1"/>
  <c r="AO40" i="18"/>
  <c r="AP40" i="18" s="1"/>
  <c r="AR40" i="18"/>
  <c r="AS40" i="18" s="1"/>
  <c r="AU40" i="18"/>
  <c r="AV40" i="18" s="1"/>
  <c r="AX40" i="18"/>
  <c r="AY40" i="18" s="1"/>
  <c r="BA40" i="18"/>
  <c r="BB40" i="18" s="1"/>
  <c r="BD40" i="18"/>
  <c r="BE40" i="18" s="1"/>
  <c r="BG40" i="18"/>
  <c r="BH40" i="18" s="1"/>
  <c r="BJ40" i="18"/>
  <c r="BK40" i="18" s="1"/>
  <c r="BM40" i="18"/>
  <c r="BN40" i="18" s="1"/>
  <c r="BP40" i="18"/>
  <c r="BQ40" i="18" s="1"/>
  <c r="BS40" i="18"/>
  <c r="BT40" i="18" s="1"/>
  <c r="BV40" i="18"/>
  <c r="BW40" i="18" s="1"/>
  <c r="BY40" i="18"/>
  <c r="BZ40" i="18" s="1"/>
  <c r="CB40" i="18"/>
  <c r="CC40" i="18" s="1"/>
  <c r="CE40" i="18"/>
  <c r="CF40" i="18" s="1"/>
  <c r="CH40" i="18"/>
  <c r="CI40" i="18" s="1"/>
  <c r="CK40" i="18"/>
  <c r="CL40" i="18" s="1"/>
  <c r="CN40" i="18"/>
  <c r="CO40" i="18" s="1"/>
  <c r="CQ40" i="18"/>
  <c r="CR40" i="18" s="1"/>
  <c r="CW40" i="18"/>
  <c r="CX40" i="18" s="1"/>
  <c r="CZ40" i="18"/>
  <c r="DA40" i="18" s="1"/>
  <c r="DC40" i="18"/>
  <c r="DD40" i="18" s="1"/>
  <c r="DF40" i="18"/>
  <c r="DG40" i="18" s="1"/>
  <c r="DI40" i="18"/>
  <c r="DJ40" i="18" s="1"/>
  <c r="DI38" i="18"/>
  <c r="DJ38" i="18" s="1"/>
  <c r="DF38" i="18"/>
  <c r="DG38" i="18" s="1"/>
  <c r="DC38" i="18"/>
  <c r="DD38" i="18" s="1"/>
  <c r="CZ38" i="18"/>
  <c r="DA38" i="18" s="1"/>
  <c r="CW38" i="18"/>
  <c r="CX38" i="18" s="1"/>
  <c r="CQ38" i="18"/>
  <c r="CR38" i="18" s="1"/>
  <c r="CN38" i="18"/>
  <c r="CO38" i="18" s="1"/>
  <c r="CK38" i="18"/>
  <c r="CL38" i="18" s="1"/>
  <c r="CH38" i="18"/>
  <c r="CI38" i="18" s="1"/>
  <c r="CE38" i="18"/>
  <c r="CF38" i="18" s="1"/>
  <c r="CB38" i="18"/>
  <c r="CC38" i="18" s="1"/>
  <c r="BY38" i="18"/>
  <c r="BZ38" i="18" s="1"/>
  <c r="BV38" i="18"/>
  <c r="BW38" i="18" s="1"/>
  <c r="BS38" i="18"/>
  <c r="BT38" i="18" s="1"/>
  <c r="BP38" i="18"/>
  <c r="BQ38" i="18" s="1"/>
  <c r="BM38" i="18"/>
  <c r="BN38" i="18" s="1"/>
  <c r="BJ38" i="18"/>
  <c r="BK38" i="18" s="1"/>
  <c r="BG38" i="18"/>
  <c r="BH38" i="18" s="1"/>
  <c r="BD38" i="18"/>
  <c r="BE38" i="18" s="1"/>
  <c r="BA38" i="18"/>
  <c r="BB38" i="18" s="1"/>
  <c r="AX38" i="18"/>
  <c r="AY38" i="18" s="1"/>
  <c r="AU38" i="18"/>
  <c r="AV38" i="18" s="1"/>
  <c r="AR38" i="18"/>
  <c r="AS38" i="18" s="1"/>
  <c r="AO38" i="18"/>
  <c r="AP38" i="18" s="1"/>
  <c r="AL38" i="18"/>
  <c r="AM38" i="18" s="1"/>
  <c r="AI38" i="18"/>
  <c r="AJ38" i="18" s="1"/>
  <c r="AF38" i="18"/>
  <c r="AG38" i="18" s="1"/>
  <c r="AC38" i="18"/>
  <c r="AD38" i="18" s="1"/>
  <c r="Z38" i="18"/>
  <c r="AA38" i="18" s="1"/>
  <c r="W38" i="18"/>
  <c r="X38" i="18" s="1"/>
  <c r="T38" i="18"/>
  <c r="U38" i="18" s="1"/>
  <c r="Q38" i="18"/>
  <c r="R38" i="18" s="1"/>
  <c r="N38" i="18"/>
  <c r="O38" i="18" s="1"/>
  <c r="L38" i="18"/>
  <c r="H38" i="18"/>
  <c r="DI37" i="18"/>
  <c r="DJ37" i="18" s="1"/>
  <c r="DF37" i="18"/>
  <c r="DG37" i="18" s="1"/>
  <c r="DC37" i="18"/>
  <c r="DD37" i="18" s="1"/>
  <c r="CZ37" i="18"/>
  <c r="DA37" i="18" s="1"/>
  <c r="CW37" i="18"/>
  <c r="CX37" i="18" s="1"/>
  <c r="CQ37" i="18"/>
  <c r="CR37" i="18" s="1"/>
  <c r="CN37" i="18"/>
  <c r="CO37" i="18" s="1"/>
  <c r="CK37" i="18"/>
  <c r="CL37" i="18" s="1"/>
  <c r="CH37" i="18"/>
  <c r="CI37" i="18" s="1"/>
  <c r="CE37" i="18"/>
  <c r="CF37" i="18" s="1"/>
  <c r="CB37" i="18"/>
  <c r="CC37" i="18" s="1"/>
  <c r="BY37" i="18"/>
  <c r="BZ37" i="18" s="1"/>
  <c r="BV37" i="18"/>
  <c r="BW37" i="18" s="1"/>
  <c r="BS37" i="18"/>
  <c r="BT37" i="18" s="1"/>
  <c r="BP37" i="18"/>
  <c r="BQ37" i="18" s="1"/>
  <c r="BM37" i="18"/>
  <c r="BN37" i="18" s="1"/>
  <c r="BJ37" i="18"/>
  <c r="BK37" i="18" s="1"/>
  <c r="BG37" i="18"/>
  <c r="BH37" i="18" s="1"/>
  <c r="BD37" i="18"/>
  <c r="BE37" i="18" s="1"/>
  <c r="BA37" i="18"/>
  <c r="BB37" i="18" s="1"/>
  <c r="AX37" i="18"/>
  <c r="AY37" i="18" s="1"/>
  <c r="AU37" i="18"/>
  <c r="AV37" i="18" s="1"/>
  <c r="AR37" i="18"/>
  <c r="AS37" i="18" s="1"/>
  <c r="AO37" i="18"/>
  <c r="AP37" i="18" s="1"/>
  <c r="AL37" i="18"/>
  <c r="AM37" i="18" s="1"/>
  <c r="AI37" i="18"/>
  <c r="AJ37" i="18" s="1"/>
  <c r="AF37" i="18"/>
  <c r="AG37" i="18" s="1"/>
  <c r="AC37" i="18"/>
  <c r="AD37" i="18" s="1"/>
  <c r="Z37" i="18"/>
  <c r="AA37" i="18" s="1"/>
  <c r="W37" i="18"/>
  <c r="X37" i="18" s="1"/>
  <c r="T37" i="18"/>
  <c r="U37" i="18" s="1"/>
  <c r="Q37" i="18"/>
  <c r="R37" i="18" s="1"/>
  <c r="N37" i="18"/>
  <c r="O37" i="18" s="1"/>
  <c r="K37" i="18"/>
  <c r="L37" i="18" s="1"/>
  <c r="H37" i="18"/>
  <c r="DI36" i="18"/>
  <c r="DJ36" i="18" s="1"/>
  <c r="DF36" i="18"/>
  <c r="DG36" i="18" s="1"/>
  <c r="DC36" i="18"/>
  <c r="DD36" i="18" s="1"/>
  <c r="CZ36" i="18"/>
  <c r="DA36" i="18" s="1"/>
  <c r="CW36" i="18"/>
  <c r="CX36" i="18" s="1"/>
  <c r="CQ36" i="18"/>
  <c r="CR36" i="18" s="1"/>
  <c r="CN36" i="18"/>
  <c r="CO36" i="18" s="1"/>
  <c r="CK36" i="18"/>
  <c r="CL36" i="18" s="1"/>
  <c r="CH36" i="18"/>
  <c r="CI36" i="18" s="1"/>
  <c r="CE36" i="18"/>
  <c r="CF36" i="18" s="1"/>
  <c r="CB36" i="18"/>
  <c r="CC36" i="18" s="1"/>
  <c r="BY36" i="18"/>
  <c r="BZ36" i="18" s="1"/>
  <c r="BV36" i="18"/>
  <c r="BW36" i="18" s="1"/>
  <c r="BS36" i="18"/>
  <c r="BT36" i="18" s="1"/>
  <c r="BP36" i="18"/>
  <c r="BQ36" i="18" s="1"/>
  <c r="BM36" i="18"/>
  <c r="BN36" i="18" s="1"/>
  <c r="BJ36" i="18"/>
  <c r="BK36" i="18" s="1"/>
  <c r="BG36" i="18"/>
  <c r="BH36" i="18" s="1"/>
  <c r="BD36" i="18"/>
  <c r="BE36" i="18" s="1"/>
  <c r="BA36" i="18"/>
  <c r="BB36" i="18" s="1"/>
  <c r="AX36" i="18"/>
  <c r="AY36" i="18" s="1"/>
  <c r="AU36" i="18"/>
  <c r="AV36" i="18" s="1"/>
  <c r="AR36" i="18"/>
  <c r="AS36" i="18" s="1"/>
  <c r="AO36" i="18"/>
  <c r="AP36" i="18" s="1"/>
  <c r="AL36" i="18"/>
  <c r="AM36" i="18" s="1"/>
  <c r="AI36" i="18"/>
  <c r="AJ36" i="18" s="1"/>
  <c r="AF36" i="18"/>
  <c r="AG36" i="18" s="1"/>
  <c r="AC36" i="18"/>
  <c r="AD36" i="18" s="1"/>
  <c r="Z36" i="18"/>
  <c r="AA36" i="18" s="1"/>
  <c r="W36" i="18"/>
  <c r="X36" i="18" s="1"/>
  <c r="T36" i="18"/>
  <c r="U36" i="18" s="1"/>
  <c r="Q36" i="18"/>
  <c r="R36" i="18" s="1"/>
  <c r="N36" i="18"/>
  <c r="O36" i="18" s="1"/>
  <c r="K36" i="18"/>
  <c r="L36" i="18" s="1"/>
  <c r="H36" i="18"/>
  <c r="BV31" i="18"/>
  <c r="BW31" i="18" s="1"/>
  <c r="BV32" i="18"/>
  <c r="BV33" i="18"/>
  <c r="H28" i="18"/>
  <c r="L28" i="18"/>
  <c r="N28" i="18"/>
  <c r="O28" i="18" s="1"/>
  <c r="Q28" i="18"/>
  <c r="R28" i="18" s="1"/>
  <c r="T28" i="18"/>
  <c r="U28" i="18" s="1"/>
  <c r="W28" i="18"/>
  <c r="X28" i="18" s="1"/>
  <c r="Z28" i="18"/>
  <c r="AA28" i="18" s="1"/>
  <c r="AC28" i="18"/>
  <c r="AD28" i="18" s="1"/>
  <c r="AF28" i="18"/>
  <c r="AG28" i="18" s="1"/>
  <c r="AI28" i="18"/>
  <c r="AJ28" i="18" s="1"/>
  <c r="AL28" i="18"/>
  <c r="AM28" i="18" s="1"/>
  <c r="AO28" i="18"/>
  <c r="AP28" i="18" s="1"/>
  <c r="AR28" i="18"/>
  <c r="AS28" i="18" s="1"/>
  <c r="AU28" i="18"/>
  <c r="AV28" i="18" s="1"/>
  <c r="AX28" i="18"/>
  <c r="AY28" i="18" s="1"/>
  <c r="BA28" i="18"/>
  <c r="BB28" i="18" s="1"/>
  <c r="BD28" i="18"/>
  <c r="BE28" i="18" s="1"/>
  <c r="BG28" i="18"/>
  <c r="BH28" i="18" s="1"/>
  <c r="BJ28" i="18"/>
  <c r="BK28" i="18" s="1"/>
  <c r="BM28" i="18"/>
  <c r="BN28" i="18" s="1"/>
  <c r="BP28" i="18"/>
  <c r="BQ28" i="18" s="1"/>
  <c r="BS28" i="18"/>
  <c r="BT28" i="18" s="1"/>
  <c r="BV28" i="18"/>
  <c r="BW28" i="18" s="1"/>
  <c r="BY28" i="18"/>
  <c r="BZ28" i="18" s="1"/>
  <c r="CB28" i="18"/>
  <c r="CC28" i="18" s="1"/>
  <c r="CE28" i="18"/>
  <c r="CF28" i="18" s="1"/>
  <c r="CH28" i="18"/>
  <c r="CI28" i="18" s="1"/>
  <c r="CK28" i="18"/>
  <c r="CL28" i="18" s="1"/>
  <c r="CN28" i="18"/>
  <c r="CO28" i="18" s="1"/>
  <c r="CQ28" i="18"/>
  <c r="CR28" i="18" s="1"/>
  <c r="CW28" i="18"/>
  <c r="CX28" i="18" s="1"/>
  <c r="CZ28" i="18"/>
  <c r="DA28" i="18" s="1"/>
  <c r="DC28" i="18"/>
  <c r="DD28" i="18" s="1"/>
  <c r="DF28" i="18"/>
  <c r="DG28" i="18" s="1"/>
  <c r="DI28" i="18"/>
  <c r="DJ28" i="18" s="1"/>
  <c r="DI26" i="18"/>
  <c r="DJ26" i="18" s="1"/>
  <c r="DF26" i="18"/>
  <c r="DG26" i="18" s="1"/>
  <c r="DC26" i="18"/>
  <c r="DD26" i="18" s="1"/>
  <c r="CZ26" i="18"/>
  <c r="DA26" i="18" s="1"/>
  <c r="CW26" i="18"/>
  <c r="CX26" i="18" s="1"/>
  <c r="CQ26" i="18"/>
  <c r="CR26" i="18" s="1"/>
  <c r="CN26" i="18"/>
  <c r="CO26" i="18" s="1"/>
  <c r="CK26" i="18"/>
  <c r="CL26" i="18" s="1"/>
  <c r="CH26" i="18"/>
  <c r="CI26" i="18" s="1"/>
  <c r="CE26" i="18"/>
  <c r="CF26" i="18" s="1"/>
  <c r="CB26" i="18"/>
  <c r="CC26" i="18" s="1"/>
  <c r="BY26" i="18"/>
  <c r="BZ26" i="18" s="1"/>
  <c r="BV26" i="18"/>
  <c r="BW26" i="18" s="1"/>
  <c r="BS26" i="18"/>
  <c r="BT26" i="18" s="1"/>
  <c r="BP26" i="18"/>
  <c r="BQ26" i="18" s="1"/>
  <c r="BM26" i="18"/>
  <c r="BN26" i="18" s="1"/>
  <c r="BJ26" i="18"/>
  <c r="BK26" i="18" s="1"/>
  <c r="BG26" i="18"/>
  <c r="BH26" i="18" s="1"/>
  <c r="BD26" i="18"/>
  <c r="BE26" i="18" s="1"/>
  <c r="BA26" i="18"/>
  <c r="BB26" i="18" s="1"/>
  <c r="AX26" i="18"/>
  <c r="AY26" i="18" s="1"/>
  <c r="AU26" i="18"/>
  <c r="AV26" i="18" s="1"/>
  <c r="AR26" i="18"/>
  <c r="AS26" i="18" s="1"/>
  <c r="AO26" i="18"/>
  <c r="AP26" i="18" s="1"/>
  <c r="AL26" i="18"/>
  <c r="AM26" i="18" s="1"/>
  <c r="AI26" i="18"/>
  <c r="AJ26" i="18" s="1"/>
  <c r="AF26" i="18"/>
  <c r="AG26" i="18" s="1"/>
  <c r="AC26" i="18"/>
  <c r="AD26" i="18" s="1"/>
  <c r="Z26" i="18"/>
  <c r="AA26" i="18" s="1"/>
  <c r="W26" i="18"/>
  <c r="X26" i="18" s="1"/>
  <c r="T26" i="18"/>
  <c r="U26" i="18" s="1"/>
  <c r="Q26" i="18"/>
  <c r="R26" i="18" s="1"/>
  <c r="O26" i="18"/>
  <c r="K26" i="18"/>
  <c r="L26" i="18" s="1"/>
  <c r="K27" i="18"/>
  <c r="DI31" i="18"/>
  <c r="DF31" i="18"/>
  <c r="DC31" i="18"/>
  <c r="CZ31" i="18"/>
  <c r="DA31" i="18" s="1"/>
  <c r="CW31" i="18"/>
  <c r="CQ31" i="18"/>
  <c r="CN31" i="18"/>
  <c r="CK31" i="18"/>
  <c r="CH31" i="18"/>
  <c r="CE31" i="18"/>
  <c r="CB31" i="18"/>
  <c r="BY31" i="18"/>
  <c r="BS31" i="18"/>
  <c r="BP31" i="18"/>
  <c r="BM31" i="18"/>
  <c r="BJ31" i="18"/>
  <c r="BG31" i="18"/>
  <c r="BD31" i="18"/>
  <c r="BA31" i="18"/>
  <c r="AX31" i="18"/>
  <c r="AU31" i="18"/>
  <c r="AR31" i="18"/>
  <c r="AO31" i="18"/>
  <c r="AL31" i="18"/>
  <c r="AI31" i="18"/>
  <c r="AF31" i="18"/>
  <c r="AC31" i="18"/>
  <c r="Z31" i="18"/>
  <c r="W31" i="18"/>
  <c r="T31" i="18"/>
  <c r="Q31" i="18"/>
  <c r="N31" i="18"/>
  <c r="K31" i="18"/>
  <c r="H31" i="18"/>
  <c r="DI30" i="18"/>
  <c r="DF30" i="18"/>
  <c r="DG30" i="18" s="1"/>
  <c r="DC30" i="18"/>
  <c r="CZ30" i="18"/>
  <c r="CW30" i="18"/>
  <c r="CQ30" i="18"/>
  <c r="CN30" i="18"/>
  <c r="CK30" i="18"/>
  <c r="CH30" i="18"/>
  <c r="CE30" i="18"/>
  <c r="CB30" i="18"/>
  <c r="BY30" i="18"/>
  <c r="BV30" i="18"/>
  <c r="BS30" i="18"/>
  <c r="BP30" i="18"/>
  <c r="BM30" i="18"/>
  <c r="BJ30" i="18"/>
  <c r="BG30" i="18"/>
  <c r="BD30" i="18"/>
  <c r="BA30" i="18"/>
  <c r="AX30" i="18"/>
  <c r="AU30" i="18"/>
  <c r="AR30" i="18"/>
  <c r="AO30" i="18"/>
  <c r="AL30" i="18"/>
  <c r="AI30" i="18"/>
  <c r="AF30" i="18"/>
  <c r="AC30" i="18"/>
  <c r="Z30" i="18"/>
  <c r="W30" i="18"/>
  <c r="T30" i="18"/>
  <c r="Q30" i="18"/>
  <c r="N30" i="18"/>
  <c r="K30" i="18"/>
  <c r="H30" i="18"/>
  <c r="DI32" i="18"/>
  <c r="DF32" i="18"/>
  <c r="DC32" i="18"/>
  <c r="CZ32" i="18"/>
  <c r="CW32" i="18"/>
  <c r="CQ32" i="18"/>
  <c r="CN32" i="18"/>
  <c r="CO32" i="18" s="1"/>
  <c r="CK32" i="18"/>
  <c r="CH32" i="18"/>
  <c r="CE32" i="18"/>
  <c r="CB32" i="18"/>
  <c r="BY32" i="18"/>
  <c r="BS32" i="18"/>
  <c r="BP32" i="18"/>
  <c r="BM32" i="18"/>
  <c r="BJ32" i="18"/>
  <c r="BG32" i="18"/>
  <c r="BD32" i="18"/>
  <c r="BA32" i="18"/>
  <c r="AX32" i="18"/>
  <c r="AU32" i="18"/>
  <c r="AR32" i="18"/>
  <c r="AO32" i="18"/>
  <c r="AL32" i="18"/>
  <c r="AI32" i="18"/>
  <c r="AF32" i="18"/>
  <c r="AC32" i="18"/>
  <c r="Z32" i="18"/>
  <c r="W32" i="18"/>
  <c r="T32" i="18"/>
  <c r="Q32" i="18"/>
  <c r="N32" i="18"/>
  <c r="K32" i="18"/>
  <c r="H32" i="18"/>
  <c r="DI25" i="18"/>
  <c r="DJ25" i="18" s="1"/>
  <c r="DF25" i="18"/>
  <c r="DG25" i="18" s="1"/>
  <c r="DC25" i="18"/>
  <c r="DD25" i="18" s="1"/>
  <c r="CZ25" i="18"/>
  <c r="DA25" i="18" s="1"/>
  <c r="CW25" i="18"/>
  <c r="CX25" i="18" s="1"/>
  <c r="CQ25" i="18"/>
  <c r="CR25" i="18" s="1"/>
  <c r="CN25" i="18"/>
  <c r="CO25" i="18" s="1"/>
  <c r="CK25" i="18"/>
  <c r="CL25" i="18" s="1"/>
  <c r="CH25" i="18"/>
  <c r="CI25" i="18" s="1"/>
  <c r="CE25" i="18"/>
  <c r="CB25" i="18"/>
  <c r="CC25" i="18" s="1"/>
  <c r="BY25" i="18"/>
  <c r="BZ25" i="18" s="1"/>
  <c r="BV25" i="18"/>
  <c r="BW25" i="18" s="1"/>
  <c r="BS25" i="18"/>
  <c r="BT25" i="18" s="1"/>
  <c r="BP25" i="18"/>
  <c r="BQ25" i="18" s="1"/>
  <c r="BM25" i="18"/>
  <c r="BJ25" i="18"/>
  <c r="BK25" i="18" s="1"/>
  <c r="BG25" i="18"/>
  <c r="BH25" i="18" s="1"/>
  <c r="BD25" i="18"/>
  <c r="BE25" i="18" s="1"/>
  <c r="BA25" i="18"/>
  <c r="BB25" i="18" s="1"/>
  <c r="AX25" i="18"/>
  <c r="AY25" i="18" s="1"/>
  <c r="AU25" i="18"/>
  <c r="AR25" i="18"/>
  <c r="AS25" i="18" s="1"/>
  <c r="AO25" i="18"/>
  <c r="AP25" i="18" s="1"/>
  <c r="AL25" i="18"/>
  <c r="AM25" i="18" s="1"/>
  <c r="AI25" i="18"/>
  <c r="AJ25" i="18" s="1"/>
  <c r="AF25" i="18"/>
  <c r="AG25" i="18" s="1"/>
  <c r="AC25" i="18"/>
  <c r="Z25" i="18"/>
  <c r="AA25" i="18" s="1"/>
  <c r="W25" i="18"/>
  <c r="X25" i="18" s="1"/>
  <c r="T25" i="18"/>
  <c r="U25" i="18" s="1"/>
  <c r="Q25" i="18"/>
  <c r="R25" i="18" s="1"/>
  <c r="N25" i="18"/>
  <c r="O25" i="18" s="1"/>
  <c r="K25" i="18"/>
  <c r="DI24" i="18"/>
  <c r="DF24" i="18"/>
  <c r="DC24" i="18"/>
  <c r="CZ24" i="18"/>
  <c r="CW24" i="18"/>
  <c r="CQ24" i="18"/>
  <c r="CN24" i="18"/>
  <c r="CK24" i="18"/>
  <c r="CH24" i="18"/>
  <c r="CE24" i="18"/>
  <c r="CF24" i="18" s="1"/>
  <c r="CB24" i="18"/>
  <c r="BY24" i="18"/>
  <c r="BV24" i="18"/>
  <c r="BS24" i="18"/>
  <c r="BP24" i="18"/>
  <c r="BM24" i="18"/>
  <c r="BJ24" i="18"/>
  <c r="BG24" i="18"/>
  <c r="BD24" i="18"/>
  <c r="BA24" i="18"/>
  <c r="AX24" i="18"/>
  <c r="AU24" i="18"/>
  <c r="AV24" i="18" s="1"/>
  <c r="AR24" i="18"/>
  <c r="AO24" i="18"/>
  <c r="AL24" i="18"/>
  <c r="AI24" i="18"/>
  <c r="AF24" i="18"/>
  <c r="AC24" i="18"/>
  <c r="AD24" i="18" s="1"/>
  <c r="Z24" i="18"/>
  <c r="W24" i="18"/>
  <c r="T24" i="18"/>
  <c r="Q24" i="18"/>
  <c r="N24" i="18"/>
  <c r="K24" i="18"/>
  <c r="L24" i="18" s="1"/>
  <c r="K16" i="18"/>
  <c r="L16" i="18" s="1"/>
  <c r="N16" i="18"/>
  <c r="O16" i="18" s="1"/>
  <c r="Q16" i="18"/>
  <c r="R16" i="18" s="1"/>
  <c r="T16" i="18"/>
  <c r="U16" i="18" s="1"/>
  <c r="W16" i="18"/>
  <c r="X16" i="18" s="1"/>
  <c r="Z16" i="18"/>
  <c r="AA16" i="18" s="1"/>
  <c r="AC16" i="18"/>
  <c r="AD16" i="18" s="1"/>
  <c r="AF16" i="18"/>
  <c r="AG16" i="18" s="1"/>
  <c r="AI16" i="18"/>
  <c r="AJ16" i="18" s="1"/>
  <c r="AL16" i="18"/>
  <c r="AM16" i="18" s="1"/>
  <c r="AO16" i="18"/>
  <c r="AP16" i="18" s="1"/>
  <c r="AR16" i="18"/>
  <c r="AS16" i="18" s="1"/>
  <c r="AU16" i="18"/>
  <c r="AV16" i="18" s="1"/>
  <c r="AX16" i="18"/>
  <c r="AY16" i="18" s="1"/>
  <c r="BA16" i="18"/>
  <c r="BB16" i="18" s="1"/>
  <c r="BD16" i="18"/>
  <c r="BE16" i="18" s="1"/>
  <c r="BG16" i="18"/>
  <c r="BH16" i="18" s="1"/>
  <c r="BJ16" i="18"/>
  <c r="BK16" i="18" s="1"/>
  <c r="BM16" i="18"/>
  <c r="BN16" i="18" s="1"/>
  <c r="BP16" i="18"/>
  <c r="BQ16" i="18" s="1"/>
  <c r="BS16" i="18"/>
  <c r="BT16" i="18" s="1"/>
  <c r="BV16" i="18"/>
  <c r="BW16" i="18" s="1"/>
  <c r="BY16" i="18"/>
  <c r="BZ16" i="18" s="1"/>
  <c r="CB16" i="18"/>
  <c r="CC16" i="18" s="1"/>
  <c r="CH16" i="18"/>
  <c r="CI16" i="18" s="1"/>
  <c r="CK16" i="18"/>
  <c r="CL16" i="18" s="1"/>
  <c r="CN16" i="18"/>
  <c r="CO16" i="18" s="1"/>
  <c r="CQ16" i="18"/>
  <c r="CR16" i="18" s="1"/>
  <c r="CW16" i="18"/>
  <c r="CX16" i="18" s="1"/>
  <c r="CZ16" i="18"/>
  <c r="DA16" i="18" s="1"/>
  <c r="DC16" i="18"/>
  <c r="DD16" i="18" s="1"/>
  <c r="DF16" i="18"/>
  <c r="DG16" i="18" s="1"/>
  <c r="DI16" i="18"/>
  <c r="DJ16" i="18" s="1"/>
  <c r="DO26" i="18" l="1"/>
  <c r="DO31" i="18"/>
  <c r="DO30" i="18"/>
  <c r="I28" i="18"/>
  <c r="DO28" i="18"/>
  <c r="I40" i="18"/>
  <c r="DM40" i="18" s="1"/>
  <c r="DO40" i="18"/>
  <c r="DO32" i="18"/>
  <c r="DO36" i="18"/>
  <c r="DO37" i="18"/>
  <c r="DO38" i="18"/>
  <c r="DO47" i="18"/>
  <c r="DO45" i="18"/>
  <c r="DO48" i="18"/>
  <c r="DO55" i="18"/>
  <c r="DO56" i="18"/>
  <c r="DO57" i="18"/>
  <c r="DO63" i="18"/>
  <c r="DO64" i="18"/>
  <c r="DO70" i="18"/>
  <c r="I68" i="18"/>
  <c r="DO68" i="18"/>
  <c r="DO69" i="18"/>
  <c r="DO66" i="18"/>
  <c r="DO67" i="18"/>
  <c r="DO76" i="18"/>
  <c r="DO25" i="18"/>
  <c r="DO24" i="18"/>
  <c r="I16" i="18"/>
  <c r="DM16" i="18" s="1"/>
  <c r="DO16" i="18"/>
  <c r="CO76" i="18"/>
  <c r="O76" i="18"/>
  <c r="AY76" i="18"/>
  <c r="CR76" i="18"/>
  <c r="AV76" i="18"/>
  <c r="R76" i="18"/>
  <c r="BB76" i="18"/>
  <c r="CX76" i="18"/>
  <c r="AD76" i="18"/>
  <c r="BW76" i="18"/>
  <c r="DJ76" i="18"/>
  <c r="AG76" i="18"/>
  <c r="BZ76" i="18"/>
  <c r="AJ76" i="18"/>
  <c r="CC76" i="18"/>
  <c r="U76" i="18"/>
  <c r="AM76" i="18"/>
  <c r="DA76" i="18"/>
  <c r="CF76" i="18"/>
  <c r="X76" i="18"/>
  <c r="AP76" i="18"/>
  <c r="BH76" i="18"/>
  <c r="CI76" i="18"/>
  <c r="DD76" i="18"/>
  <c r="BE76" i="18"/>
  <c r="CL76" i="18"/>
  <c r="AS76" i="18"/>
  <c r="L76" i="18"/>
  <c r="DG76" i="18"/>
  <c r="BK76" i="18"/>
  <c r="AM68" i="18"/>
  <c r="BW68" i="18"/>
  <c r="DG68" i="18"/>
  <c r="AD69" i="18"/>
  <c r="BN69" i="18"/>
  <c r="DA69" i="18"/>
  <c r="AV66" i="18"/>
  <c r="DA66" i="18"/>
  <c r="AP67" i="18"/>
  <c r="CR67" i="18"/>
  <c r="DJ68" i="18"/>
  <c r="U66" i="18"/>
  <c r="AY66" i="18"/>
  <c r="BW66" i="18"/>
  <c r="DD66" i="18"/>
  <c r="O67" i="18"/>
  <c r="AS67" i="18"/>
  <c r="BQ67" i="18"/>
  <c r="CX67" i="18"/>
  <c r="AS68" i="18"/>
  <c r="X66" i="18"/>
  <c r="R67" i="18"/>
  <c r="AV68" i="18"/>
  <c r="CF68" i="18"/>
  <c r="AA66" i="18"/>
  <c r="BB66" i="18"/>
  <c r="CC66" i="18"/>
  <c r="DG66" i="18"/>
  <c r="U67" i="18"/>
  <c r="AV67" i="18"/>
  <c r="BW67" i="18"/>
  <c r="DA67" i="18"/>
  <c r="BT68" i="18"/>
  <c r="R68" i="18"/>
  <c r="U68" i="18"/>
  <c r="CI68" i="18"/>
  <c r="AD66" i="18"/>
  <c r="CF66" i="18"/>
  <c r="X67" i="18"/>
  <c r="BZ67" i="18"/>
  <c r="CC68" i="18"/>
  <c r="BZ66" i="18"/>
  <c r="BT67" i="18"/>
  <c r="X68" i="18"/>
  <c r="BB68" i="18"/>
  <c r="CL68" i="18"/>
  <c r="AG66" i="18"/>
  <c r="BE66" i="18"/>
  <c r="CI66" i="18"/>
  <c r="DJ66" i="18"/>
  <c r="AA67" i="18"/>
  <c r="AY67" i="18"/>
  <c r="CC67" i="18"/>
  <c r="DD67" i="18"/>
  <c r="AA68" i="18"/>
  <c r="BE68" i="18"/>
  <c r="CO68" i="18"/>
  <c r="BH66" i="18"/>
  <c r="BB67" i="18"/>
  <c r="DG67" i="18"/>
  <c r="CR68" i="18"/>
  <c r="AJ66" i="18"/>
  <c r="BK66" i="18"/>
  <c r="CL66" i="18"/>
  <c r="AD67" i="18"/>
  <c r="BE67" i="18"/>
  <c r="CF67" i="18"/>
  <c r="DJ67" i="18"/>
  <c r="BK68" i="18"/>
  <c r="CX68" i="18"/>
  <c r="BH67" i="18"/>
  <c r="O70" i="18"/>
  <c r="AG68" i="18"/>
  <c r="BN68" i="18"/>
  <c r="DA68" i="18"/>
  <c r="O66" i="18"/>
  <c r="AM66" i="18"/>
  <c r="BQ66" i="18"/>
  <c r="AG67" i="18"/>
  <c r="BK67" i="18"/>
  <c r="AG70" i="18"/>
  <c r="BQ70" i="18"/>
  <c r="DD70" i="18"/>
  <c r="DG70" i="18"/>
  <c r="AP68" i="18"/>
  <c r="R69" i="18"/>
  <c r="CC69" i="18"/>
  <c r="AA69" i="18"/>
  <c r="CL69" i="18"/>
  <c r="AY68" i="18"/>
  <c r="BK69" i="18"/>
  <c r="I66" i="18"/>
  <c r="CR69" i="18"/>
  <c r="AJ69" i="18"/>
  <c r="CX69" i="18"/>
  <c r="BZ68" i="18"/>
  <c r="O68" i="18"/>
  <c r="BT69" i="18"/>
  <c r="I67" i="18"/>
  <c r="BZ70" i="18"/>
  <c r="BH68" i="18"/>
  <c r="AS69" i="18"/>
  <c r="R70" i="18"/>
  <c r="CC70" i="18"/>
  <c r="AY70" i="18"/>
  <c r="O69" i="18"/>
  <c r="AG69" i="18"/>
  <c r="AY69" i="18"/>
  <c r="BQ69" i="18"/>
  <c r="CI69" i="18"/>
  <c r="DD69" i="18"/>
  <c r="X70" i="18"/>
  <c r="BB70" i="18"/>
  <c r="AA70" i="18"/>
  <c r="CI70" i="18"/>
  <c r="BH70" i="18"/>
  <c r="CL70" i="18"/>
  <c r="BK70" i="18"/>
  <c r="U69" i="18"/>
  <c r="AM69" i="18"/>
  <c r="BE69" i="18"/>
  <c r="BW69" i="18"/>
  <c r="CO69" i="18"/>
  <c r="DJ69" i="18"/>
  <c r="CR70" i="18"/>
  <c r="AJ70" i="18"/>
  <c r="CX70" i="18"/>
  <c r="X69" i="18"/>
  <c r="AP69" i="18"/>
  <c r="BH69" i="18"/>
  <c r="BZ69" i="18"/>
  <c r="AP70" i="18"/>
  <c r="BT70" i="18"/>
  <c r="I69" i="18"/>
  <c r="AS70" i="18"/>
  <c r="L70" i="18"/>
  <c r="AD70" i="18"/>
  <c r="AV70" i="18"/>
  <c r="BN70" i="18"/>
  <c r="CF70" i="18"/>
  <c r="DA70" i="18"/>
  <c r="U70" i="18"/>
  <c r="AM70" i="18"/>
  <c r="BE70" i="18"/>
  <c r="BW70" i="18"/>
  <c r="CO70" i="18"/>
  <c r="I70" i="18"/>
  <c r="I64" i="18"/>
  <c r="I63" i="18"/>
  <c r="BH57" i="18"/>
  <c r="CL57" i="18"/>
  <c r="AD57" i="18"/>
  <c r="BK57" i="18"/>
  <c r="AS56" i="18"/>
  <c r="AG57" i="18"/>
  <c r="CR57" i="18"/>
  <c r="CX57" i="18"/>
  <c r="BQ57" i="18"/>
  <c r="BN57" i="18"/>
  <c r="AP57" i="18"/>
  <c r="BT57" i="18"/>
  <c r="DA57" i="18"/>
  <c r="AJ57" i="18"/>
  <c r="AD55" i="18"/>
  <c r="BN55" i="18"/>
  <c r="L57" i="18"/>
  <c r="AS57" i="18"/>
  <c r="DD57" i="18"/>
  <c r="DA55" i="18"/>
  <c r="O57" i="18"/>
  <c r="BZ57" i="18"/>
  <c r="DG57" i="18"/>
  <c r="BT55" i="18"/>
  <c r="DD55" i="18"/>
  <c r="AA56" i="18"/>
  <c r="BK56" i="18"/>
  <c r="CX56" i="18"/>
  <c r="R57" i="18"/>
  <c r="AV57" i="18"/>
  <c r="CC57" i="18"/>
  <c r="DG55" i="18"/>
  <c r="AD56" i="18"/>
  <c r="BN56" i="18"/>
  <c r="AY57" i="18"/>
  <c r="AP55" i="18"/>
  <c r="BZ55" i="18"/>
  <c r="X57" i="18"/>
  <c r="BB57" i="18"/>
  <c r="CF57" i="18"/>
  <c r="L55" i="18"/>
  <c r="DA56" i="18"/>
  <c r="AJ56" i="18"/>
  <c r="BT56" i="18"/>
  <c r="DG56" i="18"/>
  <c r="X55" i="18"/>
  <c r="BB55" i="18"/>
  <c r="CR56" i="18"/>
  <c r="U57" i="18"/>
  <c r="AM57" i="18"/>
  <c r="BE57" i="18"/>
  <c r="BW57" i="18"/>
  <c r="CO57" i="18"/>
  <c r="CC56" i="18"/>
  <c r="L56" i="18"/>
  <c r="AV56" i="18"/>
  <c r="CF56" i="18"/>
  <c r="AG55" i="18"/>
  <c r="CR55" i="18"/>
  <c r="AJ55" i="18"/>
  <c r="R56" i="18"/>
  <c r="BB56" i="18"/>
  <c r="CL56" i="18"/>
  <c r="I57" i="18"/>
  <c r="BQ55" i="18"/>
  <c r="U55" i="18"/>
  <c r="AM55" i="18"/>
  <c r="BE55" i="18"/>
  <c r="BW55" i="18"/>
  <c r="CO55" i="18"/>
  <c r="DJ55" i="18"/>
  <c r="O56" i="18"/>
  <c r="AG56" i="18"/>
  <c r="AY56" i="18"/>
  <c r="BQ56" i="18"/>
  <c r="CI56" i="18"/>
  <c r="DD56" i="18"/>
  <c r="I55" i="18"/>
  <c r="AA55" i="18"/>
  <c r="AS55" i="18"/>
  <c r="BK55" i="18"/>
  <c r="CC55" i="18"/>
  <c r="U56" i="18"/>
  <c r="AM56" i="18"/>
  <c r="BE56" i="18"/>
  <c r="BW56" i="18"/>
  <c r="CO56" i="18"/>
  <c r="DJ56" i="18"/>
  <c r="X56" i="18"/>
  <c r="AP56" i="18"/>
  <c r="BH56" i="18"/>
  <c r="BZ56" i="18"/>
  <c r="I56" i="18"/>
  <c r="I48" i="18"/>
  <c r="O45" i="18"/>
  <c r="AG45" i="18"/>
  <c r="AY45" i="18"/>
  <c r="BQ45" i="18"/>
  <c r="CI45" i="18"/>
  <c r="DD45" i="18"/>
  <c r="AA47" i="18"/>
  <c r="CC47" i="18"/>
  <c r="BE47" i="18"/>
  <c r="DJ47" i="18"/>
  <c r="BH47" i="18"/>
  <c r="AG47" i="18"/>
  <c r="BK47" i="18"/>
  <c r="X45" i="18"/>
  <c r="AP45" i="18"/>
  <c r="BH45" i="18"/>
  <c r="BZ45" i="18"/>
  <c r="AM47" i="18"/>
  <c r="CO47" i="18"/>
  <c r="AP47" i="18"/>
  <c r="CR47" i="18"/>
  <c r="I45" i="18"/>
  <c r="AS47" i="18"/>
  <c r="CX47" i="18"/>
  <c r="I47" i="18"/>
  <c r="R40" i="18"/>
  <c r="I38" i="18"/>
  <c r="I37" i="18"/>
  <c r="I36" i="18"/>
  <c r="I26" i="18"/>
  <c r="AD32" i="18"/>
  <c r="DJ32" i="18"/>
  <c r="BN32" i="18"/>
  <c r="BZ32" i="18"/>
  <c r="CC32" i="18"/>
  <c r="AV32" i="18"/>
  <c r="R32" i="18"/>
  <c r="O31" i="18"/>
  <c r="R31" i="18"/>
  <c r="BB31" i="18"/>
  <c r="CL31" i="18"/>
  <c r="CI31" i="18"/>
  <c r="U31" i="18"/>
  <c r="BE31" i="18"/>
  <c r="CO31" i="18"/>
  <c r="AY31" i="18"/>
  <c r="X31" i="18"/>
  <c r="BH31" i="18"/>
  <c r="CX31" i="18"/>
  <c r="BK31" i="18"/>
  <c r="AA31" i="18"/>
  <c r="AJ31" i="18"/>
  <c r="BT31" i="18"/>
  <c r="DG31" i="18"/>
  <c r="CR31" i="18"/>
  <c r="AG31" i="18"/>
  <c r="BQ31" i="18"/>
  <c r="DD31" i="18"/>
  <c r="AM31" i="18"/>
  <c r="DJ31" i="18"/>
  <c r="AP31" i="18"/>
  <c r="BZ31" i="18"/>
  <c r="AS31" i="18"/>
  <c r="CC31" i="18"/>
  <c r="X30" i="18"/>
  <c r="AA30" i="18"/>
  <c r="O30" i="18"/>
  <c r="BZ30" i="18"/>
  <c r="CF30" i="18"/>
  <c r="CI30" i="18"/>
  <c r="BE30" i="18"/>
  <c r="AG30" i="18"/>
  <c r="CR30" i="18"/>
  <c r="BN30" i="18"/>
  <c r="CX30" i="18"/>
  <c r="AM30" i="18"/>
  <c r="BQ30" i="18"/>
  <c r="AP30" i="18"/>
  <c r="DA30" i="18"/>
  <c r="L30" i="18"/>
  <c r="AS30" i="18"/>
  <c r="BW30" i="18"/>
  <c r="DD30" i="18"/>
  <c r="AV30" i="18"/>
  <c r="CC30" i="18"/>
  <c r="DJ30" i="18"/>
  <c r="U30" i="18"/>
  <c r="AY30" i="18"/>
  <c r="BH30" i="18"/>
  <c r="AD30" i="18"/>
  <c r="BK30" i="18"/>
  <c r="CO30" i="18"/>
  <c r="O32" i="18"/>
  <c r="AS32" i="18"/>
  <c r="R30" i="18"/>
  <c r="AJ30" i="18"/>
  <c r="BB30" i="18"/>
  <c r="BT30" i="18"/>
  <c r="CL30" i="18"/>
  <c r="L31" i="18"/>
  <c r="AD31" i="18"/>
  <c r="AV31" i="18"/>
  <c r="BN31" i="18"/>
  <c r="CF31" i="18"/>
  <c r="AY32" i="18"/>
  <c r="X32" i="18"/>
  <c r="CF32" i="18"/>
  <c r="AA32" i="18"/>
  <c r="CI32" i="18"/>
  <c r="BH32" i="18"/>
  <c r="I30" i="18"/>
  <c r="BK32" i="18"/>
  <c r="AG32" i="18"/>
  <c r="CR32" i="18"/>
  <c r="CX32" i="18"/>
  <c r="BQ32" i="18"/>
  <c r="I31" i="18"/>
  <c r="L32" i="18"/>
  <c r="AP32" i="18"/>
  <c r="DD32" i="18"/>
  <c r="DA32" i="18"/>
  <c r="AJ32" i="18"/>
  <c r="BB32" i="18"/>
  <c r="BT32" i="18"/>
  <c r="CL32" i="18"/>
  <c r="DG32" i="18"/>
  <c r="U32" i="18"/>
  <c r="AM32" i="18"/>
  <c r="BE32" i="18"/>
  <c r="BW32" i="18"/>
  <c r="I32" i="18"/>
  <c r="AG24" i="18"/>
  <c r="CR24" i="18"/>
  <c r="L25" i="18"/>
  <c r="AD25" i="18"/>
  <c r="AV25" i="18"/>
  <c r="BN25" i="18"/>
  <c r="CF25" i="18"/>
  <c r="AP24" i="18"/>
  <c r="BT24" i="18"/>
  <c r="DD24" i="18"/>
  <c r="AS24" i="18"/>
  <c r="BW24" i="18"/>
  <c r="DG24" i="18"/>
  <c r="O24" i="18"/>
  <c r="BZ24" i="18"/>
  <c r="DJ24" i="18"/>
  <c r="AJ24" i="18"/>
  <c r="R24" i="18"/>
  <c r="CC24" i="18"/>
  <c r="BN24" i="18"/>
  <c r="U24" i="18"/>
  <c r="AY24" i="18"/>
  <c r="X24" i="18"/>
  <c r="BB24" i="18"/>
  <c r="CX24" i="18"/>
  <c r="AM24" i="18"/>
  <c r="AA24" i="18"/>
  <c r="BE24" i="18"/>
  <c r="CI24" i="18"/>
  <c r="DA24" i="18"/>
  <c r="BH24" i="18"/>
  <c r="CL24" i="18"/>
  <c r="I25" i="18"/>
  <c r="BQ24" i="18"/>
  <c r="BK24" i="18"/>
  <c r="CO24" i="18"/>
  <c r="I24" i="18"/>
  <c r="DP76" i="18" l="1"/>
  <c r="CU36" i="18"/>
  <c r="DP36" i="18" s="1"/>
  <c r="CU37" i="18"/>
  <c r="DP37" i="18" s="1"/>
  <c r="CU66" i="18"/>
  <c r="DP66" i="18" s="1"/>
  <c r="CU30" i="18"/>
  <c r="DP30" i="18" s="1"/>
  <c r="CU68" i="18"/>
  <c r="DP68" i="18" s="1"/>
  <c r="CU57" i="18"/>
  <c r="DP57" i="18" s="1"/>
  <c r="CU63" i="18"/>
  <c r="DP63" i="18" s="1"/>
  <c r="CU16" i="18"/>
  <c r="DP16" i="18" s="1"/>
  <c r="CU55" i="18"/>
  <c r="DP55" i="18" s="1"/>
  <c r="CU47" i="18"/>
  <c r="DP47" i="18" s="1"/>
  <c r="CU40" i="18"/>
  <c r="DP40" i="18" s="1"/>
  <c r="CU32" i="18"/>
  <c r="DP32" i="18" s="1"/>
  <c r="CU48" i="18"/>
  <c r="DP48" i="18" s="1"/>
  <c r="CU26" i="18"/>
  <c r="DP26" i="18" s="1"/>
  <c r="CU24" i="18"/>
  <c r="DP24" i="18" s="1"/>
  <c r="CU25" i="18"/>
  <c r="DP25" i="18" s="1"/>
  <c r="CU56" i="18"/>
  <c r="DP56" i="18" s="1"/>
  <c r="CU69" i="18"/>
  <c r="DP69" i="18" s="1"/>
  <c r="CU28" i="18"/>
  <c r="DP28" i="18" s="1"/>
  <c r="CU31" i="18"/>
  <c r="DP31" i="18" s="1"/>
  <c r="CU45" i="18"/>
  <c r="DP45" i="18" s="1"/>
  <c r="DM28" i="18"/>
  <c r="DM68" i="18"/>
  <c r="CU38" i="18"/>
  <c r="DP38" i="18" s="1"/>
  <c r="CU64" i="18"/>
  <c r="DP64" i="18" s="1"/>
  <c r="DM70" i="18"/>
  <c r="CU70" i="18"/>
  <c r="DP70" i="18" s="1"/>
  <c r="DM67" i="18"/>
  <c r="CU67" i="18"/>
  <c r="DP67" i="18" s="1"/>
  <c r="DM66" i="18"/>
  <c r="DM69" i="18"/>
  <c r="DM64" i="18"/>
  <c r="DM63" i="18"/>
  <c r="DM57" i="18"/>
  <c r="DM56" i="18"/>
  <c r="DM55" i="18"/>
  <c r="DM48" i="18"/>
  <c r="DM45" i="18"/>
  <c r="DM47" i="18"/>
  <c r="DM38" i="18"/>
  <c r="DM37" i="18"/>
  <c r="DM36" i="18"/>
  <c r="DM26" i="18"/>
  <c r="DM31" i="18"/>
  <c r="DM30" i="18"/>
  <c r="DM32" i="18"/>
  <c r="DM25" i="18"/>
  <c r="DM24" i="18"/>
  <c r="K11" i="18" l="1"/>
  <c r="N11" i="18"/>
  <c r="O11" i="18" s="1"/>
  <c r="Q11" i="18"/>
  <c r="R11" i="18" s="1"/>
  <c r="T11" i="18"/>
  <c r="U11" i="18" s="1"/>
  <c r="W11" i="18"/>
  <c r="X11" i="18" s="1"/>
  <c r="Z11" i="18"/>
  <c r="AA11" i="18" s="1"/>
  <c r="AC11" i="18"/>
  <c r="AD11" i="18" s="1"/>
  <c r="AF11" i="18"/>
  <c r="AG11" i="18" s="1"/>
  <c r="AI11" i="18"/>
  <c r="AJ11" i="18" s="1"/>
  <c r="AL11" i="18"/>
  <c r="AM11" i="18" s="1"/>
  <c r="AO11" i="18"/>
  <c r="AP11" i="18" s="1"/>
  <c r="AR11" i="18"/>
  <c r="AS11" i="18" s="1"/>
  <c r="AU11" i="18"/>
  <c r="AV11" i="18" s="1"/>
  <c r="AX11" i="18"/>
  <c r="AY11" i="18" s="1"/>
  <c r="BA11" i="18"/>
  <c r="BB11" i="18" s="1"/>
  <c r="BD11" i="18"/>
  <c r="BE11" i="18" s="1"/>
  <c r="BG11" i="18"/>
  <c r="BH11" i="18" s="1"/>
  <c r="BJ11" i="18"/>
  <c r="BK11" i="18" s="1"/>
  <c r="BM11" i="18"/>
  <c r="BN11" i="18" s="1"/>
  <c r="BP11" i="18"/>
  <c r="BQ11" i="18" s="1"/>
  <c r="BS11" i="18"/>
  <c r="BT11" i="18" s="1"/>
  <c r="BV11" i="18"/>
  <c r="BW11" i="18" s="1"/>
  <c r="CI11" i="18"/>
  <c r="CK11" i="18"/>
  <c r="CL11" i="18" s="1"/>
  <c r="CN11" i="18"/>
  <c r="CO11" i="18" s="1"/>
  <c r="CQ11" i="18"/>
  <c r="CR11" i="18" s="1"/>
  <c r="CW11" i="18"/>
  <c r="CX11" i="18" s="1"/>
  <c r="CZ11" i="18"/>
  <c r="DA11" i="18" s="1"/>
  <c r="DC11" i="18"/>
  <c r="DD11" i="18" s="1"/>
  <c r="DF11" i="18"/>
  <c r="DG11" i="18" s="1"/>
  <c r="DI11" i="18"/>
  <c r="DM11" i="18"/>
  <c r="Q8" i="18"/>
  <c r="R8" i="18" s="1"/>
  <c r="T8" i="18"/>
  <c r="U8" i="18" s="1"/>
  <c r="W8" i="18"/>
  <c r="X8" i="18" s="1"/>
  <c r="Z8" i="18"/>
  <c r="AC8" i="18"/>
  <c r="AD8" i="18" s="1"/>
  <c r="AF8" i="18"/>
  <c r="AG8" i="18" s="1"/>
  <c r="AI8" i="18"/>
  <c r="AJ8" i="18" s="1"/>
  <c r="AL8" i="18"/>
  <c r="AM8" i="18" s="1"/>
  <c r="AO8" i="18"/>
  <c r="AP8" i="18" s="1"/>
  <c r="AR8" i="18"/>
  <c r="AS8" i="18" s="1"/>
  <c r="AU8" i="18"/>
  <c r="AV8" i="18" s="1"/>
  <c r="AX8" i="18"/>
  <c r="AY8" i="18" s="1"/>
  <c r="BA8" i="18"/>
  <c r="BB8" i="18" s="1"/>
  <c r="BD8" i="18"/>
  <c r="BE8" i="18" s="1"/>
  <c r="BG8" i="18"/>
  <c r="BH8" i="18" s="1"/>
  <c r="BJ8" i="18"/>
  <c r="BK8" i="18" s="1"/>
  <c r="BM8" i="18"/>
  <c r="BN8" i="18" s="1"/>
  <c r="BP8" i="18"/>
  <c r="BQ8" i="18" s="1"/>
  <c r="BS8" i="18"/>
  <c r="BT8" i="18" s="1"/>
  <c r="BV8" i="18"/>
  <c r="BW8" i="18" s="1"/>
  <c r="CK8" i="18"/>
  <c r="CL8" i="18" s="1"/>
  <c r="CN8" i="18"/>
  <c r="CO8" i="18" s="1"/>
  <c r="CQ8" i="18"/>
  <c r="CR8" i="18" s="1"/>
  <c r="CW8" i="18"/>
  <c r="CX8" i="18" s="1"/>
  <c r="CZ8" i="18"/>
  <c r="DA8" i="18" s="1"/>
  <c r="DC8" i="18"/>
  <c r="DD8" i="18" s="1"/>
  <c r="DF8" i="18"/>
  <c r="DG8" i="18" s="1"/>
  <c r="DI8" i="18"/>
  <c r="DJ8" i="18" s="1"/>
  <c r="DM8" i="18"/>
  <c r="K8" i="18"/>
  <c r="N8" i="18"/>
  <c r="O8" i="18" s="1"/>
  <c r="K10" i="18"/>
  <c r="N10" i="18"/>
  <c r="O10" i="18" s="1"/>
  <c r="Q10" i="18"/>
  <c r="R10" i="18" s="1"/>
  <c r="T10" i="18"/>
  <c r="U10" i="18" s="1"/>
  <c r="W10" i="18"/>
  <c r="X10" i="18" s="1"/>
  <c r="Z10" i="18"/>
  <c r="AA10" i="18" s="1"/>
  <c r="AC10" i="18"/>
  <c r="AD10" i="18" s="1"/>
  <c r="AF10" i="18"/>
  <c r="AG10" i="18" s="1"/>
  <c r="AI10" i="18"/>
  <c r="AJ10" i="18" s="1"/>
  <c r="AL10" i="18"/>
  <c r="AM10" i="18" s="1"/>
  <c r="AO10" i="18"/>
  <c r="AP10" i="18" s="1"/>
  <c r="AR10" i="18"/>
  <c r="AS10" i="18" s="1"/>
  <c r="AU10" i="18"/>
  <c r="AV10" i="18" s="1"/>
  <c r="AX10" i="18"/>
  <c r="AY10" i="18" s="1"/>
  <c r="BA10" i="18"/>
  <c r="BB10" i="18" s="1"/>
  <c r="BD10" i="18"/>
  <c r="BE10" i="18" s="1"/>
  <c r="BG10" i="18"/>
  <c r="BH10" i="18" s="1"/>
  <c r="BJ10" i="18"/>
  <c r="BK10" i="18" s="1"/>
  <c r="BM10" i="18"/>
  <c r="BN10" i="18" s="1"/>
  <c r="BP10" i="18"/>
  <c r="BQ10" i="18" s="1"/>
  <c r="BS10" i="18"/>
  <c r="BT10" i="18" s="1"/>
  <c r="BV10" i="18"/>
  <c r="BW10" i="18" s="1"/>
  <c r="CK10" i="18"/>
  <c r="CL10" i="18" s="1"/>
  <c r="CN10" i="18"/>
  <c r="CO10" i="18" s="1"/>
  <c r="CQ10" i="18"/>
  <c r="CR10" i="18" s="1"/>
  <c r="CW10" i="18"/>
  <c r="CX10" i="18" s="1"/>
  <c r="CZ10" i="18"/>
  <c r="DA10" i="18" s="1"/>
  <c r="DC10" i="18"/>
  <c r="DD10" i="18" s="1"/>
  <c r="DF10" i="18"/>
  <c r="DG10" i="18" s="1"/>
  <c r="DI10" i="18"/>
  <c r="DM10" i="18"/>
  <c r="DM9" i="18"/>
  <c r="DI9" i="18"/>
  <c r="DF9" i="18"/>
  <c r="DG9" i="18" s="1"/>
  <c r="DC9" i="18"/>
  <c r="DD9" i="18" s="1"/>
  <c r="CZ9" i="18"/>
  <c r="DA9" i="18" s="1"/>
  <c r="CW9" i="18"/>
  <c r="CX9" i="18" s="1"/>
  <c r="CQ9" i="18"/>
  <c r="CR9" i="18" s="1"/>
  <c r="CN9" i="18"/>
  <c r="CO9" i="18" s="1"/>
  <c r="CK9" i="18"/>
  <c r="CL9" i="18" s="1"/>
  <c r="DF12" i="18"/>
  <c r="DF13" i="18"/>
  <c r="DF14" i="18"/>
  <c r="DF15" i="18"/>
  <c r="DF17" i="18"/>
  <c r="DF18" i="18"/>
  <c r="DF19" i="18"/>
  <c r="DF20" i="18"/>
  <c r="DF21" i="18"/>
  <c r="DF22" i="18"/>
  <c r="DF23" i="18"/>
  <c r="K9" i="18"/>
  <c r="N9" i="18"/>
  <c r="O9" i="18" s="1"/>
  <c r="Q9" i="18"/>
  <c r="R9" i="18" s="1"/>
  <c r="T9" i="18"/>
  <c r="U9" i="18" s="1"/>
  <c r="W9" i="18"/>
  <c r="X9" i="18" s="1"/>
  <c r="Z9" i="18"/>
  <c r="AA9" i="18" s="1"/>
  <c r="AC9" i="18"/>
  <c r="AD9" i="18" s="1"/>
  <c r="AF9" i="18"/>
  <c r="AG9" i="18" s="1"/>
  <c r="AI9" i="18"/>
  <c r="AJ9" i="18" s="1"/>
  <c r="AL9" i="18"/>
  <c r="AM9" i="18" s="1"/>
  <c r="AO9" i="18"/>
  <c r="AP9" i="18" s="1"/>
  <c r="AR9" i="18"/>
  <c r="AS9" i="18" s="1"/>
  <c r="AU9" i="18"/>
  <c r="AV9" i="18" s="1"/>
  <c r="AX9" i="18"/>
  <c r="AY9" i="18" s="1"/>
  <c r="BA9" i="18"/>
  <c r="BB9" i="18" s="1"/>
  <c r="BD9" i="18"/>
  <c r="BE9" i="18" s="1"/>
  <c r="BG9" i="18"/>
  <c r="BH9" i="18" s="1"/>
  <c r="BJ9" i="18"/>
  <c r="BK9" i="18" s="1"/>
  <c r="BM9" i="18"/>
  <c r="BN9" i="18" s="1"/>
  <c r="BP9" i="18"/>
  <c r="BQ9" i="18" s="1"/>
  <c r="BS9" i="18"/>
  <c r="BT9" i="18" s="1"/>
  <c r="BV9" i="18"/>
  <c r="BW9" i="18" s="1"/>
  <c r="L8" i="18" l="1"/>
  <c r="DO8" i="18"/>
  <c r="L9" i="18"/>
  <c r="DO9" i="18"/>
  <c r="L10" i="18"/>
  <c r="DO10" i="18"/>
  <c r="L11" i="18"/>
  <c r="DO11" i="18"/>
  <c r="DJ11" i="18"/>
  <c r="DJ9" i="18"/>
  <c r="DJ10" i="18"/>
  <c r="AA8" i="18"/>
  <c r="DK141" i="18"/>
  <c r="DH141" i="18"/>
  <c r="DE141" i="18"/>
  <c r="DB141" i="18"/>
  <c r="CY141" i="18"/>
  <c r="CV141" i="18"/>
  <c r="CP141" i="18"/>
  <c r="CM141" i="18"/>
  <c r="CJ141" i="18"/>
  <c r="CG141" i="18"/>
  <c r="CD141" i="18"/>
  <c r="CA141" i="18"/>
  <c r="BX141" i="18"/>
  <c r="BU141" i="18"/>
  <c r="BR141" i="18"/>
  <c r="BO141" i="18"/>
  <c r="BL141" i="18"/>
  <c r="BI141" i="18"/>
  <c r="BF141" i="18"/>
  <c r="BC141" i="18"/>
  <c r="AZ141" i="18"/>
  <c r="AW141" i="18"/>
  <c r="AT141" i="18"/>
  <c r="AQ141" i="18"/>
  <c r="AN141" i="18"/>
  <c r="AK141" i="18"/>
  <c r="AH141" i="18"/>
  <c r="AE141" i="18"/>
  <c r="AB141" i="18"/>
  <c r="Y141" i="18"/>
  <c r="V141" i="18"/>
  <c r="S141" i="18"/>
  <c r="P141" i="18"/>
  <c r="M141" i="18"/>
  <c r="J141" i="18"/>
  <c r="G141" i="18"/>
  <c r="DM138" i="18"/>
  <c r="DI138" i="18"/>
  <c r="DJ138" i="18" s="1"/>
  <c r="DF138" i="18"/>
  <c r="DG138" i="18" s="1"/>
  <c r="DC138" i="18"/>
  <c r="DD138" i="18" s="1"/>
  <c r="CZ138" i="18"/>
  <c r="DA138" i="18" s="1"/>
  <c r="CW138" i="18"/>
  <c r="CX138" i="18" s="1"/>
  <c r="CQ138" i="18"/>
  <c r="CR138" i="18" s="1"/>
  <c r="CN138" i="18"/>
  <c r="CO138" i="18" s="1"/>
  <c r="CK138" i="18"/>
  <c r="CL138" i="18" s="1"/>
  <c r="CH138" i="18"/>
  <c r="CI138" i="18" s="1"/>
  <c r="CE138" i="18"/>
  <c r="CF138" i="18" s="1"/>
  <c r="CB138" i="18"/>
  <c r="CC138" i="18" s="1"/>
  <c r="BY138" i="18"/>
  <c r="BZ138" i="18" s="1"/>
  <c r="BV138" i="18"/>
  <c r="BW138" i="18" s="1"/>
  <c r="BJ138" i="18"/>
  <c r="BK138" i="18" s="1"/>
  <c r="BG138" i="18"/>
  <c r="BH138" i="18" s="1"/>
  <c r="BD138" i="18"/>
  <c r="BE138" i="18" s="1"/>
  <c r="BA138" i="18"/>
  <c r="BB138" i="18" s="1"/>
  <c r="AX138" i="18"/>
  <c r="AY138" i="18" s="1"/>
  <c r="AU138" i="18"/>
  <c r="AV138" i="18" s="1"/>
  <c r="AR138" i="18"/>
  <c r="AS138" i="18" s="1"/>
  <c r="AO138" i="18"/>
  <c r="AP138" i="18" s="1"/>
  <c r="AL138" i="18"/>
  <c r="AM138" i="18" s="1"/>
  <c r="AI138" i="18"/>
  <c r="AJ138" i="18" s="1"/>
  <c r="AF138" i="18"/>
  <c r="AG138" i="18" s="1"/>
  <c r="AC138" i="18"/>
  <c r="AD138" i="18" s="1"/>
  <c r="Z138" i="18"/>
  <c r="AA138" i="18" s="1"/>
  <c r="W138" i="18"/>
  <c r="X138" i="18" s="1"/>
  <c r="T138" i="18"/>
  <c r="U138" i="18" s="1"/>
  <c r="Q138" i="18"/>
  <c r="R138" i="18" s="1"/>
  <c r="N138" i="18"/>
  <c r="O138" i="18" s="1"/>
  <c r="K138" i="18"/>
  <c r="DM137" i="18"/>
  <c r="DI137" i="18"/>
  <c r="DJ137" i="18" s="1"/>
  <c r="DF137" i="18"/>
  <c r="DG137" i="18" s="1"/>
  <c r="DC137" i="18"/>
  <c r="DD137" i="18" s="1"/>
  <c r="CZ137" i="18"/>
  <c r="DA137" i="18" s="1"/>
  <c r="CW137" i="18"/>
  <c r="CX137" i="18" s="1"/>
  <c r="CQ137" i="18"/>
  <c r="CR137" i="18" s="1"/>
  <c r="CN137" i="18"/>
  <c r="CO137" i="18" s="1"/>
  <c r="CK137" i="18"/>
  <c r="CL137" i="18" s="1"/>
  <c r="CH137" i="18"/>
  <c r="CI137" i="18" s="1"/>
  <c r="CE137" i="18"/>
  <c r="CF137" i="18" s="1"/>
  <c r="CB137" i="18"/>
  <c r="CC137" i="18" s="1"/>
  <c r="BY137" i="18"/>
  <c r="BZ137" i="18" s="1"/>
  <c r="BV137" i="18"/>
  <c r="BW137" i="18" s="1"/>
  <c r="BJ137" i="18"/>
  <c r="BK137" i="18" s="1"/>
  <c r="BG137" i="18"/>
  <c r="BH137" i="18" s="1"/>
  <c r="BD137" i="18"/>
  <c r="BE137" i="18" s="1"/>
  <c r="BA137" i="18"/>
  <c r="BB137" i="18" s="1"/>
  <c r="AX137" i="18"/>
  <c r="AY137" i="18" s="1"/>
  <c r="AU137" i="18"/>
  <c r="AV137" i="18" s="1"/>
  <c r="AR137" i="18"/>
  <c r="AS137" i="18" s="1"/>
  <c r="AO137" i="18"/>
  <c r="AP137" i="18" s="1"/>
  <c r="AL137" i="18"/>
  <c r="AM137" i="18" s="1"/>
  <c r="AI137" i="18"/>
  <c r="AJ137" i="18" s="1"/>
  <c r="AF137" i="18"/>
  <c r="AG137" i="18" s="1"/>
  <c r="AC137" i="18"/>
  <c r="AD137" i="18" s="1"/>
  <c r="Z137" i="18"/>
  <c r="AA137" i="18" s="1"/>
  <c r="W137" i="18"/>
  <c r="X137" i="18" s="1"/>
  <c r="T137" i="18"/>
  <c r="U137" i="18" s="1"/>
  <c r="Q137" i="18"/>
  <c r="R137" i="18" s="1"/>
  <c r="N137" i="18"/>
  <c r="O137" i="18" s="1"/>
  <c r="K137" i="18"/>
  <c r="DM133" i="18"/>
  <c r="DI133" i="18"/>
  <c r="DJ133" i="18" s="1"/>
  <c r="DF133" i="18"/>
  <c r="DG133" i="18" s="1"/>
  <c r="DC133" i="18"/>
  <c r="DD133" i="18" s="1"/>
  <c r="CZ133" i="18"/>
  <c r="DA133" i="18" s="1"/>
  <c r="CW133" i="18"/>
  <c r="CX133" i="18" s="1"/>
  <c r="CQ133" i="18"/>
  <c r="CR133" i="18" s="1"/>
  <c r="CN133" i="18"/>
  <c r="CO133" i="18" s="1"/>
  <c r="CK133" i="18"/>
  <c r="CL133" i="18" s="1"/>
  <c r="CH133" i="18"/>
  <c r="CI133" i="18" s="1"/>
  <c r="CE133" i="18"/>
  <c r="CF133" i="18" s="1"/>
  <c r="CB133" i="18"/>
  <c r="CC133" i="18" s="1"/>
  <c r="BY133" i="18"/>
  <c r="BZ133" i="18" s="1"/>
  <c r="BV133" i="18"/>
  <c r="BW133" i="18" s="1"/>
  <c r="BJ133" i="18"/>
  <c r="BK133" i="18" s="1"/>
  <c r="BG133" i="18"/>
  <c r="BH133" i="18" s="1"/>
  <c r="BD133" i="18"/>
  <c r="BE133" i="18" s="1"/>
  <c r="BA133" i="18"/>
  <c r="BB133" i="18" s="1"/>
  <c r="AX133" i="18"/>
  <c r="AY133" i="18" s="1"/>
  <c r="AU133" i="18"/>
  <c r="AV133" i="18" s="1"/>
  <c r="AR133" i="18"/>
  <c r="AS133" i="18" s="1"/>
  <c r="AO133" i="18"/>
  <c r="AP133" i="18" s="1"/>
  <c r="AL133" i="18"/>
  <c r="AM133" i="18" s="1"/>
  <c r="AI133" i="18"/>
  <c r="AJ133" i="18" s="1"/>
  <c r="AF133" i="18"/>
  <c r="AG133" i="18" s="1"/>
  <c r="AC133" i="18"/>
  <c r="AD133" i="18" s="1"/>
  <c r="Z133" i="18"/>
  <c r="AA133" i="18" s="1"/>
  <c r="W133" i="18"/>
  <c r="X133" i="18" s="1"/>
  <c r="T133" i="18"/>
  <c r="U133" i="18" s="1"/>
  <c r="Q133" i="18"/>
  <c r="R133" i="18" s="1"/>
  <c r="N133" i="18"/>
  <c r="O133" i="18" s="1"/>
  <c r="K133" i="18"/>
  <c r="DI128" i="18"/>
  <c r="DF128" i="18"/>
  <c r="DC128" i="18"/>
  <c r="CZ128" i="18"/>
  <c r="CW128" i="18"/>
  <c r="CQ128" i="18"/>
  <c r="CN128" i="18"/>
  <c r="CH128" i="18"/>
  <c r="CE128" i="18"/>
  <c r="CB128" i="18"/>
  <c r="BY128" i="18"/>
  <c r="BV128" i="18"/>
  <c r="BJ128" i="18"/>
  <c r="BG128" i="18"/>
  <c r="BD128" i="18"/>
  <c r="BA128" i="18"/>
  <c r="AX128" i="18"/>
  <c r="AU128" i="18"/>
  <c r="AR128" i="18"/>
  <c r="AO128" i="18"/>
  <c r="AL128" i="18"/>
  <c r="AI128" i="18"/>
  <c r="AF128" i="18"/>
  <c r="AC128" i="18"/>
  <c r="Z128" i="18"/>
  <c r="W128" i="18"/>
  <c r="T128" i="18"/>
  <c r="Q128" i="18"/>
  <c r="N128" i="18"/>
  <c r="K128" i="18"/>
  <c r="I128" i="18"/>
  <c r="DI127" i="18"/>
  <c r="DF127" i="18"/>
  <c r="DC127" i="18"/>
  <c r="CZ127" i="18"/>
  <c r="CW127" i="18"/>
  <c r="CQ127" i="18"/>
  <c r="CN127" i="18"/>
  <c r="CK127" i="18"/>
  <c r="CH127" i="18"/>
  <c r="CE127" i="18"/>
  <c r="CB127" i="18"/>
  <c r="BY127" i="18"/>
  <c r="BV127" i="18"/>
  <c r="BJ127" i="18"/>
  <c r="BG127" i="18"/>
  <c r="BD127" i="18"/>
  <c r="BA127" i="18"/>
  <c r="AX127" i="18"/>
  <c r="AU127" i="18"/>
  <c r="AR127" i="18"/>
  <c r="AO127" i="18"/>
  <c r="AL127" i="18"/>
  <c r="AI127" i="18"/>
  <c r="AF127" i="18"/>
  <c r="AC127" i="18"/>
  <c r="Z127" i="18"/>
  <c r="W127" i="18"/>
  <c r="T127" i="18"/>
  <c r="Q127" i="18"/>
  <c r="N127" i="18"/>
  <c r="K127" i="18"/>
  <c r="I127" i="18"/>
  <c r="DI120" i="18"/>
  <c r="DF120" i="18"/>
  <c r="DC120" i="18"/>
  <c r="CZ120" i="18"/>
  <c r="CW120" i="18"/>
  <c r="CQ120" i="18"/>
  <c r="CN120" i="18"/>
  <c r="CK120" i="18"/>
  <c r="CH120" i="18"/>
  <c r="CE120" i="18"/>
  <c r="CB120" i="18"/>
  <c r="BY120" i="18"/>
  <c r="BV120" i="18"/>
  <c r="BJ120" i="18"/>
  <c r="BG120" i="18"/>
  <c r="BD120" i="18"/>
  <c r="BA120" i="18"/>
  <c r="AX120" i="18"/>
  <c r="AU120" i="18"/>
  <c r="AR120" i="18"/>
  <c r="AO120" i="18"/>
  <c r="AL120" i="18"/>
  <c r="AI120" i="18"/>
  <c r="AF120" i="18"/>
  <c r="AC120" i="18"/>
  <c r="Z120" i="18"/>
  <c r="W120" i="18"/>
  <c r="T120" i="18"/>
  <c r="Q120" i="18"/>
  <c r="N120" i="18"/>
  <c r="K120" i="18"/>
  <c r="I120" i="18"/>
  <c r="DI119" i="18"/>
  <c r="DF119" i="18"/>
  <c r="DC119" i="18"/>
  <c r="CZ119" i="18"/>
  <c r="CW119" i="18"/>
  <c r="CQ119" i="18"/>
  <c r="CN119" i="18"/>
  <c r="CK119" i="18"/>
  <c r="CH119" i="18"/>
  <c r="CE119" i="18"/>
  <c r="CB119" i="18"/>
  <c r="BY119" i="18"/>
  <c r="BV119" i="18"/>
  <c r="BJ119" i="18"/>
  <c r="BG119" i="18"/>
  <c r="BD119" i="18"/>
  <c r="BA119" i="18"/>
  <c r="AX119" i="18"/>
  <c r="AU119" i="18"/>
  <c r="AR119" i="18"/>
  <c r="AO119" i="18"/>
  <c r="AL119" i="18"/>
  <c r="AI119" i="18"/>
  <c r="AF119" i="18"/>
  <c r="AC119" i="18"/>
  <c r="Z119" i="18"/>
  <c r="W119" i="18"/>
  <c r="T119" i="18"/>
  <c r="Q119" i="18"/>
  <c r="N119" i="18"/>
  <c r="K119" i="18"/>
  <c r="I119" i="18"/>
  <c r="DI117" i="18"/>
  <c r="DF117" i="18"/>
  <c r="DC117" i="18"/>
  <c r="CZ117" i="18"/>
  <c r="CW117" i="18"/>
  <c r="CQ117" i="18"/>
  <c r="CN117" i="18"/>
  <c r="CK117" i="18"/>
  <c r="CH117" i="18"/>
  <c r="CE117" i="18"/>
  <c r="CB117" i="18"/>
  <c r="BY117" i="18"/>
  <c r="BV117" i="18"/>
  <c r="BJ117" i="18"/>
  <c r="BG117" i="18"/>
  <c r="BD117" i="18"/>
  <c r="BA117" i="18"/>
  <c r="AX117" i="18"/>
  <c r="AU117" i="18"/>
  <c r="AR117" i="18"/>
  <c r="AO117" i="18"/>
  <c r="AL117" i="18"/>
  <c r="AI117" i="18"/>
  <c r="AF117" i="18"/>
  <c r="AC117" i="18"/>
  <c r="Z117" i="18"/>
  <c r="W117" i="18"/>
  <c r="T117" i="18"/>
  <c r="Q117" i="18"/>
  <c r="N117" i="18"/>
  <c r="K117" i="18"/>
  <c r="I117" i="18"/>
  <c r="DI116" i="18"/>
  <c r="DF116" i="18"/>
  <c r="DC116" i="18"/>
  <c r="CZ116" i="18"/>
  <c r="CW116" i="18"/>
  <c r="CQ116" i="18"/>
  <c r="CN116" i="18"/>
  <c r="CK116" i="18"/>
  <c r="CH116" i="18"/>
  <c r="CE116" i="18"/>
  <c r="CB116" i="18"/>
  <c r="BY116" i="18"/>
  <c r="BV116" i="18"/>
  <c r="BJ116" i="18"/>
  <c r="BG116" i="18"/>
  <c r="BD116" i="18"/>
  <c r="BA116" i="18"/>
  <c r="AX116" i="18"/>
  <c r="AU116" i="18"/>
  <c r="AR116" i="18"/>
  <c r="AO116" i="18"/>
  <c r="AL116" i="18"/>
  <c r="AI116" i="18"/>
  <c r="AF116" i="18"/>
  <c r="AC116" i="18"/>
  <c r="Z116" i="18"/>
  <c r="W116" i="18"/>
  <c r="T116" i="18"/>
  <c r="Q116" i="18"/>
  <c r="N116" i="18"/>
  <c r="K116" i="18"/>
  <c r="I116" i="18"/>
  <c r="DI115" i="18"/>
  <c r="DF115" i="18"/>
  <c r="DC115" i="18"/>
  <c r="CZ115" i="18"/>
  <c r="CW115" i="18"/>
  <c r="CQ115" i="18"/>
  <c r="CN115" i="18"/>
  <c r="CK115" i="18"/>
  <c r="CH115" i="18"/>
  <c r="CE115" i="18"/>
  <c r="CB115" i="18"/>
  <c r="BY115" i="18"/>
  <c r="BV115" i="18"/>
  <c r="BJ115" i="18"/>
  <c r="BG115" i="18"/>
  <c r="BD115" i="18"/>
  <c r="BA115" i="18"/>
  <c r="AX115" i="18"/>
  <c r="AU115" i="18"/>
  <c r="AR115" i="18"/>
  <c r="AO115" i="18"/>
  <c r="AL115" i="18"/>
  <c r="AI115" i="18"/>
  <c r="AF115" i="18"/>
  <c r="AC115" i="18"/>
  <c r="Z115" i="18"/>
  <c r="W115" i="18"/>
  <c r="T115" i="18"/>
  <c r="Q115" i="18"/>
  <c r="N115" i="18"/>
  <c r="K115" i="18"/>
  <c r="I115" i="18"/>
  <c r="DI114" i="18"/>
  <c r="DF114" i="18"/>
  <c r="DC114" i="18"/>
  <c r="CZ114" i="18"/>
  <c r="CW114" i="18"/>
  <c r="CQ114" i="18"/>
  <c r="CN114" i="18"/>
  <c r="CK114" i="18"/>
  <c r="CH114" i="18"/>
  <c r="CE114" i="18"/>
  <c r="CB114" i="18"/>
  <c r="BY114" i="18"/>
  <c r="BV114" i="18"/>
  <c r="BJ114" i="18"/>
  <c r="BG114" i="18"/>
  <c r="BD114" i="18"/>
  <c r="BA114" i="18"/>
  <c r="AX114" i="18"/>
  <c r="AU114" i="18"/>
  <c r="AR114" i="18"/>
  <c r="AO114" i="18"/>
  <c r="AL114" i="18"/>
  <c r="AI114" i="18"/>
  <c r="AF114" i="18"/>
  <c r="AC114" i="18"/>
  <c r="Z114" i="18"/>
  <c r="W114" i="18"/>
  <c r="T114" i="18"/>
  <c r="Q114" i="18"/>
  <c r="N114" i="18"/>
  <c r="K114" i="18"/>
  <c r="I114" i="18"/>
  <c r="DI113" i="18"/>
  <c r="DF113" i="18"/>
  <c r="DC113" i="18"/>
  <c r="CZ113" i="18"/>
  <c r="CW113" i="18"/>
  <c r="CQ113" i="18"/>
  <c r="CN113" i="18"/>
  <c r="CK113" i="18"/>
  <c r="CH113" i="18"/>
  <c r="CE113" i="18"/>
  <c r="CB113" i="18"/>
  <c r="BY113" i="18"/>
  <c r="BV113" i="18"/>
  <c r="BJ113" i="18"/>
  <c r="BG113" i="18"/>
  <c r="BD113" i="18"/>
  <c r="BA113" i="18"/>
  <c r="AX113" i="18"/>
  <c r="AU113" i="18"/>
  <c r="AR113" i="18"/>
  <c r="AO113" i="18"/>
  <c r="AL113" i="18"/>
  <c r="AI113" i="18"/>
  <c r="AF113" i="18"/>
  <c r="AC113" i="18"/>
  <c r="Z113" i="18"/>
  <c r="W113" i="18"/>
  <c r="T113" i="18"/>
  <c r="Q113" i="18"/>
  <c r="N113" i="18"/>
  <c r="K113" i="18"/>
  <c r="I113" i="18"/>
  <c r="DM112" i="18"/>
  <c r="DI112" i="18"/>
  <c r="DJ112" i="18" s="1"/>
  <c r="DF112" i="18"/>
  <c r="DG112" i="18" s="1"/>
  <c r="DC112" i="18"/>
  <c r="DD112" i="18" s="1"/>
  <c r="CZ112" i="18"/>
  <c r="DA112" i="18" s="1"/>
  <c r="CW112" i="18"/>
  <c r="CX112" i="18" s="1"/>
  <c r="CQ112" i="18"/>
  <c r="CR112" i="18" s="1"/>
  <c r="CN112" i="18"/>
  <c r="CO112" i="18" s="1"/>
  <c r="CK112" i="18"/>
  <c r="CL112" i="18" s="1"/>
  <c r="CH112" i="18"/>
  <c r="CI112" i="18" s="1"/>
  <c r="CE112" i="18"/>
  <c r="CF112" i="18" s="1"/>
  <c r="CB112" i="18"/>
  <c r="CC112" i="18" s="1"/>
  <c r="BY112" i="18"/>
  <c r="BZ112" i="18" s="1"/>
  <c r="BV112" i="18"/>
  <c r="BW112" i="18" s="1"/>
  <c r="BJ112" i="18"/>
  <c r="BK112" i="18" s="1"/>
  <c r="BG112" i="18"/>
  <c r="BH112" i="18" s="1"/>
  <c r="BD112" i="18"/>
  <c r="BE112" i="18" s="1"/>
  <c r="BA112" i="18"/>
  <c r="BB112" i="18" s="1"/>
  <c r="AX112" i="18"/>
  <c r="AY112" i="18" s="1"/>
  <c r="AU112" i="18"/>
  <c r="AV112" i="18" s="1"/>
  <c r="AR112" i="18"/>
  <c r="AS112" i="18" s="1"/>
  <c r="AO112" i="18"/>
  <c r="AP112" i="18" s="1"/>
  <c r="AL112" i="18"/>
  <c r="AM112" i="18" s="1"/>
  <c r="AI112" i="18"/>
  <c r="AJ112" i="18" s="1"/>
  <c r="AF112" i="18"/>
  <c r="AG112" i="18" s="1"/>
  <c r="AC112" i="18"/>
  <c r="AD112" i="18" s="1"/>
  <c r="Z112" i="18"/>
  <c r="AA112" i="18" s="1"/>
  <c r="W112" i="18"/>
  <c r="X112" i="18" s="1"/>
  <c r="T112" i="18"/>
  <c r="U112" i="18" s="1"/>
  <c r="Q112" i="18"/>
  <c r="R112" i="18" s="1"/>
  <c r="N112" i="18"/>
  <c r="O112" i="18" s="1"/>
  <c r="K112" i="18"/>
  <c r="DI111" i="18"/>
  <c r="DF111" i="18"/>
  <c r="DC111" i="18"/>
  <c r="CZ111" i="18"/>
  <c r="CW111" i="18"/>
  <c r="CQ111" i="18"/>
  <c r="CN111" i="18"/>
  <c r="CK111" i="18"/>
  <c r="CH111" i="18"/>
  <c r="CE111" i="18"/>
  <c r="CB111" i="18"/>
  <c r="BY111" i="18"/>
  <c r="BV111" i="18"/>
  <c r="BJ111" i="18"/>
  <c r="BG111" i="18"/>
  <c r="BD111" i="18"/>
  <c r="BA111" i="18"/>
  <c r="AX111" i="18"/>
  <c r="AU111" i="18"/>
  <c r="AR111" i="18"/>
  <c r="AO111" i="18"/>
  <c r="AL111" i="18"/>
  <c r="AI111" i="18"/>
  <c r="AF111" i="18"/>
  <c r="AC111" i="18"/>
  <c r="Z111" i="18"/>
  <c r="W111" i="18"/>
  <c r="T111" i="18"/>
  <c r="Q111" i="18"/>
  <c r="N111" i="18"/>
  <c r="K111" i="18"/>
  <c r="I111" i="18"/>
  <c r="DI110" i="18"/>
  <c r="DF110" i="18"/>
  <c r="DC110" i="18"/>
  <c r="CZ110" i="18"/>
  <c r="CW110" i="18"/>
  <c r="CQ110" i="18"/>
  <c r="CN110" i="18"/>
  <c r="CK110" i="18"/>
  <c r="CH110" i="18"/>
  <c r="CE110" i="18"/>
  <c r="CB110" i="18"/>
  <c r="BY110" i="18"/>
  <c r="BV110" i="18"/>
  <c r="BJ110" i="18"/>
  <c r="BG110" i="18"/>
  <c r="BD110" i="18"/>
  <c r="BA110" i="18"/>
  <c r="AX110" i="18"/>
  <c r="AU110" i="18"/>
  <c r="AR110" i="18"/>
  <c r="AO110" i="18"/>
  <c r="AL110" i="18"/>
  <c r="AI110" i="18"/>
  <c r="AF110" i="18"/>
  <c r="AC110" i="18"/>
  <c r="Z110" i="18"/>
  <c r="W110" i="18"/>
  <c r="T110" i="18"/>
  <c r="Q110" i="18"/>
  <c r="N110" i="18"/>
  <c r="K110" i="18"/>
  <c r="I110" i="18"/>
  <c r="DI109" i="18"/>
  <c r="DF109" i="18"/>
  <c r="DC109" i="18"/>
  <c r="CZ109" i="18"/>
  <c r="CW109" i="18"/>
  <c r="CQ109" i="18"/>
  <c r="CN109" i="18"/>
  <c r="CK109" i="18"/>
  <c r="CH109" i="18"/>
  <c r="CE109" i="18"/>
  <c r="CB109" i="18"/>
  <c r="BY109" i="18"/>
  <c r="BV109" i="18"/>
  <c r="BJ109" i="18"/>
  <c r="BG109" i="18"/>
  <c r="BD109" i="18"/>
  <c r="BA109" i="18"/>
  <c r="AX109" i="18"/>
  <c r="AU109" i="18"/>
  <c r="AR109" i="18"/>
  <c r="AO109" i="18"/>
  <c r="AL109" i="18"/>
  <c r="AI109" i="18"/>
  <c r="AF109" i="18"/>
  <c r="AC109" i="18"/>
  <c r="Z109" i="18"/>
  <c r="W109" i="18"/>
  <c r="T109" i="18"/>
  <c r="Q109" i="18"/>
  <c r="N109" i="18"/>
  <c r="K109" i="18"/>
  <c r="I109" i="18"/>
  <c r="DI108" i="18"/>
  <c r="DF108" i="18"/>
  <c r="DC108" i="18"/>
  <c r="CZ108" i="18"/>
  <c r="CW108" i="18"/>
  <c r="CQ108" i="18"/>
  <c r="CN108" i="18"/>
  <c r="CK108" i="18"/>
  <c r="CH108" i="18"/>
  <c r="CE108" i="18"/>
  <c r="CB108" i="18"/>
  <c r="BY108" i="18"/>
  <c r="BV108" i="18"/>
  <c r="BJ108" i="18"/>
  <c r="BG108" i="18"/>
  <c r="BD108" i="18"/>
  <c r="BA108" i="18"/>
  <c r="AX108" i="18"/>
  <c r="AU108" i="18"/>
  <c r="AR108" i="18"/>
  <c r="AO108" i="18"/>
  <c r="AL108" i="18"/>
  <c r="AI108" i="18"/>
  <c r="AF108" i="18"/>
  <c r="AC108" i="18"/>
  <c r="Z108" i="18"/>
  <c r="W108" i="18"/>
  <c r="T108" i="18"/>
  <c r="Q108" i="18"/>
  <c r="N108" i="18"/>
  <c r="K108" i="18"/>
  <c r="I108" i="18"/>
  <c r="DI102" i="18"/>
  <c r="DF102" i="18"/>
  <c r="DC102" i="18"/>
  <c r="CZ102" i="18"/>
  <c r="CW102" i="18"/>
  <c r="CQ102" i="18"/>
  <c r="CN102" i="18"/>
  <c r="CK102" i="18"/>
  <c r="CH102" i="18"/>
  <c r="CE102" i="18"/>
  <c r="CB102" i="18"/>
  <c r="BY102" i="18"/>
  <c r="BV102" i="18"/>
  <c r="BJ102" i="18"/>
  <c r="BG102" i="18"/>
  <c r="BD102" i="18"/>
  <c r="BA102" i="18"/>
  <c r="AX102" i="18"/>
  <c r="AU102" i="18"/>
  <c r="AR102" i="18"/>
  <c r="AO102" i="18"/>
  <c r="AL102" i="18"/>
  <c r="AI102" i="18"/>
  <c r="AF102" i="18"/>
  <c r="AC102" i="18"/>
  <c r="Z102" i="18"/>
  <c r="W102" i="18"/>
  <c r="T102" i="18"/>
  <c r="Q102" i="18"/>
  <c r="N102" i="18"/>
  <c r="K102" i="18"/>
  <c r="I102" i="18"/>
  <c r="DI95" i="18"/>
  <c r="DF95" i="18"/>
  <c r="DC95" i="18"/>
  <c r="CZ95" i="18"/>
  <c r="CW95" i="18"/>
  <c r="CQ95" i="18"/>
  <c r="CN95" i="18"/>
  <c r="CK95" i="18"/>
  <c r="CH95" i="18"/>
  <c r="CE95" i="18"/>
  <c r="CB95" i="18"/>
  <c r="BY95" i="18"/>
  <c r="BV95" i="18"/>
  <c r="BJ95" i="18"/>
  <c r="BG95" i="18"/>
  <c r="BD95" i="18"/>
  <c r="BA95" i="18"/>
  <c r="AX95" i="18"/>
  <c r="AU95" i="18"/>
  <c r="AR95" i="18"/>
  <c r="AO95" i="18"/>
  <c r="AL95" i="18"/>
  <c r="AI95" i="18"/>
  <c r="AF95" i="18"/>
  <c r="AC95" i="18"/>
  <c r="Z95" i="18"/>
  <c r="W95" i="18"/>
  <c r="T95" i="18"/>
  <c r="Q95" i="18"/>
  <c r="N95" i="18"/>
  <c r="K95" i="18"/>
  <c r="I95" i="18"/>
  <c r="DI94" i="18"/>
  <c r="DF94" i="18"/>
  <c r="DC94" i="18"/>
  <c r="CZ94" i="18"/>
  <c r="CW94" i="18"/>
  <c r="CQ94" i="18"/>
  <c r="CN94" i="18"/>
  <c r="CK94" i="18"/>
  <c r="CH94" i="18"/>
  <c r="CE94" i="18"/>
  <c r="CB94" i="18"/>
  <c r="BY94" i="18"/>
  <c r="BV94" i="18"/>
  <c r="BJ94" i="18"/>
  <c r="BG94" i="18"/>
  <c r="BD94" i="18"/>
  <c r="BA94" i="18"/>
  <c r="AX94" i="18"/>
  <c r="AU94" i="18"/>
  <c r="AR94" i="18"/>
  <c r="AO94" i="18"/>
  <c r="AL94" i="18"/>
  <c r="AI94" i="18"/>
  <c r="AF94" i="18"/>
  <c r="AC94" i="18"/>
  <c r="Z94" i="18"/>
  <c r="W94" i="18"/>
  <c r="T94" i="18"/>
  <c r="Q94" i="18"/>
  <c r="N94" i="18"/>
  <c r="K94" i="18"/>
  <c r="I94" i="18"/>
  <c r="DI92" i="18"/>
  <c r="DF92" i="18"/>
  <c r="DC92" i="18"/>
  <c r="CZ92" i="18"/>
  <c r="CW92" i="18"/>
  <c r="CQ92" i="18"/>
  <c r="CN92" i="18"/>
  <c r="CK92" i="18"/>
  <c r="CH92" i="18"/>
  <c r="CE92" i="18"/>
  <c r="CB92" i="18"/>
  <c r="BY92" i="18"/>
  <c r="BV92" i="18"/>
  <c r="BJ92" i="18"/>
  <c r="BG92" i="18"/>
  <c r="BD92" i="18"/>
  <c r="BA92" i="18"/>
  <c r="AX92" i="18"/>
  <c r="AU92" i="18"/>
  <c r="AR92" i="18"/>
  <c r="AO92" i="18"/>
  <c r="AL92" i="18"/>
  <c r="AI92" i="18"/>
  <c r="AF92" i="18"/>
  <c r="AC92" i="18"/>
  <c r="Z92" i="18"/>
  <c r="W92" i="18"/>
  <c r="T92" i="18"/>
  <c r="Q92" i="18"/>
  <c r="N92" i="18"/>
  <c r="K92" i="18"/>
  <c r="I92" i="18"/>
  <c r="DI89" i="18"/>
  <c r="DF89" i="18"/>
  <c r="DC89" i="18"/>
  <c r="CZ89" i="18"/>
  <c r="CW89" i="18"/>
  <c r="CQ89" i="18"/>
  <c r="CN89" i="18"/>
  <c r="CK89" i="18"/>
  <c r="CH89" i="18"/>
  <c r="CE89" i="18"/>
  <c r="CB89" i="18"/>
  <c r="BY89" i="18"/>
  <c r="BV89" i="18"/>
  <c r="BJ89" i="18"/>
  <c r="BG89" i="18"/>
  <c r="BD89" i="18"/>
  <c r="BA89" i="18"/>
  <c r="AX89" i="18"/>
  <c r="AU89" i="18"/>
  <c r="AR89" i="18"/>
  <c r="AO89" i="18"/>
  <c r="AL89" i="18"/>
  <c r="AI89" i="18"/>
  <c r="AF89" i="18"/>
  <c r="AC89" i="18"/>
  <c r="Z89" i="18"/>
  <c r="W89" i="18"/>
  <c r="T89" i="18"/>
  <c r="Q89" i="18"/>
  <c r="N89" i="18"/>
  <c r="K89" i="18"/>
  <c r="I89" i="18"/>
  <c r="T88" i="18"/>
  <c r="DO88" i="18" s="1"/>
  <c r="I88" i="18"/>
  <c r="DI84" i="18"/>
  <c r="DF84" i="18"/>
  <c r="DC84" i="18"/>
  <c r="CZ84" i="18"/>
  <c r="CW84" i="18"/>
  <c r="CQ84" i="18"/>
  <c r="CN84" i="18"/>
  <c r="CK84" i="18"/>
  <c r="CH84" i="18"/>
  <c r="CE84" i="18"/>
  <c r="CB84" i="18"/>
  <c r="BY84" i="18"/>
  <c r="BV84" i="18"/>
  <c r="BJ84" i="18"/>
  <c r="BG84" i="18"/>
  <c r="BD84" i="18"/>
  <c r="BA84" i="18"/>
  <c r="AX84" i="18"/>
  <c r="AU84" i="18"/>
  <c r="AR84" i="18"/>
  <c r="AO84" i="18"/>
  <c r="AL84" i="18"/>
  <c r="AI84" i="18"/>
  <c r="AF84" i="18"/>
  <c r="AC84" i="18"/>
  <c r="Z84" i="18"/>
  <c r="W84" i="18"/>
  <c r="T84" i="18"/>
  <c r="Q84" i="18"/>
  <c r="N84" i="18"/>
  <c r="K84" i="18"/>
  <c r="I84" i="18"/>
  <c r="DM83" i="18"/>
  <c r="DI83" i="18"/>
  <c r="DF83" i="18"/>
  <c r="DC83" i="18"/>
  <c r="CZ83" i="18"/>
  <c r="CW83" i="18"/>
  <c r="CQ83" i="18"/>
  <c r="CN83" i="18"/>
  <c r="CK83" i="18"/>
  <c r="CH83" i="18"/>
  <c r="CE83" i="18"/>
  <c r="CB83" i="18"/>
  <c r="BY83" i="18"/>
  <c r="BV83" i="18"/>
  <c r="BJ83" i="18"/>
  <c r="BG83" i="18"/>
  <c r="BD83" i="18"/>
  <c r="BA83" i="18"/>
  <c r="AX83" i="18"/>
  <c r="AU83" i="18"/>
  <c r="AR83" i="18"/>
  <c r="AO83" i="18"/>
  <c r="AL83" i="18"/>
  <c r="AI83" i="18"/>
  <c r="AF83" i="18"/>
  <c r="AC83" i="18"/>
  <c r="Z83" i="18"/>
  <c r="W83" i="18"/>
  <c r="T83" i="18"/>
  <c r="Q83" i="18"/>
  <c r="N83" i="18"/>
  <c r="K83" i="18"/>
  <c r="DI82" i="18"/>
  <c r="DF82" i="18"/>
  <c r="DC82" i="18"/>
  <c r="CZ82" i="18"/>
  <c r="CW82" i="18"/>
  <c r="CQ82" i="18"/>
  <c r="CN82" i="18"/>
  <c r="CK82" i="18"/>
  <c r="CH82" i="18"/>
  <c r="CE82" i="18"/>
  <c r="CB82" i="18"/>
  <c r="BY82" i="18"/>
  <c r="BV82" i="18"/>
  <c r="BJ82" i="18"/>
  <c r="BG82" i="18"/>
  <c r="BD82" i="18"/>
  <c r="BA82" i="18"/>
  <c r="AX82" i="18"/>
  <c r="AU82" i="18"/>
  <c r="AR82" i="18"/>
  <c r="AO82" i="18"/>
  <c r="AL82" i="18"/>
  <c r="AI82" i="18"/>
  <c r="AF82" i="18"/>
  <c r="AC82" i="18"/>
  <c r="Z82" i="18"/>
  <c r="W82" i="18"/>
  <c r="T82" i="18"/>
  <c r="Q82" i="18"/>
  <c r="N82" i="18"/>
  <c r="K82" i="18"/>
  <c r="I82" i="18"/>
  <c r="DI81" i="18"/>
  <c r="DF81" i="18"/>
  <c r="DC81" i="18"/>
  <c r="CZ81" i="18"/>
  <c r="CW81" i="18"/>
  <c r="CQ81" i="18"/>
  <c r="CN81" i="18"/>
  <c r="CK81" i="18"/>
  <c r="CH81" i="18"/>
  <c r="CE81" i="18"/>
  <c r="CB81" i="18"/>
  <c r="BY81" i="18"/>
  <c r="BV81" i="18"/>
  <c r="BJ81" i="18"/>
  <c r="BG81" i="18"/>
  <c r="BD81" i="18"/>
  <c r="BA81" i="18"/>
  <c r="AX81" i="18"/>
  <c r="AU81" i="18"/>
  <c r="AR81" i="18"/>
  <c r="AO81" i="18"/>
  <c r="AL81" i="18"/>
  <c r="AI81" i="18"/>
  <c r="AF81" i="18"/>
  <c r="AC81" i="18"/>
  <c r="Z81" i="18"/>
  <c r="W81" i="18"/>
  <c r="T81" i="18"/>
  <c r="Q81" i="18"/>
  <c r="N81" i="18"/>
  <c r="K81" i="18"/>
  <c r="I81" i="18"/>
  <c r="DM80" i="18"/>
  <c r="DI80" i="18"/>
  <c r="DF80" i="18"/>
  <c r="DC80" i="18"/>
  <c r="CZ80" i="18"/>
  <c r="CW80" i="18"/>
  <c r="CQ80" i="18"/>
  <c r="CN80" i="18"/>
  <c r="CK80" i="18"/>
  <c r="CH80" i="18"/>
  <c r="CE80" i="18"/>
  <c r="CB80" i="18"/>
  <c r="BY80" i="18"/>
  <c r="BV80" i="18"/>
  <c r="BJ80" i="18"/>
  <c r="BG80" i="18"/>
  <c r="BD80" i="18"/>
  <c r="BA80" i="18"/>
  <c r="AX80" i="18"/>
  <c r="AU80" i="18"/>
  <c r="AR80" i="18"/>
  <c r="AO80" i="18"/>
  <c r="AL80" i="18"/>
  <c r="AI80" i="18"/>
  <c r="AF80" i="18"/>
  <c r="AC80" i="18"/>
  <c r="Z80" i="18"/>
  <c r="W80" i="18"/>
  <c r="T80" i="18"/>
  <c r="Q80" i="18"/>
  <c r="N80" i="18"/>
  <c r="K80" i="18"/>
  <c r="DM79" i="18"/>
  <c r="DI79" i="18"/>
  <c r="DF79" i="18"/>
  <c r="DC79" i="18"/>
  <c r="CZ79" i="18"/>
  <c r="CW79" i="18"/>
  <c r="CQ79" i="18"/>
  <c r="CN79" i="18"/>
  <c r="CK79" i="18"/>
  <c r="CH79" i="18"/>
  <c r="CE79" i="18"/>
  <c r="CB79" i="18"/>
  <c r="BY79" i="18"/>
  <c r="BV79" i="18"/>
  <c r="BJ79" i="18"/>
  <c r="BG79" i="18"/>
  <c r="BD79" i="18"/>
  <c r="BA79" i="18"/>
  <c r="AX79" i="18"/>
  <c r="AU79" i="18"/>
  <c r="AR79" i="18"/>
  <c r="AO79" i="18"/>
  <c r="AL79" i="18"/>
  <c r="AI79" i="18"/>
  <c r="AF79" i="18"/>
  <c r="AC79" i="18"/>
  <c r="Z79" i="18"/>
  <c r="W79" i="18"/>
  <c r="T79" i="18"/>
  <c r="Q79" i="18"/>
  <c r="N79" i="18"/>
  <c r="K79" i="18"/>
  <c r="DM78" i="18"/>
  <c r="DI78" i="18"/>
  <c r="DF78" i="18"/>
  <c r="DC78" i="18"/>
  <c r="CZ78" i="18"/>
  <c r="CW78" i="18"/>
  <c r="CQ78" i="18"/>
  <c r="CN78" i="18"/>
  <c r="CK78" i="18"/>
  <c r="CH78" i="18"/>
  <c r="CE78" i="18"/>
  <c r="CB78" i="18"/>
  <c r="BY78" i="18"/>
  <c r="BV78" i="18"/>
  <c r="BJ78" i="18"/>
  <c r="BG78" i="18"/>
  <c r="BD78" i="18"/>
  <c r="BA78" i="18"/>
  <c r="AX78" i="18"/>
  <c r="AU78" i="18"/>
  <c r="AR78" i="18"/>
  <c r="AO78" i="18"/>
  <c r="AL78" i="18"/>
  <c r="AI78" i="18"/>
  <c r="AF78" i="18"/>
  <c r="AC78" i="18"/>
  <c r="Z78" i="18"/>
  <c r="W78" i="18"/>
  <c r="T78" i="18"/>
  <c r="Q78" i="18"/>
  <c r="N78" i="18"/>
  <c r="K78" i="18"/>
  <c r="DM77" i="18"/>
  <c r="DI77" i="18"/>
  <c r="DF77" i="18"/>
  <c r="DC77" i="18"/>
  <c r="CZ77" i="18"/>
  <c r="CW77" i="18"/>
  <c r="CQ77" i="18"/>
  <c r="CN77" i="18"/>
  <c r="CK77" i="18"/>
  <c r="CH77" i="18"/>
  <c r="CE77" i="18"/>
  <c r="CB77" i="18"/>
  <c r="BY77" i="18"/>
  <c r="BV77" i="18"/>
  <c r="BJ77" i="18"/>
  <c r="BG77" i="18"/>
  <c r="BD77" i="18"/>
  <c r="BA77" i="18"/>
  <c r="AX77" i="18"/>
  <c r="AU77" i="18"/>
  <c r="AR77" i="18"/>
  <c r="AO77" i="18"/>
  <c r="AL77" i="18"/>
  <c r="AI77" i="18"/>
  <c r="AF77" i="18"/>
  <c r="AC77" i="18"/>
  <c r="Z77" i="18"/>
  <c r="W77" i="18"/>
  <c r="T77" i="18"/>
  <c r="Q77" i="18"/>
  <c r="N77" i="18"/>
  <c r="K77" i="18"/>
  <c r="DM75" i="18"/>
  <c r="DI75" i="18"/>
  <c r="DF75" i="18"/>
  <c r="DC75" i="18"/>
  <c r="CZ75" i="18"/>
  <c r="CW75" i="18"/>
  <c r="CQ75" i="18"/>
  <c r="CN75" i="18"/>
  <c r="CK75" i="18"/>
  <c r="CH75" i="18"/>
  <c r="CE75" i="18"/>
  <c r="CB75" i="18"/>
  <c r="BY75" i="18"/>
  <c r="BV75" i="18"/>
  <c r="BJ75" i="18"/>
  <c r="BG75" i="18"/>
  <c r="BD75" i="18"/>
  <c r="BA75" i="18"/>
  <c r="AX75" i="18"/>
  <c r="AU75" i="18"/>
  <c r="AR75" i="18"/>
  <c r="AO75" i="18"/>
  <c r="AL75" i="18"/>
  <c r="AI75" i="18"/>
  <c r="AF75" i="18"/>
  <c r="AC75" i="18"/>
  <c r="Z75" i="18"/>
  <c r="W75" i="18"/>
  <c r="T75" i="18"/>
  <c r="Q75" i="18"/>
  <c r="N75" i="18"/>
  <c r="K75" i="18"/>
  <c r="DM74" i="18"/>
  <c r="DI74" i="18"/>
  <c r="DF74" i="18"/>
  <c r="DC74" i="18"/>
  <c r="CZ74" i="18"/>
  <c r="CW74" i="18"/>
  <c r="CQ74" i="18"/>
  <c r="CN74" i="18"/>
  <c r="CK74" i="18"/>
  <c r="CH74" i="18"/>
  <c r="CE74" i="18"/>
  <c r="CB74" i="18"/>
  <c r="BY74" i="18"/>
  <c r="BV74" i="18"/>
  <c r="BJ74" i="18"/>
  <c r="BG74" i="18"/>
  <c r="BD74" i="18"/>
  <c r="BA74" i="18"/>
  <c r="AX74" i="18"/>
  <c r="AU74" i="18"/>
  <c r="AR74" i="18"/>
  <c r="AO74" i="18"/>
  <c r="AL74" i="18"/>
  <c r="AI74" i="18"/>
  <c r="AF74" i="18"/>
  <c r="AC74" i="18"/>
  <c r="Z74" i="18"/>
  <c r="W74" i="18"/>
  <c r="T74" i="18"/>
  <c r="Q74" i="18"/>
  <c r="N74" i="18"/>
  <c r="K74" i="18"/>
  <c r="DI73" i="18"/>
  <c r="DF73" i="18"/>
  <c r="DC73" i="18"/>
  <c r="CZ73" i="18"/>
  <c r="CW73" i="18"/>
  <c r="CQ73" i="18"/>
  <c r="CN73" i="18"/>
  <c r="CK73" i="18"/>
  <c r="CH73" i="18"/>
  <c r="CE73" i="18"/>
  <c r="CB73" i="18"/>
  <c r="BY73" i="18"/>
  <c r="BZ73" i="18" s="1"/>
  <c r="BV73" i="18"/>
  <c r="BS73" i="18"/>
  <c r="BP73" i="18"/>
  <c r="BM73" i="18"/>
  <c r="BJ73" i="18"/>
  <c r="BG73" i="18"/>
  <c r="BD73" i="18"/>
  <c r="BA73" i="18"/>
  <c r="AX73" i="18"/>
  <c r="AU73" i="18"/>
  <c r="AR73" i="18"/>
  <c r="AO73" i="18"/>
  <c r="AL73" i="18"/>
  <c r="AI73" i="18"/>
  <c r="AF73" i="18"/>
  <c r="AC73" i="18"/>
  <c r="Z73" i="18"/>
  <c r="W73" i="18"/>
  <c r="T73" i="18"/>
  <c r="Q73" i="18"/>
  <c r="N73" i="18"/>
  <c r="K73" i="18"/>
  <c r="H73" i="18"/>
  <c r="DI72" i="18"/>
  <c r="DF72" i="18"/>
  <c r="DC72" i="18"/>
  <c r="CZ72" i="18"/>
  <c r="CW72" i="18"/>
  <c r="CQ72" i="18"/>
  <c r="CN72" i="18"/>
  <c r="CK72" i="18"/>
  <c r="CH72" i="18"/>
  <c r="CE72" i="18"/>
  <c r="CB72" i="18"/>
  <c r="BY72" i="18"/>
  <c r="BV72" i="18"/>
  <c r="BS72" i="18"/>
  <c r="BP72" i="18"/>
  <c r="BM72" i="18"/>
  <c r="BJ72" i="18"/>
  <c r="BG72" i="18"/>
  <c r="BD72" i="18"/>
  <c r="BA72" i="18"/>
  <c r="AX72" i="18"/>
  <c r="AU72" i="18"/>
  <c r="AR72" i="18"/>
  <c r="AO72" i="18"/>
  <c r="AL72" i="18"/>
  <c r="AI72" i="18"/>
  <c r="AF72" i="18"/>
  <c r="AC72" i="18"/>
  <c r="Z72" i="18"/>
  <c r="W72" i="18"/>
  <c r="T72" i="18"/>
  <c r="Q72" i="18"/>
  <c r="N72" i="18"/>
  <c r="K72" i="18"/>
  <c r="H72" i="18"/>
  <c r="DI71" i="18"/>
  <c r="DF71" i="18"/>
  <c r="DC71" i="18"/>
  <c r="CZ71" i="18"/>
  <c r="CW71" i="18"/>
  <c r="CQ71" i="18"/>
  <c r="CN71" i="18"/>
  <c r="CK71" i="18"/>
  <c r="CH71" i="18"/>
  <c r="CE71" i="18"/>
  <c r="CB71" i="18"/>
  <c r="BY71" i="18"/>
  <c r="BV71" i="18"/>
  <c r="BS71" i="18"/>
  <c r="BP71" i="18"/>
  <c r="BM71" i="18"/>
  <c r="BJ71" i="18"/>
  <c r="BG71" i="18"/>
  <c r="BD71" i="18"/>
  <c r="BA71" i="18"/>
  <c r="AX71" i="18"/>
  <c r="AU71" i="18"/>
  <c r="AR71" i="18"/>
  <c r="AO71" i="18"/>
  <c r="AL71" i="18"/>
  <c r="AI71" i="18"/>
  <c r="AF71" i="18"/>
  <c r="AC71" i="18"/>
  <c r="Z71" i="18"/>
  <c r="W71" i="18"/>
  <c r="T71" i="18"/>
  <c r="Q71" i="18"/>
  <c r="N71" i="18"/>
  <c r="K71" i="18"/>
  <c r="H71" i="18"/>
  <c r="DI65" i="18"/>
  <c r="DF65" i="18"/>
  <c r="DC65" i="18"/>
  <c r="CZ65" i="18"/>
  <c r="CW65" i="18"/>
  <c r="CQ65" i="18"/>
  <c r="CN65" i="18"/>
  <c r="CK65" i="18"/>
  <c r="CH65" i="18"/>
  <c r="CE65" i="18"/>
  <c r="CB65" i="18"/>
  <c r="BY65" i="18"/>
  <c r="BV65" i="18"/>
  <c r="BS65" i="18"/>
  <c r="BP65" i="18"/>
  <c r="BM65" i="18"/>
  <c r="BJ65" i="18"/>
  <c r="BG65" i="18"/>
  <c r="BD65" i="18"/>
  <c r="BA65" i="18"/>
  <c r="AX65" i="18"/>
  <c r="AU65" i="18"/>
  <c r="AR65" i="18"/>
  <c r="AO65" i="18"/>
  <c r="AL65" i="18"/>
  <c r="AI65" i="18"/>
  <c r="AF65" i="18"/>
  <c r="AC65" i="18"/>
  <c r="Z65" i="18"/>
  <c r="W65" i="18"/>
  <c r="T65" i="18"/>
  <c r="Q65" i="18"/>
  <c r="N65" i="18"/>
  <c r="K65" i="18"/>
  <c r="H65" i="18"/>
  <c r="DI62" i="18"/>
  <c r="DF62" i="18"/>
  <c r="DC62" i="18"/>
  <c r="CZ62" i="18"/>
  <c r="CW62" i="18"/>
  <c r="CQ62" i="18"/>
  <c r="CN62" i="18"/>
  <c r="CK62" i="18"/>
  <c r="CH62" i="18"/>
  <c r="CE62" i="18"/>
  <c r="CB62" i="18"/>
  <c r="BY62" i="18"/>
  <c r="BV62" i="18"/>
  <c r="BS62" i="18"/>
  <c r="BP62" i="18"/>
  <c r="BM62" i="18"/>
  <c r="BJ62" i="18"/>
  <c r="BG62" i="18"/>
  <c r="BD62" i="18"/>
  <c r="BA62" i="18"/>
  <c r="AX62" i="18"/>
  <c r="AU62" i="18"/>
  <c r="AR62" i="18"/>
  <c r="AO62" i="18"/>
  <c r="AL62" i="18"/>
  <c r="AI62" i="18"/>
  <c r="AF62" i="18"/>
  <c r="AC62" i="18"/>
  <c r="Z62" i="18"/>
  <c r="W62" i="18"/>
  <c r="T62" i="18"/>
  <c r="Q62" i="18"/>
  <c r="N62" i="18"/>
  <c r="K62" i="18"/>
  <c r="H62" i="18"/>
  <c r="DI61" i="18"/>
  <c r="DF61" i="18"/>
  <c r="DC61" i="18"/>
  <c r="CZ61" i="18"/>
  <c r="CW61" i="18"/>
  <c r="CQ61" i="18"/>
  <c r="CN61" i="18"/>
  <c r="CK61" i="18"/>
  <c r="CH61" i="18"/>
  <c r="CE61" i="18"/>
  <c r="CB61" i="18"/>
  <c r="BY61" i="18"/>
  <c r="BV61" i="18"/>
  <c r="BS61" i="18"/>
  <c r="BP61" i="18"/>
  <c r="BM61" i="18"/>
  <c r="BJ61" i="18"/>
  <c r="BG61" i="18"/>
  <c r="BD61" i="18"/>
  <c r="BA61" i="18"/>
  <c r="AX61" i="18"/>
  <c r="AU61" i="18"/>
  <c r="AR61" i="18"/>
  <c r="AO61" i="18"/>
  <c r="AL61" i="18"/>
  <c r="AI61" i="18"/>
  <c r="AF61" i="18"/>
  <c r="AC61" i="18"/>
  <c r="Z61" i="18"/>
  <c r="W61" i="18"/>
  <c r="T61" i="18"/>
  <c r="Q61" i="18"/>
  <c r="N61" i="18"/>
  <c r="K61" i="18"/>
  <c r="H61" i="18"/>
  <c r="DI60" i="18"/>
  <c r="DF60" i="18"/>
  <c r="DC60" i="18"/>
  <c r="CZ60" i="18"/>
  <c r="CW60" i="18"/>
  <c r="CQ60" i="18"/>
  <c r="CN60" i="18"/>
  <c r="CK60" i="18"/>
  <c r="CH60" i="18"/>
  <c r="CE60" i="18"/>
  <c r="CB60" i="18"/>
  <c r="BY60" i="18"/>
  <c r="BV60" i="18"/>
  <c r="BS60" i="18"/>
  <c r="BP60" i="18"/>
  <c r="BM60" i="18"/>
  <c r="BJ60" i="18"/>
  <c r="BG60" i="18"/>
  <c r="BD60" i="18"/>
  <c r="BA60" i="18"/>
  <c r="AX60" i="18"/>
  <c r="AU60" i="18"/>
  <c r="AR60" i="18"/>
  <c r="AO60" i="18"/>
  <c r="AL60" i="18"/>
  <c r="AI60" i="18"/>
  <c r="AF60" i="18"/>
  <c r="AC60" i="18"/>
  <c r="Z60" i="18"/>
  <c r="W60" i="18"/>
  <c r="T60" i="18"/>
  <c r="Q60" i="18"/>
  <c r="N60" i="18"/>
  <c r="K60" i="18"/>
  <c r="H60" i="18"/>
  <c r="DI59" i="18"/>
  <c r="DF59" i="18"/>
  <c r="DC59" i="18"/>
  <c r="CZ59" i="18"/>
  <c r="CW59" i="18"/>
  <c r="CQ59" i="18"/>
  <c r="CN59" i="18"/>
  <c r="CK59" i="18"/>
  <c r="CH59" i="18"/>
  <c r="CE59" i="18"/>
  <c r="CB59" i="18"/>
  <c r="BY59" i="18"/>
  <c r="BV59" i="18"/>
  <c r="BS59" i="18"/>
  <c r="BP59" i="18"/>
  <c r="BM59" i="18"/>
  <c r="BJ59" i="18"/>
  <c r="BG59" i="18"/>
  <c r="BD59" i="18"/>
  <c r="BA59" i="18"/>
  <c r="AX59" i="18"/>
  <c r="AU59" i="18"/>
  <c r="AR59" i="18"/>
  <c r="AO59" i="18"/>
  <c r="AL59" i="18"/>
  <c r="AI59" i="18"/>
  <c r="AF59" i="18"/>
  <c r="AC59" i="18"/>
  <c r="Z59" i="18"/>
  <c r="W59" i="18"/>
  <c r="T59" i="18"/>
  <c r="Q59" i="18"/>
  <c r="N59" i="18"/>
  <c r="K59" i="18"/>
  <c r="H59" i="18"/>
  <c r="DI58" i="18"/>
  <c r="DF58" i="18"/>
  <c r="DC58" i="18"/>
  <c r="CZ58" i="18"/>
  <c r="CW58" i="18"/>
  <c r="CQ58" i="18"/>
  <c r="CN58" i="18"/>
  <c r="CK58" i="18"/>
  <c r="CH58" i="18"/>
  <c r="CE58" i="18"/>
  <c r="CB58" i="18"/>
  <c r="BY58" i="18"/>
  <c r="BV58" i="18"/>
  <c r="BS58" i="18"/>
  <c r="BP58" i="18"/>
  <c r="BM58" i="18"/>
  <c r="BJ58" i="18"/>
  <c r="BG58" i="18"/>
  <c r="BD58" i="18"/>
  <c r="BA58" i="18"/>
  <c r="AX58" i="18"/>
  <c r="AU58" i="18"/>
  <c r="AR58" i="18"/>
  <c r="AO58" i="18"/>
  <c r="AL58" i="18"/>
  <c r="AI58" i="18"/>
  <c r="AF58" i="18"/>
  <c r="AC58" i="18"/>
  <c r="Z58" i="18"/>
  <c r="W58" i="18"/>
  <c r="T58" i="18"/>
  <c r="Q58" i="18"/>
  <c r="N58" i="18"/>
  <c r="K58" i="18"/>
  <c r="H58" i="18"/>
  <c r="DI54" i="18"/>
  <c r="DF54" i="18"/>
  <c r="DC54" i="18"/>
  <c r="CZ54" i="18"/>
  <c r="CW54" i="18"/>
  <c r="CQ54" i="18"/>
  <c r="CN54" i="18"/>
  <c r="CK54" i="18"/>
  <c r="CH54" i="18"/>
  <c r="CE54" i="18"/>
  <c r="CB54" i="18"/>
  <c r="BY54" i="18"/>
  <c r="BV54" i="18"/>
  <c r="BS54" i="18"/>
  <c r="BP54" i="18"/>
  <c r="BM54" i="18"/>
  <c r="BJ54" i="18"/>
  <c r="BG54" i="18"/>
  <c r="BD54" i="18"/>
  <c r="BA54" i="18"/>
  <c r="AX54" i="18"/>
  <c r="AU54" i="18"/>
  <c r="AR54" i="18"/>
  <c r="AO54" i="18"/>
  <c r="AL54" i="18"/>
  <c r="AI54" i="18"/>
  <c r="AF54" i="18"/>
  <c r="AC54" i="18"/>
  <c r="Z54" i="18"/>
  <c r="W54" i="18"/>
  <c r="T54" i="18"/>
  <c r="Q54" i="18"/>
  <c r="N54" i="18"/>
  <c r="K54" i="18"/>
  <c r="H54" i="18"/>
  <c r="DI53" i="18"/>
  <c r="DF53" i="18"/>
  <c r="DC53" i="18"/>
  <c r="CZ53" i="18"/>
  <c r="CW53" i="18"/>
  <c r="CQ53" i="18"/>
  <c r="CN53" i="18"/>
  <c r="CK53" i="18"/>
  <c r="CH53" i="18"/>
  <c r="CE53" i="18"/>
  <c r="CB53" i="18"/>
  <c r="BY53" i="18"/>
  <c r="BV53" i="18"/>
  <c r="BS53" i="18"/>
  <c r="BP53" i="18"/>
  <c r="BM53" i="18"/>
  <c r="BJ53" i="18"/>
  <c r="BG53" i="18"/>
  <c r="BD53" i="18"/>
  <c r="BA53" i="18"/>
  <c r="AX53" i="18"/>
  <c r="AU53" i="18"/>
  <c r="AR53" i="18"/>
  <c r="AO53" i="18"/>
  <c r="AL53" i="18"/>
  <c r="AI53" i="18"/>
  <c r="AF53" i="18"/>
  <c r="AC53" i="18"/>
  <c r="Z53" i="18"/>
  <c r="W53" i="18"/>
  <c r="T53" i="18"/>
  <c r="Q53" i="18"/>
  <c r="N53" i="18"/>
  <c r="K53" i="18"/>
  <c r="H53" i="18"/>
  <c r="DI52" i="18"/>
  <c r="DF52" i="18"/>
  <c r="DC52" i="18"/>
  <c r="CZ52" i="18"/>
  <c r="CW52" i="18"/>
  <c r="CQ52" i="18"/>
  <c r="CN52" i="18"/>
  <c r="CK52" i="18"/>
  <c r="CH52" i="18"/>
  <c r="CE52" i="18"/>
  <c r="CB52" i="18"/>
  <c r="BY52" i="18"/>
  <c r="BV52" i="18"/>
  <c r="BS52" i="18"/>
  <c r="BP52" i="18"/>
  <c r="BM52" i="18"/>
  <c r="BJ52" i="18"/>
  <c r="BG52" i="18"/>
  <c r="BD52" i="18"/>
  <c r="BA52" i="18"/>
  <c r="AX52" i="18"/>
  <c r="AU52" i="18"/>
  <c r="AR52" i="18"/>
  <c r="AO52" i="18"/>
  <c r="AL52" i="18"/>
  <c r="AI52" i="18"/>
  <c r="AF52" i="18"/>
  <c r="AC52" i="18"/>
  <c r="Z52" i="18"/>
  <c r="W52" i="18"/>
  <c r="T52" i="18"/>
  <c r="Q52" i="18"/>
  <c r="N52" i="18"/>
  <c r="K52" i="18"/>
  <c r="H52" i="18"/>
  <c r="DI51" i="18"/>
  <c r="DF51" i="18"/>
  <c r="DC51" i="18"/>
  <c r="CZ51" i="18"/>
  <c r="CW51" i="18"/>
  <c r="CQ51" i="18"/>
  <c r="CN51" i="18"/>
  <c r="CK51" i="18"/>
  <c r="CH51" i="18"/>
  <c r="CE51" i="18"/>
  <c r="CB51" i="18"/>
  <c r="BY51" i="18"/>
  <c r="BV51" i="18"/>
  <c r="BS51" i="18"/>
  <c r="BP51" i="18"/>
  <c r="BM51" i="18"/>
  <c r="BJ51" i="18"/>
  <c r="BG51" i="18"/>
  <c r="BD51" i="18"/>
  <c r="BA51" i="18"/>
  <c r="AX51" i="18"/>
  <c r="AU51" i="18"/>
  <c r="AR51" i="18"/>
  <c r="AO51" i="18"/>
  <c r="AL51" i="18"/>
  <c r="AI51" i="18"/>
  <c r="AF51" i="18"/>
  <c r="AC51" i="18"/>
  <c r="Z51" i="18"/>
  <c r="W51" i="18"/>
  <c r="T51" i="18"/>
  <c r="Q51" i="18"/>
  <c r="N51" i="18"/>
  <c r="K51" i="18"/>
  <c r="H51" i="18"/>
  <c r="DI50" i="18"/>
  <c r="DF50" i="18"/>
  <c r="DC50" i="18"/>
  <c r="CZ50" i="18"/>
  <c r="CW50" i="18"/>
  <c r="CQ50" i="18"/>
  <c r="CN50" i="18"/>
  <c r="CK50" i="18"/>
  <c r="CH50" i="18"/>
  <c r="CE50" i="18"/>
  <c r="CB50" i="18"/>
  <c r="BY50" i="18"/>
  <c r="BV50" i="18"/>
  <c r="BS50" i="18"/>
  <c r="BP50" i="18"/>
  <c r="BM50" i="18"/>
  <c r="BJ50" i="18"/>
  <c r="BG50" i="18"/>
  <c r="BD50" i="18"/>
  <c r="BA50" i="18"/>
  <c r="AX50" i="18"/>
  <c r="AU50" i="18"/>
  <c r="AR50" i="18"/>
  <c r="AO50" i="18"/>
  <c r="AL50" i="18"/>
  <c r="AI50" i="18"/>
  <c r="AF50" i="18"/>
  <c r="AC50" i="18"/>
  <c r="Z50" i="18"/>
  <c r="W50" i="18"/>
  <c r="T50" i="18"/>
  <c r="Q50" i="18"/>
  <c r="N50" i="18"/>
  <c r="K50" i="18"/>
  <c r="H50" i="18"/>
  <c r="DI49" i="18"/>
  <c r="DF49" i="18"/>
  <c r="DC49" i="18"/>
  <c r="CZ49" i="18"/>
  <c r="CW49" i="18"/>
  <c r="CQ49" i="18"/>
  <c r="CN49" i="18"/>
  <c r="CK49" i="18"/>
  <c r="CH49" i="18"/>
  <c r="CE49" i="18"/>
  <c r="CB49" i="18"/>
  <c r="BY49" i="18"/>
  <c r="BV49" i="18"/>
  <c r="BS49" i="18"/>
  <c r="BP49" i="18"/>
  <c r="BM49" i="18"/>
  <c r="BJ49" i="18"/>
  <c r="BG49" i="18"/>
  <c r="BD49" i="18"/>
  <c r="BA49" i="18"/>
  <c r="AX49" i="18"/>
  <c r="AU49" i="18"/>
  <c r="AR49" i="18"/>
  <c r="AO49" i="18"/>
  <c r="AL49" i="18"/>
  <c r="AI49" i="18"/>
  <c r="AF49" i="18"/>
  <c r="AC49" i="18"/>
  <c r="Z49" i="18"/>
  <c r="W49" i="18"/>
  <c r="T49" i="18"/>
  <c r="Q49" i="18"/>
  <c r="N49" i="18"/>
  <c r="K49" i="18"/>
  <c r="H49" i="18"/>
  <c r="DI44" i="18"/>
  <c r="DF44" i="18"/>
  <c r="DC44" i="18"/>
  <c r="CZ44" i="18"/>
  <c r="CW44" i="18"/>
  <c r="CQ44" i="18"/>
  <c r="CN44" i="18"/>
  <c r="CK44" i="18"/>
  <c r="CH44" i="18"/>
  <c r="CE44" i="18"/>
  <c r="CB44" i="18"/>
  <c r="BY44" i="18"/>
  <c r="BV44" i="18"/>
  <c r="BS44" i="18"/>
  <c r="BP44" i="18"/>
  <c r="BM44" i="18"/>
  <c r="BJ44" i="18"/>
  <c r="BG44" i="18"/>
  <c r="BD44" i="18"/>
  <c r="BA44" i="18"/>
  <c r="AX44" i="18"/>
  <c r="AU44" i="18"/>
  <c r="AR44" i="18"/>
  <c r="AO44" i="18"/>
  <c r="AL44" i="18"/>
  <c r="AI44" i="18"/>
  <c r="AF44" i="18"/>
  <c r="AC44" i="18"/>
  <c r="Z44" i="18"/>
  <c r="W44" i="18"/>
  <c r="T44" i="18"/>
  <c r="Q44" i="18"/>
  <c r="N44" i="18"/>
  <c r="K44" i="18"/>
  <c r="H44" i="18"/>
  <c r="DI43" i="18"/>
  <c r="DJ43" i="18" s="1"/>
  <c r="DF43" i="18"/>
  <c r="DG43" i="18" s="1"/>
  <c r="DC43" i="18"/>
  <c r="DD43" i="18" s="1"/>
  <c r="CZ43" i="18"/>
  <c r="DA43" i="18" s="1"/>
  <c r="CW43" i="18"/>
  <c r="CX43" i="18" s="1"/>
  <c r="CQ43" i="18"/>
  <c r="CR43" i="18" s="1"/>
  <c r="CN43" i="18"/>
  <c r="CO43" i="18" s="1"/>
  <c r="CK43" i="18"/>
  <c r="CL43" i="18" s="1"/>
  <c r="CH43" i="18"/>
  <c r="CI43" i="18" s="1"/>
  <c r="CE43" i="18"/>
  <c r="CF43" i="18" s="1"/>
  <c r="CB43" i="18"/>
  <c r="CC43" i="18" s="1"/>
  <c r="BY43" i="18"/>
  <c r="BZ43" i="18" s="1"/>
  <c r="BV43" i="18"/>
  <c r="BW43" i="18" s="1"/>
  <c r="BS43" i="18"/>
  <c r="BT43" i="18" s="1"/>
  <c r="BP43" i="18"/>
  <c r="BQ43" i="18" s="1"/>
  <c r="BM43" i="18"/>
  <c r="BN43" i="18" s="1"/>
  <c r="BJ43" i="18"/>
  <c r="BK43" i="18" s="1"/>
  <c r="BG43" i="18"/>
  <c r="BH43" i="18" s="1"/>
  <c r="BD43" i="18"/>
  <c r="BE43" i="18" s="1"/>
  <c r="BA43" i="18"/>
  <c r="BB43" i="18" s="1"/>
  <c r="AX43" i="18"/>
  <c r="AY43" i="18" s="1"/>
  <c r="AU43" i="18"/>
  <c r="AV43" i="18" s="1"/>
  <c r="AR43" i="18"/>
  <c r="AS43" i="18" s="1"/>
  <c r="AO43" i="18"/>
  <c r="AP43" i="18" s="1"/>
  <c r="AL43" i="18"/>
  <c r="AM43" i="18" s="1"/>
  <c r="AI43" i="18"/>
  <c r="AJ43" i="18" s="1"/>
  <c r="AF43" i="18"/>
  <c r="AG43" i="18" s="1"/>
  <c r="AC43" i="18"/>
  <c r="AD43" i="18" s="1"/>
  <c r="Z43" i="18"/>
  <c r="AA43" i="18" s="1"/>
  <c r="W43" i="18"/>
  <c r="X43" i="18" s="1"/>
  <c r="T43" i="18"/>
  <c r="U43" i="18" s="1"/>
  <c r="Q43" i="18"/>
  <c r="R43" i="18" s="1"/>
  <c r="N43" i="18"/>
  <c r="O43" i="18" s="1"/>
  <c r="K43" i="18"/>
  <c r="L43" i="18" s="1"/>
  <c r="H43" i="18"/>
  <c r="DI42" i="18"/>
  <c r="DF42" i="18"/>
  <c r="DC42" i="18"/>
  <c r="CZ42" i="18"/>
  <c r="CW42" i="18"/>
  <c r="CQ42" i="18"/>
  <c r="CN42" i="18"/>
  <c r="CK42" i="18"/>
  <c r="CH42" i="18"/>
  <c r="CE42" i="18"/>
  <c r="CB42" i="18"/>
  <c r="BY42" i="18"/>
  <c r="BV42" i="18"/>
  <c r="BS42" i="18"/>
  <c r="BP42" i="18"/>
  <c r="BM42" i="18"/>
  <c r="BJ42" i="18"/>
  <c r="BG42" i="18"/>
  <c r="BD42" i="18"/>
  <c r="BA42" i="18"/>
  <c r="AX42" i="18"/>
  <c r="AU42" i="18"/>
  <c r="AR42" i="18"/>
  <c r="AO42" i="18"/>
  <c r="AL42" i="18"/>
  <c r="AI42" i="18"/>
  <c r="AF42" i="18"/>
  <c r="AC42" i="18"/>
  <c r="Z42" i="18"/>
  <c r="W42" i="18"/>
  <c r="T42" i="18"/>
  <c r="Q42" i="18"/>
  <c r="N42" i="18"/>
  <c r="K42" i="18"/>
  <c r="H42" i="18"/>
  <c r="DI39" i="18"/>
  <c r="DF39" i="18"/>
  <c r="DC39" i="18"/>
  <c r="CZ39" i="18"/>
  <c r="CW39" i="18"/>
  <c r="CQ39" i="18"/>
  <c r="CN39" i="18"/>
  <c r="CK39" i="18"/>
  <c r="CH39" i="18"/>
  <c r="CE39" i="18"/>
  <c r="CB39" i="18"/>
  <c r="BY39" i="18"/>
  <c r="BV39" i="18"/>
  <c r="BS39" i="18"/>
  <c r="BP39" i="18"/>
  <c r="BM39" i="18"/>
  <c r="BJ39" i="18"/>
  <c r="BG39" i="18"/>
  <c r="BD39" i="18"/>
  <c r="BA39" i="18"/>
  <c r="AX39" i="18"/>
  <c r="AU39" i="18"/>
  <c r="AR39" i="18"/>
  <c r="AO39" i="18"/>
  <c r="AL39" i="18"/>
  <c r="AI39" i="18"/>
  <c r="AF39" i="18"/>
  <c r="AC39" i="18"/>
  <c r="Z39" i="18"/>
  <c r="W39" i="18"/>
  <c r="T39" i="18"/>
  <c r="Q39" i="18"/>
  <c r="N39" i="18"/>
  <c r="K39" i="18"/>
  <c r="H39" i="18"/>
  <c r="DM35" i="18"/>
  <c r="DI35" i="18"/>
  <c r="DF35" i="18"/>
  <c r="DC35" i="18"/>
  <c r="CZ35" i="18"/>
  <c r="CW35" i="18"/>
  <c r="CQ35" i="18"/>
  <c r="CN35" i="18"/>
  <c r="CK35" i="18"/>
  <c r="CH35" i="18"/>
  <c r="CE35" i="18"/>
  <c r="CB35" i="18"/>
  <c r="BY35" i="18"/>
  <c r="BV35" i="18"/>
  <c r="BD35" i="18"/>
  <c r="BA35" i="18"/>
  <c r="AX35" i="18"/>
  <c r="AU35" i="18"/>
  <c r="AR35" i="18"/>
  <c r="AO35" i="18"/>
  <c r="AL35" i="18"/>
  <c r="AI35" i="18"/>
  <c r="Z35" i="18"/>
  <c r="Q35" i="18"/>
  <c r="K35" i="18"/>
  <c r="DI34" i="18"/>
  <c r="DF34" i="18"/>
  <c r="DC34" i="18"/>
  <c r="CZ34" i="18"/>
  <c r="CW34" i="18"/>
  <c r="CQ34" i="18"/>
  <c r="CN34" i="18"/>
  <c r="CK34" i="18"/>
  <c r="CH34" i="18"/>
  <c r="CE34" i="18"/>
  <c r="CB34" i="18"/>
  <c r="BY34" i="18"/>
  <c r="BV34" i="18"/>
  <c r="BS34" i="18"/>
  <c r="BP34" i="18"/>
  <c r="BM34" i="18"/>
  <c r="BJ34" i="18"/>
  <c r="BG34" i="18"/>
  <c r="BD34" i="18"/>
  <c r="BA34" i="18"/>
  <c r="AX34" i="18"/>
  <c r="AU34" i="18"/>
  <c r="AR34" i="18"/>
  <c r="AO34" i="18"/>
  <c r="AL34" i="18"/>
  <c r="AI34" i="18"/>
  <c r="AF34" i="18"/>
  <c r="AC34" i="18"/>
  <c r="Z34" i="18"/>
  <c r="W34" i="18"/>
  <c r="T34" i="18"/>
  <c r="Q34" i="18"/>
  <c r="N34" i="18"/>
  <c r="K34" i="18"/>
  <c r="H34" i="18"/>
  <c r="DI33" i="18"/>
  <c r="DF33" i="18"/>
  <c r="DC33" i="18"/>
  <c r="CZ33" i="18"/>
  <c r="CW33" i="18"/>
  <c r="CQ33" i="18"/>
  <c r="CN33" i="18"/>
  <c r="CK33" i="18"/>
  <c r="CH33" i="18"/>
  <c r="CE33" i="18"/>
  <c r="CB33" i="18"/>
  <c r="BY33" i="18"/>
  <c r="BS33" i="18"/>
  <c r="BP33" i="18"/>
  <c r="BM33" i="18"/>
  <c r="BJ33" i="18"/>
  <c r="BG33" i="18"/>
  <c r="BD33" i="18"/>
  <c r="BA33" i="18"/>
  <c r="AX33" i="18"/>
  <c r="AU33" i="18"/>
  <c r="AR33" i="18"/>
  <c r="AO33" i="18"/>
  <c r="AL33" i="18"/>
  <c r="AI33" i="18"/>
  <c r="AF33" i="18"/>
  <c r="AC33" i="18"/>
  <c r="Z33" i="18"/>
  <c r="W33" i="18"/>
  <c r="T33" i="18"/>
  <c r="Q33" i="18"/>
  <c r="N33" i="18"/>
  <c r="K33" i="18"/>
  <c r="H33" i="18"/>
  <c r="DI29" i="18"/>
  <c r="DF29" i="18"/>
  <c r="DC29" i="18"/>
  <c r="CZ29" i="18"/>
  <c r="CW29" i="18"/>
  <c r="CQ29" i="18"/>
  <c r="CN29" i="18"/>
  <c r="CK29" i="18"/>
  <c r="CH29" i="18"/>
  <c r="CE29" i="18"/>
  <c r="CB29" i="18"/>
  <c r="BY29" i="18"/>
  <c r="BV29" i="18"/>
  <c r="BS29" i="18"/>
  <c r="BP29" i="18"/>
  <c r="BM29" i="18"/>
  <c r="BJ29" i="18"/>
  <c r="BG29" i="18"/>
  <c r="BD29" i="18"/>
  <c r="BA29" i="18"/>
  <c r="AX29" i="18"/>
  <c r="AU29" i="18"/>
  <c r="AR29" i="18"/>
  <c r="AO29" i="18"/>
  <c r="AL29" i="18"/>
  <c r="AI29" i="18"/>
  <c r="AF29" i="18"/>
  <c r="AC29" i="18"/>
  <c r="Z29" i="18"/>
  <c r="W29" i="18"/>
  <c r="T29" i="18"/>
  <c r="Q29" i="18"/>
  <c r="N29" i="18"/>
  <c r="K29" i="18"/>
  <c r="H29" i="18"/>
  <c r="DI27" i="18"/>
  <c r="DF27" i="18"/>
  <c r="DC27" i="18"/>
  <c r="CZ27" i="18"/>
  <c r="CW27" i="18"/>
  <c r="CQ27" i="18"/>
  <c r="CN27" i="18"/>
  <c r="CK27" i="18"/>
  <c r="CH27" i="18"/>
  <c r="CE27" i="18"/>
  <c r="CB27" i="18"/>
  <c r="BY27" i="18"/>
  <c r="BV27" i="18"/>
  <c r="BS27" i="18"/>
  <c r="BP27" i="18"/>
  <c r="BM27" i="18"/>
  <c r="BJ27" i="18"/>
  <c r="BG27" i="18"/>
  <c r="BD27" i="18"/>
  <c r="BA27" i="18"/>
  <c r="AX27" i="18"/>
  <c r="AU27" i="18"/>
  <c r="AR27" i="18"/>
  <c r="AO27" i="18"/>
  <c r="AL27" i="18"/>
  <c r="AI27" i="18"/>
  <c r="AF27" i="18"/>
  <c r="AC27" i="18"/>
  <c r="Z27" i="18"/>
  <c r="W27" i="18"/>
  <c r="T27" i="18"/>
  <c r="Q27" i="18"/>
  <c r="N27" i="18"/>
  <c r="DI23" i="18"/>
  <c r="DC23" i="18"/>
  <c r="CZ23" i="18"/>
  <c r="CW23" i="18"/>
  <c r="CQ23" i="18"/>
  <c r="CN23" i="18"/>
  <c r="CK23" i="18"/>
  <c r="CH23" i="18"/>
  <c r="CE23" i="18"/>
  <c r="CB23" i="18"/>
  <c r="BY23" i="18"/>
  <c r="BV23" i="18"/>
  <c r="BS23" i="18"/>
  <c r="BP23" i="18"/>
  <c r="BM23" i="18"/>
  <c r="BJ23" i="18"/>
  <c r="BG23" i="18"/>
  <c r="BD23" i="18"/>
  <c r="BA23" i="18"/>
  <c r="AX23" i="18"/>
  <c r="AU23" i="18"/>
  <c r="AR23" i="18"/>
  <c r="AO23" i="18"/>
  <c r="AL23" i="18"/>
  <c r="AI23" i="18"/>
  <c r="AF23" i="18"/>
  <c r="AC23" i="18"/>
  <c r="Z23" i="18"/>
  <c r="W23" i="18"/>
  <c r="T23" i="18"/>
  <c r="Q23" i="18"/>
  <c r="N23" i="18"/>
  <c r="K23" i="18"/>
  <c r="DI22" i="18"/>
  <c r="DC22" i="18"/>
  <c r="CZ22" i="18"/>
  <c r="CW22" i="18"/>
  <c r="CQ22" i="18"/>
  <c r="CN22" i="18"/>
  <c r="CK22" i="18"/>
  <c r="CH22" i="18"/>
  <c r="CE22" i="18"/>
  <c r="CB22" i="18"/>
  <c r="BY22" i="18"/>
  <c r="BV22" i="18"/>
  <c r="BS22" i="18"/>
  <c r="BP22" i="18"/>
  <c r="BM22" i="18"/>
  <c r="BJ22" i="18"/>
  <c r="BG22" i="18"/>
  <c r="BD22" i="18"/>
  <c r="BA22" i="18"/>
  <c r="AX22" i="18"/>
  <c r="AU22" i="18"/>
  <c r="AR22" i="18"/>
  <c r="AO22" i="18"/>
  <c r="AL22" i="18"/>
  <c r="AI22" i="18"/>
  <c r="AF22" i="18"/>
  <c r="AC22" i="18"/>
  <c r="Z22" i="18"/>
  <c r="W22" i="18"/>
  <c r="T22" i="18"/>
  <c r="Q22" i="18"/>
  <c r="N22" i="18"/>
  <c r="K22" i="18"/>
  <c r="DI21" i="18"/>
  <c r="DC21" i="18"/>
  <c r="CZ21" i="18"/>
  <c r="CW21" i="18"/>
  <c r="CQ21" i="18"/>
  <c r="CN21" i="18"/>
  <c r="CK21" i="18"/>
  <c r="CH21" i="18"/>
  <c r="CE21" i="18"/>
  <c r="CB21" i="18"/>
  <c r="BY21" i="18"/>
  <c r="BV21" i="18"/>
  <c r="BS21" i="18"/>
  <c r="BP21" i="18"/>
  <c r="BM21" i="18"/>
  <c r="BJ21" i="18"/>
  <c r="BG21" i="18"/>
  <c r="BD21" i="18"/>
  <c r="BA21" i="18"/>
  <c r="AX21" i="18"/>
  <c r="AU21" i="18"/>
  <c r="AR21" i="18"/>
  <c r="AO21" i="18"/>
  <c r="AL21" i="18"/>
  <c r="AI21" i="18"/>
  <c r="AF21" i="18"/>
  <c r="AC21" i="18"/>
  <c r="Z21" i="18"/>
  <c r="W21" i="18"/>
  <c r="T21" i="18"/>
  <c r="Q21" i="18"/>
  <c r="N21" i="18"/>
  <c r="K21" i="18"/>
  <c r="DI20" i="18"/>
  <c r="DC20" i="18"/>
  <c r="CZ20" i="18"/>
  <c r="CW20" i="18"/>
  <c r="CQ20" i="18"/>
  <c r="CN20" i="18"/>
  <c r="CK20" i="18"/>
  <c r="CH20" i="18"/>
  <c r="CE20" i="18"/>
  <c r="CB20" i="18"/>
  <c r="BY20" i="18"/>
  <c r="BV20" i="18"/>
  <c r="BS20" i="18"/>
  <c r="BP20" i="18"/>
  <c r="BM20" i="18"/>
  <c r="BJ20" i="18"/>
  <c r="BG20" i="18"/>
  <c r="BD20" i="18"/>
  <c r="BA20" i="18"/>
  <c r="AX20" i="18"/>
  <c r="AU20" i="18"/>
  <c r="AR20" i="18"/>
  <c r="AO20" i="18"/>
  <c r="AL20" i="18"/>
  <c r="AI20" i="18"/>
  <c r="AF20" i="18"/>
  <c r="AC20" i="18"/>
  <c r="Z20" i="18"/>
  <c r="W20" i="18"/>
  <c r="T20" i="18"/>
  <c r="Q20" i="18"/>
  <c r="N20" i="18"/>
  <c r="K20" i="18"/>
  <c r="DI19" i="18"/>
  <c r="DC19" i="18"/>
  <c r="CZ19" i="18"/>
  <c r="CW19" i="18"/>
  <c r="CQ19" i="18"/>
  <c r="CN19" i="18"/>
  <c r="CK19" i="18"/>
  <c r="CH19" i="18"/>
  <c r="CE19" i="18"/>
  <c r="CB19" i="18"/>
  <c r="BY19" i="18"/>
  <c r="BV19" i="18"/>
  <c r="BS19" i="18"/>
  <c r="BP19" i="18"/>
  <c r="BM19" i="18"/>
  <c r="BJ19" i="18"/>
  <c r="BG19" i="18"/>
  <c r="BD19" i="18"/>
  <c r="BA19" i="18"/>
  <c r="AX19" i="18"/>
  <c r="AU19" i="18"/>
  <c r="AR19" i="18"/>
  <c r="AO19" i="18"/>
  <c r="AL19" i="18"/>
  <c r="AI19" i="18"/>
  <c r="AF19" i="18"/>
  <c r="AC19" i="18"/>
  <c r="Z19" i="18"/>
  <c r="W19" i="18"/>
  <c r="T19" i="18"/>
  <c r="Q19" i="18"/>
  <c r="N19" i="18"/>
  <c r="K19" i="18"/>
  <c r="DI18" i="18"/>
  <c r="DC18" i="18"/>
  <c r="CZ18" i="18"/>
  <c r="CW18" i="18"/>
  <c r="CQ18" i="18"/>
  <c r="CN18" i="18"/>
  <c r="CK18" i="18"/>
  <c r="CH18" i="18"/>
  <c r="CE18" i="18"/>
  <c r="CB18" i="18"/>
  <c r="BY18" i="18"/>
  <c r="BV18" i="18"/>
  <c r="BS18" i="18"/>
  <c r="BP18" i="18"/>
  <c r="BM18" i="18"/>
  <c r="BJ18" i="18"/>
  <c r="BG18" i="18"/>
  <c r="BD18" i="18"/>
  <c r="BA18" i="18"/>
  <c r="AX18" i="18"/>
  <c r="AU18" i="18"/>
  <c r="AR18" i="18"/>
  <c r="AO18" i="18"/>
  <c r="AL18" i="18"/>
  <c r="AI18" i="18"/>
  <c r="AF18" i="18"/>
  <c r="AC18" i="18"/>
  <c r="Z18" i="18"/>
  <c r="W18" i="18"/>
  <c r="T18" i="18"/>
  <c r="Q18" i="18"/>
  <c r="N18" i="18"/>
  <c r="K18" i="18"/>
  <c r="DI17" i="18"/>
  <c r="DC17" i="18"/>
  <c r="CZ17" i="18"/>
  <c r="CW17" i="18"/>
  <c r="CQ17" i="18"/>
  <c r="CN17" i="18"/>
  <c r="CK17" i="18"/>
  <c r="CH17" i="18"/>
  <c r="CB17" i="18"/>
  <c r="BY17" i="18"/>
  <c r="BV17" i="18"/>
  <c r="BS17" i="18"/>
  <c r="BP17" i="18"/>
  <c r="BM17" i="18"/>
  <c r="BJ17" i="18"/>
  <c r="BG17" i="18"/>
  <c r="BD17" i="18"/>
  <c r="BA17" i="18"/>
  <c r="AX17" i="18"/>
  <c r="AU17" i="18"/>
  <c r="AR17" i="18"/>
  <c r="AO17" i="18"/>
  <c r="AL17" i="18"/>
  <c r="AI17" i="18"/>
  <c r="AF17" i="18"/>
  <c r="AC17" i="18"/>
  <c r="Z17" i="18"/>
  <c r="W17" i="18"/>
  <c r="T17" i="18"/>
  <c r="Q17" i="18"/>
  <c r="N17" i="18"/>
  <c r="K17" i="18"/>
  <c r="DI15" i="18"/>
  <c r="DC15" i="18"/>
  <c r="CZ15" i="18"/>
  <c r="CW15" i="18"/>
  <c r="CQ15" i="18"/>
  <c r="CN15" i="18"/>
  <c r="CK15" i="18"/>
  <c r="CB15" i="18"/>
  <c r="BY15" i="18"/>
  <c r="BV15" i="18"/>
  <c r="BS15" i="18"/>
  <c r="BP15" i="18"/>
  <c r="BM15" i="18"/>
  <c r="BJ15" i="18"/>
  <c r="BG15" i="18"/>
  <c r="BD15" i="18"/>
  <c r="BA15" i="18"/>
  <c r="AX15" i="18"/>
  <c r="AU15" i="18"/>
  <c r="AR15" i="18"/>
  <c r="AO15" i="18"/>
  <c r="AL15" i="18"/>
  <c r="AI15" i="18"/>
  <c r="AF15" i="18"/>
  <c r="AC15" i="18"/>
  <c r="Z15" i="18"/>
  <c r="W15" i="18"/>
  <c r="T15" i="18"/>
  <c r="Q15" i="18"/>
  <c r="N15" i="18"/>
  <c r="K15" i="18"/>
  <c r="DI14" i="18"/>
  <c r="DC14" i="18"/>
  <c r="CZ14" i="18"/>
  <c r="CW14" i="18"/>
  <c r="CQ14" i="18"/>
  <c r="CN14" i="18"/>
  <c r="CK14" i="18"/>
  <c r="CB14" i="18"/>
  <c r="BY14" i="18"/>
  <c r="BV14" i="18"/>
  <c r="BS14" i="18"/>
  <c r="BP14" i="18"/>
  <c r="BM14" i="18"/>
  <c r="BJ14" i="18"/>
  <c r="BG14" i="18"/>
  <c r="BD14" i="18"/>
  <c r="BA14" i="18"/>
  <c r="AX14" i="18"/>
  <c r="AU14" i="18"/>
  <c r="AR14" i="18"/>
  <c r="AO14" i="18"/>
  <c r="AL14" i="18"/>
  <c r="AI14" i="18"/>
  <c r="AF14" i="18"/>
  <c r="AC14" i="18"/>
  <c r="Z14" i="18"/>
  <c r="W14" i="18"/>
  <c r="T14" i="18"/>
  <c r="Q14" i="18"/>
  <c r="N14" i="18"/>
  <c r="K14" i="18"/>
  <c r="DI13" i="18"/>
  <c r="DC13" i="18"/>
  <c r="CZ13" i="18"/>
  <c r="CW13" i="18"/>
  <c r="CQ13" i="18"/>
  <c r="CN13" i="18"/>
  <c r="CK13" i="18"/>
  <c r="CB13" i="18"/>
  <c r="BV13" i="18"/>
  <c r="BS13" i="18"/>
  <c r="BP13" i="18"/>
  <c r="BM13" i="18"/>
  <c r="BJ13" i="18"/>
  <c r="BG13" i="18"/>
  <c r="BD13" i="18"/>
  <c r="BA13" i="18"/>
  <c r="AX13" i="18"/>
  <c r="AU13" i="18"/>
  <c r="AR13" i="18"/>
  <c r="AO13" i="18"/>
  <c r="AL13" i="18"/>
  <c r="AI13" i="18"/>
  <c r="AF13" i="18"/>
  <c r="AC13" i="18"/>
  <c r="Z13" i="18"/>
  <c r="W13" i="18"/>
  <c r="T13" i="18"/>
  <c r="Q13" i="18"/>
  <c r="N13" i="18"/>
  <c r="K13" i="18"/>
  <c r="DI12" i="18"/>
  <c r="DJ12" i="18" s="1"/>
  <c r="DG12" i="18"/>
  <c r="DC12" i="18"/>
  <c r="DD12" i="18" s="1"/>
  <c r="CZ12" i="18"/>
  <c r="DA12" i="18" s="1"/>
  <c r="CW12" i="18"/>
  <c r="CX12" i="18" s="1"/>
  <c r="CQ12" i="18"/>
  <c r="CR12" i="18" s="1"/>
  <c r="CN12" i="18"/>
  <c r="CO12" i="18" s="1"/>
  <c r="CK12" i="18"/>
  <c r="CL12" i="18" s="1"/>
  <c r="CI12" i="18"/>
  <c r="BV12" i="18"/>
  <c r="BW12" i="18" s="1"/>
  <c r="BS12" i="18"/>
  <c r="BT12" i="18" s="1"/>
  <c r="BP12" i="18"/>
  <c r="BQ12" i="18" s="1"/>
  <c r="BM12" i="18"/>
  <c r="BN12" i="18" s="1"/>
  <c r="BJ12" i="18"/>
  <c r="BK12" i="18" s="1"/>
  <c r="BG12" i="18"/>
  <c r="BH12" i="18" s="1"/>
  <c r="BD12" i="18"/>
  <c r="BE12" i="18" s="1"/>
  <c r="BA12" i="18"/>
  <c r="BB12" i="18" s="1"/>
  <c r="AX12" i="18"/>
  <c r="AY12" i="18" s="1"/>
  <c r="AU12" i="18"/>
  <c r="AV12" i="18" s="1"/>
  <c r="AR12" i="18"/>
  <c r="AS12" i="18" s="1"/>
  <c r="AO12" i="18"/>
  <c r="AP12" i="18" s="1"/>
  <c r="AL12" i="18"/>
  <c r="AM12" i="18" s="1"/>
  <c r="AI12" i="18"/>
  <c r="AJ12" i="18" s="1"/>
  <c r="AF12" i="18"/>
  <c r="AG12" i="18" s="1"/>
  <c r="AC12" i="18"/>
  <c r="AD12" i="18" s="1"/>
  <c r="Z12" i="18"/>
  <c r="AA12" i="18" s="1"/>
  <c r="W12" i="18"/>
  <c r="X12" i="18" s="1"/>
  <c r="T12" i="18"/>
  <c r="U12" i="18" s="1"/>
  <c r="Q12" i="18"/>
  <c r="R12" i="18" s="1"/>
  <c r="N12" i="18"/>
  <c r="K12" i="18"/>
  <c r="L12" i="18" s="1"/>
  <c r="DI7" i="18"/>
  <c r="DJ7" i="18" s="1"/>
  <c r="DF7" i="18"/>
  <c r="DC7" i="18"/>
  <c r="CZ7" i="18"/>
  <c r="CW7" i="18"/>
  <c r="CX7" i="18" s="1"/>
  <c r="CQ7" i="18"/>
  <c r="CN7" i="18"/>
  <c r="CK7" i="18"/>
  <c r="CH7" i="18"/>
  <c r="CI7" i="18" s="1"/>
  <c r="CE7" i="18"/>
  <c r="CF7" i="18" s="1"/>
  <c r="CB7" i="18"/>
  <c r="CC7" i="18" s="1"/>
  <c r="BY7" i="18"/>
  <c r="BV7" i="18"/>
  <c r="BS7" i="18"/>
  <c r="BP7" i="18"/>
  <c r="BM7" i="18"/>
  <c r="BJ7" i="18"/>
  <c r="BG7" i="18"/>
  <c r="BD7" i="18"/>
  <c r="BA7" i="18"/>
  <c r="AX7" i="18"/>
  <c r="AU7" i="18"/>
  <c r="AV7" i="18" s="1"/>
  <c r="AR7" i="18"/>
  <c r="AO7" i="18"/>
  <c r="AL7" i="18"/>
  <c r="AI7" i="18"/>
  <c r="AF7" i="18"/>
  <c r="AC7" i="18"/>
  <c r="Z7" i="18"/>
  <c r="W7" i="18"/>
  <c r="T7" i="18"/>
  <c r="Q7" i="18"/>
  <c r="N7" i="18"/>
  <c r="K7" i="18"/>
  <c r="F13" i="17"/>
  <c r="F90" i="17"/>
  <c r="F76" i="17"/>
  <c r="F79" i="17"/>
  <c r="F85" i="17"/>
  <c r="F86" i="17"/>
  <c r="F103" i="17"/>
  <c r="F102" i="17"/>
  <c r="F97" i="17"/>
  <c r="DO108" i="18" l="1"/>
  <c r="DO13" i="18"/>
  <c r="DO34" i="18"/>
  <c r="DO7" i="18"/>
  <c r="CU92" i="18"/>
  <c r="CU108" i="18"/>
  <c r="CU81" i="18"/>
  <c r="CU115" i="18"/>
  <c r="CU120" i="18"/>
  <c r="DO35" i="18"/>
  <c r="CU89" i="18"/>
  <c r="CU102" i="18"/>
  <c r="CU111" i="18"/>
  <c r="CU84" i="18"/>
  <c r="CU114" i="18"/>
  <c r="CU119" i="18"/>
  <c r="DP11" i="18"/>
  <c r="CU95" i="18"/>
  <c r="CU110" i="18"/>
  <c r="CU88" i="18"/>
  <c r="DP10" i="18"/>
  <c r="CU113" i="18"/>
  <c r="CU117" i="18"/>
  <c r="CU128" i="18"/>
  <c r="CU94" i="18"/>
  <c r="CU109" i="18"/>
  <c r="DP9" i="18"/>
  <c r="CU82" i="18"/>
  <c r="CU116" i="18"/>
  <c r="CU127" i="18"/>
  <c r="DP8" i="18"/>
  <c r="DO14" i="18"/>
  <c r="DO82" i="18"/>
  <c r="DO112" i="18"/>
  <c r="DO116" i="18"/>
  <c r="DO127" i="18"/>
  <c r="DO137" i="18"/>
  <c r="DO92" i="18"/>
  <c r="DO12" i="18"/>
  <c r="DO29" i="18"/>
  <c r="DO33" i="18"/>
  <c r="DO39" i="18"/>
  <c r="DO42" i="18"/>
  <c r="DO43" i="18"/>
  <c r="DO44" i="18"/>
  <c r="DO49" i="18"/>
  <c r="DO50" i="18"/>
  <c r="DO51" i="18"/>
  <c r="DO52" i="18"/>
  <c r="DO53" i="18"/>
  <c r="DO54" i="18"/>
  <c r="DO58" i="18"/>
  <c r="DO59" i="18"/>
  <c r="DO60" i="18"/>
  <c r="DO61" i="18"/>
  <c r="DO62" i="18"/>
  <c r="DO65" i="18"/>
  <c r="DO71" i="18"/>
  <c r="DO72" i="18"/>
  <c r="DO73" i="18"/>
  <c r="DO74" i="18"/>
  <c r="DO78" i="18"/>
  <c r="DO120" i="18"/>
  <c r="DO81" i="18"/>
  <c r="DO23" i="18"/>
  <c r="DO89" i="18"/>
  <c r="DO102" i="18"/>
  <c r="DO111" i="18"/>
  <c r="DO133" i="18"/>
  <c r="DO115" i="18"/>
  <c r="DO22" i="18"/>
  <c r="DO84" i="18"/>
  <c r="DO21" i="18"/>
  <c r="DO77" i="18"/>
  <c r="DO80" i="18"/>
  <c r="DO114" i="18"/>
  <c r="DO119" i="18"/>
  <c r="DO20" i="18"/>
  <c r="DO95" i="18"/>
  <c r="DO110" i="18"/>
  <c r="DO19" i="18"/>
  <c r="DO83" i="18"/>
  <c r="DO138" i="18"/>
  <c r="DO18" i="18"/>
  <c r="DO113" i="18"/>
  <c r="DO117" i="18"/>
  <c r="DO128" i="18"/>
  <c r="DO27" i="18"/>
  <c r="DO17" i="18"/>
  <c r="DO75" i="18"/>
  <c r="DO79" i="18"/>
  <c r="DO94" i="18"/>
  <c r="DO109" i="18"/>
  <c r="DO15" i="18"/>
  <c r="DM111" i="18"/>
  <c r="DM117" i="18"/>
  <c r="DM102" i="18"/>
  <c r="DM92" i="18"/>
  <c r="DM114" i="18"/>
  <c r="DM95" i="18"/>
  <c r="DM89" i="18"/>
  <c r="DM109" i="18"/>
  <c r="DM127" i="18"/>
  <c r="DM110" i="18"/>
  <c r="DM128" i="18"/>
  <c r="DM113" i="18"/>
  <c r="DM116" i="18"/>
  <c r="DM88" i="18"/>
  <c r="DM115" i="18"/>
  <c r="DM94" i="18"/>
  <c r="DM108" i="18"/>
  <c r="DM120" i="18"/>
  <c r="DM119" i="18"/>
  <c r="DM84" i="18"/>
  <c r="DM81" i="18"/>
  <c r="DM82" i="18"/>
  <c r="BZ44" i="18"/>
  <c r="CC94" i="18"/>
  <c r="CI13" i="18"/>
  <c r="CF61" i="18"/>
  <c r="CC72" i="18"/>
  <c r="CR60" i="18"/>
  <c r="BH71" i="18"/>
  <c r="BH92" i="18"/>
  <c r="BQ15" i="18"/>
  <c r="AG17" i="18"/>
  <c r="BT49" i="18"/>
  <c r="CF94" i="18"/>
  <c r="CR71" i="18"/>
  <c r="AJ127" i="18"/>
  <c r="AG23" i="18"/>
  <c r="CC80" i="18"/>
  <c r="I17" i="18"/>
  <c r="AJ81" i="18"/>
  <c r="AD80" i="18"/>
  <c r="AD17" i="18"/>
  <c r="BN17" i="18"/>
  <c r="AA71" i="18"/>
  <c r="L71" i="18"/>
  <c r="O29" i="18"/>
  <c r="BN23" i="18"/>
  <c r="BE50" i="18"/>
  <c r="CO50" i="18"/>
  <c r="BE79" i="18"/>
  <c r="R17" i="18"/>
  <c r="CL17" i="18"/>
  <c r="CR15" i="18"/>
  <c r="CO17" i="18"/>
  <c r="AD15" i="18"/>
  <c r="BN15" i="18"/>
  <c r="AA17" i="18"/>
  <c r="BK17" i="18"/>
  <c r="CX17" i="18"/>
  <c r="BB114" i="18"/>
  <c r="CC115" i="18"/>
  <c r="CF42" i="18"/>
  <c r="AG75" i="18"/>
  <c r="BZ83" i="18"/>
  <c r="L27" i="18"/>
  <c r="CX127" i="18"/>
  <c r="DG51" i="18"/>
  <c r="U72" i="18"/>
  <c r="AY52" i="18"/>
  <c r="BW80" i="18"/>
  <c r="AV34" i="18"/>
  <c r="AD39" i="18"/>
  <c r="X42" i="18"/>
  <c r="AG59" i="18"/>
  <c r="CX72" i="18"/>
  <c r="BZ77" i="18"/>
  <c r="AY29" i="18"/>
  <c r="AV54" i="18"/>
  <c r="CC18" i="18"/>
  <c r="DA23" i="18"/>
  <c r="CX27" i="18"/>
  <c r="BB50" i="18"/>
  <c r="AS20" i="18"/>
  <c r="AG27" i="18"/>
  <c r="BQ27" i="18"/>
  <c r="CF54" i="18"/>
  <c r="DA65" i="18"/>
  <c r="BK71" i="18"/>
  <c r="CX71" i="18"/>
  <c r="BB119" i="18"/>
  <c r="CX119" i="18"/>
  <c r="DG27" i="18"/>
  <c r="R53" i="18"/>
  <c r="AG65" i="18"/>
  <c r="AM27" i="18"/>
  <c r="AP42" i="18"/>
  <c r="AD50" i="18"/>
  <c r="U53" i="18"/>
  <c r="DD119" i="18"/>
  <c r="CR18" i="18"/>
  <c r="AG109" i="18"/>
  <c r="L13" i="18"/>
  <c r="BE114" i="18"/>
  <c r="AM115" i="18"/>
  <c r="CR14" i="18"/>
  <c r="AY15" i="18"/>
  <c r="AD81" i="18"/>
  <c r="BZ102" i="18"/>
  <c r="O27" i="18"/>
  <c r="BB42" i="18"/>
  <c r="BB115" i="18"/>
  <c r="L108" i="18"/>
  <c r="X15" i="18"/>
  <c r="BH15" i="18"/>
  <c r="AM20" i="18"/>
  <c r="BW20" i="18"/>
  <c r="DJ20" i="18"/>
  <c r="AG22" i="18"/>
  <c r="BQ22" i="18"/>
  <c r="DD22" i="18"/>
  <c r="AD23" i="18"/>
  <c r="AD34" i="18"/>
  <c r="AS35" i="18"/>
  <c r="U50" i="18"/>
  <c r="AY51" i="18"/>
  <c r="AD59" i="18"/>
  <c r="O75" i="18"/>
  <c r="X77" i="18"/>
  <c r="CX80" i="18"/>
  <c r="CI117" i="18"/>
  <c r="O119" i="18"/>
  <c r="BE127" i="18"/>
  <c r="DA127" i="18"/>
  <c r="CC20" i="18"/>
  <c r="AM22" i="18"/>
  <c r="BW22" i="18"/>
  <c r="DJ22" i="18"/>
  <c r="DD23" i="18"/>
  <c r="AM44" i="18"/>
  <c r="BW44" i="18"/>
  <c r="DJ44" i="18"/>
  <c r="AV53" i="18"/>
  <c r="CO71" i="18"/>
  <c r="CR72" i="18"/>
  <c r="BE75" i="18"/>
  <c r="AG81" i="18"/>
  <c r="BZ81" i="18"/>
  <c r="CC108" i="18"/>
  <c r="O114" i="18"/>
  <c r="CI116" i="18"/>
  <c r="AV117" i="18"/>
  <c r="DA119" i="18"/>
  <c r="AS83" i="18"/>
  <c r="AV13" i="18"/>
  <c r="BW27" i="18"/>
  <c r="BB54" i="18"/>
  <c r="DG62" i="18"/>
  <c r="DD65" i="18"/>
  <c r="AD71" i="18"/>
  <c r="BN71" i="18"/>
  <c r="AG80" i="18"/>
  <c r="DD114" i="18"/>
  <c r="BW119" i="18"/>
  <c r="CL54" i="18"/>
  <c r="O58" i="18"/>
  <c r="CF59" i="18"/>
  <c r="AS60" i="18"/>
  <c r="BZ75" i="18"/>
  <c r="X79" i="18"/>
  <c r="AG119" i="18"/>
  <c r="BZ119" i="18"/>
  <c r="AD42" i="18"/>
  <c r="AG50" i="18"/>
  <c r="DJ50" i="18"/>
  <c r="BH54" i="18"/>
  <c r="BB58" i="18"/>
  <c r="AY59" i="18"/>
  <c r="AD62" i="18"/>
  <c r="CL77" i="18"/>
  <c r="CL92" i="18"/>
  <c r="BZ110" i="18"/>
  <c r="AP13" i="18"/>
  <c r="AA20" i="18"/>
  <c r="AY23" i="18"/>
  <c r="AV27" i="18"/>
  <c r="BN42" i="18"/>
  <c r="BK54" i="18"/>
  <c r="AM75" i="18"/>
  <c r="AV77" i="18"/>
  <c r="CO92" i="18"/>
  <c r="AD117" i="18"/>
  <c r="BW117" i="18"/>
  <c r="DJ117" i="18"/>
  <c r="AM119" i="18"/>
  <c r="AS13" i="18"/>
  <c r="AD20" i="18"/>
  <c r="U23" i="18"/>
  <c r="CI27" i="18"/>
  <c r="BE34" i="18"/>
  <c r="CI35" i="18"/>
  <c r="BZ51" i="18"/>
  <c r="AD54" i="18"/>
  <c r="CR58" i="18"/>
  <c r="U59" i="18"/>
  <c r="CI75" i="18"/>
  <c r="O92" i="18"/>
  <c r="AY92" i="18"/>
  <c r="CR92" i="18"/>
  <c r="CI119" i="18"/>
  <c r="CI79" i="18"/>
  <c r="BZ59" i="18"/>
  <c r="CI15" i="18"/>
  <c r="AG20" i="18"/>
  <c r="X23" i="18"/>
  <c r="BE23" i="18"/>
  <c r="CO23" i="18"/>
  <c r="X34" i="18"/>
  <c r="AM35" i="18"/>
  <c r="CF50" i="18"/>
  <c r="AS51" i="18"/>
  <c r="BT53" i="18"/>
  <c r="AG54" i="18"/>
  <c r="BB89" i="18"/>
  <c r="R92" i="18"/>
  <c r="CF114" i="18"/>
  <c r="AD116" i="18"/>
  <c r="BE15" i="18"/>
  <c r="AS17" i="18"/>
  <c r="CC17" i="18"/>
  <c r="AM19" i="18"/>
  <c r="BW19" i="18"/>
  <c r="DJ19" i="18"/>
  <c r="AJ20" i="18"/>
  <c r="BT20" i="18"/>
  <c r="DG20" i="18"/>
  <c r="AG21" i="18"/>
  <c r="BQ21" i="18"/>
  <c r="DD21" i="18"/>
  <c r="U27" i="18"/>
  <c r="AA34" i="18"/>
  <c r="CX34" i="18"/>
  <c r="CO35" i="18"/>
  <c r="AS42" i="18"/>
  <c r="CI50" i="18"/>
  <c r="L51" i="18"/>
  <c r="AV51" i="18"/>
  <c r="CC51" i="18"/>
  <c r="AV71" i="18"/>
  <c r="AV75" i="18"/>
  <c r="AJ49" i="18"/>
  <c r="AS74" i="18"/>
  <c r="AV84" i="18"/>
  <c r="BB120" i="18"/>
  <c r="CC120" i="18"/>
  <c r="BZ60" i="18"/>
  <c r="BW61" i="18"/>
  <c r="AD14" i="18"/>
  <c r="AD33" i="18"/>
  <c r="CF83" i="18"/>
  <c r="DJ18" i="18"/>
  <c r="BZ18" i="18"/>
  <c r="AM39" i="18"/>
  <c r="AP39" i="18"/>
  <c r="AS61" i="18"/>
  <c r="BZ62" i="18"/>
  <c r="CL116" i="18"/>
  <c r="BT14" i="18"/>
  <c r="AM33" i="18"/>
  <c r="BW52" i="18"/>
  <c r="CI102" i="18"/>
  <c r="BZ52" i="18"/>
  <c r="CL102" i="18"/>
  <c r="BW13" i="18"/>
  <c r="BT39" i="18"/>
  <c r="DG39" i="18"/>
  <c r="BT44" i="18"/>
  <c r="BQ49" i="18"/>
  <c r="BQ52" i="18"/>
  <c r="BT61" i="18"/>
  <c r="DG61" i="18"/>
  <c r="BN62" i="18"/>
  <c r="AP102" i="18"/>
  <c r="CF102" i="18"/>
  <c r="CF116" i="18"/>
  <c r="CO102" i="18"/>
  <c r="O13" i="18"/>
  <c r="L14" i="18"/>
  <c r="AS14" i="18"/>
  <c r="AG15" i="18"/>
  <c r="AV18" i="18"/>
  <c r="R29" i="18"/>
  <c r="BB29" i="18"/>
  <c r="CL29" i="18"/>
  <c r="CF33" i="18"/>
  <c r="BQ34" i="18"/>
  <c r="CF39" i="18"/>
  <c r="CR42" i="18"/>
  <c r="L44" i="18"/>
  <c r="AV44" i="18"/>
  <c r="AS49" i="18"/>
  <c r="CR50" i="18"/>
  <c r="AS52" i="18"/>
  <c r="AD53" i="18"/>
  <c r="AJ54" i="18"/>
  <c r="DA54" i="18"/>
  <c r="CX58" i="18"/>
  <c r="DJ62" i="18"/>
  <c r="AG71" i="18"/>
  <c r="DA72" i="18"/>
  <c r="BK77" i="18"/>
  <c r="AM81" i="18"/>
  <c r="CF81" i="18"/>
  <c r="R83" i="18"/>
  <c r="AY83" i="18"/>
  <c r="CL83" i="18"/>
  <c r="R102" i="18"/>
  <c r="BB102" i="18"/>
  <c r="CR102" i="18"/>
  <c r="CI111" i="18"/>
  <c r="AY116" i="18"/>
  <c r="X127" i="18"/>
  <c r="BH127" i="18"/>
  <c r="R13" i="18"/>
  <c r="AV14" i="18"/>
  <c r="AJ15" i="18"/>
  <c r="AY18" i="18"/>
  <c r="U29" i="18"/>
  <c r="AY33" i="18"/>
  <c r="CI33" i="18"/>
  <c r="AJ34" i="18"/>
  <c r="BK50" i="18"/>
  <c r="U51" i="18"/>
  <c r="BB51" i="18"/>
  <c r="CI51" i="18"/>
  <c r="AV52" i="18"/>
  <c r="CF52" i="18"/>
  <c r="BZ53" i="18"/>
  <c r="BT54" i="18"/>
  <c r="BN58" i="18"/>
  <c r="DA58" i="18"/>
  <c r="CL60" i="18"/>
  <c r="O61" i="18"/>
  <c r="CI61" i="18"/>
  <c r="L62" i="18"/>
  <c r="AS62" i="18"/>
  <c r="AM65" i="18"/>
  <c r="BW65" i="18"/>
  <c r="DJ65" i="18"/>
  <c r="AJ71" i="18"/>
  <c r="DD72" i="18"/>
  <c r="DA74" i="18"/>
  <c r="AD75" i="18"/>
  <c r="BW77" i="18"/>
  <c r="DG77" i="18"/>
  <c r="CC78" i="18"/>
  <c r="CI81" i="18"/>
  <c r="CO83" i="18"/>
  <c r="BE84" i="18"/>
  <c r="U102" i="18"/>
  <c r="BE102" i="18"/>
  <c r="DD108" i="18"/>
  <c r="CF110" i="18"/>
  <c r="DG119" i="18"/>
  <c r="AP119" i="18"/>
  <c r="AA127" i="18"/>
  <c r="R14" i="18"/>
  <c r="BT15" i="18"/>
  <c r="BB33" i="18"/>
  <c r="BB35" i="18"/>
  <c r="BQ42" i="18"/>
  <c r="R44" i="18"/>
  <c r="CL44" i="18"/>
  <c r="BN50" i="18"/>
  <c r="X51" i="18"/>
  <c r="O52" i="18"/>
  <c r="BQ58" i="18"/>
  <c r="DD58" i="18"/>
  <c r="BE60" i="18"/>
  <c r="CL61" i="18"/>
  <c r="O62" i="18"/>
  <c r="AV62" i="18"/>
  <c r="CC62" i="18"/>
  <c r="DJ71" i="18"/>
  <c r="AM72" i="18"/>
  <c r="BW72" i="18"/>
  <c r="X74" i="18"/>
  <c r="AG77" i="18"/>
  <c r="DJ77" i="18"/>
  <c r="BH79" i="18"/>
  <c r="BZ80" i="18"/>
  <c r="CF80" i="18"/>
  <c r="CX82" i="18"/>
  <c r="X83" i="18"/>
  <c r="BE83" i="18"/>
  <c r="CR83" i="18"/>
  <c r="DD92" i="18"/>
  <c r="BZ94" i="18"/>
  <c r="X102" i="18"/>
  <c r="BH102" i="18"/>
  <c r="CC114" i="18"/>
  <c r="X116" i="18"/>
  <c r="DJ127" i="18"/>
  <c r="CR84" i="18"/>
  <c r="AY102" i="18"/>
  <c r="O116" i="18"/>
  <c r="U14" i="18"/>
  <c r="BB14" i="18"/>
  <c r="CI14" i="18"/>
  <c r="L20" i="18"/>
  <c r="X33" i="18"/>
  <c r="CO39" i="18"/>
  <c r="U44" i="18"/>
  <c r="BE44" i="18"/>
  <c r="CO44" i="18"/>
  <c r="BB49" i="18"/>
  <c r="AM50" i="18"/>
  <c r="BQ50" i="18"/>
  <c r="DD50" i="18"/>
  <c r="AS54" i="18"/>
  <c r="BE61" i="18"/>
  <c r="CO61" i="18"/>
  <c r="R62" i="18"/>
  <c r="AY62" i="18"/>
  <c r="CF62" i="18"/>
  <c r="BZ71" i="18"/>
  <c r="AJ77" i="18"/>
  <c r="AS80" i="18"/>
  <c r="O81" i="18"/>
  <c r="CO81" i="18"/>
  <c r="AA83" i="18"/>
  <c r="CX83" i="18"/>
  <c r="AA102" i="18"/>
  <c r="BK110" i="18"/>
  <c r="AA116" i="18"/>
  <c r="DD116" i="18"/>
  <c r="BZ127" i="18"/>
  <c r="CX13" i="18"/>
  <c r="BE14" i="18"/>
  <c r="L15" i="18"/>
  <c r="AS15" i="18"/>
  <c r="X18" i="18"/>
  <c r="BQ23" i="18"/>
  <c r="DG23" i="18"/>
  <c r="AA33" i="18"/>
  <c r="CR33" i="18"/>
  <c r="BW35" i="18"/>
  <c r="DJ35" i="18"/>
  <c r="BH39" i="18"/>
  <c r="BW42" i="18"/>
  <c r="DG42" i="18"/>
  <c r="BT50" i="18"/>
  <c r="DG50" i="18"/>
  <c r="AD51" i="18"/>
  <c r="AY53" i="18"/>
  <c r="CI53" i="18"/>
  <c r="L54" i="18"/>
  <c r="AM58" i="18"/>
  <c r="BN59" i="18"/>
  <c r="BH61" i="18"/>
  <c r="CR61" i="18"/>
  <c r="U62" i="18"/>
  <c r="BB62" i="18"/>
  <c r="AS72" i="18"/>
  <c r="AM73" i="18"/>
  <c r="AY81" i="18"/>
  <c r="CR81" i="18"/>
  <c r="AD83" i="18"/>
  <c r="BK83" i="18"/>
  <c r="AA89" i="18"/>
  <c r="BH89" i="18"/>
  <c r="DD89" i="18"/>
  <c r="AG92" i="18"/>
  <c r="BW92" i="18"/>
  <c r="DJ92" i="18"/>
  <c r="AM94" i="18"/>
  <c r="AD102" i="18"/>
  <c r="BZ108" i="18"/>
  <c r="CI114" i="18"/>
  <c r="BE115" i="18"/>
  <c r="DA115" i="18"/>
  <c r="BK116" i="18"/>
  <c r="R119" i="18"/>
  <c r="AY119" i="18"/>
  <c r="DG120" i="18"/>
  <c r="CC127" i="18"/>
  <c r="BW128" i="18"/>
  <c r="AY14" i="18"/>
  <c r="AD13" i="18"/>
  <c r="DA13" i="18"/>
  <c r="AA14" i="18"/>
  <c r="CO14" i="18"/>
  <c r="O15" i="18"/>
  <c r="R20" i="18"/>
  <c r="BB20" i="18"/>
  <c r="CL20" i="18"/>
  <c r="BZ23" i="18"/>
  <c r="AG29" i="18"/>
  <c r="BQ29" i="18"/>
  <c r="DD29" i="18"/>
  <c r="BK33" i="18"/>
  <c r="BZ42" i="18"/>
  <c r="DJ42" i="18"/>
  <c r="BH49" i="18"/>
  <c r="CR49" i="18"/>
  <c r="L50" i="18"/>
  <c r="AS50" i="18"/>
  <c r="BW50" i="18"/>
  <c r="AG51" i="18"/>
  <c r="CR52" i="18"/>
  <c r="AP58" i="18"/>
  <c r="BZ58" i="18"/>
  <c r="AA61" i="18"/>
  <c r="BK61" i="18"/>
  <c r="CF71" i="18"/>
  <c r="U81" i="18"/>
  <c r="BB81" i="18"/>
  <c r="AG83" i="18"/>
  <c r="BW83" i="18"/>
  <c r="DD83" i="18"/>
  <c r="BK89" i="18"/>
  <c r="AJ92" i="18"/>
  <c r="AG102" i="18"/>
  <c r="DJ102" i="18"/>
  <c r="CL109" i="18"/>
  <c r="AM114" i="18"/>
  <c r="AA115" i="18"/>
  <c r="CO117" i="18"/>
  <c r="U119" i="18"/>
  <c r="BZ120" i="18"/>
  <c r="DJ120" i="18"/>
  <c r="AM127" i="18"/>
  <c r="CF127" i="18"/>
  <c r="BQ13" i="18"/>
  <c r="DD13" i="18"/>
  <c r="BK14" i="18"/>
  <c r="CR17" i="18"/>
  <c r="BN18" i="18"/>
  <c r="U20" i="18"/>
  <c r="O22" i="18"/>
  <c r="AS23" i="18"/>
  <c r="CC23" i="18"/>
  <c r="CI34" i="18"/>
  <c r="R35" i="18"/>
  <c r="CC35" i="18"/>
  <c r="BN44" i="18"/>
  <c r="DA44" i="18"/>
  <c r="AA49" i="18"/>
  <c r="BK49" i="18"/>
  <c r="AV50" i="18"/>
  <c r="BZ50" i="18"/>
  <c r="BQ51" i="18"/>
  <c r="AS58" i="18"/>
  <c r="DD60" i="18"/>
  <c r="AD61" i="18"/>
  <c r="BN61" i="18"/>
  <c r="BB80" i="18"/>
  <c r="CR80" i="18"/>
  <c r="X81" i="18"/>
  <c r="BE81" i="18"/>
  <c r="DA81" i="18"/>
  <c r="AJ83" i="18"/>
  <c r="DG83" i="18"/>
  <c r="AM92" i="18"/>
  <c r="CC92" i="18"/>
  <c r="CL94" i="18"/>
  <c r="AJ102" i="18"/>
  <c r="BZ116" i="18"/>
  <c r="X119" i="18"/>
  <c r="AJ120" i="18"/>
  <c r="AP127" i="18"/>
  <c r="CI127" i="18"/>
  <c r="CL89" i="18"/>
  <c r="O102" i="18"/>
  <c r="BT13" i="18"/>
  <c r="BN14" i="18"/>
  <c r="BB15" i="18"/>
  <c r="AM17" i="18"/>
  <c r="DG17" i="18"/>
  <c r="AG18" i="18"/>
  <c r="AV23" i="18"/>
  <c r="AM29" i="18"/>
  <c r="BW29" i="18"/>
  <c r="DJ29" i="18"/>
  <c r="DD33" i="18"/>
  <c r="BB34" i="18"/>
  <c r="AG39" i="18"/>
  <c r="U42" i="18"/>
  <c r="AY42" i="18"/>
  <c r="BQ44" i="18"/>
  <c r="DD44" i="18"/>
  <c r="AD49" i="18"/>
  <c r="DA49" i="18"/>
  <c r="R50" i="18"/>
  <c r="CC50" i="18"/>
  <c r="DD51" i="18"/>
  <c r="DA52" i="18"/>
  <c r="AA53" i="18"/>
  <c r="U54" i="18"/>
  <c r="L58" i="18"/>
  <c r="DJ59" i="18"/>
  <c r="AJ60" i="18"/>
  <c r="BT60" i="18"/>
  <c r="AG61" i="18"/>
  <c r="CL71" i="18"/>
  <c r="AM83" i="18"/>
  <c r="DJ83" i="18"/>
  <c r="AM84" i="18"/>
  <c r="CF84" i="18"/>
  <c r="AP92" i="18"/>
  <c r="AM102" i="18"/>
  <c r="AS108" i="18"/>
  <c r="X117" i="18"/>
  <c r="BE119" i="18"/>
  <c r="CR119" i="18"/>
  <c r="AM120" i="18"/>
  <c r="BN13" i="18"/>
  <c r="L35" i="18"/>
  <c r="AJ13" i="18"/>
  <c r="CO13" i="18"/>
  <c r="BW14" i="18"/>
  <c r="BB39" i="18"/>
  <c r="CI39" i="18"/>
  <c r="CC111" i="18"/>
  <c r="AG13" i="18"/>
  <c r="CL13" i="18"/>
  <c r="AM13" i="18"/>
  <c r="CR13" i="18"/>
  <c r="O14" i="18"/>
  <c r="BE39" i="18"/>
  <c r="AS111" i="18"/>
  <c r="AY13" i="18"/>
  <c r="AP21" i="18"/>
  <c r="BZ21" i="18"/>
  <c r="AJ39" i="18"/>
  <c r="BN39" i="18"/>
  <c r="DA39" i="18"/>
  <c r="AP19" i="18"/>
  <c r="I33" i="18"/>
  <c r="I42" i="18"/>
  <c r="U13" i="18"/>
  <c r="DG13" i="18"/>
  <c r="X13" i="18"/>
  <c r="BB13" i="18"/>
  <c r="DJ13" i="18"/>
  <c r="CR35" i="18"/>
  <c r="AA13" i="18"/>
  <c r="BH13" i="18"/>
  <c r="AG14" i="18"/>
  <c r="U19" i="18"/>
  <c r="BE19" i="18"/>
  <c r="CO19" i="18"/>
  <c r="O21" i="18"/>
  <c r="AY21" i="18"/>
  <c r="CI21" i="18"/>
  <c r="I23" i="18"/>
  <c r="DA35" i="18"/>
  <c r="O39" i="18"/>
  <c r="DJ39" i="18"/>
  <c r="BZ19" i="18"/>
  <c r="BE13" i="18"/>
  <c r="AF141" i="18"/>
  <c r="BK13" i="18"/>
  <c r="AJ14" i="18"/>
  <c r="BQ17" i="18"/>
  <c r="AV39" i="18"/>
  <c r="I14" i="18"/>
  <c r="AM14" i="18"/>
  <c r="BQ14" i="18"/>
  <c r="CF35" i="18"/>
  <c r="BZ35" i="18"/>
  <c r="CC39" i="18"/>
  <c r="U88" i="18"/>
  <c r="AP94" i="18"/>
  <c r="AS113" i="18"/>
  <c r="BK15" i="18"/>
  <c r="AJ17" i="18"/>
  <c r="U18" i="18"/>
  <c r="CI18" i="18"/>
  <c r="AS19" i="18"/>
  <c r="CC19" i="18"/>
  <c r="AM21" i="18"/>
  <c r="BW21" i="18"/>
  <c r="DJ21" i="18"/>
  <c r="AJ22" i="18"/>
  <c r="BT22" i="18"/>
  <c r="DG22" i="18"/>
  <c r="AA23" i="18"/>
  <c r="BB23" i="18"/>
  <c r="DJ23" i="18"/>
  <c r="AJ27" i="18"/>
  <c r="BT27" i="18"/>
  <c r="AJ29" i="18"/>
  <c r="BT29" i="18"/>
  <c r="DG29" i="18"/>
  <c r="BH33" i="18"/>
  <c r="BH34" i="18"/>
  <c r="BE35" i="18"/>
  <c r="CX35" i="18"/>
  <c r="AG49" i="18"/>
  <c r="BN49" i="18"/>
  <c r="CX49" i="18"/>
  <c r="AA51" i="18"/>
  <c r="X53" i="18"/>
  <c r="BB53" i="18"/>
  <c r="CI84" i="18"/>
  <c r="CC110" i="18"/>
  <c r="AP111" i="18"/>
  <c r="AP128" i="18"/>
  <c r="CL14" i="18"/>
  <c r="AM15" i="18"/>
  <c r="CL15" i="18"/>
  <c r="L17" i="18"/>
  <c r="BT17" i="18"/>
  <c r="DA17" i="18"/>
  <c r="AA18" i="18"/>
  <c r="CO18" i="18"/>
  <c r="O19" i="18"/>
  <c r="AY19" i="18"/>
  <c r="CI19" i="18"/>
  <c r="AV20" i="18"/>
  <c r="AS21" i="18"/>
  <c r="CC21" i="18"/>
  <c r="AP22" i="18"/>
  <c r="BZ22" i="18"/>
  <c r="BH23" i="18"/>
  <c r="CI23" i="18"/>
  <c r="AP27" i="18"/>
  <c r="BZ27" i="18"/>
  <c r="DJ27" i="18"/>
  <c r="AG33" i="18"/>
  <c r="BN33" i="18"/>
  <c r="CX33" i="18"/>
  <c r="CO34" i="18"/>
  <c r="AA35" i="18"/>
  <c r="DD35" i="18"/>
  <c r="I39" i="18"/>
  <c r="BK39" i="18"/>
  <c r="AP44" i="18"/>
  <c r="DD49" i="18"/>
  <c r="AJ50" i="18"/>
  <c r="BH50" i="18"/>
  <c r="BE51" i="18"/>
  <c r="CF51" i="18"/>
  <c r="AM52" i="18"/>
  <c r="BT52" i="18"/>
  <c r="AD58" i="18"/>
  <c r="AV58" i="18"/>
  <c r="BT58" i="18"/>
  <c r="CR59" i="18"/>
  <c r="BT65" i="18"/>
  <c r="DG65" i="18"/>
  <c r="AY73" i="18"/>
  <c r="O84" i="18"/>
  <c r="AV111" i="18"/>
  <c r="AP15" i="18"/>
  <c r="CO15" i="18"/>
  <c r="O17" i="18"/>
  <c r="BW17" i="18"/>
  <c r="DD17" i="18"/>
  <c r="R19" i="18"/>
  <c r="BB19" i="18"/>
  <c r="CL19" i="18"/>
  <c r="O20" i="18"/>
  <c r="AY20" i="18"/>
  <c r="CI20" i="18"/>
  <c r="L21" i="18"/>
  <c r="AV21" i="18"/>
  <c r="I22" i="18"/>
  <c r="AS22" i="18"/>
  <c r="CC22" i="18"/>
  <c r="BK23" i="18"/>
  <c r="CL23" i="18"/>
  <c r="I27" i="18"/>
  <c r="CC27" i="18"/>
  <c r="AJ33" i="18"/>
  <c r="BQ33" i="18"/>
  <c r="DA33" i="18"/>
  <c r="AG34" i="18"/>
  <c r="BN34" i="18"/>
  <c r="CR34" i="18"/>
  <c r="AJ35" i="18"/>
  <c r="DG35" i="18"/>
  <c r="L39" i="18"/>
  <c r="CL39" i="18"/>
  <c r="AP49" i="18"/>
  <c r="DG49" i="18"/>
  <c r="I50" i="18"/>
  <c r="BH51" i="18"/>
  <c r="BH53" i="18"/>
  <c r="BB73" i="18"/>
  <c r="U94" i="18"/>
  <c r="BB94" i="18"/>
  <c r="AP109" i="18"/>
  <c r="CI110" i="18"/>
  <c r="O111" i="18"/>
  <c r="BK51" i="18"/>
  <c r="AG53" i="18"/>
  <c r="AP65" i="18"/>
  <c r="U73" i="18"/>
  <c r="CX14" i="18"/>
  <c r="R15" i="18"/>
  <c r="AV15" i="18"/>
  <c r="CX15" i="18"/>
  <c r="U17" i="18"/>
  <c r="AV17" i="18"/>
  <c r="DJ17" i="18"/>
  <c r="CX18" i="18"/>
  <c r="X19" i="18"/>
  <c r="BH19" i="18"/>
  <c r="CR19" i="18"/>
  <c r="BE20" i="18"/>
  <c r="CO20" i="18"/>
  <c r="AY22" i="18"/>
  <c r="CI22" i="18"/>
  <c r="AJ23" i="18"/>
  <c r="CR23" i="18"/>
  <c r="AY27" i="18"/>
  <c r="CI29" i="18"/>
  <c r="AP33" i="18"/>
  <c r="BW33" i="18"/>
  <c r="DG33" i="18"/>
  <c r="AM34" i="18"/>
  <c r="R39" i="18"/>
  <c r="AS39" i="18"/>
  <c r="BQ39" i="18"/>
  <c r="CR39" i="18"/>
  <c r="AY44" i="18"/>
  <c r="L49" i="18"/>
  <c r="AV49" i="18"/>
  <c r="BZ49" i="18"/>
  <c r="O50" i="18"/>
  <c r="AP50" i="18"/>
  <c r="CL50" i="18"/>
  <c r="I51" i="18"/>
  <c r="AJ51" i="18"/>
  <c r="CL51" i="18"/>
  <c r="DA59" i="18"/>
  <c r="L59" i="18"/>
  <c r="X73" i="18"/>
  <c r="BH73" i="18"/>
  <c r="AP75" i="18"/>
  <c r="CC75" i="18"/>
  <c r="AP77" i="18"/>
  <c r="AP108" i="18"/>
  <c r="CF108" i="18"/>
  <c r="L109" i="18"/>
  <c r="O110" i="18"/>
  <c r="AY110" i="18"/>
  <c r="BE111" i="18"/>
  <c r="DA111" i="18"/>
  <c r="AP115" i="18"/>
  <c r="CI115" i="18"/>
  <c r="DA14" i="18"/>
  <c r="U15" i="18"/>
  <c r="DA15" i="18"/>
  <c r="AY17" i="18"/>
  <c r="DA18" i="18"/>
  <c r="AA19" i="18"/>
  <c r="BK19" i="18"/>
  <c r="CX19" i="18"/>
  <c r="U21" i="18"/>
  <c r="BE21" i="18"/>
  <c r="CO21" i="18"/>
  <c r="R22" i="18"/>
  <c r="BB22" i="18"/>
  <c r="CL22" i="18"/>
  <c r="AM23" i="18"/>
  <c r="CX23" i="18"/>
  <c r="R27" i="18"/>
  <c r="BB27" i="18"/>
  <c r="L33" i="18"/>
  <c r="AS33" i="18"/>
  <c r="BZ33" i="18"/>
  <c r="DJ33" i="18"/>
  <c r="L34" i="18"/>
  <c r="BT34" i="18"/>
  <c r="DD34" i="18"/>
  <c r="U39" i="18"/>
  <c r="CX39" i="18"/>
  <c r="O49" i="18"/>
  <c r="AY49" i="18"/>
  <c r="CC49" i="18"/>
  <c r="AM51" i="18"/>
  <c r="BN51" i="18"/>
  <c r="CO51" i="18"/>
  <c r="BQ53" i="18"/>
  <c r="DA53" i="18"/>
  <c r="AA73" i="18"/>
  <c r="CF74" i="18"/>
  <c r="L75" i="18"/>
  <c r="AS75" i="18"/>
  <c r="CF77" i="18"/>
  <c r="BE77" i="18"/>
  <c r="AS77" i="18"/>
  <c r="DD94" i="18"/>
  <c r="L102" i="18"/>
  <c r="CI108" i="18"/>
  <c r="BH111" i="18"/>
  <c r="DD14" i="18"/>
  <c r="BW15" i="18"/>
  <c r="DD15" i="18"/>
  <c r="BB17" i="18"/>
  <c r="AM18" i="18"/>
  <c r="BW18" i="18"/>
  <c r="DD18" i="18"/>
  <c r="BK20" i="18"/>
  <c r="CX20" i="18"/>
  <c r="X21" i="18"/>
  <c r="BH21" i="18"/>
  <c r="CR21" i="18"/>
  <c r="U22" i="18"/>
  <c r="BE22" i="18"/>
  <c r="CO22" i="18"/>
  <c r="L23" i="18"/>
  <c r="AP23" i="18"/>
  <c r="BE27" i="18"/>
  <c r="CL27" i="18"/>
  <c r="BE29" i="18"/>
  <c r="CO29" i="18"/>
  <c r="O33" i="18"/>
  <c r="AV33" i="18"/>
  <c r="CC33" i="18"/>
  <c r="O34" i="18"/>
  <c r="BW34" i="18"/>
  <c r="X39" i="18"/>
  <c r="R49" i="18"/>
  <c r="CF49" i="18"/>
  <c r="AP51" i="18"/>
  <c r="DD53" i="18"/>
  <c r="CI65" i="18"/>
  <c r="AD73" i="18"/>
  <c r="BN73" i="18"/>
  <c r="DA73" i="18"/>
  <c r="L77" i="18"/>
  <c r="BW94" i="18"/>
  <c r="DG94" i="18"/>
  <c r="CL108" i="18"/>
  <c r="AA111" i="18"/>
  <c r="AA128" i="18"/>
  <c r="DG14" i="18"/>
  <c r="AA15" i="18"/>
  <c r="BZ15" i="18"/>
  <c r="DG15" i="18"/>
  <c r="BE17" i="18"/>
  <c r="AP18" i="18"/>
  <c r="AG19" i="18"/>
  <c r="BQ19" i="18"/>
  <c r="DD19" i="18"/>
  <c r="BN20" i="18"/>
  <c r="DA20" i="18"/>
  <c r="AA21" i="18"/>
  <c r="BK21" i="18"/>
  <c r="CX21" i="18"/>
  <c r="X22" i="18"/>
  <c r="BH22" i="18"/>
  <c r="CR22" i="18"/>
  <c r="O23" i="18"/>
  <c r="BT23" i="18"/>
  <c r="X27" i="18"/>
  <c r="BH27" i="18"/>
  <c r="CO27" i="18"/>
  <c r="R33" i="18"/>
  <c r="R34" i="18"/>
  <c r="BZ34" i="18"/>
  <c r="DJ34" i="18"/>
  <c r="AV35" i="18"/>
  <c r="AA39" i="18"/>
  <c r="AY39" i="18"/>
  <c r="BW39" i="18"/>
  <c r="BH42" i="18"/>
  <c r="CL42" i="18"/>
  <c r="X44" i="18"/>
  <c r="BH44" i="18"/>
  <c r="CR44" i="18"/>
  <c r="CI49" i="18"/>
  <c r="X50" i="18"/>
  <c r="CX50" i="18"/>
  <c r="O51" i="18"/>
  <c r="BB52" i="18"/>
  <c r="L53" i="18"/>
  <c r="DG53" i="18"/>
  <c r="BE58" i="18"/>
  <c r="AV59" i="18"/>
  <c r="R65" i="18"/>
  <c r="BB65" i="18"/>
  <c r="R75" i="18"/>
  <c r="DJ84" i="18"/>
  <c r="AG94" i="18"/>
  <c r="DJ94" i="18"/>
  <c r="O108" i="18"/>
  <c r="AV108" i="18"/>
  <c r="DJ14" i="18"/>
  <c r="CC15" i="18"/>
  <c r="DJ15" i="18"/>
  <c r="CI17" i="18"/>
  <c r="L18" i="18"/>
  <c r="AS18" i="18"/>
  <c r="AJ19" i="18"/>
  <c r="BT19" i="18"/>
  <c r="DG19" i="18"/>
  <c r="BQ20" i="18"/>
  <c r="DD20" i="18"/>
  <c r="AD21" i="18"/>
  <c r="BN21" i="18"/>
  <c r="DA21" i="18"/>
  <c r="AA22" i="18"/>
  <c r="BK22" i="18"/>
  <c r="CX22" i="18"/>
  <c r="R23" i="18"/>
  <c r="BW23" i="18"/>
  <c r="AA27" i="18"/>
  <c r="BK27" i="18"/>
  <c r="CR27" i="18"/>
  <c r="U33" i="18"/>
  <c r="U34" i="18"/>
  <c r="AY34" i="18"/>
  <c r="AY35" i="18"/>
  <c r="CL35" i="18"/>
  <c r="BZ39" i="18"/>
  <c r="DD39" i="18"/>
  <c r="AG42" i="18"/>
  <c r="BK42" i="18"/>
  <c r="X49" i="18"/>
  <c r="CL49" i="18"/>
  <c r="AA50" i="18"/>
  <c r="AY50" i="18"/>
  <c r="DA50" i="18"/>
  <c r="R51" i="18"/>
  <c r="BT51" i="18"/>
  <c r="DJ53" i="18"/>
  <c r="AA58" i="18"/>
  <c r="R59" i="18"/>
  <c r="DJ60" i="18"/>
  <c r="BE72" i="18"/>
  <c r="BZ72" i="18"/>
  <c r="AP72" i="18"/>
  <c r="BZ111" i="18"/>
  <c r="AP114" i="18"/>
  <c r="AV128" i="18"/>
  <c r="CR51" i="18"/>
  <c r="R52" i="18"/>
  <c r="DG52" i="18"/>
  <c r="R58" i="18"/>
  <c r="BW58" i="18"/>
  <c r="BE59" i="18"/>
  <c r="AJ61" i="18"/>
  <c r="BQ61" i="18"/>
  <c r="CX61" i="18"/>
  <c r="X62" i="18"/>
  <c r="BE62" i="18"/>
  <c r="AS65" i="18"/>
  <c r="AM71" i="18"/>
  <c r="BQ71" i="18"/>
  <c r="DA71" i="18"/>
  <c r="CO73" i="18"/>
  <c r="U75" i="18"/>
  <c r="AY75" i="18"/>
  <c r="CL75" i="18"/>
  <c r="O77" i="18"/>
  <c r="CL79" i="18"/>
  <c r="DD80" i="18"/>
  <c r="BH81" i="18"/>
  <c r="CX81" i="18"/>
  <c r="BZ92" i="18"/>
  <c r="CI92" i="18"/>
  <c r="L94" i="18"/>
  <c r="AS94" i="18"/>
  <c r="CC95" i="18"/>
  <c r="R108" i="18"/>
  <c r="AY108" i="18"/>
  <c r="CO111" i="18"/>
  <c r="R114" i="18"/>
  <c r="AY114" i="18"/>
  <c r="CL115" i="18"/>
  <c r="AP120" i="18"/>
  <c r="CF120" i="18"/>
  <c r="CX51" i="18"/>
  <c r="U52" i="18"/>
  <c r="DJ52" i="18"/>
  <c r="BE53" i="18"/>
  <c r="CC53" i="18"/>
  <c r="BN54" i="18"/>
  <c r="CR54" i="18"/>
  <c r="U58" i="18"/>
  <c r="DJ58" i="18"/>
  <c r="CL59" i="18"/>
  <c r="AY60" i="18"/>
  <c r="CF60" i="18"/>
  <c r="AM61" i="18"/>
  <c r="DA61" i="18"/>
  <c r="AA62" i="18"/>
  <c r="BH62" i="18"/>
  <c r="L65" i="18"/>
  <c r="CC65" i="18"/>
  <c r="AP71" i="18"/>
  <c r="BT71" i="18"/>
  <c r="DD71" i="18"/>
  <c r="DJ72" i="18"/>
  <c r="CR73" i="18"/>
  <c r="R74" i="18"/>
  <c r="X75" i="18"/>
  <c r="CO75" i="18"/>
  <c r="BB79" i="18"/>
  <c r="DG80" i="18"/>
  <c r="R84" i="18"/>
  <c r="AY84" i="18"/>
  <c r="O94" i="18"/>
  <c r="AV94" i="18"/>
  <c r="U108" i="18"/>
  <c r="U111" i="18"/>
  <c r="CR111" i="18"/>
  <c r="U114" i="18"/>
  <c r="AS120" i="18"/>
  <c r="BE128" i="18"/>
  <c r="CX128" i="18"/>
  <c r="BW51" i="18"/>
  <c r="DA51" i="18"/>
  <c r="X52" i="18"/>
  <c r="CF53" i="18"/>
  <c r="AP54" i="18"/>
  <c r="CX54" i="18"/>
  <c r="X58" i="18"/>
  <c r="BK59" i="18"/>
  <c r="R60" i="18"/>
  <c r="L61" i="18"/>
  <c r="AP61" i="18"/>
  <c r="DD61" i="18"/>
  <c r="BK62" i="18"/>
  <c r="CL62" i="18"/>
  <c r="O65" i="18"/>
  <c r="AY65" i="18"/>
  <c r="AS71" i="18"/>
  <c r="BW71" i="18"/>
  <c r="DG71" i="18"/>
  <c r="R72" i="18"/>
  <c r="CX73" i="18"/>
  <c r="BB74" i="18"/>
  <c r="AA75" i="18"/>
  <c r="U77" i="18"/>
  <c r="CI77" i="18"/>
  <c r="L80" i="18"/>
  <c r="BW81" i="18"/>
  <c r="DD81" i="18"/>
  <c r="U84" i="18"/>
  <c r="CO84" i="18"/>
  <c r="R94" i="18"/>
  <c r="AY94" i="18"/>
  <c r="CI94" i="18"/>
  <c r="BE108" i="18"/>
  <c r="X111" i="18"/>
  <c r="CX111" i="18"/>
  <c r="X114" i="18"/>
  <c r="CR115" i="18"/>
  <c r="BH128" i="18"/>
  <c r="DA128" i="18"/>
  <c r="L133" i="18"/>
  <c r="DP133" i="18" s="1"/>
  <c r="L137" i="18"/>
  <c r="DP137" i="18" s="1"/>
  <c r="AD52" i="18"/>
  <c r="BE52" i="18"/>
  <c r="AJ53" i="18"/>
  <c r="BK53" i="18"/>
  <c r="CL53" i="18"/>
  <c r="O54" i="18"/>
  <c r="DD54" i="18"/>
  <c r="CF58" i="18"/>
  <c r="X60" i="18"/>
  <c r="BZ61" i="18"/>
  <c r="DJ61" i="18"/>
  <c r="CR62" i="18"/>
  <c r="CL65" i="18"/>
  <c r="O71" i="18"/>
  <c r="CC71" i="18"/>
  <c r="X72" i="18"/>
  <c r="DD73" i="18"/>
  <c r="AA74" i="18"/>
  <c r="DD74" i="18"/>
  <c r="BH75" i="18"/>
  <c r="DA75" i="18"/>
  <c r="AA77" i="18"/>
  <c r="CO77" i="18"/>
  <c r="AA79" i="18"/>
  <c r="R80" i="18"/>
  <c r="AV80" i="18"/>
  <c r="DJ81" i="18"/>
  <c r="CC83" i="18"/>
  <c r="X94" i="18"/>
  <c r="CO94" i="18"/>
  <c r="AD108" i="18"/>
  <c r="BK108" i="18"/>
  <c r="BK109" i="18"/>
  <c r="DA110" i="18"/>
  <c r="AD111" i="18"/>
  <c r="BK111" i="18"/>
  <c r="DD111" i="18"/>
  <c r="AD128" i="18"/>
  <c r="AG52" i="18"/>
  <c r="BH52" i="18"/>
  <c r="AM53" i="18"/>
  <c r="BN53" i="18"/>
  <c r="R54" i="18"/>
  <c r="BW54" i="18"/>
  <c r="DG54" i="18"/>
  <c r="AM59" i="18"/>
  <c r="R61" i="18"/>
  <c r="AV61" i="18"/>
  <c r="CC61" i="18"/>
  <c r="AJ62" i="18"/>
  <c r="BQ62" i="18"/>
  <c r="CX62" i="18"/>
  <c r="X65" i="18"/>
  <c r="BE65" i="18"/>
  <c r="CO65" i="18"/>
  <c r="R71" i="18"/>
  <c r="AY71" i="18"/>
  <c r="AA72" i="18"/>
  <c r="AP73" i="18"/>
  <c r="BK75" i="18"/>
  <c r="DD75" i="18"/>
  <c r="AD77" i="18"/>
  <c r="CR77" i="18"/>
  <c r="U80" i="18"/>
  <c r="AY80" i="18"/>
  <c r="L81" i="18"/>
  <c r="AP81" i="18"/>
  <c r="CC81" i="18"/>
  <c r="L83" i="18"/>
  <c r="AD84" i="18"/>
  <c r="BK84" i="18"/>
  <c r="DA84" i="18"/>
  <c r="CR89" i="18"/>
  <c r="X92" i="18"/>
  <c r="AA94" i="18"/>
  <c r="BE94" i="18"/>
  <c r="CR94" i="18"/>
  <c r="AG108" i="18"/>
  <c r="BW108" i="18"/>
  <c r="DG109" i="18"/>
  <c r="AG110" i="18"/>
  <c r="AG111" i="18"/>
  <c r="BW111" i="18"/>
  <c r="DG111" i="18"/>
  <c r="DA114" i="18"/>
  <c r="AG115" i="18"/>
  <c r="BE120" i="18"/>
  <c r="DJ128" i="18"/>
  <c r="DJ51" i="18"/>
  <c r="AJ52" i="18"/>
  <c r="CL52" i="18"/>
  <c r="AP53" i="18"/>
  <c r="CR53" i="18"/>
  <c r="AY54" i="18"/>
  <c r="BZ54" i="18"/>
  <c r="DJ54" i="18"/>
  <c r="BH58" i="18"/>
  <c r="CL58" i="18"/>
  <c r="AP59" i="18"/>
  <c r="DD59" i="18"/>
  <c r="AD60" i="18"/>
  <c r="CX60" i="18"/>
  <c r="U61" i="18"/>
  <c r="AY61" i="18"/>
  <c r="BT62" i="18"/>
  <c r="DA62" i="18"/>
  <c r="AA65" i="18"/>
  <c r="U71" i="18"/>
  <c r="BB71" i="18"/>
  <c r="AD72" i="18"/>
  <c r="O73" i="18"/>
  <c r="AJ75" i="18"/>
  <c r="DG75" i="18"/>
  <c r="X80" i="18"/>
  <c r="AG84" i="18"/>
  <c r="AD94" i="18"/>
  <c r="BH94" i="18"/>
  <c r="CX94" i="18"/>
  <c r="AJ108" i="18"/>
  <c r="DG108" i="18"/>
  <c r="DJ109" i="18"/>
  <c r="AJ110" i="18"/>
  <c r="DG110" i="18"/>
  <c r="AJ111" i="18"/>
  <c r="DJ111" i="18"/>
  <c r="AJ115" i="18"/>
  <c r="BK115" i="18"/>
  <c r="DD115" i="18"/>
  <c r="X120" i="18"/>
  <c r="BH120" i="18"/>
  <c r="CX120" i="18"/>
  <c r="AJ128" i="18"/>
  <c r="BZ128" i="18"/>
  <c r="BN52" i="18"/>
  <c r="CO52" i="18"/>
  <c r="O53" i="18"/>
  <c r="AS53" i="18"/>
  <c r="CX53" i="18"/>
  <c r="X54" i="18"/>
  <c r="CC54" i="18"/>
  <c r="AJ58" i="18"/>
  <c r="CO58" i="18"/>
  <c r="X61" i="18"/>
  <c r="BB61" i="18"/>
  <c r="AP62" i="18"/>
  <c r="BW62" i="18"/>
  <c r="DD62" i="18"/>
  <c r="BK65" i="18"/>
  <c r="X71" i="18"/>
  <c r="BE71" i="18"/>
  <c r="CI71" i="18"/>
  <c r="BK72" i="18"/>
  <c r="CO72" i="18"/>
  <c r="AJ74" i="18"/>
  <c r="DJ75" i="18"/>
  <c r="BH77" i="18"/>
  <c r="AJ79" i="18"/>
  <c r="R81" i="18"/>
  <c r="AV81" i="18"/>
  <c r="AV83" i="18"/>
  <c r="CI83" i="18"/>
  <c r="AJ84" i="18"/>
  <c r="AD92" i="18"/>
  <c r="BK94" i="18"/>
  <c r="DA94" i="18"/>
  <c r="AS102" i="18"/>
  <c r="CC102" i="18"/>
  <c r="AM108" i="18"/>
  <c r="DJ108" i="18"/>
  <c r="AJ109" i="18"/>
  <c r="AM110" i="18"/>
  <c r="AM111" i="18"/>
  <c r="BZ114" i="18"/>
  <c r="DG115" i="18"/>
  <c r="AA120" i="18"/>
  <c r="AM128" i="18"/>
  <c r="CC128" i="18"/>
  <c r="AS114" i="18"/>
  <c r="DG114" i="18"/>
  <c r="BH115" i="18"/>
  <c r="CX115" i="18"/>
  <c r="L117" i="18"/>
  <c r="BH119" i="18"/>
  <c r="CO119" i="18"/>
  <c r="AG120" i="18"/>
  <c r="BW120" i="18"/>
  <c r="DD120" i="18"/>
  <c r="AG127" i="18"/>
  <c r="BW127" i="18"/>
  <c r="DG127" i="18"/>
  <c r="AG128" i="18"/>
  <c r="DG128" i="18"/>
  <c r="L128" i="18"/>
  <c r="AS128" i="18"/>
  <c r="CF128" i="18"/>
  <c r="L138" i="18"/>
  <c r="DP138" i="18" s="1"/>
  <c r="CX102" i="18"/>
  <c r="X108" i="18"/>
  <c r="BB108" i="18"/>
  <c r="CO108" i="18"/>
  <c r="AY109" i="18"/>
  <c r="R110" i="18"/>
  <c r="BB110" i="18"/>
  <c r="CF111" i="18"/>
  <c r="AA114" i="18"/>
  <c r="CL114" i="18"/>
  <c r="O115" i="18"/>
  <c r="AS115" i="18"/>
  <c r="AV119" i="18"/>
  <c r="L120" i="18"/>
  <c r="AV120" i="18"/>
  <c r="CI120" i="18"/>
  <c r="AS127" i="18"/>
  <c r="O128" i="18"/>
  <c r="CI128" i="18"/>
  <c r="BK102" i="18"/>
  <c r="DA102" i="18"/>
  <c r="AA108" i="18"/>
  <c r="CR108" i="18"/>
  <c r="U109" i="18"/>
  <c r="BB109" i="18"/>
  <c r="CR109" i="18"/>
  <c r="U110" i="18"/>
  <c r="R111" i="18"/>
  <c r="R115" i="18"/>
  <c r="CF115" i="18"/>
  <c r="BH117" i="18"/>
  <c r="CC119" i="18"/>
  <c r="O120" i="18"/>
  <c r="AY120" i="18"/>
  <c r="CL120" i="18"/>
  <c r="O127" i="18"/>
  <c r="AV127" i="18"/>
  <c r="CL127" i="18"/>
  <c r="R128" i="18"/>
  <c r="CL128" i="18"/>
  <c r="BW102" i="18"/>
  <c r="DD102" i="18"/>
  <c r="CX108" i="18"/>
  <c r="X109" i="18"/>
  <c r="CX109" i="18"/>
  <c r="AY111" i="18"/>
  <c r="BK113" i="18"/>
  <c r="AG114" i="18"/>
  <c r="BH114" i="18"/>
  <c r="CR114" i="18"/>
  <c r="U115" i="18"/>
  <c r="AP116" i="18"/>
  <c r="DD117" i="18"/>
  <c r="DJ119" i="18"/>
  <c r="R120" i="18"/>
  <c r="CO120" i="18"/>
  <c r="R127" i="18"/>
  <c r="AY127" i="18"/>
  <c r="CO127" i="18"/>
  <c r="U128" i="18"/>
  <c r="AY128" i="18"/>
  <c r="CO128" i="18"/>
  <c r="DG102" i="18"/>
  <c r="BH108" i="18"/>
  <c r="DA108" i="18"/>
  <c r="DA109" i="18"/>
  <c r="CX110" i="18"/>
  <c r="BB111" i="18"/>
  <c r="CL111" i="18"/>
  <c r="AJ114" i="18"/>
  <c r="BK114" i="18"/>
  <c r="CX114" i="18"/>
  <c r="X115" i="18"/>
  <c r="AS116" i="18"/>
  <c r="AD119" i="18"/>
  <c r="CF119" i="18"/>
  <c r="U120" i="18"/>
  <c r="CR120" i="18"/>
  <c r="U127" i="18"/>
  <c r="BB127" i="18"/>
  <c r="CR127" i="18"/>
  <c r="X128" i="18"/>
  <c r="BB128" i="18"/>
  <c r="CR128" i="18"/>
  <c r="AP117" i="18"/>
  <c r="AJ119" i="18"/>
  <c r="AD120" i="18"/>
  <c r="BK120" i="18"/>
  <c r="DA120" i="18"/>
  <c r="AD127" i="18"/>
  <c r="BK127" i="18"/>
  <c r="DD127" i="18"/>
  <c r="BK128" i="18"/>
  <c r="DD128" i="18"/>
  <c r="O12" i="18"/>
  <c r="BW82" i="18"/>
  <c r="DD27" i="18"/>
  <c r="DA29" i="18"/>
  <c r="AJ65" i="18"/>
  <c r="DA80" i="18"/>
  <c r="DJ114" i="18"/>
  <c r="DA42" i="18"/>
  <c r="DJ49" i="18"/>
  <c r="DG81" i="18"/>
  <c r="AX141" i="18"/>
  <c r="DA19" i="18"/>
  <c r="DG58" i="18"/>
  <c r="BW116" i="18"/>
  <c r="CR20" i="18"/>
  <c r="DG21" i="18"/>
  <c r="DA83" i="18"/>
  <c r="DA117" i="18"/>
  <c r="CR75" i="18"/>
  <c r="DA22" i="18"/>
  <c r="DC141" i="18"/>
  <c r="L112" i="18"/>
  <c r="DP112" i="18" s="1"/>
  <c r="AG7" i="18"/>
  <c r="L7" i="18"/>
  <c r="AJ7" i="18"/>
  <c r="BK7" i="18"/>
  <c r="AM7" i="18"/>
  <c r="CL7" i="18"/>
  <c r="CO7" i="18"/>
  <c r="BN7" i="18"/>
  <c r="O7" i="18"/>
  <c r="AS7" i="18"/>
  <c r="DA7" i="18"/>
  <c r="AA7" i="18"/>
  <c r="BB7" i="18"/>
  <c r="AD7" i="18"/>
  <c r="DD7" i="18"/>
  <c r="I7" i="18"/>
  <c r="AY7" i="18"/>
  <c r="I21" i="18"/>
  <c r="N141" i="18"/>
  <c r="CH141" i="18"/>
  <c r="AD18" i="18"/>
  <c r="BE18" i="18"/>
  <c r="CL18" i="18"/>
  <c r="BT18" i="18"/>
  <c r="AJ18" i="18"/>
  <c r="R18" i="18"/>
  <c r="DG18" i="18"/>
  <c r="BB18" i="18"/>
  <c r="BH18" i="18"/>
  <c r="BK18" i="18"/>
  <c r="AP35" i="18"/>
  <c r="BP141" i="18"/>
  <c r="BQ7" i="18"/>
  <c r="I12" i="18"/>
  <c r="O18" i="18"/>
  <c r="BQ18" i="18"/>
  <c r="AA42" i="18"/>
  <c r="AV42" i="18"/>
  <c r="BT42" i="18"/>
  <c r="CO42" i="18"/>
  <c r="I49" i="18"/>
  <c r="I54" i="18"/>
  <c r="I65" i="18"/>
  <c r="AP78" i="18"/>
  <c r="AM78" i="18"/>
  <c r="CL78" i="18"/>
  <c r="BE78" i="18"/>
  <c r="O78" i="18"/>
  <c r="DG78" i="18"/>
  <c r="CF78" i="18"/>
  <c r="AG78" i="18"/>
  <c r="DA78" i="18"/>
  <c r="AY78" i="18"/>
  <c r="BZ78" i="18"/>
  <c r="CR78" i="18"/>
  <c r="U78" i="18"/>
  <c r="BK78" i="18"/>
  <c r="AA78" i="18"/>
  <c r="AS78" i="18"/>
  <c r="I59" i="18"/>
  <c r="I62" i="18"/>
  <c r="BS141" i="18"/>
  <c r="BT7" i="18"/>
  <c r="I18" i="18"/>
  <c r="BD141" i="18"/>
  <c r="X29" i="18"/>
  <c r="AP29" i="18"/>
  <c r="BH29" i="18"/>
  <c r="BZ29" i="18"/>
  <c r="CR29" i="18"/>
  <c r="Q141" i="18"/>
  <c r="DF141" i="18"/>
  <c r="BV141" i="18"/>
  <c r="CL33" i="18"/>
  <c r="CC34" i="18"/>
  <c r="DA34" i="18"/>
  <c r="L42" i="18"/>
  <c r="AJ42" i="18"/>
  <c r="BE42" i="18"/>
  <c r="CX42" i="18"/>
  <c r="I43" i="18"/>
  <c r="BB44" i="18"/>
  <c r="DG44" i="18"/>
  <c r="BA141" i="18"/>
  <c r="DG7" i="18"/>
  <c r="T141" i="18"/>
  <c r="CN141" i="18"/>
  <c r="U7" i="18"/>
  <c r="BW7" i="18"/>
  <c r="W141" i="18"/>
  <c r="BG141" i="18"/>
  <c r="CQ141" i="18"/>
  <c r="I19" i="18"/>
  <c r="DA27" i="18"/>
  <c r="I29" i="18"/>
  <c r="AA29" i="18"/>
  <c r="AS29" i="18"/>
  <c r="BK29" i="18"/>
  <c r="CC29" i="18"/>
  <c r="CX29" i="18"/>
  <c r="CO33" i="18"/>
  <c r="AP34" i="18"/>
  <c r="O42" i="18"/>
  <c r="CX44" i="18"/>
  <c r="CC44" i="18"/>
  <c r="BK44" i="18"/>
  <c r="AS44" i="18"/>
  <c r="AA44" i="18"/>
  <c r="I44" i="18"/>
  <c r="AD44" i="18"/>
  <c r="AI141" i="18"/>
  <c r="AL141" i="18"/>
  <c r="DI141" i="18"/>
  <c r="BE7" i="18"/>
  <c r="AO141" i="18"/>
  <c r="BY141" i="18"/>
  <c r="DL141" i="18"/>
  <c r="X7" i="18"/>
  <c r="AP7" i="18"/>
  <c r="BH7" i="18"/>
  <c r="BZ7" i="18"/>
  <c r="CR7" i="18"/>
  <c r="I13" i="18"/>
  <c r="I15" i="18"/>
  <c r="CF27" i="18"/>
  <c r="BT33" i="18"/>
  <c r="BK34" i="18"/>
  <c r="CF34" i="18"/>
  <c r="R42" i="18"/>
  <c r="AM42" i="18"/>
  <c r="CC42" i="18"/>
  <c r="AG44" i="18"/>
  <c r="CF44" i="18"/>
  <c r="CK141" i="18"/>
  <c r="R7" i="18"/>
  <c r="H141" i="18"/>
  <c r="Z141" i="18"/>
  <c r="AR141" i="18"/>
  <c r="BJ141" i="18"/>
  <c r="CB141" i="18"/>
  <c r="CW141" i="18"/>
  <c r="DN141" i="18"/>
  <c r="L19" i="18"/>
  <c r="AD19" i="18"/>
  <c r="AV19" i="18"/>
  <c r="BN19" i="18"/>
  <c r="X20" i="18"/>
  <c r="AP20" i="18"/>
  <c r="BH20" i="18"/>
  <c r="BZ20" i="18"/>
  <c r="R21" i="18"/>
  <c r="AJ21" i="18"/>
  <c r="BB21" i="18"/>
  <c r="BT21" i="18"/>
  <c r="CL21" i="18"/>
  <c r="L22" i="18"/>
  <c r="AD22" i="18"/>
  <c r="AV22" i="18"/>
  <c r="BN22" i="18"/>
  <c r="AS27" i="18"/>
  <c r="BN27" i="18"/>
  <c r="L29" i="18"/>
  <c r="AD29" i="18"/>
  <c r="AV29" i="18"/>
  <c r="BN29" i="18"/>
  <c r="CF29" i="18"/>
  <c r="AS34" i="18"/>
  <c r="DG34" i="18"/>
  <c r="DD42" i="18"/>
  <c r="AJ44" i="18"/>
  <c r="CI44" i="18"/>
  <c r="AP14" i="18"/>
  <c r="AP17" i="18"/>
  <c r="BZ17" i="18"/>
  <c r="X14" i="18"/>
  <c r="BH14" i="18"/>
  <c r="X17" i="18"/>
  <c r="BH17" i="18"/>
  <c r="K141" i="18"/>
  <c r="AC141" i="18"/>
  <c r="AU141" i="18"/>
  <c r="BM141" i="18"/>
  <c r="CE141" i="18"/>
  <c r="CZ141" i="18"/>
  <c r="I20" i="18"/>
  <c r="AD27" i="18"/>
  <c r="BE33" i="18"/>
  <c r="I34" i="18"/>
  <c r="CL34" i="18"/>
  <c r="CI42" i="18"/>
  <c r="O44" i="18"/>
  <c r="I53" i="18"/>
  <c r="U49" i="18"/>
  <c r="AM49" i="18"/>
  <c r="BE49" i="18"/>
  <c r="BW49" i="18"/>
  <c r="CO49" i="18"/>
  <c r="AP52" i="18"/>
  <c r="BK52" i="18"/>
  <c r="DD52" i="18"/>
  <c r="AA54" i="18"/>
  <c r="CO54" i="18"/>
  <c r="CI58" i="18"/>
  <c r="O59" i="18"/>
  <c r="AJ59" i="18"/>
  <c r="BH59" i="18"/>
  <c r="CI59" i="18"/>
  <c r="AA60" i="18"/>
  <c r="BB60" i="18"/>
  <c r="CC60" i="18"/>
  <c r="DG60" i="18"/>
  <c r="BQ65" i="18"/>
  <c r="CX65" i="18"/>
  <c r="DJ73" i="18"/>
  <c r="BT73" i="18"/>
  <c r="AG73" i="18"/>
  <c r="L73" i="18"/>
  <c r="AV73" i="18"/>
  <c r="CF73" i="18"/>
  <c r="AJ73" i="18"/>
  <c r="BK73" i="18"/>
  <c r="CL73" i="18"/>
  <c r="CL74" i="18"/>
  <c r="O74" i="18"/>
  <c r="DG74" i="18"/>
  <c r="AG74" i="18"/>
  <c r="AY74" i="18"/>
  <c r="BZ74" i="18"/>
  <c r="CR74" i="18"/>
  <c r="AP74" i="18"/>
  <c r="CC74" i="18"/>
  <c r="CR82" i="18"/>
  <c r="AA52" i="18"/>
  <c r="CI52" i="18"/>
  <c r="CO59" i="18"/>
  <c r="AG60" i="18"/>
  <c r="CI60" i="18"/>
  <c r="BK95" i="18"/>
  <c r="AP95" i="18"/>
  <c r="U95" i="18"/>
  <c r="CL95" i="18"/>
  <c r="AM95" i="18"/>
  <c r="DG95" i="18"/>
  <c r="CI95" i="18"/>
  <c r="BE95" i="18"/>
  <c r="AJ95" i="18"/>
  <c r="AS95" i="18"/>
  <c r="DA95" i="18"/>
  <c r="AA95" i="18"/>
  <c r="CF95" i="18"/>
  <c r="I52" i="18"/>
  <c r="BH60" i="18"/>
  <c r="BZ79" i="18"/>
  <c r="AS79" i="18"/>
  <c r="CR79" i="18"/>
  <c r="BK79" i="18"/>
  <c r="AP79" i="18"/>
  <c r="U79" i="18"/>
  <c r="O79" i="18"/>
  <c r="AG79" i="18"/>
  <c r="AY79" i="18"/>
  <c r="AM79" i="18"/>
  <c r="DA79" i="18"/>
  <c r="BK82" i="18"/>
  <c r="DD82" i="18"/>
  <c r="BE54" i="18"/>
  <c r="AY58" i="18"/>
  <c r="AS59" i="18"/>
  <c r="BQ59" i="18"/>
  <c r="I60" i="18"/>
  <c r="BK60" i="18"/>
  <c r="AV65" i="18"/>
  <c r="BZ65" i="18"/>
  <c r="R73" i="18"/>
  <c r="BQ73" i="18"/>
  <c r="U74" i="18"/>
  <c r="R78" i="18"/>
  <c r="CC79" i="18"/>
  <c r="AD82" i="18"/>
  <c r="L52" i="18"/>
  <c r="I58" i="18"/>
  <c r="X59" i="18"/>
  <c r="BT59" i="18"/>
  <c r="CX59" i="18"/>
  <c r="L60" i="18"/>
  <c r="AM60" i="18"/>
  <c r="BN60" i="18"/>
  <c r="CO60" i="18"/>
  <c r="DD79" i="18"/>
  <c r="BB95" i="18"/>
  <c r="AM54" i="18"/>
  <c r="AG58" i="18"/>
  <c r="AA59" i="18"/>
  <c r="BW59" i="18"/>
  <c r="O60" i="18"/>
  <c r="BQ60" i="18"/>
  <c r="U65" i="18"/>
  <c r="CF65" i="18"/>
  <c r="BW73" i="18"/>
  <c r="BE74" i="18"/>
  <c r="CX74" i="18"/>
  <c r="X78" i="18"/>
  <c r="BB78" i="18"/>
  <c r="R79" i="18"/>
  <c r="CF79" i="18"/>
  <c r="AJ94" i="18"/>
  <c r="AP60" i="18"/>
  <c r="CX78" i="18"/>
  <c r="DG79" i="18"/>
  <c r="CI82" i="18"/>
  <c r="AM82" i="18"/>
  <c r="DA82" i="18"/>
  <c r="AG82" i="18"/>
  <c r="O82" i="18"/>
  <c r="CO82" i="18"/>
  <c r="AS82" i="18"/>
  <c r="AA82" i="18"/>
  <c r="AV82" i="18"/>
  <c r="U82" i="18"/>
  <c r="DG82" i="18"/>
  <c r="BZ82" i="18"/>
  <c r="BH82" i="18"/>
  <c r="CX52" i="18"/>
  <c r="CO53" i="18"/>
  <c r="CI54" i="18"/>
  <c r="CC58" i="18"/>
  <c r="BB59" i="18"/>
  <c r="CC59" i="18"/>
  <c r="DG59" i="18"/>
  <c r="U60" i="18"/>
  <c r="AV60" i="18"/>
  <c r="BW60" i="18"/>
  <c r="DA60" i="18"/>
  <c r="AG62" i="18"/>
  <c r="CI62" i="18"/>
  <c r="AD65" i="18"/>
  <c r="BH65" i="18"/>
  <c r="BB72" i="18"/>
  <c r="BT72" i="18"/>
  <c r="CL72" i="18"/>
  <c r="DG72" i="18"/>
  <c r="AV72" i="18"/>
  <c r="I72" i="18"/>
  <c r="AJ72" i="18"/>
  <c r="BH72" i="18"/>
  <c r="CF72" i="18"/>
  <c r="BE73" i="18"/>
  <c r="CC73" i="18"/>
  <c r="DG73" i="18"/>
  <c r="BK74" i="18"/>
  <c r="DD78" i="18"/>
  <c r="DD95" i="18"/>
  <c r="L82" i="18"/>
  <c r="CC52" i="18"/>
  <c r="BW53" i="18"/>
  <c r="BQ54" i="18"/>
  <c r="BK58" i="18"/>
  <c r="AM62" i="18"/>
  <c r="CO62" i="18"/>
  <c r="BN65" i="18"/>
  <c r="CR65" i="18"/>
  <c r="L72" i="18"/>
  <c r="BN72" i="18"/>
  <c r="CI73" i="18"/>
  <c r="AM74" i="18"/>
  <c r="AJ78" i="18"/>
  <c r="AD89" i="18"/>
  <c r="BW74" i="18"/>
  <c r="BW78" i="18"/>
  <c r="AD79" i="18"/>
  <c r="DD113" i="18"/>
  <c r="CI113" i="18"/>
  <c r="BH113" i="18"/>
  <c r="AP113" i="18"/>
  <c r="X113" i="18"/>
  <c r="CR113" i="18"/>
  <c r="BZ113" i="18"/>
  <c r="AY113" i="18"/>
  <c r="AG113" i="18"/>
  <c r="O113" i="18"/>
  <c r="DJ113" i="18"/>
  <c r="CO113" i="18"/>
  <c r="BW113" i="18"/>
  <c r="AV113" i="18"/>
  <c r="AD113" i="18"/>
  <c r="L113" i="18"/>
  <c r="CC113" i="18"/>
  <c r="R113" i="18"/>
  <c r="BB113" i="18"/>
  <c r="AS73" i="18"/>
  <c r="AV74" i="18"/>
  <c r="BB75" i="18"/>
  <c r="CF75" i="18"/>
  <c r="R77" i="18"/>
  <c r="AM77" i="18"/>
  <c r="AV78" i="18"/>
  <c r="L79" i="18"/>
  <c r="AA80" i="18"/>
  <c r="AG89" i="18"/>
  <c r="CX89" i="18"/>
  <c r="CL113" i="18"/>
  <c r="I73" i="18"/>
  <c r="AD74" i="18"/>
  <c r="AD78" i="18"/>
  <c r="DJ79" i="18"/>
  <c r="AP82" i="18"/>
  <c r="AM89" i="18"/>
  <c r="DG89" i="18"/>
  <c r="CI89" i="18"/>
  <c r="BE89" i="18"/>
  <c r="AJ89" i="18"/>
  <c r="DA89" i="18"/>
  <c r="R95" i="18"/>
  <c r="AY95" i="18"/>
  <c r="R82" i="18"/>
  <c r="CI72" i="18"/>
  <c r="L74" i="18"/>
  <c r="CX77" i="18"/>
  <c r="L78" i="18"/>
  <c r="CO79" i="18"/>
  <c r="CI80" i="18"/>
  <c r="DJ80" i="18"/>
  <c r="DJ82" i="18"/>
  <c r="AP89" i="18"/>
  <c r="X95" i="18"/>
  <c r="AA113" i="18"/>
  <c r="CX113" i="18"/>
  <c r="BQ72" i="18"/>
  <c r="CI74" i="18"/>
  <c r="CI78" i="18"/>
  <c r="O80" i="18"/>
  <c r="AJ80" i="18"/>
  <c r="BE80" i="18"/>
  <c r="CF82" i="18"/>
  <c r="R89" i="18"/>
  <c r="AS89" i="18"/>
  <c r="CC89" i="18"/>
  <c r="AY72" i="18"/>
  <c r="DJ74" i="18"/>
  <c r="CC77" i="18"/>
  <c r="DA77" i="18"/>
  <c r="DJ78" i="18"/>
  <c r="BW79" i="18"/>
  <c r="BH80" i="18"/>
  <c r="CL80" i="18"/>
  <c r="X82" i="18"/>
  <c r="AY82" i="18"/>
  <c r="BW84" i="18"/>
  <c r="AA84" i="18"/>
  <c r="X84" i="18"/>
  <c r="CL84" i="18"/>
  <c r="AP84" i="18"/>
  <c r="BH84" i="18"/>
  <c r="BZ84" i="18"/>
  <c r="BH95" i="18"/>
  <c r="CX95" i="18"/>
  <c r="AS110" i="18"/>
  <c r="AG72" i="18"/>
  <c r="BH74" i="18"/>
  <c r="BW75" i="18"/>
  <c r="AY77" i="18"/>
  <c r="DD77" i="18"/>
  <c r="BH78" i="18"/>
  <c r="CX79" i="18"/>
  <c r="AM80" i="18"/>
  <c r="CO80" i="18"/>
  <c r="CL82" i="18"/>
  <c r="DD84" i="18"/>
  <c r="U89" i="18"/>
  <c r="AY89" i="18"/>
  <c r="CF89" i="18"/>
  <c r="AD95" i="18"/>
  <c r="DG113" i="18"/>
  <c r="I61" i="18"/>
  <c r="I71" i="18"/>
  <c r="O72" i="18"/>
  <c r="CO74" i="18"/>
  <c r="CX75" i="18"/>
  <c r="BB77" i="18"/>
  <c r="CO78" i="18"/>
  <c r="AV79" i="18"/>
  <c r="AP80" i="18"/>
  <c r="BK80" i="18"/>
  <c r="BE82" i="18"/>
  <c r="AS84" i="18"/>
  <c r="DG84" i="18"/>
  <c r="X89" i="18"/>
  <c r="AG95" i="18"/>
  <c r="AJ113" i="18"/>
  <c r="CX84" i="18"/>
  <c r="BW89" i="18"/>
  <c r="CF92" i="18"/>
  <c r="BW95" i="18"/>
  <c r="BH83" i="18"/>
  <c r="L84" i="18"/>
  <c r="CC84" i="18"/>
  <c r="BZ89" i="18"/>
  <c r="BB92" i="18"/>
  <c r="BZ95" i="18"/>
  <c r="BE109" i="18"/>
  <c r="CO109" i="18"/>
  <c r="CL110" i="18"/>
  <c r="AP110" i="18"/>
  <c r="BE113" i="18"/>
  <c r="U83" i="18"/>
  <c r="AP83" i="18"/>
  <c r="BB84" i="18"/>
  <c r="AV89" i="18"/>
  <c r="L92" i="18"/>
  <c r="BE92" i="18"/>
  <c r="DG92" i="18"/>
  <c r="AV95" i="18"/>
  <c r="AD109" i="18"/>
  <c r="DD110" i="18"/>
  <c r="AM113" i="18"/>
  <c r="DA113" i="18"/>
  <c r="CC82" i="18"/>
  <c r="L89" i="18"/>
  <c r="U92" i="18"/>
  <c r="BK92" i="18"/>
  <c r="L95" i="18"/>
  <c r="BW109" i="18"/>
  <c r="AA109" i="18"/>
  <c r="AM109" i="18"/>
  <c r="BZ109" i="18"/>
  <c r="AA81" i="18"/>
  <c r="AS81" i="18"/>
  <c r="BK81" i="18"/>
  <c r="CL81" i="18"/>
  <c r="BB82" i="18"/>
  <c r="O89" i="18"/>
  <c r="O95" i="18"/>
  <c r="AJ82" i="18"/>
  <c r="DJ89" i="18"/>
  <c r="AS92" i="18"/>
  <c r="DJ95" i="18"/>
  <c r="O109" i="18"/>
  <c r="AS109" i="18"/>
  <c r="CC109" i="18"/>
  <c r="X110" i="18"/>
  <c r="CX92" i="18"/>
  <c r="R109" i="18"/>
  <c r="CF109" i="18"/>
  <c r="AA110" i="18"/>
  <c r="BE110" i="18"/>
  <c r="CO110" i="18"/>
  <c r="U113" i="18"/>
  <c r="CF113" i="18"/>
  <c r="O83" i="18"/>
  <c r="BB83" i="18"/>
  <c r="CO89" i="18"/>
  <c r="AA92" i="18"/>
  <c r="AV92" i="18"/>
  <c r="DA92" i="18"/>
  <c r="CO95" i="18"/>
  <c r="AV109" i="18"/>
  <c r="AD110" i="18"/>
  <c r="BH110" i="18"/>
  <c r="CR110" i="18"/>
  <c r="CR95" i="18"/>
  <c r="L116" i="18"/>
  <c r="DJ110" i="18"/>
  <c r="AG116" i="18"/>
  <c r="DA116" i="18"/>
  <c r="BW110" i="18"/>
  <c r="BE116" i="18"/>
  <c r="AV110" i="18"/>
  <c r="AM116" i="18"/>
  <c r="U116" i="18"/>
  <c r="BH116" i="18"/>
  <c r="DG116" i="18"/>
  <c r="L110" i="18"/>
  <c r="DD109" i="18"/>
  <c r="DJ116" i="18"/>
  <c r="CI109" i="18"/>
  <c r="DJ115" i="18"/>
  <c r="CO115" i="18"/>
  <c r="BW115" i="18"/>
  <c r="AV115" i="18"/>
  <c r="AD115" i="18"/>
  <c r="L115" i="18"/>
  <c r="BZ115" i="18"/>
  <c r="CO116" i="18"/>
  <c r="AV102" i="18"/>
  <c r="BH109" i="18"/>
  <c r="L111" i="18"/>
  <c r="L114" i="18"/>
  <c r="AD114" i="18"/>
  <c r="AV114" i="18"/>
  <c r="BW114" i="18"/>
  <c r="CO114" i="18"/>
  <c r="AY115" i="18"/>
  <c r="L119" i="18"/>
  <c r="CX116" i="18"/>
  <c r="CC116" i="18"/>
  <c r="BB116" i="18"/>
  <c r="AJ116" i="18"/>
  <c r="R116" i="18"/>
  <c r="AV116" i="18"/>
  <c r="CR116" i="18"/>
  <c r="AA117" i="18"/>
  <c r="AS117" i="18"/>
  <c r="BK117" i="18"/>
  <c r="CL117" i="18"/>
  <c r="DG117" i="18"/>
  <c r="L127" i="18"/>
  <c r="O117" i="18"/>
  <c r="AG117" i="18"/>
  <c r="AY117" i="18"/>
  <c r="BZ117" i="18"/>
  <c r="CR117" i="18"/>
  <c r="R117" i="18"/>
  <c r="AJ117" i="18"/>
  <c r="BB117" i="18"/>
  <c r="CC117" i="18"/>
  <c r="CX117" i="18"/>
  <c r="U117" i="18"/>
  <c r="AM117" i="18"/>
  <c r="BE117" i="18"/>
  <c r="CF117" i="18"/>
  <c r="AA119" i="18"/>
  <c r="AS119" i="18"/>
  <c r="BK119" i="18"/>
  <c r="CL119" i="18"/>
  <c r="F99" i="17"/>
  <c r="F78" i="17"/>
  <c r="F69" i="17"/>
  <c r="F68" i="17"/>
  <c r="F65" i="17"/>
  <c r="F14" i="17"/>
  <c r="F12" i="17"/>
  <c r="F101" i="17"/>
  <c r="F98" i="17"/>
  <c r="F92" i="17"/>
  <c r="F93" i="17"/>
  <c r="F94" i="17"/>
  <c r="F95" i="17"/>
  <c r="F96" i="17"/>
  <c r="F91" i="17"/>
  <c r="F88" i="17"/>
  <c r="F89" i="17"/>
  <c r="F87" i="17"/>
  <c r="F84" i="17"/>
  <c r="F83" i="17"/>
  <c r="F81" i="17"/>
  <c r="F80" i="17"/>
  <c r="F77" i="17"/>
  <c r="F71" i="17"/>
  <c r="F72" i="17"/>
  <c r="F73" i="17"/>
  <c r="F74" i="17"/>
  <c r="F75" i="17"/>
  <c r="F70" i="17"/>
  <c r="F67" i="17"/>
  <c r="F66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39" i="17"/>
  <c r="F38" i="17"/>
  <c r="F36" i="17"/>
  <c r="F35" i="17"/>
  <c r="F29" i="17"/>
  <c r="F30" i="17"/>
  <c r="F31" i="17"/>
  <c r="F32" i="17"/>
  <c r="F33" i="17"/>
  <c r="F28" i="17"/>
  <c r="F26" i="17"/>
  <c r="F25" i="17"/>
  <c r="F16" i="17"/>
  <c r="F17" i="17"/>
  <c r="F18" i="17"/>
  <c r="F19" i="17"/>
  <c r="F20" i="17"/>
  <c r="F21" i="17"/>
  <c r="F22" i="17"/>
  <c r="F23" i="17"/>
  <c r="F15" i="17"/>
  <c r="DH161" i="17"/>
  <c r="DE161" i="17"/>
  <c r="DB161" i="17"/>
  <c r="CY161" i="17"/>
  <c r="CV161" i="17"/>
  <c r="CS161" i="17"/>
  <c r="CP161" i="17"/>
  <c r="CM161" i="17"/>
  <c r="CJ161" i="17"/>
  <c r="CG161" i="17"/>
  <c r="CD161" i="17"/>
  <c r="CA161" i="17"/>
  <c r="BX161" i="17"/>
  <c r="BU161" i="17"/>
  <c r="BR161" i="17"/>
  <c r="BO161" i="17"/>
  <c r="BL161" i="17"/>
  <c r="BI161" i="17"/>
  <c r="BF161" i="17"/>
  <c r="BC161" i="17"/>
  <c r="AZ161" i="17"/>
  <c r="AW161" i="17"/>
  <c r="AT161" i="17"/>
  <c r="AQ161" i="17"/>
  <c r="AN161" i="17"/>
  <c r="AK161" i="17"/>
  <c r="AH161" i="17"/>
  <c r="AE161" i="17"/>
  <c r="AB161" i="17"/>
  <c r="Y161" i="17"/>
  <c r="V161" i="17"/>
  <c r="S161" i="17"/>
  <c r="P161" i="17"/>
  <c r="M161" i="17"/>
  <c r="J161" i="17"/>
  <c r="G161" i="17"/>
  <c r="DK160" i="17"/>
  <c r="DF160" i="17"/>
  <c r="DG160" i="17" s="1"/>
  <c r="DC160" i="17"/>
  <c r="DD160" i="17" s="1"/>
  <c r="CZ160" i="17"/>
  <c r="DA160" i="17" s="1"/>
  <c r="CW160" i="17"/>
  <c r="CX160" i="17" s="1"/>
  <c r="CT160" i="17"/>
  <c r="CU160" i="17" s="1"/>
  <c r="CQ160" i="17"/>
  <c r="CR160" i="17" s="1"/>
  <c r="CN160" i="17"/>
  <c r="CO160" i="17" s="1"/>
  <c r="CK160" i="17"/>
  <c r="CL160" i="17" s="1"/>
  <c r="CH160" i="17"/>
  <c r="CI160" i="17" s="1"/>
  <c r="CE160" i="17"/>
  <c r="CF160" i="17" s="1"/>
  <c r="CB160" i="17"/>
  <c r="CC160" i="17" s="1"/>
  <c r="BY160" i="17"/>
  <c r="BZ160" i="17" s="1"/>
  <c r="BV160" i="17"/>
  <c r="BW160" i="17" s="1"/>
  <c r="BS160" i="17"/>
  <c r="BT160" i="17" s="1"/>
  <c r="BP160" i="17"/>
  <c r="BQ160" i="17" s="1"/>
  <c r="BM160" i="17"/>
  <c r="BN160" i="17" s="1"/>
  <c r="BJ160" i="17"/>
  <c r="BK160" i="17" s="1"/>
  <c r="BG160" i="17"/>
  <c r="BH160" i="17" s="1"/>
  <c r="BD160" i="17"/>
  <c r="BE160" i="17" s="1"/>
  <c r="BA160" i="17"/>
  <c r="BB160" i="17" s="1"/>
  <c r="AX160" i="17"/>
  <c r="AY160" i="17" s="1"/>
  <c r="AU160" i="17"/>
  <c r="AV160" i="17" s="1"/>
  <c r="AR160" i="17"/>
  <c r="AS160" i="17" s="1"/>
  <c r="AO160" i="17"/>
  <c r="AP160" i="17" s="1"/>
  <c r="AL160" i="17"/>
  <c r="AM160" i="17" s="1"/>
  <c r="AI160" i="17"/>
  <c r="AJ160" i="17" s="1"/>
  <c r="AF160" i="17"/>
  <c r="AG160" i="17" s="1"/>
  <c r="AC160" i="17"/>
  <c r="AD160" i="17" s="1"/>
  <c r="Z160" i="17"/>
  <c r="AA160" i="17" s="1"/>
  <c r="W160" i="17"/>
  <c r="X160" i="17" s="1"/>
  <c r="T160" i="17"/>
  <c r="U160" i="17" s="1"/>
  <c r="Q160" i="17"/>
  <c r="R160" i="17" s="1"/>
  <c r="N160" i="17"/>
  <c r="O160" i="17" s="1"/>
  <c r="K160" i="17"/>
  <c r="L160" i="17" s="1"/>
  <c r="H160" i="17"/>
  <c r="DK159" i="17"/>
  <c r="DF159" i="17"/>
  <c r="DG159" i="17" s="1"/>
  <c r="DC159" i="17"/>
  <c r="DD159" i="17" s="1"/>
  <c r="CZ159" i="17"/>
  <c r="DA159" i="17" s="1"/>
  <c r="CW159" i="17"/>
  <c r="CX159" i="17" s="1"/>
  <c r="CT159" i="17"/>
  <c r="CU159" i="17" s="1"/>
  <c r="CQ159" i="17"/>
  <c r="CR159" i="17" s="1"/>
  <c r="CN159" i="17"/>
  <c r="CO159" i="17" s="1"/>
  <c r="CK159" i="17"/>
  <c r="CL159" i="17" s="1"/>
  <c r="CH159" i="17"/>
  <c r="CI159" i="17" s="1"/>
  <c r="CE159" i="17"/>
  <c r="CF159" i="17" s="1"/>
  <c r="CB159" i="17"/>
  <c r="CC159" i="17" s="1"/>
  <c r="BY159" i="17"/>
  <c r="BZ159" i="17" s="1"/>
  <c r="BV159" i="17"/>
  <c r="BW159" i="17" s="1"/>
  <c r="BS159" i="17"/>
  <c r="BT159" i="17" s="1"/>
  <c r="BP159" i="17"/>
  <c r="BQ159" i="17" s="1"/>
  <c r="BM159" i="17"/>
  <c r="BN159" i="17" s="1"/>
  <c r="BJ159" i="17"/>
  <c r="BK159" i="17" s="1"/>
  <c r="BG159" i="17"/>
  <c r="BH159" i="17" s="1"/>
  <c r="BD159" i="17"/>
  <c r="BE159" i="17" s="1"/>
  <c r="BA159" i="17"/>
  <c r="BB159" i="17" s="1"/>
  <c r="AX159" i="17"/>
  <c r="AY159" i="17" s="1"/>
  <c r="AU159" i="17"/>
  <c r="AV159" i="17" s="1"/>
  <c r="AR159" i="17"/>
  <c r="AS159" i="17" s="1"/>
  <c r="AO159" i="17"/>
  <c r="AP159" i="17" s="1"/>
  <c r="AL159" i="17"/>
  <c r="AM159" i="17" s="1"/>
  <c r="AI159" i="17"/>
  <c r="AJ159" i="17" s="1"/>
  <c r="AF159" i="17"/>
  <c r="AG159" i="17" s="1"/>
  <c r="AC159" i="17"/>
  <c r="AD159" i="17" s="1"/>
  <c r="Z159" i="17"/>
  <c r="AA159" i="17" s="1"/>
  <c r="W159" i="17"/>
  <c r="X159" i="17" s="1"/>
  <c r="T159" i="17"/>
  <c r="U159" i="17" s="1"/>
  <c r="Q159" i="17"/>
  <c r="R159" i="17" s="1"/>
  <c r="N159" i="17"/>
  <c r="O159" i="17" s="1"/>
  <c r="K159" i="17"/>
  <c r="L159" i="17" s="1"/>
  <c r="H159" i="17"/>
  <c r="DK158" i="17"/>
  <c r="DF158" i="17"/>
  <c r="DG158" i="17" s="1"/>
  <c r="DC158" i="17"/>
  <c r="DD158" i="17" s="1"/>
  <c r="CZ158" i="17"/>
  <c r="DA158" i="17" s="1"/>
  <c r="CW158" i="17"/>
  <c r="CX158" i="17" s="1"/>
  <c r="CT158" i="17"/>
  <c r="CU158" i="17" s="1"/>
  <c r="CQ158" i="17"/>
  <c r="CR158" i="17" s="1"/>
  <c r="CN158" i="17"/>
  <c r="CO158" i="17" s="1"/>
  <c r="CK158" i="17"/>
  <c r="CL158" i="17" s="1"/>
  <c r="CH158" i="17"/>
  <c r="CI158" i="17" s="1"/>
  <c r="CE158" i="17"/>
  <c r="CF158" i="17" s="1"/>
  <c r="CB158" i="17"/>
  <c r="CC158" i="17" s="1"/>
  <c r="BY158" i="17"/>
  <c r="BZ158" i="17" s="1"/>
  <c r="BV158" i="17"/>
  <c r="BW158" i="17" s="1"/>
  <c r="BS158" i="17"/>
  <c r="BT158" i="17" s="1"/>
  <c r="BP158" i="17"/>
  <c r="BQ158" i="17" s="1"/>
  <c r="BM158" i="17"/>
  <c r="BN158" i="17" s="1"/>
  <c r="BJ158" i="17"/>
  <c r="BK158" i="17" s="1"/>
  <c r="BG158" i="17"/>
  <c r="BH158" i="17" s="1"/>
  <c r="BD158" i="17"/>
  <c r="BE158" i="17" s="1"/>
  <c r="BA158" i="17"/>
  <c r="BB158" i="17" s="1"/>
  <c r="AX158" i="17"/>
  <c r="AY158" i="17" s="1"/>
  <c r="AU158" i="17"/>
  <c r="AV158" i="17" s="1"/>
  <c r="AR158" i="17"/>
  <c r="AS158" i="17" s="1"/>
  <c r="AO158" i="17"/>
  <c r="AP158" i="17" s="1"/>
  <c r="AL158" i="17"/>
  <c r="AM158" i="17" s="1"/>
  <c r="AI158" i="17"/>
  <c r="AJ158" i="17" s="1"/>
  <c r="AF158" i="17"/>
  <c r="AG158" i="17" s="1"/>
  <c r="AC158" i="17"/>
  <c r="AD158" i="17" s="1"/>
  <c r="Z158" i="17"/>
  <c r="AA158" i="17" s="1"/>
  <c r="W158" i="17"/>
  <c r="X158" i="17" s="1"/>
  <c r="T158" i="17"/>
  <c r="U158" i="17" s="1"/>
  <c r="Q158" i="17"/>
  <c r="R158" i="17" s="1"/>
  <c r="N158" i="17"/>
  <c r="O158" i="17" s="1"/>
  <c r="K158" i="17"/>
  <c r="L158" i="17" s="1"/>
  <c r="H158" i="17"/>
  <c r="DK157" i="17"/>
  <c r="DF157" i="17"/>
  <c r="DG157" i="17" s="1"/>
  <c r="DC157" i="17"/>
  <c r="DD157" i="17" s="1"/>
  <c r="CZ157" i="17"/>
  <c r="DA157" i="17" s="1"/>
  <c r="CW157" i="17"/>
  <c r="CX157" i="17" s="1"/>
  <c r="CT157" i="17"/>
  <c r="CU157" i="17" s="1"/>
  <c r="CQ157" i="17"/>
  <c r="CR157" i="17" s="1"/>
  <c r="CN157" i="17"/>
  <c r="CO157" i="17" s="1"/>
  <c r="CK157" i="17"/>
  <c r="CL157" i="17" s="1"/>
  <c r="CH157" i="17"/>
  <c r="CI157" i="17" s="1"/>
  <c r="CE157" i="17"/>
  <c r="CF157" i="17" s="1"/>
  <c r="CB157" i="17"/>
  <c r="CC157" i="17" s="1"/>
  <c r="BY157" i="17"/>
  <c r="BZ157" i="17" s="1"/>
  <c r="BV157" i="17"/>
  <c r="BW157" i="17" s="1"/>
  <c r="BS157" i="17"/>
  <c r="BT157" i="17" s="1"/>
  <c r="BP157" i="17"/>
  <c r="BQ157" i="17" s="1"/>
  <c r="BM157" i="17"/>
  <c r="BN157" i="17" s="1"/>
  <c r="BJ157" i="17"/>
  <c r="BK157" i="17" s="1"/>
  <c r="BG157" i="17"/>
  <c r="BH157" i="17" s="1"/>
  <c r="BD157" i="17"/>
  <c r="BE157" i="17" s="1"/>
  <c r="BA157" i="17"/>
  <c r="BB157" i="17" s="1"/>
  <c r="AX157" i="17"/>
  <c r="AY157" i="17" s="1"/>
  <c r="AU157" i="17"/>
  <c r="AV157" i="17" s="1"/>
  <c r="AR157" i="17"/>
  <c r="AS157" i="17" s="1"/>
  <c r="AO157" i="17"/>
  <c r="AP157" i="17" s="1"/>
  <c r="AL157" i="17"/>
  <c r="AM157" i="17" s="1"/>
  <c r="AI157" i="17"/>
  <c r="AJ157" i="17" s="1"/>
  <c r="AF157" i="17"/>
  <c r="AG157" i="17" s="1"/>
  <c r="AC157" i="17"/>
  <c r="AD157" i="17" s="1"/>
  <c r="Z157" i="17"/>
  <c r="AA157" i="17" s="1"/>
  <c r="W157" i="17"/>
  <c r="X157" i="17" s="1"/>
  <c r="T157" i="17"/>
  <c r="U157" i="17" s="1"/>
  <c r="Q157" i="17"/>
  <c r="R157" i="17" s="1"/>
  <c r="N157" i="17"/>
  <c r="O157" i="17" s="1"/>
  <c r="K157" i="17"/>
  <c r="L157" i="17" s="1"/>
  <c r="H157" i="17"/>
  <c r="I157" i="17" s="1"/>
  <c r="DK156" i="17"/>
  <c r="DJ156" i="17"/>
  <c r="DF156" i="17"/>
  <c r="DG156" i="17" s="1"/>
  <c r="DC156" i="17"/>
  <c r="DD156" i="17" s="1"/>
  <c r="CZ156" i="17"/>
  <c r="DA156" i="17" s="1"/>
  <c r="CW156" i="17"/>
  <c r="CX156" i="17" s="1"/>
  <c r="CT156" i="17"/>
  <c r="CU156" i="17" s="1"/>
  <c r="CQ156" i="17"/>
  <c r="CR156" i="17" s="1"/>
  <c r="CN156" i="17"/>
  <c r="CO156" i="17" s="1"/>
  <c r="CK156" i="17"/>
  <c r="CL156" i="17" s="1"/>
  <c r="BV156" i="17"/>
  <c r="BW156" i="17" s="1"/>
  <c r="BJ156" i="17"/>
  <c r="BK156" i="17" s="1"/>
  <c r="BG156" i="17"/>
  <c r="BH156" i="17" s="1"/>
  <c r="BD156" i="17"/>
  <c r="BE156" i="17" s="1"/>
  <c r="BA156" i="17"/>
  <c r="BB156" i="17" s="1"/>
  <c r="AX156" i="17"/>
  <c r="AY156" i="17" s="1"/>
  <c r="AU156" i="17"/>
  <c r="AV156" i="17" s="1"/>
  <c r="AO156" i="17"/>
  <c r="AP156" i="17" s="1"/>
  <c r="AL156" i="17"/>
  <c r="AM156" i="17" s="1"/>
  <c r="AI156" i="17"/>
  <c r="AJ156" i="17" s="1"/>
  <c r="AF156" i="17"/>
  <c r="AG156" i="17" s="1"/>
  <c r="AC156" i="17"/>
  <c r="AD156" i="17" s="1"/>
  <c r="Z156" i="17"/>
  <c r="AA156" i="17" s="1"/>
  <c r="W156" i="17"/>
  <c r="X156" i="17" s="1"/>
  <c r="T156" i="17"/>
  <c r="U156" i="17" s="1"/>
  <c r="Q156" i="17"/>
  <c r="R156" i="17" s="1"/>
  <c r="N156" i="17"/>
  <c r="O156" i="17" s="1"/>
  <c r="K156" i="17"/>
  <c r="L156" i="17" s="1"/>
  <c r="DK155" i="17"/>
  <c r="DJ155" i="17"/>
  <c r="DF155" i="17"/>
  <c r="DG155" i="17" s="1"/>
  <c r="DC155" i="17"/>
  <c r="DD155" i="17" s="1"/>
  <c r="CZ155" i="17"/>
  <c r="DA155" i="17" s="1"/>
  <c r="CW155" i="17"/>
  <c r="CX155" i="17" s="1"/>
  <c r="CT155" i="17"/>
  <c r="CU155" i="17" s="1"/>
  <c r="CQ155" i="17"/>
  <c r="CR155" i="17" s="1"/>
  <c r="CN155" i="17"/>
  <c r="CO155" i="17" s="1"/>
  <c r="CK155" i="17"/>
  <c r="CL155" i="17" s="1"/>
  <c r="BV155" i="17"/>
  <c r="BW155" i="17" s="1"/>
  <c r="BJ155" i="17"/>
  <c r="BK155" i="17" s="1"/>
  <c r="BG155" i="17"/>
  <c r="BH155" i="17" s="1"/>
  <c r="BD155" i="17"/>
  <c r="BE155" i="17" s="1"/>
  <c r="BA155" i="17"/>
  <c r="BB155" i="17" s="1"/>
  <c r="AX155" i="17"/>
  <c r="AY155" i="17" s="1"/>
  <c r="AU155" i="17"/>
  <c r="AV155" i="17" s="1"/>
  <c r="AO155" i="17"/>
  <c r="AP155" i="17" s="1"/>
  <c r="AL155" i="17"/>
  <c r="AM155" i="17" s="1"/>
  <c r="AI155" i="17"/>
  <c r="AJ155" i="17" s="1"/>
  <c r="AF155" i="17"/>
  <c r="AG155" i="17" s="1"/>
  <c r="AC155" i="17"/>
  <c r="AD155" i="17" s="1"/>
  <c r="Z155" i="17"/>
  <c r="AA155" i="17" s="1"/>
  <c r="W155" i="17"/>
  <c r="X155" i="17" s="1"/>
  <c r="T155" i="17"/>
  <c r="U155" i="17" s="1"/>
  <c r="Q155" i="17"/>
  <c r="R155" i="17" s="1"/>
  <c r="N155" i="17"/>
  <c r="O155" i="17" s="1"/>
  <c r="K155" i="17"/>
  <c r="L155" i="17" s="1"/>
  <c r="DK154" i="17"/>
  <c r="DJ154" i="17"/>
  <c r="DF154" i="17"/>
  <c r="DG154" i="17" s="1"/>
  <c r="DC154" i="17"/>
  <c r="DD154" i="17" s="1"/>
  <c r="CZ154" i="17"/>
  <c r="DA154" i="17" s="1"/>
  <c r="CW154" i="17"/>
  <c r="CX154" i="17" s="1"/>
  <c r="CT154" i="17"/>
  <c r="CU154" i="17" s="1"/>
  <c r="CQ154" i="17"/>
  <c r="CR154" i="17" s="1"/>
  <c r="CN154" i="17"/>
  <c r="CO154" i="17" s="1"/>
  <c r="CK154" i="17"/>
  <c r="CL154" i="17" s="1"/>
  <c r="BV154" i="17"/>
  <c r="BW154" i="17" s="1"/>
  <c r="BJ154" i="17"/>
  <c r="BK154" i="17" s="1"/>
  <c r="BG154" i="17"/>
  <c r="BH154" i="17" s="1"/>
  <c r="BD154" i="17"/>
  <c r="BE154" i="17" s="1"/>
  <c r="BA154" i="17"/>
  <c r="BB154" i="17" s="1"/>
  <c r="AX154" i="17"/>
  <c r="AY154" i="17" s="1"/>
  <c r="AU154" i="17"/>
  <c r="AV154" i="17" s="1"/>
  <c r="AO154" i="17"/>
  <c r="AP154" i="17" s="1"/>
  <c r="AL154" i="17"/>
  <c r="AM154" i="17" s="1"/>
  <c r="AI154" i="17"/>
  <c r="AJ154" i="17" s="1"/>
  <c r="AF154" i="17"/>
  <c r="AG154" i="17" s="1"/>
  <c r="AC154" i="17"/>
  <c r="AD154" i="17" s="1"/>
  <c r="Z154" i="17"/>
  <c r="AA154" i="17" s="1"/>
  <c r="W154" i="17"/>
  <c r="X154" i="17" s="1"/>
  <c r="T154" i="17"/>
  <c r="U154" i="17" s="1"/>
  <c r="Q154" i="17"/>
  <c r="R154" i="17" s="1"/>
  <c r="N154" i="17"/>
  <c r="O154" i="17" s="1"/>
  <c r="K154" i="17"/>
  <c r="DK153" i="17"/>
  <c r="DJ153" i="17"/>
  <c r="DF153" i="17"/>
  <c r="DG153" i="17" s="1"/>
  <c r="DC153" i="17"/>
  <c r="DD153" i="17" s="1"/>
  <c r="CZ153" i="17"/>
  <c r="DA153" i="17" s="1"/>
  <c r="CW153" i="17"/>
  <c r="CX153" i="17" s="1"/>
  <c r="CT153" i="17"/>
  <c r="CU153" i="17" s="1"/>
  <c r="CQ153" i="17"/>
  <c r="CR153" i="17" s="1"/>
  <c r="CN153" i="17"/>
  <c r="CO153" i="17" s="1"/>
  <c r="CK153" i="17"/>
  <c r="CL153" i="17" s="1"/>
  <c r="BV153" i="17"/>
  <c r="BW153" i="17" s="1"/>
  <c r="BJ153" i="17"/>
  <c r="BK153" i="17" s="1"/>
  <c r="BG153" i="17"/>
  <c r="BH153" i="17" s="1"/>
  <c r="BD153" i="17"/>
  <c r="BE153" i="17" s="1"/>
  <c r="BA153" i="17"/>
  <c r="BB153" i="17" s="1"/>
  <c r="AX153" i="17"/>
  <c r="AY153" i="17" s="1"/>
  <c r="AU153" i="17"/>
  <c r="AV153" i="17" s="1"/>
  <c r="AO153" i="17"/>
  <c r="AP153" i="17" s="1"/>
  <c r="AL153" i="17"/>
  <c r="AM153" i="17" s="1"/>
  <c r="AI153" i="17"/>
  <c r="AJ153" i="17" s="1"/>
  <c r="AF153" i="17"/>
  <c r="AG153" i="17" s="1"/>
  <c r="AC153" i="17"/>
  <c r="AD153" i="17" s="1"/>
  <c r="Z153" i="17"/>
  <c r="AA153" i="17" s="1"/>
  <c r="W153" i="17"/>
  <c r="X153" i="17" s="1"/>
  <c r="T153" i="17"/>
  <c r="U153" i="17" s="1"/>
  <c r="Q153" i="17"/>
  <c r="R153" i="17" s="1"/>
  <c r="N153" i="17"/>
  <c r="O153" i="17" s="1"/>
  <c r="K153" i="17"/>
  <c r="L153" i="17" s="1"/>
  <c r="DK152" i="17"/>
  <c r="DJ152" i="17"/>
  <c r="DF152" i="17"/>
  <c r="DG152" i="17" s="1"/>
  <c r="DC152" i="17"/>
  <c r="DD152" i="17" s="1"/>
  <c r="CZ152" i="17"/>
  <c r="CW152" i="17"/>
  <c r="CX152" i="17" s="1"/>
  <c r="CT152" i="17"/>
  <c r="CU152" i="17" s="1"/>
  <c r="CQ152" i="17"/>
  <c r="CR152" i="17" s="1"/>
  <c r="CN152" i="17"/>
  <c r="CO152" i="17" s="1"/>
  <c r="CK152" i="17"/>
  <c r="CL152" i="17" s="1"/>
  <c r="BV152" i="17"/>
  <c r="BW152" i="17" s="1"/>
  <c r="BJ152" i="17"/>
  <c r="BK152" i="17" s="1"/>
  <c r="BG152" i="17"/>
  <c r="BH152" i="17" s="1"/>
  <c r="BD152" i="17"/>
  <c r="BE152" i="17" s="1"/>
  <c r="BA152" i="17"/>
  <c r="BB152" i="17" s="1"/>
  <c r="AX152" i="17"/>
  <c r="AY152" i="17" s="1"/>
  <c r="AU152" i="17"/>
  <c r="AV152" i="17" s="1"/>
  <c r="AO152" i="17"/>
  <c r="AP152" i="17" s="1"/>
  <c r="AL152" i="17"/>
  <c r="AM152" i="17" s="1"/>
  <c r="AI152" i="17"/>
  <c r="AJ152" i="17" s="1"/>
  <c r="AF152" i="17"/>
  <c r="AG152" i="17" s="1"/>
  <c r="AC152" i="17"/>
  <c r="AD152" i="17" s="1"/>
  <c r="Z152" i="17"/>
  <c r="AA152" i="17" s="1"/>
  <c r="W152" i="17"/>
  <c r="X152" i="17" s="1"/>
  <c r="T152" i="17"/>
  <c r="U152" i="17" s="1"/>
  <c r="Q152" i="17"/>
  <c r="R152" i="17" s="1"/>
  <c r="N152" i="17"/>
  <c r="O152" i="17" s="1"/>
  <c r="K152" i="17"/>
  <c r="L152" i="17" s="1"/>
  <c r="DK151" i="17"/>
  <c r="DJ151" i="17"/>
  <c r="DF151" i="17"/>
  <c r="DG151" i="17" s="1"/>
  <c r="DC151" i="17"/>
  <c r="DD151" i="17" s="1"/>
  <c r="CZ151" i="17"/>
  <c r="DA151" i="17" s="1"/>
  <c r="CW151" i="17"/>
  <c r="CX151" i="17" s="1"/>
  <c r="CT151" i="17"/>
  <c r="CU151" i="17" s="1"/>
  <c r="CQ151" i="17"/>
  <c r="CR151" i="17" s="1"/>
  <c r="CN151" i="17"/>
  <c r="CO151" i="17" s="1"/>
  <c r="CK151" i="17"/>
  <c r="CL151" i="17" s="1"/>
  <c r="BV151" i="17"/>
  <c r="BW151" i="17" s="1"/>
  <c r="BJ151" i="17"/>
  <c r="BK151" i="17" s="1"/>
  <c r="BG151" i="17"/>
  <c r="BH151" i="17" s="1"/>
  <c r="BD151" i="17"/>
  <c r="BE151" i="17" s="1"/>
  <c r="BA151" i="17"/>
  <c r="BB151" i="17" s="1"/>
  <c r="AX151" i="17"/>
  <c r="AY151" i="17" s="1"/>
  <c r="AU151" i="17"/>
  <c r="AV151" i="17" s="1"/>
  <c r="AO151" i="17"/>
  <c r="AP151" i="17" s="1"/>
  <c r="AL151" i="17"/>
  <c r="AM151" i="17" s="1"/>
  <c r="AI151" i="17"/>
  <c r="AJ151" i="17" s="1"/>
  <c r="AF151" i="17"/>
  <c r="AG151" i="17" s="1"/>
  <c r="AC151" i="17"/>
  <c r="AD151" i="17" s="1"/>
  <c r="Z151" i="17"/>
  <c r="AA151" i="17" s="1"/>
  <c r="W151" i="17"/>
  <c r="X151" i="17" s="1"/>
  <c r="T151" i="17"/>
  <c r="U151" i="17" s="1"/>
  <c r="Q151" i="17"/>
  <c r="R151" i="17" s="1"/>
  <c r="N151" i="17"/>
  <c r="O151" i="17" s="1"/>
  <c r="K151" i="17"/>
  <c r="L151" i="17" s="1"/>
  <c r="DK150" i="17"/>
  <c r="DJ150" i="17"/>
  <c r="DF150" i="17"/>
  <c r="DG150" i="17" s="1"/>
  <c r="DC150" i="17"/>
  <c r="DD150" i="17" s="1"/>
  <c r="CZ150" i="17"/>
  <c r="DA150" i="17" s="1"/>
  <c r="CW150" i="17"/>
  <c r="CX150" i="17" s="1"/>
  <c r="CT150" i="17"/>
  <c r="CU150" i="17" s="1"/>
  <c r="CQ150" i="17"/>
  <c r="CR150" i="17" s="1"/>
  <c r="CN150" i="17"/>
  <c r="CO150" i="17" s="1"/>
  <c r="CK150" i="17"/>
  <c r="CL150" i="17" s="1"/>
  <c r="BV150" i="17"/>
  <c r="BW150" i="17" s="1"/>
  <c r="BJ150" i="17"/>
  <c r="BK150" i="17" s="1"/>
  <c r="BG150" i="17"/>
  <c r="BH150" i="17" s="1"/>
  <c r="BD150" i="17"/>
  <c r="BE150" i="17" s="1"/>
  <c r="BA150" i="17"/>
  <c r="BB150" i="17" s="1"/>
  <c r="AX150" i="17"/>
  <c r="AY150" i="17" s="1"/>
  <c r="AU150" i="17"/>
  <c r="AV150" i="17" s="1"/>
  <c r="AO150" i="17"/>
  <c r="AP150" i="17" s="1"/>
  <c r="AL150" i="17"/>
  <c r="AM150" i="17" s="1"/>
  <c r="AI150" i="17"/>
  <c r="AJ150" i="17" s="1"/>
  <c r="AF150" i="17"/>
  <c r="AG150" i="17" s="1"/>
  <c r="AC150" i="17"/>
  <c r="AD150" i="17" s="1"/>
  <c r="Z150" i="17"/>
  <c r="AA150" i="17" s="1"/>
  <c r="W150" i="17"/>
  <c r="X150" i="17" s="1"/>
  <c r="T150" i="17"/>
  <c r="U150" i="17" s="1"/>
  <c r="Q150" i="17"/>
  <c r="R150" i="17" s="1"/>
  <c r="N150" i="17"/>
  <c r="O150" i="17" s="1"/>
  <c r="K150" i="17"/>
  <c r="L150" i="17" s="1"/>
  <c r="DK149" i="17"/>
  <c r="DJ149" i="17"/>
  <c r="DF149" i="17"/>
  <c r="DG149" i="17" s="1"/>
  <c r="DC149" i="17"/>
  <c r="DD149" i="17" s="1"/>
  <c r="CZ149" i="17"/>
  <c r="DA149" i="17" s="1"/>
  <c r="CW149" i="17"/>
  <c r="CX149" i="17" s="1"/>
  <c r="CT149" i="17"/>
  <c r="CU149" i="17" s="1"/>
  <c r="CQ149" i="17"/>
  <c r="CR149" i="17" s="1"/>
  <c r="CN149" i="17"/>
  <c r="CO149" i="17" s="1"/>
  <c r="CK149" i="17"/>
  <c r="CL149" i="17" s="1"/>
  <c r="BV149" i="17"/>
  <c r="BW149" i="17" s="1"/>
  <c r="BJ149" i="17"/>
  <c r="BK149" i="17" s="1"/>
  <c r="BG149" i="17"/>
  <c r="BH149" i="17" s="1"/>
  <c r="BD149" i="17"/>
  <c r="BE149" i="17" s="1"/>
  <c r="BA149" i="17"/>
  <c r="BB149" i="17" s="1"/>
  <c r="AX149" i="17"/>
  <c r="AY149" i="17" s="1"/>
  <c r="AU149" i="17"/>
  <c r="AV149" i="17" s="1"/>
  <c r="AO149" i="17"/>
  <c r="AP149" i="17" s="1"/>
  <c r="AL149" i="17"/>
  <c r="AM149" i="17" s="1"/>
  <c r="AI149" i="17"/>
  <c r="AJ149" i="17" s="1"/>
  <c r="AF149" i="17"/>
  <c r="AG149" i="17" s="1"/>
  <c r="AC149" i="17"/>
  <c r="AD149" i="17" s="1"/>
  <c r="Z149" i="17"/>
  <c r="AA149" i="17" s="1"/>
  <c r="W149" i="17"/>
  <c r="X149" i="17" s="1"/>
  <c r="T149" i="17"/>
  <c r="U149" i="17" s="1"/>
  <c r="Q149" i="17"/>
  <c r="R149" i="17" s="1"/>
  <c r="N149" i="17"/>
  <c r="O149" i="17" s="1"/>
  <c r="K149" i="17"/>
  <c r="L149" i="17" s="1"/>
  <c r="DK148" i="17"/>
  <c r="DJ148" i="17"/>
  <c r="DF148" i="17"/>
  <c r="DG148" i="17" s="1"/>
  <c r="DC148" i="17"/>
  <c r="DD148" i="17" s="1"/>
  <c r="CZ148" i="17"/>
  <c r="DA148" i="17" s="1"/>
  <c r="CW148" i="17"/>
  <c r="CX148" i="17" s="1"/>
  <c r="CT148" i="17"/>
  <c r="CU148" i="17" s="1"/>
  <c r="CQ148" i="17"/>
  <c r="CR148" i="17" s="1"/>
  <c r="CN148" i="17"/>
  <c r="CO148" i="17" s="1"/>
  <c r="CK148" i="17"/>
  <c r="CL148" i="17" s="1"/>
  <c r="BV148" i="17"/>
  <c r="BW148" i="17" s="1"/>
  <c r="BJ148" i="17"/>
  <c r="BK148" i="17" s="1"/>
  <c r="BG148" i="17"/>
  <c r="BH148" i="17" s="1"/>
  <c r="BD148" i="17"/>
  <c r="BE148" i="17" s="1"/>
  <c r="BA148" i="17"/>
  <c r="BB148" i="17" s="1"/>
  <c r="AX148" i="17"/>
  <c r="AY148" i="17" s="1"/>
  <c r="AU148" i="17"/>
  <c r="AV148" i="17" s="1"/>
  <c r="AO148" i="17"/>
  <c r="AP148" i="17" s="1"/>
  <c r="AL148" i="17"/>
  <c r="AM148" i="17" s="1"/>
  <c r="AI148" i="17"/>
  <c r="AJ148" i="17" s="1"/>
  <c r="AF148" i="17"/>
  <c r="AG148" i="17" s="1"/>
  <c r="AC148" i="17"/>
  <c r="AD148" i="17" s="1"/>
  <c r="Z148" i="17"/>
  <c r="AA148" i="17" s="1"/>
  <c r="W148" i="17"/>
  <c r="X148" i="17" s="1"/>
  <c r="T148" i="17"/>
  <c r="U148" i="17" s="1"/>
  <c r="Q148" i="17"/>
  <c r="R148" i="17" s="1"/>
  <c r="N148" i="17"/>
  <c r="O148" i="17" s="1"/>
  <c r="K148" i="17"/>
  <c r="L148" i="17" s="1"/>
  <c r="DK147" i="17"/>
  <c r="DJ147" i="17"/>
  <c r="DF147" i="17"/>
  <c r="DG147" i="17" s="1"/>
  <c r="DC147" i="17"/>
  <c r="DD147" i="17" s="1"/>
  <c r="CZ147" i="17"/>
  <c r="DA147" i="17" s="1"/>
  <c r="CW147" i="17"/>
  <c r="CX147" i="17" s="1"/>
  <c r="CT147" i="17"/>
  <c r="CU147" i="17" s="1"/>
  <c r="CQ147" i="17"/>
  <c r="CR147" i="17" s="1"/>
  <c r="CN147" i="17"/>
  <c r="CO147" i="17" s="1"/>
  <c r="CK147" i="17"/>
  <c r="CL147" i="17" s="1"/>
  <c r="BV147" i="17"/>
  <c r="BW147" i="17" s="1"/>
  <c r="BJ147" i="17"/>
  <c r="BK147" i="17" s="1"/>
  <c r="BG147" i="17"/>
  <c r="BH147" i="17" s="1"/>
  <c r="BD147" i="17"/>
  <c r="BE147" i="17" s="1"/>
  <c r="BA147" i="17"/>
  <c r="BB147" i="17" s="1"/>
  <c r="AX147" i="17"/>
  <c r="AY147" i="17" s="1"/>
  <c r="AU147" i="17"/>
  <c r="AV147" i="17" s="1"/>
  <c r="AO147" i="17"/>
  <c r="AP147" i="17" s="1"/>
  <c r="AL147" i="17"/>
  <c r="AM147" i="17" s="1"/>
  <c r="AI147" i="17"/>
  <c r="AJ147" i="17" s="1"/>
  <c r="AF147" i="17"/>
  <c r="AG147" i="17" s="1"/>
  <c r="AC147" i="17"/>
  <c r="AD147" i="17" s="1"/>
  <c r="Z147" i="17"/>
  <c r="AA147" i="17" s="1"/>
  <c r="W147" i="17"/>
  <c r="X147" i="17" s="1"/>
  <c r="T147" i="17"/>
  <c r="U147" i="17" s="1"/>
  <c r="Q147" i="17"/>
  <c r="R147" i="17" s="1"/>
  <c r="N147" i="17"/>
  <c r="O147" i="17" s="1"/>
  <c r="K147" i="17"/>
  <c r="L147" i="17" s="1"/>
  <c r="DK146" i="17"/>
  <c r="DJ146" i="17"/>
  <c r="DF146" i="17"/>
  <c r="DG146" i="17" s="1"/>
  <c r="DC146" i="17"/>
  <c r="DD146" i="17" s="1"/>
  <c r="CZ146" i="17"/>
  <c r="DA146" i="17" s="1"/>
  <c r="CW146" i="17"/>
  <c r="CX146" i="17" s="1"/>
  <c r="CT146" i="17"/>
  <c r="CU146" i="17" s="1"/>
  <c r="CQ146" i="17"/>
  <c r="CR146" i="17" s="1"/>
  <c r="CN146" i="17"/>
  <c r="CO146" i="17" s="1"/>
  <c r="CK146" i="17"/>
  <c r="CL146" i="17" s="1"/>
  <c r="BV146" i="17"/>
  <c r="BW146" i="17" s="1"/>
  <c r="BJ146" i="17"/>
  <c r="BK146" i="17" s="1"/>
  <c r="BG146" i="17"/>
  <c r="BH146" i="17" s="1"/>
  <c r="BD146" i="17"/>
  <c r="BE146" i="17" s="1"/>
  <c r="BA146" i="17"/>
  <c r="BB146" i="17" s="1"/>
  <c r="AX146" i="17"/>
  <c r="AY146" i="17" s="1"/>
  <c r="AU146" i="17"/>
  <c r="AV146" i="17" s="1"/>
  <c r="AO146" i="17"/>
  <c r="AP146" i="17" s="1"/>
  <c r="AL146" i="17"/>
  <c r="AM146" i="17" s="1"/>
  <c r="AI146" i="17"/>
  <c r="AJ146" i="17" s="1"/>
  <c r="AF146" i="17"/>
  <c r="AG146" i="17" s="1"/>
  <c r="AC146" i="17"/>
  <c r="AD146" i="17" s="1"/>
  <c r="Z146" i="17"/>
  <c r="AA146" i="17" s="1"/>
  <c r="W146" i="17"/>
  <c r="X146" i="17" s="1"/>
  <c r="T146" i="17"/>
  <c r="U146" i="17" s="1"/>
  <c r="Q146" i="17"/>
  <c r="R146" i="17" s="1"/>
  <c r="N146" i="17"/>
  <c r="O146" i="17" s="1"/>
  <c r="K146" i="17"/>
  <c r="L146" i="17" s="1"/>
  <c r="DK145" i="17"/>
  <c r="DJ145" i="17"/>
  <c r="DF145" i="17"/>
  <c r="DG145" i="17" s="1"/>
  <c r="DC145" i="17"/>
  <c r="DD145" i="17" s="1"/>
  <c r="CZ145" i="17"/>
  <c r="DA145" i="17" s="1"/>
  <c r="CW145" i="17"/>
  <c r="CX145" i="17" s="1"/>
  <c r="CT145" i="17"/>
  <c r="CU145" i="17" s="1"/>
  <c r="CQ145" i="17"/>
  <c r="CR145" i="17" s="1"/>
  <c r="CN145" i="17"/>
  <c r="CO145" i="17" s="1"/>
  <c r="CK145" i="17"/>
  <c r="CL145" i="17" s="1"/>
  <c r="BV145" i="17"/>
  <c r="BW145" i="17" s="1"/>
  <c r="BJ145" i="17"/>
  <c r="BK145" i="17" s="1"/>
  <c r="BG145" i="17"/>
  <c r="BH145" i="17" s="1"/>
  <c r="BD145" i="17"/>
  <c r="BE145" i="17" s="1"/>
  <c r="BA145" i="17"/>
  <c r="BB145" i="17" s="1"/>
  <c r="AX145" i="17"/>
  <c r="AY145" i="17" s="1"/>
  <c r="AU145" i="17"/>
  <c r="AV145" i="17" s="1"/>
  <c r="AO145" i="17"/>
  <c r="AP145" i="17" s="1"/>
  <c r="AL145" i="17"/>
  <c r="AM145" i="17" s="1"/>
  <c r="AI145" i="17"/>
  <c r="AJ145" i="17" s="1"/>
  <c r="AF145" i="17"/>
  <c r="AG145" i="17" s="1"/>
  <c r="AC145" i="17"/>
  <c r="AD145" i="17" s="1"/>
  <c r="Z145" i="17"/>
  <c r="AA145" i="17" s="1"/>
  <c r="W145" i="17"/>
  <c r="X145" i="17" s="1"/>
  <c r="T145" i="17"/>
  <c r="U145" i="17" s="1"/>
  <c r="Q145" i="17"/>
  <c r="R145" i="17" s="1"/>
  <c r="N145" i="17"/>
  <c r="O145" i="17" s="1"/>
  <c r="K145" i="17"/>
  <c r="L145" i="17" s="1"/>
  <c r="DK144" i="17"/>
  <c r="DJ144" i="17"/>
  <c r="DF144" i="17"/>
  <c r="DG144" i="17" s="1"/>
  <c r="DC144" i="17"/>
  <c r="DD144" i="17" s="1"/>
  <c r="CZ144" i="17"/>
  <c r="DA144" i="17" s="1"/>
  <c r="CW144" i="17"/>
  <c r="CX144" i="17" s="1"/>
  <c r="CT144" i="17"/>
  <c r="CU144" i="17" s="1"/>
  <c r="CQ144" i="17"/>
  <c r="CR144" i="17" s="1"/>
  <c r="CN144" i="17"/>
  <c r="CO144" i="17" s="1"/>
  <c r="CK144" i="17"/>
  <c r="CL144" i="17" s="1"/>
  <c r="BV144" i="17"/>
  <c r="BW144" i="17" s="1"/>
  <c r="BJ144" i="17"/>
  <c r="BK144" i="17" s="1"/>
  <c r="BG144" i="17"/>
  <c r="BH144" i="17" s="1"/>
  <c r="BD144" i="17"/>
  <c r="BE144" i="17" s="1"/>
  <c r="BA144" i="17"/>
  <c r="BB144" i="17" s="1"/>
  <c r="AX144" i="17"/>
  <c r="AY144" i="17" s="1"/>
  <c r="AU144" i="17"/>
  <c r="AV144" i="17" s="1"/>
  <c r="AO144" i="17"/>
  <c r="AP144" i="17" s="1"/>
  <c r="AL144" i="17"/>
  <c r="AM144" i="17" s="1"/>
  <c r="AI144" i="17"/>
  <c r="AJ144" i="17" s="1"/>
  <c r="AF144" i="17"/>
  <c r="AG144" i="17" s="1"/>
  <c r="AC144" i="17"/>
  <c r="AD144" i="17" s="1"/>
  <c r="Z144" i="17"/>
  <c r="AA144" i="17" s="1"/>
  <c r="W144" i="17"/>
  <c r="X144" i="17" s="1"/>
  <c r="T144" i="17"/>
  <c r="U144" i="17" s="1"/>
  <c r="Q144" i="17"/>
  <c r="R144" i="17" s="1"/>
  <c r="N144" i="17"/>
  <c r="O144" i="17" s="1"/>
  <c r="K144" i="17"/>
  <c r="L144" i="17" s="1"/>
  <c r="DK143" i="17"/>
  <c r="DJ143" i="17"/>
  <c r="DF143" i="17"/>
  <c r="DG143" i="17" s="1"/>
  <c r="DC143" i="17"/>
  <c r="DD143" i="17" s="1"/>
  <c r="CZ143" i="17"/>
  <c r="DA143" i="17" s="1"/>
  <c r="CW143" i="17"/>
  <c r="CX143" i="17" s="1"/>
  <c r="CT143" i="17"/>
  <c r="CU143" i="17" s="1"/>
  <c r="CQ143" i="17"/>
  <c r="CR143" i="17" s="1"/>
  <c r="CN143" i="17"/>
  <c r="CO143" i="17" s="1"/>
  <c r="CK143" i="17"/>
  <c r="CL143" i="17" s="1"/>
  <c r="BV143" i="17"/>
  <c r="BW143" i="17" s="1"/>
  <c r="BJ143" i="17"/>
  <c r="BK143" i="17" s="1"/>
  <c r="BG143" i="17"/>
  <c r="BH143" i="17" s="1"/>
  <c r="BD143" i="17"/>
  <c r="BE143" i="17" s="1"/>
  <c r="BA143" i="17"/>
  <c r="BB143" i="17" s="1"/>
  <c r="AX143" i="17"/>
  <c r="AY143" i="17" s="1"/>
  <c r="AU143" i="17"/>
  <c r="AV143" i="17" s="1"/>
  <c r="AO143" i="17"/>
  <c r="AP143" i="17" s="1"/>
  <c r="AL143" i="17"/>
  <c r="AM143" i="17" s="1"/>
  <c r="AI143" i="17"/>
  <c r="AJ143" i="17" s="1"/>
  <c r="AF143" i="17"/>
  <c r="AG143" i="17" s="1"/>
  <c r="AC143" i="17"/>
  <c r="AD143" i="17" s="1"/>
  <c r="Z143" i="17"/>
  <c r="AA143" i="17" s="1"/>
  <c r="W143" i="17"/>
  <c r="X143" i="17" s="1"/>
  <c r="T143" i="17"/>
  <c r="U143" i="17" s="1"/>
  <c r="Q143" i="17"/>
  <c r="R143" i="17" s="1"/>
  <c r="N143" i="17"/>
  <c r="O143" i="17" s="1"/>
  <c r="K143" i="17"/>
  <c r="L143" i="17" s="1"/>
  <c r="DK142" i="17"/>
  <c r="DJ142" i="17"/>
  <c r="DF142" i="17"/>
  <c r="DG142" i="17" s="1"/>
  <c r="DC142" i="17"/>
  <c r="DD142" i="17" s="1"/>
  <c r="CZ142" i="17"/>
  <c r="DA142" i="17" s="1"/>
  <c r="CW142" i="17"/>
  <c r="CX142" i="17" s="1"/>
  <c r="CT142" i="17"/>
  <c r="CU142" i="17" s="1"/>
  <c r="CQ142" i="17"/>
  <c r="CR142" i="17" s="1"/>
  <c r="CN142" i="17"/>
  <c r="CO142" i="17" s="1"/>
  <c r="CK142" i="17"/>
  <c r="CL142" i="17" s="1"/>
  <c r="BV142" i="17"/>
  <c r="BW142" i="17" s="1"/>
  <c r="BJ142" i="17"/>
  <c r="BK142" i="17" s="1"/>
  <c r="BG142" i="17"/>
  <c r="BH142" i="17" s="1"/>
  <c r="BD142" i="17"/>
  <c r="BE142" i="17" s="1"/>
  <c r="BA142" i="17"/>
  <c r="BB142" i="17" s="1"/>
  <c r="AX142" i="17"/>
  <c r="AY142" i="17" s="1"/>
  <c r="AU142" i="17"/>
  <c r="AV142" i="17" s="1"/>
  <c r="AO142" i="17"/>
  <c r="AP142" i="17" s="1"/>
  <c r="AL142" i="17"/>
  <c r="AM142" i="17" s="1"/>
  <c r="AI142" i="17"/>
  <c r="AJ142" i="17" s="1"/>
  <c r="AF142" i="17"/>
  <c r="AG142" i="17" s="1"/>
  <c r="AC142" i="17"/>
  <c r="AD142" i="17" s="1"/>
  <c r="Z142" i="17"/>
  <c r="AA142" i="17" s="1"/>
  <c r="W142" i="17"/>
  <c r="X142" i="17" s="1"/>
  <c r="T142" i="17"/>
  <c r="U142" i="17" s="1"/>
  <c r="Q142" i="17"/>
  <c r="R142" i="17" s="1"/>
  <c r="N142" i="17"/>
  <c r="O142" i="17" s="1"/>
  <c r="K142" i="17"/>
  <c r="DK141" i="17"/>
  <c r="DJ141" i="17"/>
  <c r="DF141" i="17"/>
  <c r="DG141" i="17" s="1"/>
  <c r="DC141" i="17"/>
  <c r="DD141" i="17" s="1"/>
  <c r="CZ141" i="17"/>
  <c r="DA141" i="17" s="1"/>
  <c r="CW141" i="17"/>
  <c r="CX141" i="17" s="1"/>
  <c r="CT141" i="17"/>
  <c r="CU141" i="17" s="1"/>
  <c r="CQ141" i="17"/>
  <c r="CR141" i="17" s="1"/>
  <c r="CN141" i="17"/>
  <c r="CO141" i="17" s="1"/>
  <c r="CK141" i="17"/>
  <c r="CL141" i="17" s="1"/>
  <c r="BV141" i="17"/>
  <c r="BW141" i="17" s="1"/>
  <c r="BJ141" i="17"/>
  <c r="BK141" i="17" s="1"/>
  <c r="BG141" i="17"/>
  <c r="BH141" i="17" s="1"/>
  <c r="BD141" i="17"/>
  <c r="BE141" i="17" s="1"/>
  <c r="BA141" i="17"/>
  <c r="BB141" i="17" s="1"/>
  <c r="AX141" i="17"/>
  <c r="AY141" i="17" s="1"/>
  <c r="AU141" i="17"/>
  <c r="AV141" i="17" s="1"/>
  <c r="AO141" i="17"/>
  <c r="AP141" i="17" s="1"/>
  <c r="AL141" i="17"/>
  <c r="AM141" i="17" s="1"/>
  <c r="AI141" i="17"/>
  <c r="AJ141" i="17" s="1"/>
  <c r="AF141" i="17"/>
  <c r="AG141" i="17" s="1"/>
  <c r="AC141" i="17"/>
  <c r="AD141" i="17" s="1"/>
  <c r="Z141" i="17"/>
  <c r="AA141" i="17" s="1"/>
  <c r="W141" i="17"/>
  <c r="X141" i="17" s="1"/>
  <c r="T141" i="17"/>
  <c r="U141" i="17" s="1"/>
  <c r="Q141" i="17"/>
  <c r="R141" i="17" s="1"/>
  <c r="N141" i="17"/>
  <c r="O141" i="17" s="1"/>
  <c r="K141" i="17"/>
  <c r="L141" i="17" s="1"/>
  <c r="DK140" i="17"/>
  <c r="DJ140" i="17"/>
  <c r="DF140" i="17"/>
  <c r="DG140" i="17" s="1"/>
  <c r="DC140" i="17"/>
  <c r="DD140" i="17" s="1"/>
  <c r="CZ140" i="17"/>
  <c r="DA140" i="17" s="1"/>
  <c r="CW140" i="17"/>
  <c r="CX140" i="17" s="1"/>
  <c r="CT140" i="17"/>
  <c r="CU140" i="17" s="1"/>
  <c r="CQ140" i="17"/>
  <c r="CR140" i="17" s="1"/>
  <c r="CN140" i="17"/>
  <c r="CO140" i="17" s="1"/>
  <c r="CK140" i="17"/>
  <c r="CL140" i="17" s="1"/>
  <c r="BV140" i="17"/>
  <c r="BW140" i="17" s="1"/>
  <c r="BJ140" i="17"/>
  <c r="BK140" i="17" s="1"/>
  <c r="BG140" i="17"/>
  <c r="BH140" i="17" s="1"/>
  <c r="BD140" i="17"/>
  <c r="BE140" i="17" s="1"/>
  <c r="BA140" i="17"/>
  <c r="BB140" i="17" s="1"/>
  <c r="AX140" i="17"/>
  <c r="AY140" i="17" s="1"/>
  <c r="AU140" i="17"/>
  <c r="AV140" i="17" s="1"/>
  <c r="AO140" i="17"/>
  <c r="AP140" i="17" s="1"/>
  <c r="AL140" i="17"/>
  <c r="AI140" i="17"/>
  <c r="AJ140" i="17" s="1"/>
  <c r="AF140" i="17"/>
  <c r="AG140" i="17" s="1"/>
  <c r="AC140" i="17"/>
  <c r="AD140" i="17" s="1"/>
  <c r="Z140" i="17"/>
  <c r="AA140" i="17" s="1"/>
  <c r="W140" i="17"/>
  <c r="X140" i="17" s="1"/>
  <c r="T140" i="17"/>
  <c r="U140" i="17" s="1"/>
  <c r="Q140" i="17"/>
  <c r="R140" i="17" s="1"/>
  <c r="N140" i="17"/>
  <c r="O140" i="17" s="1"/>
  <c r="K140" i="17"/>
  <c r="L140" i="17" s="1"/>
  <c r="DK139" i="17"/>
  <c r="DJ139" i="17"/>
  <c r="DF139" i="17"/>
  <c r="DG139" i="17" s="1"/>
  <c r="DC139" i="17"/>
  <c r="DD139" i="17" s="1"/>
  <c r="CZ139" i="17"/>
  <c r="DA139" i="17" s="1"/>
  <c r="CW139" i="17"/>
  <c r="CX139" i="17" s="1"/>
  <c r="CT139" i="17"/>
  <c r="CU139" i="17" s="1"/>
  <c r="CQ139" i="17"/>
  <c r="CR139" i="17" s="1"/>
  <c r="CN139" i="17"/>
  <c r="CO139" i="17" s="1"/>
  <c r="CK139" i="17"/>
  <c r="CL139" i="17" s="1"/>
  <c r="BV139" i="17"/>
  <c r="BW139" i="17" s="1"/>
  <c r="BJ139" i="17"/>
  <c r="BK139" i="17" s="1"/>
  <c r="BG139" i="17"/>
  <c r="BH139" i="17" s="1"/>
  <c r="BD139" i="17"/>
  <c r="BE139" i="17" s="1"/>
  <c r="BA139" i="17"/>
  <c r="BB139" i="17" s="1"/>
  <c r="AX139" i="17"/>
  <c r="AY139" i="17" s="1"/>
  <c r="AU139" i="17"/>
  <c r="AV139" i="17" s="1"/>
  <c r="AO139" i="17"/>
  <c r="AP139" i="17" s="1"/>
  <c r="AL139" i="17"/>
  <c r="AM139" i="17" s="1"/>
  <c r="AI139" i="17"/>
  <c r="AJ139" i="17" s="1"/>
  <c r="AF139" i="17"/>
  <c r="AG139" i="17" s="1"/>
  <c r="AC139" i="17"/>
  <c r="AD139" i="17" s="1"/>
  <c r="Z139" i="17"/>
  <c r="AA139" i="17" s="1"/>
  <c r="W139" i="17"/>
  <c r="X139" i="17" s="1"/>
  <c r="T139" i="17"/>
  <c r="U139" i="17" s="1"/>
  <c r="Q139" i="17"/>
  <c r="R139" i="17" s="1"/>
  <c r="N139" i="17"/>
  <c r="O139" i="17" s="1"/>
  <c r="K139" i="17"/>
  <c r="DK138" i="17"/>
  <c r="DJ138" i="17"/>
  <c r="DF138" i="17"/>
  <c r="DG138" i="17" s="1"/>
  <c r="DC138" i="17"/>
  <c r="DD138" i="17" s="1"/>
  <c r="CZ138" i="17"/>
  <c r="DA138" i="17" s="1"/>
  <c r="CW138" i="17"/>
  <c r="CX138" i="17" s="1"/>
  <c r="CT138" i="17"/>
  <c r="CU138" i="17" s="1"/>
  <c r="CQ138" i="17"/>
  <c r="CR138" i="17" s="1"/>
  <c r="CN138" i="17"/>
  <c r="CO138" i="17" s="1"/>
  <c r="CK138" i="17"/>
  <c r="CL138" i="17" s="1"/>
  <c r="BV138" i="17"/>
  <c r="BW138" i="17" s="1"/>
  <c r="BJ138" i="17"/>
  <c r="BK138" i="17" s="1"/>
  <c r="BG138" i="17"/>
  <c r="BH138" i="17" s="1"/>
  <c r="BD138" i="17"/>
  <c r="BE138" i="17" s="1"/>
  <c r="BA138" i="17"/>
  <c r="BB138" i="17" s="1"/>
  <c r="AX138" i="17"/>
  <c r="AY138" i="17" s="1"/>
  <c r="AU138" i="17"/>
  <c r="AV138" i="17" s="1"/>
  <c r="AO138" i="17"/>
  <c r="AP138" i="17" s="1"/>
  <c r="AL138" i="17"/>
  <c r="AM138" i="17" s="1"/>
  <c r="AI138" i="17"/>
  <c r="AJ138" i="17" s="1"/>
  <c r="AF138" i="17"/>
  <c r="AG138" i="17" s="1"/>
  <c r="AC138" i="17"/>
  <c r="AD138" i="17" s="1"/>
  <c r="Z138" i="17"/>
  <c r="AA138" i="17" s="1"/>
  <c r="W138" i="17"/>
  <c r="X138" i="17" s="1"/>
  <c r="T138" i="17"/>
  <c r="U138" i="17" s="1"/>
  <c r="Q138" i="17"/>
  <c r="R138" i="17" s="1"/>
  <c r="N138" i="17"/>
  <c r="O138" i="17" s="1"/>
  <c r="K138" i="17"/>
  <c r="L138" i="17" s="1"/>
  <c r="DK137" i="17"/>
  <c r="DJ137" i="17"/>
  <c r="DF137" i="17"/>
  <c r="DG137" i="17" s="1"/>
  <c r="DC137" i="17"/>
  <c r="DD137" i="17" s="1"/>
  <c r="CZ137" i="17"/>
  <c r="DA137" i="17" s="1"/>
  <c r="CW137" i="17"/>
  <c r="CX137" i="17" s="1"/>
  <c r="CT137" i="17"/>
  <c r="CU137" i="17" s="1"/>
  <c r="CQ137" i="17"/>
  <c r="CR137" i="17" s="1"/>
  <c r="CN137" i="17"/>
  <c r="CO137" i="17" s="1"/>
  <c r="CK137" i="17"/>
  <c r="CL137" i="17" s="1"/>
  <c r="BV137" i="17"/>
  <c r="BW137" i="17" s="1"/>
  <c r="BJ137" i="17"/>
  <c r="BK137" i="17" s="1"/>
  <c r="BG137" i="17"/>
  <c r="BH137" i="17" s="1"/>
  <c r="BD137" i="17"/>
  <c r="BE137" i="17" s="1"/>
  <c r="BA137" i="17"/>
  <c r="BB137" i="17" s="1"/>
  <c r="AX137" i="17"/>
  <c r="AY137" i="17" s="1"/>
  <c r="AU137" i="17"/>
  <c r="AV137" i="17" s="1"/>
  <c r="AO137" i="17"/>
  <c r="AP137" i="17" s="1"/>
  <c r="AL137" i="17"/>
  <c r="AM137" i="17" s="1"/>
  <c r="AI137" i="17"/>
  <c r="AJ137" i="17" s="1"/>
  <c r="AF137" i="17"/>
  <c r="AG137" i="17" s="1"/>
  <c r="AC137" i="17"/>
  <c r="AD137" i="17" s="1"/>
  <c r="Z137" i="17"/>
  <c r="AA137" i="17" s="1"/>
  <c r="W137" i="17"/>
  <c r="X137" i="17" s="1"/>
  <c r="T137" i="17"/>
  <c r="U137" i="17" s="1"/>
  <c r="Q137" i="17"/>
  <c r="R137" i="17" s="1"/>
  <c r="N137" i="17"/>
  <c r="O137" i="17" s="1"/>
  <c r="K137" i="17"/>
  <c r="L137" i="17" s="1"/>
  <c r="DK136" i="17"/>
  <c r="DF136" i="17"/>
  <c r="DG136" i="17" s="1"/>
  <c r="DC136" i="17"/>
  <c r="DD136" i="17" s="1"/>
  <c r="CZ136" i="17"/>
  <c r="DA136" i="17" s="1"/>
  <c r="CW136" i="17"/>
  <c r="CX136" i="17" s="1"/>
  <c r="CT136" i="17"/>
  <c r="CU136" i="17" s="1"/>
  <c r="CQ136" i="17"/>
  <c r="CR136" i="17" s="1"/>
  <c r="CN136" i="17"/>
  <c r="CO136" i="17" s="1"/>
  <c r="CK136" i="17"/>
  <c r="CL136" i="17" s="1"/>
  <c r="CH136" i="17"/>
  <c r="CI136" i="17" s="1"/>
  <c r="CE136" i="17"/>
  <c r="CF136" i="17" s="1"/>
  <c r="CB136" i="17"/>
  <c r="CC136" i="17" s="1"/>
  <c r="BY136" i="17"/>
  <c r="BZ136" i="17" s="1"/>
  <c r="BV136" i="17"/>
  <c r="BW136" i="17" s="1"/>
  <c r="BS136" i="17"/>
  <c r="BT136" i="17" s="1"/>
  <c r="BP136" i="17"/>
  <c r="BQ136" i="17" s="1"/>
  <c r="BM136" i="17"/>
  <c r="BN136" i="17" s="1"/>
  <c r="BJ136" i="17"/>
  <c r="BK136" i="17" s="1"/>
  <c r="BG136" i="17"/>
  <c r="BH136" i="17" s="1"/>
  <c r="BD136" i="17"/>
  <c r="BE136" i="17" s="1"/>
  <c r="BA136" i="17"/>
  <c r="BB136" i="17" s="1"/>
  <c r="AX136" i="17"/>
  <c r="AY136" i="17" s="1"/>
  <c r="AU136" i="17"/>
  <c r="AV136" i="17" s="1"/>
  <c r="AR136" i="17"/>
  <c r="AS136" i="17" s="1"/>
  <c r="AO136" i="17"/>
  <c r="AP136" i="17" s="1"/>
  <c r="AL136" i="17"/>
  <c r="AM136" i="17" s="1"/>
  <c r="AI136" i="17"/>
  <c r="AJ136" i="17" s="1"/>
  <c r="AF136" i="17"/>
  <c r="AG136" i="17" s="1"/>
  <c r="AC136" i="17"/>
  <c r="AD136" i="17" s="1"/>
  <c r="Z136" i="17"/>
  <c r="AA136" i="17" s="1"/>
  <c r="W136" i="17"/>
  <c r="X136" i="17" s="1"/>
  <c r="T136" i="17"/>
  <c r="U136" i="17" s="1"/>
  <c r="Q136" i="17"/>
  <c r="R136" i="17" s="1"/>
  <c r="N136" i="17"/>
  <c r="O136" i="17" s="1"/>
  <c r="K136" i="17"/>
  <c r="L136" i="17" s="1"/>
  <c r="H136" i="17"/>
  <c r="DK135" i="17"/>
  <c r="DF135" i="17"/>
  <c r="DG135" i="17" s="1"/>
  <c r="DC135" i="17"/>
  <c r="DD135" i="17" s="1"/>
  <c r="CZ135" i="17"/>
  <c r="DA135" i="17" s="1"/>
  <c r="CW135" i="17"/>
  <c r="CX135" i="17" s="1"/>
  <c r="CT135" i="17"/>
  <c r="CU135" i="17" s="1"/>
  <c r="CQ135" i="17"/>
  <c r="CR135" i="17" s="1"/>
  <c r="CN135" i="17"/>
  <c r="CO135" i="17" s="1"/>
  <c r="CK135" i="17"/>
  <c r="CL135" i="17" s="1"/>
  <c r="CH135" i="17"/>
  <c r="CI135" i="17" s="1"/>
  <c r="CE135" i="17"/>
  <c r="CF135" i="17" s="1"/>
  <c r="CB135" i="17"/>
  <c r="CC135" i="17" s="1"/>
  <c r="BY135" i="17"/>
  <c r="BZ135" i="17" s="1"/>
  <c r="BV135" i="17"/>
  <c r="BW135" i="17" s="1"/>
  <c r="BS135" i="17"/>
  <c r="BT135" i="17" s="1"/>
  <c r="BP135" i="17"/>
  <c r="BQ135" i="17" s="1"/>
  <c r="BM135" i="17"/>
  <c r="BN135" i="17" s="1"/>
  <c r="BJ135" i="17"/>
  <c r="BK135" i="17" s="1"/>
  <c r="BG135" i="17"/>
  <c r="BH135" i="17" s="1"/>
  <c r="BD135" i="17"/>
  <c r="BE135" i="17" s="1"/>
  <c r="BA135" i="17"/>
  <c r="BB135" i="17" s="1"/>
  <c r="AX135" i="17"/>
  <c r="AY135" i="17" s="1"/>
  <c r="AU135" i="17"/>
  <c r="AV135" i="17" s="1"/>
  <c r="AR135" i="17"/>
  <c r="AS135" i="17" s="1"/>
  <c r="AO135" i="17"/>
  <c r="AP135" i="17" s="1"/>
  <c r="AL135" i="17"/>
  <c r="AM135" i="17" s="1"/>
  <c r="AI135" i="17"/>
  <c r="AJ135" i="17" s="1"/>
  <c r="AF135" i="17"/>
  <c r="AG135" i="17" s="1"/>
  <c r="AC135" i="17"/>
  <c r="AD135" i="17" s="1"/>
  <c r="Z135" i="17"/>
  <c r="AA135" i="17" s="1"/>
  <c r="W135" i="17"/>
  <c r="X135" i="17" s="1"/>
  <c r="T135" i="17"/>
  <c r="U135" i="17" s="1"/>
  <c r="Q135" i="17"/>
  <c r="R135" i="17" s="1"/>
  <c r="N135" i="17"/>
  <c r="O135" i="17" s="1"/>
  <c r="K135" i="17"/>
  <c r="L135" i="17" s="1"/>
  <c r="H135" i="17"/>
  <c r="DK134" i="17"/>
  <c r="DF134" i="17"/>
  <c r="DG134" i="17" s="1"/>
  <c r="DC134" i="17"/>
  <c r="DD134" i="17" s="1"/>
  <c r="CZ134" i="17"/>
  <c r="DA134" i="17" s="1"/>
  <c r="CW134" i="17"/>
  <c r="CX134" i="17" s="1"/>
  <c r="CT134" i="17"/>
  <c r="CU134" i="17" s="1"/>
  <c r="CQ134" i="17"/>
  <c r="CR134" i="17" s="1"/>
  <c r="CN134" i="17"/>
  <c r="CO134" i="17" s="1"/>
  <c r="CK134" i="17"/>
  <c r="CL134" i="17" s="1"/>
  <c r="CH134" i="17"/>
  <c r="CI134" i="17" s="1"/>
  <c r="CE134" i="17"/>
  <c r="CF134" i="17" s="1"/>
  <c r="CB134" i="17"/>
  <c r="CC134" i="17" s="1"/>
  <c r="BY134" i="17"/>
  <c r="BZ134" i="17" s="1"/>
  <c r="BV134" i="17"/>
  <c r="BW134" i="17" s="1"/>
  <c r="BS134" i="17"/>
  <c r="BT134" i="17" s="1"/>
  <c r="BP134" i="17"/>
  <c r="BQ134" i="17" s="1"/>
  <c r="BM134" i="17"/>
  <c r="BN134" i="17" s="1"/>
  <c r="BJ134" i="17"/>
  <c r="BK134" i="17" s="1"/>
  <c r="BG134" i="17"/>
  <c r="BH134" i="17" s="1"/>
  <c r="BD134" i="17"/>
  <c r="BE134" i="17" s="1"/>
  <c r="BA134" i="17"/>
  <c r="BB134" i="17" s="1"/>
  <c r="AX134" i="17"/>
  <c r="AY134" i="17" s="1"/>
  <c r="AU134" i="17"/>
  <c r="AV134" i="17" s="1"/>
  <c r="AR134" i="17"/>
  <c r="AS134" i="17" s="1"/>
  <c r="AO134" i="17"/>
  <c r="AP134" i="17" s="1"/>
  <c r="AL134" i="17"/>
  <c r="AM134" i="17" s="1"/>
  <c r="AI134" i="17"/>
  <c r="AJ134" i="17" s="1"/>
  <c r="AF134" i="17"/>
  <c r="AG134" i="17" s="1"/>
  <c r="AC134" i="17"/>
  <c r="AD134" i="17" s="1"/>
  <c r="Z134" i="17"/>
  <c r="AA134" i="17" s="1"/>
  <c r="W134" i="17"/>
  <c r="X134" i="17" s="1"/>
  <c r="T134" i="17"/>
  <c r="U134" i="17" s="1"/>
  <c r="Q134" i="17"/>
  <c r="R134" i="17" s="1"/>
  <c r="N134" i="17"/>
  <c r="O134" i="17" s="1"/>
  <c r="K134" i="17"/>
  <c r="L134" i="17" s="1"/>
  <c r="H134" i="17"/>
  <c r="DK133" i="17"/>
  <c r="DJ133" i="17"/>
  <c r="DF133" i="17"/>
  <c r="DG133" i="17" s="1"/>
  <c r="DC133" i="17"/>
  <c r="DD133" i="17" s="1"/>
  <c r="CZ133" i="17"/>
  <c r="DA133" i="17" s="1"/>
  <c r="CW133" i="17"/>
  <c r="CX133" i="17" s="1"/>
  <c r="CT133" i="17"/>
  <c r="CU133" i="17" s="1"/>
  <c r="CQ133" i="17"/>
  <c r="CR133" i="17" s="1"/>
  <c r="CN133" i="17"/>
  <c r="CO133" i="17" s="1"/>
  <c r="CK133" i="17"/>
  <c r="CL133" i="17" s="1"/>
  <c r="CH133" i="17"/>
  <c r="CI133" i="17" s="1"/>
  <c r="CE133" i="17"/>
  <c r="CF133" i="17" s="1"/>
  <c r="CB133" i="17"/>
  <c r="CC133" i="17" s="1"/>
  <c r="BY133" i="17"/>
  <c r="BZ133" i="17" s="1"/>
  <c r="BV133" i="17"/>
  <c r="BW133" i="17" s="1"/>
  <c r="BJ133" i="17"/>
  <c r="BK133" i="17" s="1"/>
  <c r="BG133" i="17"/>
  <c r="BH133" i="17" s="1"/>
  <c r="BD133" i="17"/>
  <c r="BE133" i="17" s="1"/>
  <c r="BA133" i="17"/>
  <c r="BB133" i="17" s="1"/>
  <c r="AX133" i="17"/>
  <c r="AY133" i="17" s="1"/>
  <c r="AU133" i="17"/>
  <c r="AV133" i="17" s="1"/>
  <c r="AR133" i="17"/>
  <c r="AS133" i="17" s="1"/>
  <c r="AO133" i="17"/>
  <c r="AP133" i="17" s="1"/>
  <c r="AL133" i="17"/>
  <c r="AM133" i="17" s="1"/>
  <c r="AI133" i="17"/>
  <c r="AJ133" i="17" s="1"/>
  <c r="AF133" i="17"/>
  <c r="AG133" i="17" s="1"/>
  <c r="AC133" i="17"/>
  <c r="AD133" i="17" s="1"/>
  <c r="Z133" i="17"/>
  <c r="AA133" i="17" s="1"/>
  <c r="W133" i="17"/>
  <c r="X133" i="17" s="1"/>
  <c r="T133" i="17"/>
  <c r="U133" i="17" s="1"/>
  <c r="Q133" i="17"/>
  <c r="R133" i="17" s="1"/>
  <c r="N133" i="17"/>
  <c r="O133" i="17" s="1"/>
  <c r="K133" i="17"/>
  <c r="L133" i="17" s="1"/>
  <c r="DK132" i="17"/>
  <c r="DJ132" i="17"/>
  <c r="DF132" i="17"/>
  <c r="DG132" i="17" s="1"/>
  <c r="DC132" i="17"/>
  <c r="DD132" i="17" s="1"/>
  <c r="CZ132" i="17"/>
  <c r="DA132" i="17" s="1"/>
  <c r="CW132" i="17"/>
  <c r="CX132" i="17" s="1"/>
  <c r="CT132" i="17"/>
  <c r="CU132" i="17" s="1"/>
  <c r="CQ132" i="17"/>
  <c r="CR132" i="17" s="1"/>
  <c r="CN132" i="17"/>
  <c r="CO132" i="17" s="1"/>
  <c r="CK132" i="17"/>
  <c r="CL132" i="17" s="1"/>
  <c r="CH132" i="17"/>
  <c r="CI132" i="17" s="1"/>
  <c r="CE132" i="17"/>
  <c r="CF132" i="17" s="1"/>
  <c r="CB132" i="17"/>
  <c r="CC132" i="17" s="1"/>
  <c r="BY132" i="17"/>
  <c r="BZ132" i="17" s="1"/>
  <c r="BV132" i="17"/>
  <c r="BW132" i="17" s="1"/>
  <c r="BJ132" i="17"/>
  <c r="BK132" i="17" s="1"/>
  <c r="BG132" i="17"/>
  <c r="BH132" i="17" s="1"/>
  <c r="BD132" i="17"/>
  <c r="BE132" i="17" s="1"/>
  <c r="BA132" i="17"/>
  <c r="BB132" i="17" s="1"/>
  <c r="AX132" i="17"/>
  <c r="AY132" i="17" s="1"/>
  <c r="AU132" i="17"/>
  <c r="AV132" i="17" s="1"/>
  <c r="AR132" i="17"/>
  <c r="AS132" i="17" s="1"/>
  <c r="AO132" i="17"/>
  <c r="AP132" i="17" s="1"/>
  <c r="AL132" i="17"/>
  <c r="AM132" i="17" s="1"/>
  <c r="AI132" i="17"/>
  <c r="AJ132" i="17" s="1"/>
  <c r="AF132" i="17"/>
  <c r="AG132" i="17" s="1"/>
  <c r="AC132" i="17"/>
  <c r="AD132" i="17" s="1"/>
  <c r="Z132" i="17"/>
  <c r="AA132" i="17" s="1"/>
  <c r="W132" i="17"/>
  <c r="X132" i="17" s="1"/>
  <c r="T132" i="17"/>
  <c r="U132" i="17" s="1"/>
  <c r="Q132" i="17"/>
  <c r="R132" i="17" s="1"/>
  <c r="N132" i="17"/>
  <c r="O132" i="17" s="1"/>
  <c r="K132" i="17"/>
  <c r="L132" i="17" s="1"/>
  <c r="DK131" i="17"/>
  <c r="DJ131" i="17"/>
  <c r="DF131" i="17"/>
  <c r="DG131" i="17" s="1"/>
  <c r="DC131" i="17"/>
  <c r="DD131" i="17" s="1"/>
  <c r="CZ131" i="17"/>
  <c r="DA131" i="17" s="1"/>
  <c r="CW131" i="17"/>
  <c r="CX131" i="17" s="1"/>
  <c r="CT131" i="17"/>
  <c r="CU131" i="17" s="1"/>
  <c r="CQ131" i="17"/>
  <c r="CR131" i="17" s="1"/>
  <c r="CN131" i="17"/>
  <c r="CO131" i="17" s="1"/>
  <c r="CK131" i="17"/>
  <c r="CL131" i="17" s="1"/>
  <c r="CH131" i="17"/>
  <c r="CI131" i="17" s="1"/>
  <c r="CE131" i="17"/>
  <c r="CF131" i="17" s="1"/>
  <c r="CB131" i="17"/>
  <c r="CC131" i="17" s="1"/>
  <c r="BY131" i="17"/>
  <c r="BZ131" i="17" s="1"/>
  <c r="BV131" i="17"/>
  <c r="BW131" i="17" s="1"/>
  <c r="BJ131" i="17"/>
  <c r="BK131" i="17" s="1"/>
  <c r="BG131" i="17"/>
  <c r="BH131" i="17" s="1"/>
  <c r="BD131" i="17"/>
  <c r="BE131" i="17" s="1"/>
  <c r="BA131" i="17"/>
  <c r="BB131" i="17" s="1"/>
  <c r="AX131" i="17"/>
  <c r="AY131" i="17" s="1"/>
  <c r="AU131" i="17"/>
  <c r="AV131" i="17" s="1"/>
  <c r="AR131" i="17"/>
  <c r="AS131" i="17" s="1"/>
  <c r="AO131" i="17"/>
  <c r="AP131" i="17" s="1"/>
  <c r="AL131" i="17"/>
  <c r="AM131" i="17" s="1"/>
  <c r="AI131" i="17"/>
  <c r="AJ131" i="17" s="1"/>
  <c r="AF131" i="17"/>
  <c r="AG131" i="17" s="1"/>
  <c r="AC131" i="17"/>
  <c r="AD131" i="17" s="1"/>
  <c r="Z131" i="17"/>
  <c r="AA131" i="17" s="1"/>
  <c r="W131" i="17"/>
  <c r="X131" i="17" s="1"/>
  <c r="T131" i="17"/>
  <c r="U131" i="17" s="1"/>
  <c r="Q131" i="17"/>
  <c r="R131" i="17" s="1"/>
  <c r="N131" i="17"/>
  <c r="O131" i="17" s="1"/>
  <c r="K131" i="17"/>
  <c r="L131" i="17" s="1"/>
  <c r="DK130" i="17"/>
  <c r="DJ130" i="17"/>
  <c r="DF130" i="17"/>
  <c r="DG130" i="17" s="1"/>
  <c r="DC130" i="17"/>
  <c r="DD130" i="17" s="1"/>
  <c r="CZ130" i="17"/>
  <c r="DA130" i="17" s="1"/>
  <c r="CW130" i="17"/>
  <c r="CX130" i="17" s="1"/>
  <c r="CT130" i="17"/>
  <c r="CU130" i="17" s="1"/>
  <c r="CQ130" i="17"/>
  <c r="CR130" i="17" s="1"/>
  <c r="CN130" i="17"/>
  <c r="CO130" i="17" s="1"/>
  <c r="CK130" i="17"/>
  <c r="CL130" i="17" s="1"/>
  <c r="CH130" i="17"/>
  <c r="CI130" i="17" s="1"/>
  <c r="CE130" i="17"/>
  <c r="CF130" i="17" s="1"/>
  <c r="CB130" i="17"/>
  <c r="CC130" i="17" s="1"/>
  <c r="BY130" i="17"/>
  <c r="BZ130" i="17" s="1"/>
  <c r="BV130" i="17"/>
  <c r="BW130" i="17" s="1"/>
  <c r="BJ130" i="17"/>
  <c r="BK130" i="17" s="1"/>
  <c r="BG130" i="17"/>
  <c r="BH130" i="17" s="1"/>
  <c r="BD130" i="17"/>
  <c r="BE130" i="17" s="1"/>
  <c r="BA130" i="17"/>
  <c r="BB130" i="17" s="1"/>
  <c r="AX130" i="17"/>
  <c r="AY130" i="17" s="1"/>
  <c r="AU130" i="17"/>
  <c r="AV130" i="17" s="1"/>
  <c r="AR130" i="17"/>
  <c r="AS130" i="17" s="1"/>
  <c r="AO130" i="17"/>
  <c r="AP130" i="17" s="1"/>
  <c r="AL130" i="17"/>
  <c r="AM130" i="17" s="1"/>
  <c r="AI130" i="17"/>
  <c r="AJ130" i="17" s="1"/>
  <c r="AF130" i="17"/>
  <c r="AG130" i="17" s="1"/>
  <c r="AC130" i="17"/>
  <c r="AD130" i="17" s="1"/>
  <c r="Z130" i="17"/>
  <c r="AA130" i="17" s="1"/>
  <c r="W130" i="17"/>
  <c r="X130" i="17" s="1"/>
  <c r="T130" i="17"/>
  <c r="U130" i="17" s="1"/>
  <c r="Q130" i="17"/>
  <c r="R130" i="17" s="1"/>
  <c r="N130" i="17"/>
  <c r="O130" i="17" s="1"/>
  <c r="K130" i="17"/>
  <c r="DK129" i="17"/>
  <c r="DJ129" i="17"/>
  <c r="DF129" i="17"/>
  <c r="DG129" i="17" s="1"/>
  <c r="DC129" i="17"/>
  <c r="DD129" i="17" s="1"/>
  <c r="CZ129" i="17"/>
  <c r="DA129" i="17" s="1"/>
  <c r="CW129" i="17"/>
  <c r="CX129" i="17" s="1"/>
  <c r="CT129" i="17"/>
  <c r="CU129" i="17" s="1"/>
  <c r="CQ129" i="17"/>
  <c r="CR129" i="17" s="1"/>
  <c r="CN129" i="17"/>
  <c r="CO129" i="17" s="1"/>
  <c r="CK129" i="17"/>
  <c r="CL129" i="17" s="1"/>
  <c r="CH129" i="17"/>
  <c r="CI129" i="17" s="1"/>
  <c r="CE129" i="17"/>
  <c r="CF129" i="17" s="1"/>
  <c r="CB129" i="17"/>
  <c r="CC129" i="17" s="1"/>
  <c r="BY129" i="17"/>
  <c r="BZ129" i="17" s="1"/>
  <c r="BV129" i="17"/>
  <c r="BW129" i="17" s="1"/>
  <c r="BJ129" i="17"/>
  <c r="BK129" i="17" s="1"/>
  <c r="BG129" i="17"/>
  <c r="BH129" i="17" s="1"/>
  <c r="BD129" i="17"/>
  <c r="BE129" i="17" s="1"/>
  <c r="BA129" i="17"/>
  <c r="BB129" i="17" s="1"/>
  <c r="AX129" i="17"/>
  <c r="AY129" i="17" s="1"/>
  <c r="AU129" i="17"/>
  <c r="AV129" i="17" s="1"/>
  <c r="AR129" i="17"/>
  <c r="AS129" i="17" s="1"/>
  <c r="AO129" i="17"/>
  <c r="AP129" i="17" s="1"/>
  <c r="AL129" i="17"/>
  <c r="AM129" i="17" s="1"/>
  <c r="AI129" i="17"/>
  <c r="AJ129" i="17" s="1"/>
  <c r="AF129" i="17"/>
  <c r="AG129" i="17" s="1"/>
  <c r="AC129" i="17"/>
  <c r="AD129" i="17" s="1"/>
  <c r="Z129" i="17"/>
  <c r="AA129" i="17" s="1"/>
  <c r="W129" i="17"/>
  <c r="X129" i="17" s="1"/>
  <c r="T129" i="17"/>
  <c r="U129" i="17" s="1"/>
  <c r="Q129" i="17"/>
  <c r="R129" i="17" s="1"/>
  <c r="N129" i="17"/>
  <c r="O129" i="17" s="1"/>
  <c r="K129" i="17"/>
  <c r="DK128" i="17"/>
  <c r="DJ128" i="17"/>
  <c r="DF128" i="17"/>
  <c r="DG128" i="17" s="1"/>
  <c r="DC128" i="17"/>
  <c r="DD128" i="17" s="1"/>
  <c r="CZ128" i="17"/>
  <c r="DA128" i="17" s="1"/>
  <c r="CW128" i="17"/>
  <c r="CX128" i="17" s="1"/>
  <c r="CT128" i="17"/>
  <c r="CU128" i="17" s="1"/>
  <c r="CQ128" i="17"/>
  <c r="CR128" i="17" s="1"/>
  <c r="CN128" i="17"/>
  <c r="CO128" i="17" s="1"/>
  <c r="CK128" i="17"/>
  <c r="CL128" i="17" s="1"/>
  <c r="CH128" i="17"/>
  <c r="CI128" i="17" s="1"/>
  <c r="CE128" i="17"/>
  <c r="CF128" i="17" s="1"/>
  <c r="CB128" i="17"/>
  <c r="CC128" i="17" s="1"/>
  <c r="BY128" i="17"/>
  <c r="BZ128" i="17" s="1"/>
  <c r="BV128" i="17"/>
  <c r="BW128" i="17" s="1"/>
  <c r="BJ128" i="17"/>
  <c r="BK128" i="17" s="1"/>
  <c r="BG128" i="17"/>
  <c r="BH128" i="17" s="1"/>
  <c r="BD128" i="17"/>
  <c r="BE128" i="17" s="1"/>
  <c r="BA128" i="17"/>
  <c r="BB128" i="17" s="1"/>
  <c r="AX128" i="17"/>
  <c r="AY128" i="17" s="1"/>
  <c r="AU128" i="17"/>
  <c r="AV128" i="17" s="1"/>
  <c r="AR128" i="17"/>
  <c r="AS128" i="17" s="1"/>
  <c r="AO128" i="17"/>
  <c r="AP128" i="17" s="1"/>
  <c r="AL128" i="17"/>
  <c r="AM128" i="17" s="1"/>
  <c r="AI128" i="17"/>
  <c r="AJ128" i="17" s="1"/>
  <c r="AF128" i="17"/>
  <c r="AG128" i="17" s="1"/>
  <c r="AC128" i="17"/>
  <c r="AD128" i="17" s="1"/>
  <c r="Z128" i="17"/>
  <c r="AA128" i="17" s="1"/>
  <c r="W128" i="17"/>
  <c r="X128" i="17" s="1"/>
  <c r="T128" i="17"/>
  <c r="U128" i="17" s="1"/>
  <c r="Q128" i="17"/>
  <c r="R128" i="17" s="1"/>
  <c r="N128" i="17"/>
  <c r="O128" i="17" s="1"/>
  <c r="K128" i="17"/>
  <c r="DK127" i="17"/>
  <c r="DJ127" i="17"/>
  <c r="DF127" i="17"/>
  <c r="DG127" i="17" s="1"/>
  <c r="DC127" i="17"/>
  <c r="DD127" i="17" s="1"/>
  <c r="CZ127" i="17"/>
  <c r="DA127" i="17" s="1"/>
  <c r="CW127" i="17"/>
  <c r="CX127" i="17" s="1"/>
  <c r="CT127" i="17"/>
  <c r="CU127" i="17" s="1"/>
  <c r="CQ127" i="17"/>
  <c r="CR127" i="17" s="1"/>
  <c r="CN127" i="17"/>
  <c r="CO127" i="17" s="1"/>
  <c r="CK127" i="17"/>
  <c r="CL127" i="17" s="1"/>
  <c r="CH127" i="17"/>
  <c r="CI127" i="17" s="1"/>
  <c r="CE127" i="17"/>
  <c r="CF127" i="17" s="1"/>
  <c r="CB127" i="17"/>
  <c r="CC127" i="17" s="1"/>
  <c r="BY127" i="17"/>
  <c r="BZ127" i="17" s="1"/>
  <c r="BV127" i="17"/>
  <c r="BW127" i="17" s="1"/>
  <c r="BJ127" i="17"/>
  <c r="BK127" i="17" s="1"/>
  <c r="BG127" i="17"/>
  <c r="BH127" i="17" s="1"/>
  <c r="BD127" i="17"/>
  <c r="BE127" i="17" s="1"/>
  <c r="BA127" i="17"/>
  <c r="BB127" i="17" s="1"/>
  <c r="AX127" i="17"/>
  <c r="AY127" i="17" s="1"/>
  <c r="AU127" i="17"/>
  <c r="AV127" i="17" s="1"/>
  <c r="AR127" i="17"/>
  <c r="AS127" i="17" s="1"/>
  <c r="AO127" i="17"/>
  <c r="AP127" i="17" s="1"/>
  <c r="AL127" i="17"/>
  <c r="AM127" i="17" s="1"/>
  <c r="AI127" i="17"/>
  <c r="AJ127" i="17" s="1"/>
  <c r="AF127" i="17"/>
  <c r="AG127" i="17" s="1"/>
  <c r="AC127" i="17"/>
  <c r="AD127" i="17" s="1"/>
  <c r="Z127" i="17"/>
  <c r="AA127" i="17" s="1"/>
  <c r="W127" i="17"/>
  <c r="X127" i="17" s="1"/>
  <c r="T127" i="17"/>
  <c r="U127" i="17" s="1"/>
  <c r="Q127" i="17"/>
  <c r="R127" i="17" s="1"/>
  <c r="N127" i="17"/>
  <c r="O127" i="17" s="1"/>
  <c r="K127" i="17"/>
  <c r="DK126" i="17"/>
  <c r="DJ126" i="17"/>
  <c r="DF126" i="17"/>
  <c r="DG126" i="17" s="1"/>
  <c r="DC126" i="17"/>
  <c r="DD126" i="17" s="1"/>
  <c r="CZ126" i="17"/>
  <c r="DA126" i="17" s="1"/>
  <c r="CW126" i="17"/>
  <c r="CX126" i="17" s="1"/>
  <c r="CT126" i="17"/>
  <c r="CU126" i="17" s="1"/>
  <c r="CQ126" i="17"/>
  <c r="CR126" i="17" s="1"/>
  <c r="CN126" i="17"/>
  <c r="CO126" i="17" s="1"/>
  <c r="CK126" i="17"/>
  <c r="CL126" i="17" s="1"/>
  <c r="CH126" i="17"/>
  <c r="CI126" i="17" s="1"/>
  <c r="CE126" i="17"/>
  <c r="CF126" i="17" s="1"/>
  <c r="CB126" i="17"/>
  <c r="CC126" i="17" s="1"/>
  <c r="BY126" i="17"/>
  <c r="BZ126" i="17" s="1"/>
  <c r="BV126" i="17"/>
  <c r="BW126" i="17" s="1"/>
  <c r="BJ126" i="17"/>
  <c r="BK126" i="17" s="1"/>
  <c r="BG126" i="17"/>
  <c r="BH126" i="17" s="1"/>
  <c r="BD126" i="17"/>
  <c r="BE126" i="17" s="1"/>
  <c r="BA126" i="17"/>
  <c r="BB126" i="17" s="1"/>
  <c r="AX126" i="17"/>
  <c r="AY126" i="17" s="1"/>
  <c r="AU126" i="17"/>
  <c r="AV126" i="17" s="1"/>
  <c r="AR126" i="17"/>
  <c r="AS126" i="17" s="1"/>
  <c r="AO126" i="17"/>
  <c r="AP126" i="17" s="1"/>
  <c r="AL126" i="17"/>
  <c r="AM126" i="17" s="1"/>
  <c r="AI126" i="17"/>
  <c r="AJ126" i="17" s="1"/>
  <c r="AF126" i="17"/>
  <c r="AG126" i="17" s="1"/>
  <c r="AC126" i="17"/>
  <c r="AD126" i="17" s="1"/>
  <c r="Z126" i="17"/>
  <c r="AA126" i="17" s="1"/>
  <c r="W126" i="17"/>
  <c r="X126" i="17" s="1"/>
  <c r="T126" i="17"/>
  <c r="U126" i="17" s="1"/>
  <c r="Q126" i="17"/>
  <c r="R126" i="17" s="1"/>
  <c r="N126" i="17"/>
  <c r="O126" i="17" s="1"/>
  <c r="K126" i="17"/>
  <c r="DK125" i="17"/>
  <c r="DJ125" i="17"/>
  <c r="DF125" i="17"/>
  <c r="DG125" i="17" s="1"/>
  <c r="DC125" i="17"/>
  <c r="DD125" i="17" s="1"/>
  <c r="CZ125" i="17"/>
  <c r="DA125" i="17" s="1"/>
  <c r="CW125" i="17"/>
  <c r="CX125" i="17" s="1"/>
  <c r="CT125" i="17"/>
  <c r="CU125" i="17" s="1"/>
  <c r="CQ125" i="17"/>
  <c r="CR125" i="17" s="1"/>
  <c r="CN125" i="17"/>
  <c r="CO125" i="17" s="1"/>
  <c r="CK125" i="17"/>
  <c r="CL125" i="17" s="1"/>
  <c r="CH125" i="17"/>
  <c r="CI125" i="17" s="1"/>
  <c r="CE125" i="17"/>
  <c r="CF125" i="17" s="1"/>
  <c r="CB125" i="17"/>
  <c r="CC125" i="17" s="1"/>
  <c r="BY125" i="17"/>
  <c r="BZ125" i="17" s="1"/>
  <c r="BV125" i="17"/>
  <c r="BW125" i="17" s="1"/>
  <c r="BJ125" i="17"/>
  <c r="BK125" i="17" s="1"/>
  <c r="BG125" i="17"/>
  <c r="BH125" i="17" s="1"/>
  <c r="BD125" i="17"/>
  <c r="BE125" i="17" s="1"/>
  <c r="BA125" i="17"/>
  <c r="BB125" i="17" s="1"/>
  <c r="AX125" i="17"/>
  <c r="AY125" i="17" s="1"/>
  <c r="AU125" i="17"/>
  <c r="AV125" i="17" s="1"/>
  <c r="AR125" i="17"/>
  <c r="AS125" i="17" s="1"/>
  <c r="AO125" i="17"/>
  <c r="AP125" i="17" s="1"/>
  <c r="AL125" i="17"/>
  <c r="AM125" i="17" s="1"/>
  <c r="AI125" i="17"/>
  <c r="AJ125" i="17" s="1"/>
  <c r="AF125" i="17"/>
  <c r="AG125" i="17" s="1"/>
  <c r="AC125" i="17"/>
  <c r="AD125" i="17" s="1"/>
  <c r="Z125" i="17"/>
  <c r="AA125" i="17" s="1"/>
  <c r="W125" i="17"/>
  <c r="X125" i="17" s="1"/>
  <c r="T125" i="17"/>
  <c r="U125" i="17" s="1"/>
  <c r="Q125" i="17"/>
  <c r="R125" i="17" s="1"/>
  <c r="N125" i="17"/>
  <c r="O125" i="17" s="1"/>
  <c r="K125" i="17"/>
  <c r="DK124" i="17"/>
  <c r="DJ124" i="17"/>
  <c r="DF124" i="17"/>
  <c r="DG124" i="17" s="1"/>
  <c r="DC124" i="17"/>
  <c r="DD124" i="17" s="1"/>
  <c r="CZ124" i="17"/>
  <c r="DA124" i="17" s="1"/>
  <c r="CW124" i="17"/>
  <c r="CX124" i="17" s="1"/>
  <c r="CT124" i="17"/>
  <c r="CU124" i="17" s="1"/>
  <c r="CQ124" i="17"/>
  <c r="CR124" i="17" s="1"/>
  <c r="CN124" i="17"/>
  <c r="CO124" i="17" s="1"/>
  <c r="CK124" i="17"/>
  <c r="CL124" i="17" s="1"/>
  <c r="CH124" i="17"/>
  <c r="CI124" i="17" s="1"/>
  <c r="CE124" i="17"/>
  <c r="CF124" i="17" s="1"/>
  <c r="CB124" i="17"/>
  <c r="CC124" i="17" s="1"/>
  <c r="BY124" i="17"/>
  <c r="BZ124" i="17" s="1"/>
  <c r="BV124" i="17"/>
  <c r="BW124" i="17" s="1"/>
  <c r="BJ124" i="17"/>
  <c r="BK124" i="17" s="1"/>
  <c r="BG124" i="17"/>
  <c r="BH124" i="17" s="1"/>
  <c r="BD124" i="17"/>
  <c r="BE124" i="17" s="1"/>
  <c r="BA124" i="17"/>
  <c r="BB124" i="17" s="1"/>
  <c r="AX124" i="17"/>
  <c r="AY124" i="17" s="1"/>
  <c r="AU124" i="17"/>
  <c r="AV124" i="17" s="1"/>
  <c r="AR124" i="17"/>
  <c r="AS124" i="17" s="1"/>
  <c r="AO124" i="17"/>
  <c r="AP124" i="17" s="1"/>
  <c r="AL124" i="17"/>
  <c r="AM124" i="17" s="1"/>
  <c r="AI124" i="17"/>
  <c r="AJ124" i="17" s="1"/>
  <c r="AF124" i="17"/>
  <c r="AG124" i="17" s="1"/>
  <c r="AC124" i="17"/>
  <c r="AD124" i="17" s="1"/>
  <c r="Z124" i="17"/>
  <c r="AA124" i="17" s="1"/>
  <c r="W124" i="17"/>
  <c r="X124" i="17" s="1"/>
  <c r="T124" i="17"/>
  <c r="U124" i="17" s="1"/>
  <c r="Q124" i="17"/>
  <c r="R124" i="17" s="1"/>
  <c r="N124" i="17"/>
  <c r="O124" i="17" s="1"/>
  <c r="K124" i="17"/>
  <c r="DK123" i="17"/>
  <c r="DJ123" i="17"/>
  <c r="DF123" i="17"/>
  <c r="DG123" i="17" s="1"/>
  <c r="DC123" i="17"/>
  <c r="DD123" i="17" s="1"/>
  <c r="CZ123" i="17"/>
  <c r="DA123" i="17" s="1"/>
  <c r="CW123" i="17"/>
  <c r="CX123" i="17" s="1"/>
  <c r="CT123" i="17"/>
  <c r="CU123" i="17" s="1"/>
  <c r="CQ123" i="17"/>
  <c r="CR123" i="17" s="1"/>
  <c r="CN123" i="17"/>
  <c r="CO123" i="17" s="1"/>
  <c r="CK123" i="17"/>
  <c r="CL123" i="17" s="1"/>
  <c r="CH123" i="17"/>
  <c r="CI123" i="17" s="1"/>
  <c r="CE123" i="17"/>
  <c r="CF123" i="17" s="1"/>
  <c r="CB123" i="17"/>
  <c r="CC123" i="17" s="1"/>
  <c r="BY123" i="17"/>
  <c r="BZ123" i="17" s="1"/>
  <c r="BV123" i="17"/>
  <c r="BW123" i="17" s="1"/>
  <c r="BJ123" i="17"/>
  <c r="BK123" i="17" s="1"/>
  <c r="BG123" i="17"/>
  <c r="BH123" i="17" s="1"/>
  <c r="BD123" i="17"/>
  <c r="BE123" i="17" s="1"/>
  <c r="BA123" i="17"/>
  <c r="BB123" i="17" s="1"/>
  <c r="AX123" i="17"/>
  <c r="AY123" i="17" s="1"/>
  <c r="AU123" i="17"/>
  <c r="AV123" i="17" s="1"/>
  <c r="AR123" i="17"/>
  <c r="AS123" i="17" s="1"/>
  <c r="AO123" i="17"/>
  <c r="AP123" i="17" s="1"/>
  <c r="AL123" i="17"/>
  <c r="AM123" i="17" s="1"/>
  <c r="AI123" i="17"/>
  <c r="AJ123" i="17" s="1"/>
  <c r="AF123" i="17"/>
  <c r="AG123" i="17" s="1"/>
  <c r="AC123" i="17"/>
  <c r="AD123" i="17" s="1"/>
  <c r="Z123" i="17"/>
  <c r="AA123" i="17" s="1"/>
  <c r="W123" i="17"/>
  <c r="X123" i="17" s="1"/>
  <c r="T123" i="17"/>
  <c r="U123" i="17" s="1"/>
  <c r="Q123" i="17"/>
  <c r="R123" i="17" s="1"/>
  <c r="N123" i="17"/>
  <c r="O123" i="17" s="1"/>
  <c r="K123" i="17"/>
  <c r="L123" i="17" s="1"/>
  <c r="DK122" i="17"/>
  <c r="DJ122" i="17"/>
  <c r="DF122" i="17"/>
  <c r="DG122" i="17" s="1"/>
  <c r="DC122" i="17"/>
  <c r="DD122" i="17" s="1"/>
  <c r="CZ122" i="17"/>
  <c r="DA122" i="17" s="1"/>
  <c r="CW122" i="17"/>
  <c r="CX122" i="17" s="1"/>
  <c r="CT122" i="17"/>
  <c r="CU122" i="17" s="1"/>
  <c r="CQ122" i="17"/>
  <c r="CR122" i="17" s="1"/>
  <c r="CN122" i="17"/>
  <c r="CO122" i="17" s="1"/>
  <c r="CK122" i="17"/>
  <c r="CL122" i="17" s="1"/>
  <c r="CH122" i="17"/>
  <c r="CI122" i="17" s="1"/>
  <c r="CE122" i="17"/>
  <c r="CF122" i="17" s="1"/>
  <c r="CB122" i="17"/>
  <c r="CC122" i="17" s="1"/>
  <c r="BY122" i="17"/>
  <c r="BZ122" i="17" s="1"/>
  <c r="BV122" i="17"/>
  <c r="BW122" i="17" s="1"/>
  <c r="BJ122" i="17"/>
  <c r="BK122" i="17" s="1"/>
  <c r="BG122" i="17"/>
  <c r="BH122" i="17" s="1"/>
  <c r="BD122" i="17"/>
  <c r="BE122" i="17" s="1"/>
  <c r="BA122" i="17"/>
  <c r="BB122" i="17" s="1"/>
  <c r="AX122" i="17"/>
  <c r="AY122" i="17" s="1"/>
  <c r="AU122" i="17"/>
  <c r="AV122" i="17" s="1"/>
  <c r="AR122" i="17"/>
  <c r="AS122" i="17" s="1"/>
  <c r="AO122" i="17"/>
  <c r="AP122" i="17" s="1"/>
  <c r="AL122" i="17"/>
  <c r="AM122" i="17" s="1"/>
  <c r="AI122" i="17"/>
  <c r="AJ122" i="17" s="1"/>
  <c r="AF122" i="17"/>
  <c r="AG122" i="17" s="1"/>
  <c r="AC122" i="17"/>
  <c r="AD122" i="17" s="1"/>
  <c r="Z122" i="17"/>
  <c r="AA122" i="17" s="1"/>
  <c r="W122" i="17"/>
  <c r="X122" i="17" s="1"/>
  <c r="T122" i="17"/>
  <c r="U122" i="17" s="1"/>
  <c r="Q122" i="17"/>
  <c r="R122" i="17" s="1"/>
  <c r="N122" i="17"/>
  <c r="O122" i="17" s="1"/>
  <c r="K122" i="17"/>
  <c r="DK121" i="17"/>
  <c r="DJ121" i="17"/>
  <c r="DF121" i="17"/>
  <c r="DG121" i="17" s="1"/>
  <c r="DC121" i="17"/>
  <c r="DD121" i="17" s="1"/>
  <c r="CZ121" i="17"/>
  <c r="DA121" i="17" s="1"/>
  <c r="CW121" i="17"/>
  <c r="CX121" i="17" s="1"/>
  <c r="CT121" i="17"/>
  <c r="CU121" i="17" s="1"/>
  <c r="CQ121" i="17"/>
  <c r="CR121" i="17" s="1"/>
  <c r="CN121" i="17"/>
  <c r="CO121" i="17" s="1"/>
  <c r="CK121" i="17"/>
  <c r="CL121" i="17" s="1"/>
  <c r="CH121" i="17"/>
  <c r="CI121" i="17" s="1"/>
  <c r="CE121" i="17"/>
  <c r="CF121" i="17" s="1"/>
  <c r="CB121" i="17"/>
  <c r="CC121" i="17" s="1"/>
  <c r="BY121" i="17"/>
  <c r="BZ121" i="17" s="1"/>
  <c r="BV121" i="17"/>
  <c r="BW121" i="17" s="1"/>
  <c r="BJ121" i="17"/>
  <c r="BK121" i="17" s="1"/>
  <c r="BG121" i="17"/>
  <c r="BH121" i="17" s="1"/>
  <c r="BD121" i="17"/>
  <c r="BE121" i="17" s="1"/>
  <c r="BA121" i="17"/>
  <c r="BB121" i="17" s="1"/>
  <c r="AX121" i="17"/>
  <c r="AY121" i="17" s="1"/>
  <c r="AU121" i="17"/>
  <c r="AV121" i="17" s="1"/>
  <c r="AR121" i="17"/>
  <c r="AS121" i="17" s="1"/>
  <c r="AO121" i="17"/>
  <c r="AP121" i="17" s="1"/>
  <c r="AL121" i="17"/>
  <c r="AM121" i="17" s="1"/>
  <c r="AI121" i="17"/>
  <c r="AJ121" i="17" s="1"/>
  <c r="AF121" i="17"/>
  <c r="AG121" i="17" s="1"/>
  <c r="AC121" i="17"/>
  <c r="AD121" i="17" s="1"/>
  <c r="Z121" i="17"/>
  <c r="AA121" i="17" s="1"/>
  <c r="W121" i="17"/>
  <c r="X121" i="17" s="1"/>
  <c r="T121" i="17"/>
  <c r="U121" i="17" s="1"/>
  <c r="Q121" i="17"/>
  <c r="R121" i="17" s="1"/>
  <c r="N121" i="17"/>
  <c r="O121" i="17" s="1"/>
  <c r="K121" i="17"/>
  <c r="DK120" i="17"/>
  <c r="DJ120" i="17"/>
  <c r="DF120" i="17"/>
  <c r="DG120" i="17" s="1"/>
  <c r="DC120" i="17"/>
  <c r="DD120" i="17" s="1"/>
  <c r="CZ120" i="17"/>
  <c r="DA120" i="17" s="1"/>
  <c r="CW120" i="17"/>
  <c r="CX120" i="17" s="1"/>
  <c r="CT120" i="17"/>
  <c r="CU120" i="17" s="1"/>
  <c r="CQ120" i="17"/>
  <c r="CR120" i="17" s="1"/>
  <c r="CN120" i="17"/>
  <c r="CO120" i="17" s="1"/>
  <c r="CK120" i="17"/>
  <c r="CL120" i="17" s="1"/>
  <c r="CH120" i="17"/>
  <c r="CI120" i="17" s="1"/>
  <c r="CE120" i="17"/>
  <c r="CF120" i="17" s="1"/>
  <c r="CB120" i="17"/>
  <c r="CC120" i="17" s="1"/>
  <c r="BY120" i="17"/>
  <c r="BZ120" i="17" s="1"/>
  <c r="BV120" i="17"/>
  <c r="BW120" i="17" s="1"/>
  <c r="BJ120" i="17"/>
  <c r="BK120" i="17" s="1"/>
  <c r="BG120" i="17"/>
  <c r="BH120" i="17" s="1"/>
  <c r="BD120" i="17"/>
  <c r="BE120" i="17" s="1"/>
  <c r="BA120" i="17"/>
  <c r="BB120" i="17" s="1"/>
  <c r="AX120" i="17"/>
  <c r="AY120" i="17" s="1"/>
  <c r="AU120" i="17"/>
  <c r="AV120" i="17" s="1"/>
  <c r="AR120" i="17"/>
  <c r="AS120" i="17" s="1"/>
  <c r="AO120" i="17"/>
  <c r="AP120" i="17" s="1"/>
  <c r="AL120" i="17"/>
  <c r="AM120" i="17" s="1"/>
  <c r="AI120" i="17"/>
  <c r="AJ120" i="17" s="1"/>
  <c r="AF120" i="17"/>
  <c r="AG120" i="17" s="1"/>
  <c r="AC120" i="17"/>
  <c r="AD120" i="17" s="1"/>
  <c r="Z120" i="17"/>
  <c r="AA120" i="17" s="1"/>
  <c r="W120" i="17"/>
  <c r="X120" i="17" s="1"/>
  <c r="T120" i="17"/>
  <c r="U120" i="17" s="1"/>
  <c r="Q120" i="17"/>
  <c r="R120" i="17" s="1"/>
  <c r="N120" i="17"/>
  <c r="O120" i="17" s="1"/>
  <c r="K120" i="17"/>
  <c r="L120" i="17" s="1"/>
  <c r="DK119" i="17"/>
  <c r="DJ119" i="17"/>
  <c r="DF119" i="17"/>
  <c r="DG119" i="17" s="1"/>
  <c r="DC119" i="17"/>
  <c r="DD119" i="17" s="1"/>
  <c r="CZ119" i="17"/>
  <c r="DA119" i="17" s="1"/>
  <c r="CW119" i="17"/>
  <c r="CX119" i="17" s="1"/>
  <c r="CT119" i="17"/>
  <c r="CU119" i="17" s="1"/>
  <c r="CQ119" i="17"/>
  <c r="CR119" i="17" s="1"/>
  <c r="CN119" i="17"/>
  <c r="CO119" i="17" s="1"/>
  <c r="CK119" i="17"/>
  <c r="CL119" i="17" s="1"/>
  <c r="CH119" i="17"/>
  <c r="CI119" i="17" s="1"/>
  <c r="CE119" i="17"/>
  <c r="CF119" i="17" s="1"/>
  <c r="CB119" i="17"/>
  <c r="CC119" i="17" s="1"/>
  <c r="BY119" i="17"/>
  <c r="BZ119" i="17" s="1"/>
  <c r="BV119" i="17"/>
  <c r="BW119" i="17" s="1"/>
  <c r="BJ119" i="17"/>
  <c r="BK119" i="17" s="1"/>
  <c r="BG119" i="17"/>
  <c r="BH119" i="17" s="1"/>
  <c r="BD119" i="17"/>
  <c r="BE119" i="17" s="1"/>
  <c r="BA119" i="17"/>
  <c r="BB119" i="17" s="1"/>
  <c r="AX119" i="17"/>
  <c r="AY119" i="17" s="1"/>
  <c r="AU119" i="17"/>
  <c r="AV119" i="17" s="1"/>
  <c r="AR119" i="17"/>
  <c r="AS119" i="17" s="1"/>
  <c r="AO119" i="17"/>
  <c r="AP119" i="17" s="1"/>
  <c r="AL119" i="17"/>
  <c r="AM119" i="17" s="1"/>
  <c r="AI119" i="17"/>
  <c r="AJ119" i="17" s="1"/>
  <c r="AF119" i="17"/>
  <c r="AG119" i="17" s="1"/>
  <c r="AC119" i="17"/>
  <c r="AD119" i="17" s="1"/>
  <c r="Z119" i="17"/>
  <c r="AA119" i="17" s="1"/>
  <c r="W119" i="17"/>
  <c r="X119" i="17" s="1"/>
  <c r="T119" i="17"/>
  <c r="U119" i="17" s="1"/>
  <c r="Q119" i="17"/>
  <c r="N119" i="17"/>
  <c r="O119" i="17" s="1"/>
  <c r="K119" i="17"/>
  <c r="L119" i="17" s="1"/>
  <c r="DK114" i="17"/>
  <c r="DJ114" i="17"/>
  <c r="DF114" i="17"/>
  <c r="DG114" i="17" s="1"/>
  <c r="DC114" i="17"/>
  <c r="DD114" i="17" s="1"/>
  <c r="CZ114" i="17"/>
  <c r="DA114" i="17" s="1"/>
  <c r="CW114" i="17"/>
  <c r="CX114" i="17" s="1"/>
  <c r="CT114" i="17"/>
  <c r="CU114" i="17" s="1"/>
  <c r="CQ114" i="17"/>
  <c r="CR114" i="17" s="1"/>
  <c r="CN114" i="17"/>
  <c r="CO114" i="17" s="1"/>
  <c r="CK114" i="17"/>
  <c r="CL114" i="17" s="1"/>
  <c r="CH114" i="17"/>
  <c r="CI114" i="17" s="1"/>
  <c r="CE114" i="17"/>
  <c r="CF114" i="17" s="1"/>
  <c r="CB114" i="17"/>
  <c r="CC114" i="17" s="1"/>
  <c r="BY114" i="17"/>
  <c r="BZ114" i="17" s="1"/>
  <c r="BV114" i="17"/>
  <c r="BW114" i="17" s="1"/>
  <c r="BJ114" i="17"/>
  <c r="BK114" i="17" s="1"/>
  <c r="BG114" i="17"/>
  <c r="BH114" i="17" s="1"/>
  <c r="BD114" i="17"/>
  <c r="BE114" i="17" s="1"/>
  <c r="BA114" i="17"/>
  <c r="BB114" i="17" s="1"/>
  <c r="AX114" i="17"/>
  <c r="AY114" i="17" s="1"/>
  <c r="AU114" i="17"/>
  <c r="AV114" i="17" s="1"/>
  <c r="AR114" i="17"/>
  <c r="AS114" i="17" s="1"/>
  <c r="AO114" i="17"/>
  <c r="AP114" i="17" s="1"/>
  <c r="AL114" i="17"/>
  <c r="AM114" i="17" s="1"/>
  <c r="AI114" i="17"/>
  <c r="AJ114" i="17" s="1"/>
  <c r="AF114" i="17"/>
  <c r="AG114" i="17" s="1"/>
  <c r="AC114" i="17"/>
  <c r="AD114" i="17" s="1"/>
  <c r="Z114" i="17"/>
  <c r="AA114" i="17" s="1"/>
  <c r="W114" i="17"/>
  <c r="X114" i="17" s="1"/>
  <c r="T114" i="17"/>
  <c r="U114" i="17" s="1"/>
  <c r="Q114" i="17"/>
  <c r="R114" i="17" s="1"/>
  <c r="N114" i="17"/>
  <c r="O114" i="17" s="1"/>
  <c r="K114" i="17"/>
  <c r="L114" i="17" s="1"/>
  <c r="DK113" i="17"/>
  <c r="DJ113" i="17"/>
  <c r="DF113" i="17"/>
  <c r="DC113" i="17"/>
  <c r="CZ113" i="17"/>
  <c r="CW113" i="17"/>
  <c r="CT113" i="17"/>
  <c r="CU113" i="17" s="1"/>
  <c r="CQ113" i="17"/>
  <c r="CR113" i="17" s="1"/>
  <c r="CN113" i="17"/>
  <c r="CK113" i="17"/>
  <c r="CH113" i="17"/>
  <c r="CE113" i="17"/>
  <c r="CB113" i="17"/>
  <c r="BY113" i="17"/>
  <c r="BV113" i="17"/>
  <c r="BW113" i="17" s="1"/>
  <c r="BJ113" i="17"/>
  <c r="BK113" i="17" s="1"/>
  <c r="BG113" i="17"/>
  <c r="BD113" i="17"/>
  <c r="BA113" i="17"/>
  <c r="AX113" i="17"/>
  <c r="AU113" i="17"/>
  <c r="AR113" i="17"/>
  <c r="AO113" i="17"/>
  <c r="AP113" i="17" s="1"/>
  <c r="AL113" i="17"/>
  <c r="AM113" i="17" s="1"/>
  <c r="AI113" i="17"/>
  <c r="AF113" i="17"/>
  <c r="AC113" i="17"/>
  <c r="Z113" i="17"/>
  <c r="W113" i="17"/>
  <c r="T113" i="17"/>
  <c r="Q113" i="17"/>
  <c r="R113" i="17" s="1"/>
  <c r="N113" i="17"/>
  <c r="O113" i="17" s="1"/>
  <c r="K113" i="17"/>
  <c r="DK112" i="17"/>
  <c r="DJ112" i="17"/>
  <c r="DF112" i="17"/>
  <c r="DG112" i="17" s="1"/>
  <c r="DC112" i="17"/>
  <c r="DD112" i="17" s="1"/>
  <c r="CZ112" i="17"/>
  <c r="DA112" i="17" s="1"/>
  <c r="CW112" i="17"/>
  <c r="CX112" i="17" s="1"/>
  <c r="CT112" i="17"/>
  <c r="CU112" i="17" s="1"/>
  <c r="CQ112" i="17"/>
  <c r="CR112" i="17" s="1"/>
  <c r="CN112" i="17"/>
  <c r="CO112" i="17" s="1"/>
  <c r="CK112" i="17"/>
  <c r="CL112" i="17" s="1"/>
  <c r="CH112" i="17"/>
  <c r="CI112" i="17" s="1"/>
  <c r="CE112" i="17"/>
  <c r="CF112" i="17" s="1"/>
  <c r="CB112" i="17"/>
  <c r="CC112" i="17" s="1"/>
  <c r="BY112" i="17"/>
  <c r="BZ112" i="17" s="1"/>
  <c r="BV112" i="17"/>
  <c r="BW112" i="17" s="1"/>
  <c r="BJ112" i="17"/>
  <c r="BK112" i="17" s="1"/>
  <c r="BG112" i="17"/>
  <c r="BH112" i="17" s="1"/>
  <c r="BD112" i="17"/>
  <c r="BE112" i="17" s="1"/>
  <c r="BA112" i="17"/>
  <c r="BB112" i="17" s="1"/>
  <c r="AX112" i="17"/>
  <c r="AY112" i="17" s="1"/>
  <c r="AU112" i="17"/>
  <c r="AV112" i="17" s="1"/>
  <c r="AR112" i="17"/>
  <c r="AS112" i="17" s="1"/>
  <c r="AO112" i="17"/>
  <c r="AP112" i="17" s="1"/>
  <c r="AL112" i="17"/>
  <c r="AM112" i="17" s="1"/>
  <c r="AI112" i="17"/>
  <c r="AJ112" i="17" s="1"/>
  <c r="AF112" i="17"/>
  <c r="AG112" i="17" s="1"/>
  <c r="AC112" i="17"/>
  <c r="AD112" i="17" s="1"/>
  <c r="Z112" i="17"/>
  <c r="AA112" i="17" s="1"/>
  <c r="W112" i="17"/>
  <c r="X112" i="17" s="1"/>
  <c r="T112" i="17"/>
  <c r="U112" i="17" s="1"/>
  <c r="Q112" i="17"/>
  <c r="R112" i="17" s="1"/>
  <c r="N112" i="17"/>
  <c r="O112" i="17" s="1"/>
  <c r="K112" i="17"/>
  <c r="L112" i="17" s="1"/>
  <c r="DK109" i="17"/>
  <c r="DJ109" i="17"/>
  <c r="DF109" i="17"/>
  <c r="DG109" i="17" s="1"/>
  <c r="DC109" i="17"/>
  <c r="DD109" i="17" s="1"/>
  <c r="CZ109" i="17"/>
  <c r="DA109" i="17" s="1"/>
  <c r="CW109" i="17"/>
  <c r="CX109" i="17" s="1"/>
  <c r="CT109" i="17"/>
  <c r="CU109" i="17" s="1"/>
  <c r="CQ109" i="17"/>
  <c r="CR109" i="17" s="1"/>
  <c r="CN109" i="17"/>
  <c r="CO109" i="17" s="1"/>
  <c r="CK109" i="17"/>
  <c r="CL109" i="17" s="1"/>
  <c r="CH109" i="17"/>
  <c r="CI109" i="17" s="1"/>
  <c r="CE109" i="17"/>
  <c r="CF109" i="17" s="1"/>
  <c r="CB109" i="17"/>
  <c r="CC109" i="17" s="1"/>
  <c r="BY109" i="17"/>
  <c r="BZ109" i="17" s="1"/>
  <c r="BV109" i="17"/>
  <c r="BW109" i="17" s="1"/>
  <c r="BJ109" i="17"/>
  <c r="BK109" i="17" s="1"/>
  <c r="BG109" i="17"/>
  <c r="BH109" i="17" s="1"/>
  <c r="BD109" i="17"/>
  <c r="BE109" i="17" s="1"/>
  <c r="BA109" i="17"/>
  <c r="BB109" i="17" s="1"/>
  <c r="AX109" i="17"/>
  <c r="AY109" i="17" s="1"/>
  <c r="AU109" i="17"/>
  <c r="AV109" i="17" s="1"/>
  <c r="AR109" i="17"/>
  <c r="AS109" i="17" s="1"/>
  <c r="AO109" i="17"/>
  <c r="AP109" i="17" s="1"/>
  <c r="AL109" i="17"/>
  <c r="AM109" i="17" s="1"/>
  <c r="AI109" i="17"/>
  <c r="AJ109" i="17" s="1"/>
  <c r="AF109" i="17"/>
  <c r="AG109" i="17" s="1"/>
  <c r="AC109" i="17"/>
  <c r="AD109" i="17" s="1"/>
  <c r="Z109" i="17"/>
  <c r="AA109" i="17" s="1"/>
  <c r="W109" i="17"/>
  <c r="X109" i="17" s="1"/>
  <c r="T109" i="17"/>
  <c r="U109" i="17" s="1"/>
  <c r="Q109" i="17"/>
  <c r="R109" i="17" s="1"/>
  <c r="N109" i="17"/>
  <c r="O109" i="17" s="1"/>
  <c r="K109" i="17"/>
  <c r="DK108" i="17"/>
  <c r="DJ108" i="17"/>
  <c r="DF108" i="17"/>
  <c r="DG108" i="17" s="1"/>
  <c r="DC108" i="17"/>
  <c r="DD108" i="17" s="1"/>
  <c r="CZ108" i="17"/>
  <c r="DA108" i="17" s="1"/>
  <c r="CW108" i="17"/>
  <c r="CX108" i="17" s="1"/>
  <c r="CT108" i="17"/>
  <c r="CU108" i="17" s="1"/>
  <c r="CQ108" i="17"/>
  <c r="CR108" i="17" s="1"/>
  <c r="CN108" i="17"/>
  <c r="CO108" i="17" s="1"/>
  <c r="CK108" i="17"/>
  <c r="CL108" i="17" s="1"/>
  <c r="CH108" i="17"/>
  <c r="CI108" i="17" s="1"/>
  <c r="CE108" i="17"/>
  <c r="CF108" i="17" s="1"/>
  <c r="CB108" i="17"/>
  <c r="CC108" i="17" s="1"/>
  <c r="BY108" i="17"/>
  <c r="BZ108" i="17" s="1"/>
  <c r="BV108" i="17"/>
  <c r="BW108" i="17" s="1"/>
  <c r="BJ108" i="17"/>
  <c r="BK108" i="17" s="1"/>
  <c r="BG108" i="17"/>
  <c r="BH108" i="17" s="1"/>
  <c r="BD108" i="17"/>
  <c r="BE108" i="17" s="1"/>
  <c r="BA108" i="17"/>
  <c r="BB108" i="17" s="1"/>
  <c r="AX108" i="17"/>
  <c r="AY108" i="17" s="1"/>
  <c r="AU108" i="17"/>
  <c r="AV108" i="17" s="1"/>
  <c r="AR108" i="17"/>
  <c r="AS108" i="17" s="1"/>
  <c r="AO108" i="17"/>
  <c r="AP108" i="17" s="1"/>
  <c r="AL108" i="17"/>
  <c r="AM108" i="17" s="1"/>
  <c r="AI108" i="17"/>
  <c r="AJ108" i="17" s="1"/>
  <c r="AF108" i="17"/>
  <c r="AG108" i="17" s="1"/>
  <c r="AC108" i="17"/>
  <c r="AD108" i="17" s="1"/>
  <c r="Z108" i="17"/>
  <c r="AA108" i="17" s="1"/>
  <c r="W108" i="17"/>
  <c r="X108" i="17" s="1"/>
  <c r="T108" i="17"/>
  <c r="U108" i="17" s="1"/>
  <c r="Q108" i="17"/>
  <c r="R108" i="17" s="1"/>
  <c r="N108" i="17"/>
  <c r="O108" i="17" s="1"/>
  <c r="K108" i="17"/>
  <c r="L108" i="17" s="1"/>
  <c r="DK107" i="17"/>
  <c r="DJ107" i="17"/>
  <c r="DF107" i="17"/>
  <c r="DC107" i="17"/>
  <c r="CZ107" i="17"/>
  <c r="CW107" i="17"/>
  <c r="CT107" i="17"/>
  <c r="CQ107" i="17"/>
  <c r="CN107" i="17"/>
  <c r="CK107" i="17"/>
  <c r="CH107" i="17"/>
  <c r="CE107" i="17"/>
  <c r="CB107" i="17"/>
  <c r="BY107" i="17"/>
  <c r="BV107" i="17"/>
  <c r="BJ107" i="17"/>
  <c r="BG107" i="17"/>
  <c r="BD107" i="17"/>
  <c r="BA107" i="17"/>
  <c r="AX107" i="17"/>
  <c r="AU107" i="17"/>
  <c r="AR107" i="17"/>
  <c r="AO107" i="17"/>
  <c r="AL107" i="17"/>
  <c r="AI107" i="17"/>
  <c r="AF107" i="17"/>
  <c r="AC107" i="17"/>
  <c r="Z107" i="17"/>
  <c r="W107" i="17"/>
  <c r="T107" i="17"/>
  <c r="Q107" i="17"/>
  <c r="N107" i="17"/>
  <c r="K107" i="17"/>
  <c r="DK103" i="17"/>
  <c r="DJ103" i="17"/>
  <c r="DF103" i="17"/>
  <c r="DC103" i="17"/>
  <c r="CZ103" i="17"/>
  <c r="CW103" i="17"/>
  <c r="CT103" i="17"/>
  <c r="CQ103" i="17"/>
  <c r="CN103" i="17"/>
  <c r="CK103" i="17"/>
  <c r="CH103" i="17"/>
  <c r="CE103" i="17"/>
  <c r="CB103" i="17"/>
  <c r="BY103" i="17"/>
  <c r="BV103" i="17"/>
  <c r="BJ103" i="17"/>
  <c r="BG103" i="17"/>
  <c r="BD103" i="17"/>
  <c r="BA103" i="17"/>
  <c r="AX103" i="17"/>
  <c r="AU103" i="17"/>
  <c r="AR103" i="17"/>
  <c r="AO103" i="17"/>
  <c r="AL103" i="17"/>
  <c r="AI103" i="17"/>
  <c r="AF103" i="17"/>
  <c r="AC103" i="17"/>
  <c r="Z103" i="17"/>
  <c r="W103" i="17"/>
  <c r="T103" i="17"/>
  <c r="Q103" i="17"/>
  <c r="N103" i="17"/>
  <c r="K103" i="17"/>
  <c r="DK102" i="17"/>
  <c r="DJ102" i="17"/>
  <c r="DF102" i="17"/>
  <c r="DC102" i="17"/>
  <c r="CZ102" i="17"/>
  <c r="CW102" i="17"/>
  <c r="CT102" i="17"/>
  <c r="CQ102" i="17"/>
  <c r="CN102" i="17"/>
  <c r="CK102" i="17"/>
  <c r="CH102" i="17"/>
  <c r="CE102" i="17"/>
  <c r="CB102" i="17"/>
  <c r="BY102" i="17"/>
  <c r="BV102" i="17"/>
  <c r="BJ102" i="17"/>
  <c r="BG102" i="17"/>
  <c r="BD102" i="17"/>
  <c r="BA102" i="17"/>
  <c r="AX102" i="17"/>
  <c r="AU102" i="17"/>
  <c r="AR102" i="17"/>
  <c r="AO102" i="17"/>
  <c r="AL102" i="17"/>
  <c r="AI102" i="17"/>
  <c r="AF102" i="17"/>
  <c r="AC102" i="17"/>
  <c r="Z102" i="17"/>
  <c r="W102" i="17"/>
  <c r="T102" i="17"/>
  <c r="Q102" i="17"/>
  <c r="N102" i="17"/>
  <c r="K102" i="17"/>
  <c r="DK101" i="17"/>
  <c r="DJ101" i="17"/>
  <c r="DF101" i="17"/>
  <c r="DC101" i="17"/>
  <c r="CZ101" i="17"/>
  <c r="CW101" i="17"/>
  <c r="CT101" i="17"/>
  <c r="CQ101" i="17"/>
  <c r="CN101" i="17"/>
  <c r="CK101" i="17"/>
  <c r="CH101" i="17"/>
  <c r="CE101" i="17"/>
  <c r="CB101" i="17"/>
  <c r="BY101" i="17"/>
  <c r="BV101" i="17"/>
  <c r="BJ101" i="17"/>
  <c r="BG101" i="17"/>
  <c r="BD101" i="17"/>
  <c r="BA101" i="17"/>
  <c r="AX101" i="17"/>
  <c r="AU101" i="17"/>
  <c r="AR101" i="17"/>
  <c r="AO101" i="17"/>
  <c r="AL101" i="17"/>
  <c r="AI101" i="17"/>
  <c r="AF101" i="17"/>
  <c r="AC101" i="17"/>
  <c r="Z101" i="17"/>
  <c r="W101" i="17"/>
  <c r="T101" i="17"/>
  <c r="Q101" i="17"/>
  <c r="N101" i="17"/>
  <c r="K101" i="17"/>
  <c r="DK100" i="17"/>
  <c r="DJ100" i="17"/>
  <c r="DF100" i="17"/>
  <c r="DG100" i="17" s="1"/>
  <c r="DC100" i="17"/>
  <c r="DD100" i="17" s="1"/>
  <c r="CZ100" i="17"/>
  <c r="DA100" i="17" s="1"/>
  <c r="CW100" i="17"/>
  <c r="CX100" i="17" s="1"/>
  <c r="CT100" i="17"/>
  <c r="CU100" i="17" s="1"/>
  <c r="CQ100" i="17"/>
  <c r="CR100" i="17" s="1"/>
  <c r="CN100" i="17"/>
  <c r="CO100" i="17" s="1"/>
  <c r="CK100" i="17"/>
  <c r="CL100" i="17" s="1"/>
  <c r="CH100" i="17"/>
  <c r="CI100" i="17" s="1"/>
  <c r="CE100" i="17"/>
  <c r="CF100" i="17" s="1"/>
  <c r="CB100" i="17"/>
  <c r="CC100" i="17" s="1"/>
  <c r="BY100" i="17"/>
  <c r="BZ100" i="17" s="1"/>
  <c r="BV100" i="17"/>
  <c r="BW100" i="17" s="1"/>
  <c r="BJ100" i="17"/>
  <c r="BK100" i="17" s="1"/>
  <c r="BG100" i="17"/>
  <c r="BH100" i="17" s="1"/>
  <c r="BD100" i="17"/>
  <c r="BE100" i="17" s="1"/>
  <c r="BA100" i="17"/>
  <c r="BB100" i="17" s="1"/>
  <c r="AX100" i="17"/>
  <c r="AY100" i="17" s="1"/>
  <c r="AU100" i="17"/>
  <c r="AV100" i="17" s="1"/>
  <c r="AR100" i="17"/>
  <c r="AS100" i="17" s="1"/>
  <c r="AO100" i="17"/>
  <c r="AP100" i="17" s="1"/>
  <c r="AL100" i="17"/>
  <c r="AM100" i="17" s="1"/>
  <c r="AI100" i="17"/>
  <c r="AJ100" i="17" s="1"/>
  <c r="AF100" i="17"/>
  <c r="AG100" i="17" s="1"/>
  <c r="AC100" i="17"/>
  <c r="AD100" i="17" s="1"/>
  <c r="Z100" i="17"/>
  <c r="AA100" i="17" s="1"/>
  <c r="W100" i="17"/>
  <c r="X100" i="17" s="1"/>
  <c r="T100" i="17"/>
  <c r="U100" i="17" s="1"/>
  <c r="Q100" i="17"/>
  <c r="R100" i="17" s="1"/>
  <c r="N100" i="17"/>
  <c r="O100" i="17" s="1"/>
  <c r="K100" i="17"/>
  <c r="L100" i="17" s="1"/>
  <c r="DK99" i="17"/>
  <c r="DJ99" i="17"/>
  <c r="DF99" i="17"/>
  <c r="DC99" i="17"/>
  <c r="CZ99" i="17"/>
  <c r="CW99" i="17"/>
  <c r="CT99" i="17"/>
  <c r="CQ99" i="17"/>
  <c r="CN99" i="17"/>
  <c r="CK99" i="17"/>
  <c r="CH99" i="17"/>
  <c r="CE99" i="17"/>
  <c r="CB99" i="17"/>
  <c r="BY99" i="17"/>
  <c r="BV99" i="17"/>
  <c r="BJ99" i="17"/>
  <c r="BG99" i="17"/>
  <c r="BD99" i="17"/>
  <c r="BA99" i="17"/>
  <c r="AX99" i="17"/>
  <c r="AU99" i="17"/>
  <c r="AR99" i="17"/>
  <c r="AO99" i="17"/>
  <c r="AL99" i="17"/>
  <c r="AI99" i="17"/>
  <c r="AF99" i="17"/>
  <c r="AC99" i="17"/>
  <c r="Z99" i="17"/>
  <c r="W99" i="17"/>
  <c r="T99" i="17"/>
  <c r="Q99" i="17"/>
  <c r="N99" i="17"/>
  <c r="K99" i="17"/>
  <c r="DK98" i="17"/>
  <c r="DJ98" i="17"/>
  <c r="DF98" i="17"/>
  <c r="DC98" i="17"/>
  <c r="CZ98" i="17"/>
  <c r="CW98" i="17"/>
  <c r="CT98" i="17"/>
  <c r="CQ98" i="17"/>
  <c r="CN98" i="17"/>
  <c r="CK98" i="17"/>
  <c r="CH98" i="17"/>
  <c r="CE98" i="17"/>
  <c r="CB98" i="17"/>
  <c r="BY98" i="17"/>
  <c r="BV98" i="17"/>
  <c r="BJ98" i="17"/>
  <c r="BG98" i="17"/>
  <c r="BD98" i="17"/>
  <c r="BA98" i="17"/>
  <c r="AX98" i="17"/>
  <c r="AU98" i="17"/>
  <c r="AR98" i="17"/>
  <c r="AO98" i="17"/>
  <c r="AL98" i="17"/>
  <c r="AI98" i="17"/>
  <c r="AF98" i="17"/>
  <c r="AC98" i="17"/>
  <c r="Z98" i="17"/>
  <c r="W98" i="17"/>
  <c r="T98" i="17"/>
  <c r="Q98" i="17"/>
  <c r="N98" i="17"/>
  <c r="K98" i="17"/>
  <c r="DK97" i="17"/>
  <c r="DJ97" i="17"/>
  <c r="DF97" i="17"/>
  <c r="DC97" i="17"/>
  <c r="CZ97" i="17"/>
  <c r="CW97" i="17"/>
  <c r="CX97" i="17" s="1"/>
  <c r="CT97" i="17"/>
  <c r="CQ97" i="17"/>
  <c r="CN97" i="17"/>
  <c r="CK97" i="17"/>
  <c r="CH97" i="17"/>
  <c r="CE97" i="17"/>
  <c r="CB97" i="17"/>
  <c r="BY97" i="17"/>
  <c r="BZ97" i="17" s="1"/>
  <c r="BV97" i="17"/>
  <c r="BJ97" i="17"/>
  <c r="BG97" i="17"/>
  <c r="BD97" i="17"/>
  <c r="BA97" i="17"/>
  <c r="AX97" i="17"/>
  <c r="AU97" i="17"/>
  <c r="AR97" i="17"/>
  <c r="AS97" i="17" s="1"/>
  <c r="AO97" i="17"/>
  <c r="AL97" i="17"/>
  <c r="AI97" i="17"/>
  <c r="AF97" i="17"/>
  <c r="AC97" i="17"/>
  <c r="Z97" i="17"/>
  <c r="W97" i="17"/>
  <c r="T97" i="17"/>
  <c r="U97" i="17" s="1"/>
  <c r="Q97" i="17"/>
  <c r="N97" i="17"/>
  <c r="K97" i="17"/>
  <c r="DK96" i="17"/>
  <c r="DJ96" i="17"/>
  <c r="DF96" i="17"/>
  <c r="DC96" i="17"/>
  <c r="CZ96" i="17"/>
  <c r="CW96" i="17"/>
  <c r="CT96" i="17"/>
  <c r="CQ96" i="17"/>
  <c r="CN96" i="17"/>
  <c r="CK96" i="17"/>
  <c r="CH96" i="17"/>
  <c r="CE96" i="17"/>
  <c r="CB96" i="17"/>
  <c r="BY96" i="17"/>
  <c r="BV96" i="17"/>
  <c r="BJ96" i="17"/>
  <c r="BG96" i="17"/>
  <c r="BD96" i="17"/>
  <c r="BA96" i="17"/>
  <c r="AX96" i="17"/>
  <c r="AU96" i="17"/>
  <c r="AR96" i="17"/>
  <c r="AO96" i="17"/>
  <c r="AL96" i="17"/>
  <c r="AI96" i="17"/>
  <c r="AF96" i="17"/>
  <c r="AC96" i="17"/>
  <c r="Z96" i="17"/>
  <c r="W96" i="17"/>
  <c r="T96" i="17"/>
  <c r="Q96" i="17"/>
  <c r="N96" i="17"/>
  <c r="K96" i="17"/>
  <c r="DK95" i="17"/>
  <c r="DJ95" i="17"/>
  <c r="DF95" i="17"/>
  <c r="DC95" i="17"/>
  <c r="CZ95" i="17"/>
  <c r="CW95" i="17"/>
  <c r="CT95" i="17"/>
  <c r="CQ95" i="17"/>
  <c r="CN95" i="17"/>
  <c r="CK95" i="17"/>
  <c r="CH95" i="17"/>
  <c r="CE95" i="17"/>
  <c r="CB95" i="17"/>
  <c r="BY95" i="17"/>
  <c r="BV95" i="17"/>
  <c r="BJ95" i="17"/>
  <c r="BG95" i="17"/>
  <c r="BD95" i="17"/>
  <c r="BA95" i="17"/>
  <c r="AX95" i="17"/>
  <c r="AU95" i="17"/>
  <c r="AR95" i="17"/>
  <c r="AO95" i="17"/>
  <c r="AL95" i="17"/>
  <c r="AI95" i="17"/>
  <c r="AF95" i="17"/>
  <c r="AC95" i="17"/>
  <c r="Z95" i="17"/>
  <c r="W95" i="17"/>
  <c r="T95" i="17"/>
  <c r="Q95" i="17"/>
  <c r="N95" i="17"/>
  <c r="K95" i="17"/>
  <c r="DK94" i="17"/>
  <c r="DJ94" i="17"/>
  <c r="DF94" i="17"/>
  <c r="DC94" i="17"/>
  <c r="CZ94" i="17"/>
  <c r="CW94" i="17"/>
  <c r="CT94" i="17"/>
  <c r="CQ94" i="17"/>
  <c r="CN94" i="17"/>
  <c r="CK94" i="17"/>
  <c r="CH94" i="17"/>
  <c r="CE94" i="17"/>
  <c r="CB94" i="17"/>
  <c r="BY94" i="17"/>
  <c r="BV94" i="17"/>
  <c r="BJ94" i="17"/>
  <c r="BG94" i="17"/>
  <c r="BD94" i="17"/>
  <c r="BA94" i="17"/>
  <c r="AX94" i="17"/>
  <c r="AU94" i="17"/>
  <c r="AR94" i="17"/>
  <c r="AO94" i="17"/>
  <c r="AL94" i="17"/>
  <c r="AI94" i="17"/>
  <c r="AF94" i="17"/>
  <c r="AC94" i="17"/>
  <c r="Z94" i="17"/>
  <c r="W94" i="17"/>
  <c r="T94" i="17"/>
  <c r="Q94" i="17"/>
  <c r="N94" i="17"/>
  <c r="K94" i="17"/>
  <c r="DK93" i="17"/>
  <c r="DJ93" i="17"/>
  <c r="DF93" i="17"/>
  <c r="DC93" i="17"/>
  <c r="CZ93" i="17"/>
  <c r="CW93" i="17"/>
  <c r="CT93" i="17"/>
  <c r="CQ93" i="17"/>
  <c r="CN93" i="17"/>
  <c r="CK93" i="17"/>
  <c r="CH93" i="17"/>
  <c r="CE93" i="17"/>
  <c r="CB93" i="17"/>
  <c r="BY93" i="17"/>
  <c r="BV93" i="17"/>
  <c r="BJ93" i="17"/>
  <c r="BG93" i="17"/>
  <c r="BD93" i="17"/>
  <c r="BA93" i="17"/>
  <c r="AX93" i="17"/>
  <c r="AU93" i="17"/>
  <c r="AR93" i="17"/>
  <c r="AO93" i="17"/>
  <c r="AL93" i="17"/>
  <c r="AI93" i="17"/>
  <c r="AF93" i="17"/>
  <c r="AC93" i="17"/>
  <c r="Z93" i="17"/>
  <c r="W93" i="17"/>
  <c r="T93" i="17"/>
  <c r="Q93" i="17"/>
  <c r="N93" i="17"/>
  <c r="K93" i="17"/>
  <c r="DK92" i="17"/>
  <c r="DJ92" i="17"/>
  <c r="DF92" i="17"/>
  <c r="DC92" i="17"/>
  <c r="CZ92" i="17"/>
  <c r="CW92" i="17"/>
  <c r="CT92" i="17"/>
  <c r="CQ92" i="17"/>
  <c r="CN92" i="17"/>
  <c r="CK92" i="17"/>
  <c r="CH92" i="17"/>
  <c r="CE92" i="17"/>
  <c r="CB92" i="17"/>
  <c r="BY92" i="17"/>
  <c r="BV92" i="17"/>
  <c r="BJ92" i="17"/>
  <c r="BG92" i="17"/>
  <c r="BD92" i="17"/>
  <c r="BA92" i="17"/>
  <c r="AX92" i="17"/>
  <c r="AU92" i="17"/>
  <c r="AR92" i="17"/>
  <c r="AO92" i="17"/>
  <c r="AL92" i="17"/>
  <c r="AI92" i="17"/>
  <c r="AF92" i="17"/>
  <c r="AC92" i="17"/>
  <c r="Z92" i="17"/>
  <c r="W92" i="17"/>
  <c r="T92" i="17"/>
  <c r="Q92" i="17"/>
  <c r="N92" i="17"/>
  <c r="K92" i="17"/>
  <c r="DK91" i="17"/>
  <c r="DJ91" i="17"/>
  <c r="DF91" i="17"/>
  <c r="DC91" i="17"/>
  <c r="CZ91" i="17"/>
  <c r="CW91" i="17"/>
  <c r="CT91" i="17"/>
  <c r="CQ91" i="17"/>
  <c r="CN91" i="17"/>
  <c r="CK91" i="17"/>
  <c r="CH91" i="17"/>
  <c r="CE91" i="17"/>
  <c r="CB91" i="17"/>
  <c r="BY91" i="17"/>
  <c r="BV91" i="17"/>
  <c r="BJ91" i="17"/>
  <c r="BG91" i="17"/>
  <c r="BD91" i="17"/>
  <c r="BA91" i="17"/>
  <c r="AX91" i="17"/>
  <c r="AU91" i="17"/>
  <c r="AR91" i="17"/>
  <c r="AO91" i="17"/>
  <c r="AL91" i="17"/>
  <c r="AI91" i="17"/>
  <c r="AF91" i="17"/>
  <c r="AC91" i="17"/>
  <c r="Z91" i="17"/>
  <c r="W91" i="17"/>
  <c r="T91" i="17"/>
  <c r="Q91" i="17"/>
  <c r="N91" i="17"/>
  <c r="K91" i="17"/>
  <c r="DK90" i="17"/>
  <c r="DJ90" i="17"/>
  <c r="DF90" i="17"/>
  <c r="DC90" i="17"/>
  <c r="CZ90" i="17"/>
  <c r="CW90" i="17"/>
  <c r="CT90" i="17"/>
  <c r="CQ90" i="17"/>
  <c r="CN90" i="17"/>
  <c r="CK90" i="17"/>
  <c r="CH90" i="17"/>
  <c r="CE90" i="17"/>
  <c r="CB90" i="17"/>
  <c r="BY90" i="17"/>
  <c r="BV90" i="17"/>
  <c r="BJ90" i="17"/>
  <c r="BG90" i="17"/>
  <c r="BD90" i="17"/>
  <c r="BA90" i="17"/>
  <c r="AX90" i="17"/>
  <c r="AU90" i="17"/>
  <c r="AR90" i="17"/>
  <c r="AO90" i="17"/>
  <c r="AL90" i="17"/>
  <c r="AI90" i="17"/>
  <c r="AF90" i="17"/>
  <c r="AC90" i="17"/>
  <c r="Z90" i="17"/>
  <c r="W90" i="17"/>
  <c r="T90" i="17"/>
  <c r="Q90" i="17"/>
  <c r="N90" i="17"/>
  <c r="K90" i="17"/>
  <c r="DK89" i="17"/>
  <c r="DJ89" i="17"/>
  <c r="DF89" i="17"/>
  <c r="DC89" i="17"/>
  <c r="CZ89" i="17"/>
  <c r="CW89" i="17"/>
  <c r="CT89" i="17"/>
  <c r="CQ89" i="17"/>
  <c r="CN89" i="17"/>
  <c r="CK89" i="17"/>
  <c r="CH89" i="17"/>
  <c r="CE89" i="17"/>
  <c r="CB89" i="17"/>
  <c r="BY89" i="17"/>
  <c r="BV89" i="17"/>
  <c r="BJ89" i="17"/>
  <c r="BG89" i="17"/>
  <c r="BD89" i="17"/>
  <c r="BE89" i="17" s="1"/>
  <c r="BA89" i="17"/>
  <c r="AX89" i="17"/>
  <c r="AU89" i="17"/>
  <c r="AR89" i="17"/>
  <c r="AO89" i="17"/>
  <c r="AL89" i="17"/>
  <c r="AI89" i="17"/>
  <c r="AF89" i="17"/>
  <c r="AC89" i="17"/>
  <c r="Z89" i="17"/>
  <c r="W89" i="17"/>
  <c r="T89" i="17"/>
  <c r="Q89" i="17"/>
  <c r="N89" i="17"/>
  <c r="K89" i="17"/>
  <c r="DK88" i="17"/>
  <c r="DJ88" i="17"/>
  <c r="DF88" i="17"/>
  <c r="DC88" i="17"/>
  <c r="CZ88" i="17"/>
  <c r="CW88" i="17"/>
  <c r="CT88" i="17"/>
  <c r="CQ88" i="17"/>
  <c r="CR88" i="17" s="1"/>
  <c r="CN88" i="17"/>
  <c r="CK88" i="17"/>
  <c r="CH88" i="17"/>
  <c r="CE88" i="17"/>
  <c r="CB88" i="17"/>
  <c r="BY88" i="17"/>
  <c r="BV88" i="17"/>
  <c r="BJ88" i="17"/>
  <c r="BG88" i="17"/>
  <c r="BD88" i="17"/>
  <c r="BA88" i="17"/>
  <c r="AX88" i="17"/>
  <c r="AU88" i="17"/>
  <c r="AR88" i="17"/>
  <c r="AO88" i="17"/>
  <c r="AL88" i="17"/>
  <c r="AI88" i="17"/>
  <c r="AF88" i="17"/>
  <c r="AC88" i="17"/>
  <c r="Z88" i="17"/>
  <c r="W88" i="17"/>
  <c r="T88" i="17"/>
  <c r="Q88" i="17"/>
  <c r="N88" i="17"/>
  <c r="O88" i="17" s="1"/>
  <c r="K88" i="17"/>
  <c r="DK87" i="17"/>
  <c r="DJ87" i="17"/>
  <c r="DF87" i="17"/>
  <c r="DC87" i="17"/>
  <c r="CZ87" i="17"/>
  <c r="CW87" i="17"/>
  <c r="CT87" i="17"/>
  <c r="CQ87" i="17"/>
  <c r="CN87" i="17"/>
  <c r="CK87" i="17"/>
  <c r="CH87" i="17"/>
  <c r="CE87" i="17"/>
  <c r="CB87" i="17"/>
  <c r="BY87" i="17"/>
  <c r="BV87" i="17"/>
  <c r="BJ87" i="17"/>
  <c r="BG87" i="17"/>
  <c r="BD87" i="17"/>
  <c r="BA87" i="17"/>
  <c r="AX87" i="17"/>
  <c r="AU87" i="17"/>
  <c r="AR87" i="17"/>
  <c r="AO87" i="17"/>
  <c r="AL87" i="17"/>
  <c r="AI87" i="17"/>
  <c r="AJ87" i="17" s="1"/>
  <c r="AF87" i="17"/>
  <c r="AC87" i="17"/>
  <c r="Z87" i="17"/>
  <c r="W87" i="17"/>
  <c r="T87" i="17"/>
  <c r="Q87" i="17"/>
  <c r="N87" i="17"/>
  <c r="K87" i="17"/>
  <c r="DK86" i="17"/>
  <c r="DJ86" i="17"/>
  <c r="DF86" i="17"/>
  <c r="DC86" i="17"/>
  <c r="DD86" i="17" s="1"/>
  <c r="CZ86" i="17"/>
  <c r="CW86" i="17"/>
  <c r="CT86" i="17"/>
  <c r="CQ86" i="17"/>
  <c r="CN86" i="17"/>
  <c r="CK86" i="17"/>
  <c r="CH86" i="17"/>
  <c r="CE86" i="17"/>
  <c r="CF86" i="17" s="1"/>
  <c r="CB86" i="17"/>
  <c r="BY86" i="17"/>
  <c r="BV86" i="17"/>
  <c r="BJ86" i="17"/>
  <c r="BG86" i="17"/>
  <c r="BD86" i="17"/>
  <c r="BA86" i="17"/>
  <c r="AX86" i="17"/>
  <c r="AY86" i="17" s="1"/>
  <c r="AU86" i="17"/>
  <c r="AR86" i="17"/>
  <c r="AO86" i="17"/>
  <c r="AL86" i="17"/>
  <c r="AI86" i="17"/>
  <c r="AF86" i="17"/>
  <c r="AC86" i="17"/>
  <c r="Z86" i="17"/>
  <c r="AA86" i="17" s="1"/>
  <c r="W86" i="17"/>
  <c r="T86" i="17"/>
  <c r="Q86" i="17"/>
  <c r="N86" i="17"/>
  <c r="K86" i="17"/>
  <c r="DK85" i="17"/>
  <c r="DJ85" i="17"/>
  <c r="DF85" i="17"/>
  <c r="DC85" i="17"/>
  <c r="DD85" i="17" s="1"/>
  <c r="CZ85" i="17"/>
  <c r="CW85" i="17"/>
  <c r="CT85" i="17"/>
  <c r="CQ85" i="17"/>
  <c r="CN85" i="17"/>
  <c r="CK85" i="17"/>
  <c r="CH85" i="17"/>
  <c r="CE85" i="17"/>
  <c r="CF85" i="17" s="1"/>
  <c r="CB85" i="17"/>
  <c r="BY85" i="17"/>
  <c r="BV85" i="17"/>
  <c r="BJ85" i="17"/>
  <c r="BG85" i="17"/>
  <c r="BD85" i="17"/>
  <c r="BA85" i="17"/>
  <c r="AX85" i="17"/>
  <c r="AY85" i="17" s="1"/>
  <c r="AU85" i="17"/>
  <c r="AR85" i="17"/>
  <c r="AO85" i="17"/>
  <c r="AL85" i="17"/>
  <c r="AI85" i="17"/>
  <c r="AF85" i="17"/>
  <c r="AC85" i="17"/>
  <c r="Z85" i="17"/>
  <c r="AA85" i="17" s="1"/>
  <c r="W85" i="17"/>
  <c r="T85" i="17"/>
  <c r="Q85" i="17"/>
  <c r="N85" i="17"/>
  <c r="K85" i="17"/>
  <c r="DK84" i="17"/>
  <c r="DJ84" i="17"/>
  <c r="DF84" i="17"/>
  <c r="DC84" i="17"/>
  <c r="CZ84" i="17"/>
  <c r="CW84" i="17"/>
  <c r="CT84" i="17"/>
  <c r="CQ84" i="17"/>
  <c r="CN84" i="17"/>
  <c r="CK84" i="17"/>
  <c r="CH84" i="17"/>
  <c r="CE84" i="17"/>
  <c r="CB84" i="17"/>
  <c r="BY84" i="17"/>
  <c r="BV84" i="17"/>
  <c r="BJ84" i="17"/>
  <c r="BG84" i="17"/>
  <c r="BD84" i="17"/>
  <c r="BA84" i="17"/>
  <c r="AX84" i="17"/>
  <c r="AU84" i="17"/>
  <c r="AR84" i="17"/>
  <c r="AO84" i="17"/>
  <c r="AP84" i="17" s="1"/>
  <c r="AL84" i="17"/>
  <c r="AI84" i="17"/>
  <c r="AF84" i="17"/>
  <c r="AC84" i="17"/>
  <c r="Z84" i="17"/>
  <c r="W84" i="17"/>
  <c r="T84" i="17"/>
  <c r="Q84" i="17"/>
  <c r="N84" i="17"/>
  <c r="K84" i="17"/>
  <c r="DK83" i="17"/>
  <c r="DJ83" i="17"/>
  <c r="DF83" i="17"/>
  <c r="DC83" i="17"/>
  <c r="CZ83" i="17"/>
  <c r="CW83" i="17"/>
  <c r="CT83" i="17"/>
  <c r="CQ83" i="17"/>
  <c r="CN83" i="17"/>
  <c r="CK83" i="17"/>
  <c r="CH83" i="17"/>
  <c r="CE83" i="17"/>
  <c r="CB83" i="17"/>
  <c r="BY83" i="17"/>
  <c r="BV83" i="17"/>
  <c r="BJ83" i="17"/>
  <c r="BG83" i="17"/>
  <c r="BD83" i="17"/>
  <c r="BA83" i="17"/>
  <c r="AX83" i="17"/>
  <c r="AU83" i="17"/>
  <c r="AR83" i="17"/>
  <c r="AO83" i="17"/>
  <c r="AL83" i="17"/>
  <c r="AI83" i="17"/>
  <c r="AF83" i="17"/>
  <c r="AC83" i="17"/>
  <c r="Z83" i="17"/>
  <c r="W83" i="17"/>
  <c r="T83" i="17"/>
  <c r="Q83" i="17"/>
  <c r="N83" i="17"/>
  <c r="K83" i="17"/>
  <c r="DK82" i="17"/>
  <c r="DJ82" i="17"/>
  <c r="DF82" i="17"/>
  <c r="DG82" i="17" s="1"/>
  <c r="DC82" i="17"/>
  <c r="DD82" i="17" s="1"/>
  <c r="CZ82" i="17"/>
  <c r="DA82" i="17" s="1"/>
  <c r="CW82" i="17"/>
  <c r="CX82" i="17" s="1"/>
  <c r="CT82" i="17"/>
  <c r="CU82" i="17" s="1"/>
  <c r="CQ82" i="17"/>
  <c r="CR82" i="17" s="1"/>
  <c r="CN82" i="17"/>
  <c r="CO82" i="17" s="1"/>
  <c r="CK82" i="17"/>
  <c r="CL82" i="17" s="1"/>
  <c r="CH82" i="17"/>
  <c r="CI82" i="17" s="1"/>
  <c r="CE82" i="17"/>
  <c r="CF82" i="17" s="1"/>
  <c r="CB82" i="17"/>
  <c r="CC82" i="17" s="1"/>
  <c r="BY82" i="17"/>
  <c r="BZ82" i="17" s="1"/>
  <c r="BV82" i="17"/>
  <c r="BW82" i="17" s="1"/>
  <c r="BJ82" i="17"/>
  <c r="BK82" i="17" s="1"/>
  <c r="BG82" i="17"/>
  <c r="BH82" i="17" s="1"/>
  <c r="BD82" i="17"/>
  <c r="BE82" i="17" s="1"/>
  <c r="BA82" i="17"/>
  <c r="BB82" i="17" s="1"/>
  <c r="AX82" i="17"/>
  <c r="AY82" i="17" s="1"/>
  <c r="AU82" i="17"/>
  <c r="AV82" i="17" s="1"/>
  <c r="AR82" i="17"/>
  <c r="AS82" i="17" s="1"/>
  <c r="AO82" i="17"/>
  <c r="AP82" i="17" s="1"/>
  <c r="AL82" i="17"/>
  <c r="AM82" i="17" s="1"/>
  <c r="AI82" i="17"/>
  <c r="AJ82" i="17" s="1"/>
  <c r="AF82" i="17"/>
  <c r="AG82" i="17" s="1"/>
  <c r="AC82" i="17"/>
  <c r="AD82" i="17" s="1"/>
  <c r="Z82" i="17"/>
  <c r="AA82" i="17" s="1"/>
  <c r="W82" i="17"/>
  <c r="X82" i="17" s="1"/>
  <c r="T82" i="17"/>
  <c r="U82" i="17" s="1"/>
  <c r="Q82" i="17"/>
  <c r="R82" i="17" s="1"/>
  <c r="N82" i="17"/>
  <c r="O82" i="17" s="1"/>
  <c r="K82" i="17"/>
  <c r="DK81" i="17"/>
  <c r="DJ81" i="17"/>
  <c r="DF81" i="17"/>
  <c r="DC81" i="17"/>
  <c r="CZ81" i="17"/>
  <c r="CW81" i="17"/>
  <c r="CT81" i="17"/>
  <c r="CQ81" i="17"/>
  <c r="CN81" i="17"/>
  <c r="CK81" i="17"/>
  <c r="CH81" i="17"/>
  <c r="CE81" i="17"/>
  <c r="CB81" i="17"/>
  <c r="BY81" i="17"/>
  <c r="BV81" i="17"/>
  <c r="BJ81" i="17"/>
  <c r="BG81" i="17"/>
  <c r="BD81" i="17"/>
  <c r="BA81" i="17"/>
  <c r="AX81" i="17"/>
  <c r="AU81" i="17"/>
  <c r="AR81" i="17"/>
  <c r="AO81" i="17"/>
  <c r="AL81" i="17"/>
  <c r="AI81" i="17"/>
  <c r="AF81" i="17"/>
  <c r="AC81" i="17"/>
  <c r="Z81" i="17"/>
  <c r="W81" i="17"/>
  <c r="T81" i="17"/>
  <c r="Q81" i="17"/>
  <c r="N81" i="17"/>
  <c r="K81" i="17"/>
  <c r="DK80" i="17"/>
  <c r="DJ80" i="17"/>
  <c r="DF80" i="17"/>
  <c r="DC80" i="17"/>
  <c r="CZ80" i="17"/>
  <c r="CW80" i="17"/>
  <c r="CT80" i="17"/>
  <c r="CQ80" i="17"/>
  <c r="CN80" i="17"/>
  <c r="CK80" i="17"/>
  <c r="CH80" i="17"/>
  <c r="CE80" i="17"/>
  <c r="CB80" i="17"/>
  <c r="BY80" i="17"/>
  <c r="BZ80" i="17" s="1"/>
  <c r="BV80" i="17"/>
  <c r="BJ80" i="17"/>
  <c r="BG80" i="17"/>
  <c r="BD80" i="17"/>
  <c r="BA80" i="17"/>
  <c r="AX80" i="17"/>
  <c r="AU80" i="17"/>
  <c r="AR80" i="17"/>
  <c r="AO80" i="17"/>
  <c r="AL80" i="17"/>
  <c r="AI80" i="17"/>
  <c r="AF80" i="17"/>
  <c r="AC80" i="17"/>
  <c r="Z80" i="17"/>
  <c r="W80" i="17"/>
  <c r="T80" i="17"/>
  <c r="Q80" i="17"/>
  <c r="N80" i="17"/>
  <c r="K80" i="17"/>
  <c r="DK79" i="17"/>
  <c r="DJ79" i="17"/>
  <c r="DF79" i="17"/>
  <c r="DC79" i="17"/>
  <c r="CZ79" i="17"/>
  <c r="CW79" i="17"/>
  <c r="CT79" i="17"/>
  <c r="CQ79" i="17"/>
  <c r="CN79" i="17"/>
  <c r="CK79" i="17"/>
  <c r="CH79" i="17"/>
  <c r="CE79" i="17"/>
  <c r="CB79" i="17"/>
  <c r="BY79" i="17"/>
  <c r="BV79" i="17"/>
  <c r="BJ79" i="17"/>
  <c r="BG79" i="17"/>
  <c r="BD79" i="17"/>
  <c r="BA79" i="17"/>
  <c r="AX79" i="17"/>
  <c r="AU79" i="17"/>
  <c r="AR79" i="17"/>
  <c r="AO79" i="17"/>
  <c r="AL79" i="17"/>
  <c r="AI79" i="17"/>
  <c r="AF79" i="17"/>
  <c r="AC79" i="17"/>
  <c r="Z79" i="17"/>
  <c r="W79" i="17"/>
  <c r="T79" i="17"/>
  <c r="Q79" i="17"/>
  <c r="N79" i="17"/>
  <c r="K79" i="17"/>
  <c r="DK78" i="17"/>
  <c r="DJ78" i="17"/>
  <c r="DF78" i="17"/>
  <c r="DC78" i="17"/>
  <c r="CZ78" i="17"/>
  <c r="CW78" i="17"/>
  <c r="CT78" i="17"/>
  <c r="CQ78" i="17"/>
  <c r="CN78" i="17"/>
  <c r="CK78" i="17"/>
  <c r="CH78" i="17"/>
  <c r="CE78" i="17"/>
  <c r="CB78" i="17"/>
  <c r="BY78" i="17"/>
  <c r="BV78" i="17"/>
  <c r="BJ78" i="17"/>
  <c r="BG78" i="17"/>
  <c r="BD78" i="17"/>
  <c r="BA78" i="17"/>
  <c r="AX78" i="17"/>
  <c r="AU78" i="17"/>
  <c r="AR78" i="17"/>
  <c r="AO78" i="17"/>
  <c r="AL78" i="17"/>
  <c r="AI78" i="17"/>
  <c r="AF78" i="17"/>
  <c r="AC78" i="17"/>
  <c r="Z78" i="17"/>
  <c r="W78" i="17"/>
  <c r="T78" i="17"/>
  <c r="Q78" i="17"/>
  <c r="N78" i="17"/>
  <c r="K78" i="17"/>
  <c r="DK77" i="17"/>
  <c r="DJ77" i="17"/>
  <c r="DF77" i="17"/>
  <c r="DC77" i="17"/>
  <c r="CZ77" i="17"/>
  <c r="CW77" i="17"/>
  <c r="CT77" i="17"/>
  <c r="CQ77" i="17"/>
  <c r="CN77" i="17"/>
  <c r="CK77" i="17"/>
  <c r="CH77" i="17"/>
  <c r="CE77" i="17"/>
  <c r="CB77" i="17"/>
  <c r="BY77" i="17"/>
  <c r="BV77" i="17"/>
  <c r="BJ77" i="17"/>
  <c r="BG77" i="17"/>
  <c r="BD77" i="17"/>
  <c r="BA77" i="17"/>
  <c r="AX77" i="17"/>
  <c r="AU77" i="17"/>
  <c r="AR77" i="17"/>
  <c r="AO77" i="17"/>
  <c r="AL77" i="17"/>
  <c r="AI77" i="17"/>
  <c r="AF77" i="17"/>
  <c r="AC77" i="17"/>
  <c r="Z77" i="17"/>
  <c r="W77" i="17"/>
  <c r="T77" i="17"/>
  <c r="Q77" i="17"/>
  <c r="N77" i="17"/>
  <c r="K77" i="17"/>
  <c r="DK76" i="17"/>
  <c r="DJ76" i="17"/>
  <c r="DF76" i="17"/>
  <c r="DC76" i="17"/>
  <c r="CZ76" i="17"/>
  <c r="CW76" i="17"/>
  <c r="CT76" i="17"/>
  <c r="CQ76" i="17"/>
  <c r="CN76" i="17"/>
  <c r="CK76" i="17"/>
  <c r="CH76" i="17"/>
  <c r="CE76" i="17"/>
  <c r="CB76" i="17"/>
  <c r="BY76" i="17"/>
  <c r="BV76" i="17"/>
  <c r="BJ76" i="17"/>
  <c r="BG76" i="17"/>
  <c r="BD76" i="17"/>
  <c r="BA76" i="17"/>
  <c r="AX76" i="17"/>
  <c r="AU76" i="17"/>
  <c r="AR76" i="17"/>
  <c r="AO76" i="17"/>
  <c r="AL76" i="17"/>
  <c r="AI76" i="17"/>
  <c r="AF76" i="17"/>
  <c r="AC76" i="17"/>
  <c r="Z76" i="17"/>
  <c r="W76" i="17"/>
  <c r="T76" i="17"/>
  <c r="Q76" i="17"/>
  <c r="N76" i="17"/>
  <c r="K76" i="17"/>
  <c r="DK75" i="17"/>
  <c r="DJ75" i="17"/>
  <c r="DF75" i="17"/>
  <c r="DC75" i="17"/>
  <c r="CZ75" i="17"/>
  <c r="CW75" i="17"/>
  <c r="CT75" i="17"/>
  <c r="CQ75" i="17"/>
  <c r="CN75" i="17"/>
  <c r="CK75" i="17"/>
  <c r="CH75" i="17"/>
  <c r="CE75" i="17"/>
  <c r="CB75" i="17"/>
  <c r="BY75" i="17"/>
  <c r="BV75" i="17"/>
  <c r="BJ75" i="17"/>
  <c r="BG75" i="17"/>
  <c r="BD75" i="17"/>
  <c r="BA75" i="17"/>
  <c r="AX75" i="17"/>
  <c r="AU75" i="17"/>
  <c r="AR75" i="17"/>
  <c r="AO75" i="17"/>
  <c r="AL75" i="17"/>
  <c r="AI75" i="17"/>
  <c r="AF75" i="17"/>
  <c r="AC75" i="17"/>
  <c r="Z75" i="17"/>
  <c r="W75" i="17"/>
  <c r="T75" i="17"/>
  <c r="Q75" i="17"/>
  <c r="N75" i="17"/>
  <c r="K75" i="17"/>
  <c r="DK74" i="17"/>
  <c r="DJ74" i="17"/>
  <c r="DF74" i="17"/>
  <c r="DC74" i="17"/>
  <c r="CZ74" i="17"/>
  <c r="CW74" i="17"/>
  <c r="CT74" i="17"/>
  <c r="CQ74" i="17"/>
  <c r="CN74" i="17"/>
  <c r="CK74" i="17"/>
  <c r="CH74" i="17"/>
  <c r="CE74" i="17"/>
  <c r="CB74" i="17"/>
  <c r="CC74" i="17" s="1"/>
  <c r="BY74" i="17"/>
  <c r="BV74" i="17"/>
  <c r="BJ74" i="17"/>
  <c r="BG74" i="17"/>
  <c r="BD74" i="17"/>
  <c r="BA74" i="17"/>
  <c r="AX74" i="17"/>
  <c r="AU74" i="17"/>
  <c r="AR74" i="17"/>
  <c r="AO74" i="17"/>
  <c r="AL74" i="17"/>
  <c r="AI74" i="17"/>
  <c r="AF74" i="17"/>
  <c r="AC74" i="17"/>
  <c r="Z74" i="17"/>
  <c r="W74" i="17"/>
  <c r="T74" i="17"/>
  <c r="Q74" i="17"/>
  <c r="N74" i="17"/>
  <c r="K74" i="17"/>
  <c r="DK73" i="17"/>
  <c r="DJ73" i="17"/>
  <c r="DF73" i="17"/>
  <c r="DG73" i="17" s="1"/>
  <c r="DC73" i="17"/>
  <c r="CZ73" i="17"/>
  <c r="CW73" i="17"/>
  <c r="CT73" i="17"/>
  <c r="CQ73" i="17"/>
  <c r="CN73" i="17"/>
  <c r="CK73" i="17"/>
  <c r="CH73" i="17"/>
  <c r="CE73" i="17"/>
  <c r="CB73" i="17"/>
  <c r="BY73" i="17"/>
  <c r="BV73" i="17"/>
  <c r="BJ73" i="17"/>
  <c r="BG73" i="17"/>
  <c r="BD73" i="17"/>
  <c r="BA73" i="17"/>
  <c r="AX73" i="17"/>
  <c r="AU73" i="17"/>
  <c r="AR73" i="17"/>
  <c r="AO73" i="17"/>
  <c r="AL73" i="17"/>
  <c r="AI73" i="17"/>
  <c r="AF73" i="17"/>
  <c r="AC73" i="17"/>
  <c r="AD73" i="17" s="1"/>
  <c r="Z73" i="17"/>
  <c r="W73" i="17"/>
  <c r="T73" i="17"/>
  <c r="Q73" i="17"/>
  <c r="N73" i="17"/>
  <c r="K73" i="17"/>
  <c r="DK72" i="17"/>
  <c r="DJ72" i="17"/>
  <c r="DF72" i="17"/>
  <c r="DC72" i="17"/>
  <c r="CZ72" i="17"/>
  <c r="CW72" i="17"/>
  <c r="CT72" i="17"/>
  <c r="CQ72" i="17"/>
  <c r="CN72" i="17"/>
  <c r="CK72" i="17"/>
  <c r="CH72" i="17"/>
  <c r="CE72" i="17"/>
  <c r="CB72" i="17"/>
  <c r="BY72" i="17"/>
  <c r="BV72" i="17"/>
  <c r="BJ72" i="17"/>
  <c r="BG72" i="17"/>
  <c r="BD72" i="17"/>
  <c r="BA72" i="17"/>
  <c r="AX72" i="17"/>
  <c r="AU72" i="17"/>
  <c r="AR72" i="17"/>
  <c r="AO72" i="17"/>
  <c r="AL72" i="17"/>
  <c r="AI72" i="17"/>
  <c r="AF72" i="17"/>
  <c r="AC72" i="17"/>
  <c r="Z72" i="17"/>
  <c r="W72" i="17"/>
  <c r="T72" i="17"/>
  <c r="Q72" i="17"/>
  <c r="N72" i="17"/>
  <c r="K72" i="17"/>
  <c r="DK71" i="17"/>
  <c r="DJ71" i="17"/>
  <c r="DF71" i="17"/>
  <c r="DC71" i="17"/>
  <c r="CZ71" i="17"/>
  <c r="CW71" i="17"/>
  <c r="CT71" i="17"/>
  <c r="CQ71" i="17"/>
  <c r="CN71" i="17"/>
  <c r="BG71" i="17"/>
  <c r="AR71" i="17"/>
  <c r="AO71" i="17"/>
  <c r="AL71" i="17"/>
  <c r="AI71" i="17"/>
  <c r="Z71" i="17"/>
  <c r="T71" i="17"/>
  <c r="DK70" i="17"/>
  <c r="DJ70" i="17"/>
  <c r="DF70" i="17"/>
  <c r="DC70" i="17"/>
  <c r="CZ70" i="17"/>
  <c r="CW70" i="17"/>
  <c r="CT70" i="17"/>
  <c r="CQ70" i="17"/>
  <c r="CN70" i="17"/>
  <c r="CK70" i="17"/>
  <c r="CH70" i="17"/>
  <c r="CE70" i="17"/>
  <c r="CB70" i="17"/>
  <c r="BY70" i="17"/>
  <c r="BV70" i="17"/>
  <c r="BJ70" i="17"/>
  <c r="BG70" i="17"/>
  <c r="BD70" i="17"/>
  <c r="BA70" i="17"/>
  <c r="AX70" i="17"/>
  <c r="AU70" i="17"/>
  <c r="AR70" i="17"/>
  <c r="AO70" i="17"/>
  <c r="AL70" i="17"/>
  <c r="AI70" i="17"/>
  <c r="AF70" i="17"/>
  <c r="AC70" i="17"/>
  <c r="Z70" i="17"/>
  <c r="W70" i="17"/>
  <c r="T70" i="17"/>
  <c r="Q70" i="17"/>
  <c r="N70" i="17"/>
  <c r="K70" i="17"/>
  <c r="DK69" i="17"/>
  <c r="DJ69" i="17"/>
  <c r="DF69" i="17"/>
  <c r="DC69" i="17"/>
  <c r="CZ69" i="17"/>
  <c r="CW69" i="17"/>
  <c r="CT69" i="17"/>
  <c r="CQ69" i="17"/>
  <c r="CN69" i="17"/>
  <c r="CK69" i="17"/>
  <c r="CH69" i="17"/>
  <c r="CE69" i="17"/>
  <c r="CB69" i="17"/>
  <c r="BY69" i="17"/>
  <c r="BV69" i="17"/>
  <c r="BJ69" i="17"/>
  <c r="BG69" i="17"/>
  <c r="BD69" i="17"/>
  <c r="BA69" i="17"/>
  <c r="AX69" i="17"/>
  <c r="AU69" i="17"/>
  <c r="AR69" i="17"/>
  <c r="AO69" i="17"/>
  <c r="AL69" i="17"/>
  <c r="AI69" i="17"/>
  <c r="AF69" i="17"/>
  <c r="AC69" i="17"/>
  <c r="Z69" i="17"/>
  <c r="W69" i="17"/>
  <c r="T69" i="17"/>
  <c r="Q69" i="17"/>
  <c r="N69" i="17"/>
  <c r="K69" i="17"/>
  <c r="DK68" i="17"/>
  <c r="DJ68" i="17"/>
  <c r="DF68" i="17"/>
  <c r="DC68" i="17"/>
  <c r="CZ68" i="17"/>
  <c r="CW68" i="17"/>
  <c r="CT68" i="17"/>
  <c r="CQ68" i="17"/>
  <c r="CN68" i="17"/>
  <c r="CK68" i="17"/>
  <c r="CH68" i="17"/>
  <c r="CE68" i="17"/>
  <c r="CB68" i="17"/>
  <c r="BY68" i="17"/>
  <c r="BV68" i="17"/>
  <c r="BJ68" i="17"/>
  <c r="BG68" i="17"/>
  <c r="BD68" i="17"/>
  <c r="BA68" i="17"/>
  <c r="AX68" i="17"/>
  <c r="AU68" i="17"/>
  <c r="AR68" i="17"/>
  <c r="AO68" i="17"/>
  <c r="AL68" i="17"/>
  <c r="AI68" i="17"/>
  <c r="AF68" i="17"/>
  <c r="AC68" i="17"/>
  <c r="Z68" i="17"/>
  <c r="W68" i="17"/>
  <c r="T68" i="17"/>
  <c r="Q68" i="17"/>
  <c r="N68" i="17"/>
  <c r="K68" i="17"/>
  <c r="DK67" i="17"/>
  <c r="DJ67" i="17"/>
  <c r="DF67" i="17"/>
  <c r="DC67" i="17"/>
  <c r="CZ67" i="17"/>
  <c r="CW67" i="17"/>
  <c r="CT67" i="17"/>
  <c r="CQ67" i="17"/>
  <c r="CN67" i="17"/>
  <c r="CK67" i="17"/>
  <c r="CH67" i="17"/>
  <c r="CE67" i="17"/>
  <c r="CB67" i="17"/>
  <c r="BY67" i="17"/>
  <c r="BV67" i="17"/>
  <c r="BJ67" i="17"/>
  <c r="BG67" i="17"/>
  <c r="BD67" i="17"/>
  <c r="BA67" i="17"/>
  <c r="AX67" i="17"/>
  <c r="AU67" i="17"/>
  <c r="AR67" i="17"/>
  <c r="AO67" i="17"/>
  <c r="AL67" i="17"/>
  <c r="AI67" i="17"/>
  <c r="AF67" i="17"/>
  <c r="AC67" i="17"/>
  <c r="Z67" i="17"/>
  <c r="W67" i="17"/>
  <c r="T67" i="17"/>
  <c r="Q67" i="17"/>
  <c r="N67" i="17"/>
  <c r="K67" i="17"/>
  <c r="DK66" i="17"/>
  <c r="DJ66" i="17"/>
  <c r="DF66" i="17"/>
  <c r="DC66" i="17"/>
  <c r="CZ66" i="17"/>
  <c r="CW66" i="17"/>
  <c r="CT66" i="17"/>
  <c r="CQ66" i="17"/>
  <c r="CN66" i="17"/>
  <c r="CK66" i="17"/>
  <c r="CL66" i="17" s="1"/>
  <c r="CH66" i="17"/>
  <c r="CE66" i="17"/>
  <c r="CB66" i="17"/>
  <c r="BY66" i="17"/>
  <c r="BV66" i="17"/>
  <c r="BJ66" i="17"/>
  <c r="BG66" i="17"/>
  <c r="BD66" i="17"/>
  <c r="BA66" i="17"/>
  <c r="AX66" i="17"/>
  <c r="AU66" i="17"/>
  <c r="AR66" i="17"/>
  <c r="AO66" i="17"/>
  <c r="AL66" i="17"/>
  <c r="AI66" i="17"/>
  <c r="AF66" i="17"/>
  <c r="AC66" i="17"/>
  <c r="Z66" i="17"/>
  <c r="W66" i="17"/>
  <c r="T66" i="17"/>
  <c r="Q66" i="17"/>
  <c r="N66" i="17"/>
  <c r="K66" i="17"/>
  <c r="DK65" i="17"/>
  <c r="DJ65" i="17"/>
  <c r="DF65" i="17"/>
  <c r="DC65" i="17"/>
  <c r="CZ65" i="17"/>
  <c r="CW65" i="17"/>
  <c r="CT65" i="17"/>
  <c r="CQ65" i="17"/>
  <c r="CN65" i="17"/>
  <c r="CK65" i="17"/>
  <c r="CH65" i="17"/>
  <c r="CE65" i="17"/>
  <c r="CB65" i="17"/>
  <c r="BY65" i="17"/>
  <c r="BV65" i="17"/>
  <c r="BJ65" i="17"/>
  <c r="BG65" i="17"/>
  <c r="BD65" i="17"/>
  <c r="BA65" i="17"/>
  <c r="AX65" i="17"/>
  <c r="AU65" i="17"/>
  <c r="AR65" i="17"/>
  <c r="AO65" i="17"/>
  <c r="AL65" i="17"/>
  <c r="AI65" i="17"/>
  <c r="AF65" i="17"/>
  <c r="AC65" i="17"/>
  <c r="Z65" i="17"/>
  <c r="W65" i="17"/>
  <c r="T65" i="17"/>
  <c r="Q65" i="17"/>
  <c r="N65" i="17"/>
  <c r="K65" i="17"/>
  <c r="DK64" i="17"/>
  <c r="DJ64" i="17"/>
  <c r="DF64" i="17"/>
  <c r="DC64" i="17"/>
  <c r="CZ64" i="17"/>
  <c r="CW64" i="17"/>
  <c r="CT64" i="17"/>
  <c r="CQ64" i="17"/>
  <c r="CN64" i="17"/>
  <c r="CK64" i="17"/>
  <c r="CH64" i="17"/>
  <c r="CE64" i="17"/>
  <c r="CB64" i="17"/>
  <c r="BY64" i="17"/>
  <c r="BV64" i="17"/>
  <c r="BJ64" i="17"/>
  <c r="BG64" i="17"/>
  <c r="BH64" i="17" s="1"/>
  <c r="BD64" i="17"/>
  <c r="BA64" i="17"/>
  <c r="AX64" i="17"/>
  <c r="AU64" i="17"/>
  <c r="AR64" i="17"/>
  <c r="AO64" i="17"/>
  <c r="AL64" i="17"/>
  <c r="AI64" i="17"/>
  <c r="AF64" i="17"/>
  <c r="AC64" i="17"/>
  <c r="Z64" i="17"/>
  <c r="W64" i="17"/>
  <c r="T64" i="17"/>
  <c r="Q64" i="17"/>
  <c r="N64" i="17"/>
  <c r="K64" i="17"/>
  <c r="DK63" i="17"/>
  <c r="DJ63" i="17"/>
  <c r="DF63" i="17"/>
  <c r="DC63" i="17"/>
  <c r="CZ63" i="17"/>
  <c r="CW63" i="17"/>
  <c r="CT63" i="17"/>
  <c r="CQ63" i="17"/>
  <c r="CN63" i="17"/>
  <c r="CK63" i="17"/>
  <c r="CH63" i="17"/>
  <c r="CE63" i="17"/>
  <c r="CB63" i="17"/>
  <c r="BY63" i="17"/>
  <c r="BV63" i="17"/>
  <c r="BJ63" i="17"/>
  <c r="BG63" i="17"/>
  <c r="BD63" i="17"/>
  <c r="BA63" i="17"/>
  <c r="AX63" i="17"/>
  <c r="AU63" i="17"/>
  <c r="AR63" i="17"/>
  <c r="AO63" i="17"/>
  <c r="AL63" i="17"/>
  <c r="AI63" i="17"/>
  <c r="AF63" i="17"/>
  <c r="AC63" i="17"/>
  <c r="Z63" i="17"/>
  <c r="W63" i="17"/>
  <c r="T63" i="17"/>
  <c r="Q63" i="17"/>
  <c r="N63" i="17"/>
  <c r="K63" i="17"/>
  <c r="DK62" i="17"/>
  <c r="DJ62" i="17"/>
  <c r="DF62" i="17"/>
  <c r="DC62" i="17"/>
  <c r="CZ62" i="17"/>
  <c r="CW62" i="17"/>
  <c r="CT62" i="17"/>
  <c r="CQ62" i="17"/>
  <c r="CN62" i="17"/>
  <c r="CK62" i="17"/>
  <c r="CH62" i="17"/>
  <c r="CE62" i="17"/>
  <c r="CB62" i="17"/>
  <c r="BY62" i="17"/>
  <c r="BV62" i="17"/>
  <c r="BJ62" i="17"/>
  <c r="BG62" i="17"/>
  <c r="BD62" i="17"/>
  <c r="BA62" i="17"/>
  <c r="AX62" i="17"/>
  <c r="AU62" i="17"/>
  <c r="AR62" i="17"/>
  <c r="AO62" i="17"/>
  <c r="AL62" i="17"/>
  <c r="AI62" i="17"/>
  <c r="AF62" i="17"/>
  <c r="AC62" i="17"/>
  <c r="Z62" i="17"/>
  <c r="W62" i="17"/>
  <c r="T62" i="17"/>
  <c r="Q62" i="17"/>
  <c r="N62" i="17"/>
  <c r="K62" i="17"/>
  <c r="DK61" i="17"/>
  <c r="DJ61" i="17"/>
  <c r="DF61" i="17"/>
  <c r="DC61" i="17"/>
  <c r="CZ61" i="17"/>
  <c r="CW61" i="17"/>
  <c r="CT61" i="17"/>
  <c r="CQ61" i="17"/>
  <c r="CN61" i="17"/>
  <c r="CK61" i="17"/>
  <c r="CH61" i="17"/>
  <c r="CI61" i="17" s="1"/>
  <c r="CE61" i="17"/>
  <c r="CB61" i="17"/>
  <c r="BY61" i="17"/>
  <c r="BV61" i="17"/>
  <c r="BJ61" i="17"/>
  <c r="BG61" i="17"/>
  <c r="BD61" i="17"/>
  <c r="BA61" i="17"/>
  <c r="AX61" i="17"/>
  <c r="AU61" i="17"/>
  <c r="AR61" i="17"/>
  <c r="AO61" i="17"/>
  <c r="AL61" i="17"/>
  <c r="AI61" i="17"/>
  <c r="AF61" i="17"/>
  <c r="AC61" i="17"/>
  <c r="Z61" i="17"/>
  <c r="W61" i="17"/>
  <c r="T61" i="17"/>
  <c r="Q61" i="17"/>
  <c r="N61" i="17"/>
  <c r="K61" i="17"/>
  <c r="DK60" i="17"/>
  <c r="DJ60" i="17"/>
  <c r="DF60" i="17"/>
  <c r="DC60" i="17"/>
  <c r="CZ60" i="17"/>
  <c r="CW60" i="17"/>
  <c r="CT60" i="17"/>
  <c r="CQ60" i="17"/>
  <c r="CN60" i="17"/>
  <c r="CK60" i="17"/>
  <c r="CH60" i="17"/>
  <c r="CE60" i="17"/>
  <c r="CB60" i="17"/>
  <c r="BY60" i="17"/>
  <c r="BV60" i="17"/>
  <c r="BJ60" i="17"/>
  <c r="BG60" i="17"/>
  <c r="BD60" i="17"/>
  <c r="BA60" i="17"/>
  <c r="AX60" i="17"/>
  <c r="AU60" i="17"/>
  <c r="AR60" i="17"/>
  <c r="AO60" i="17"/>
  <c r="AL60" i="17"/>
  <c r="AI60" i="17"/>
  <c r="AF60" i="17"/>
  <c r="AC60" i="17"/>
  <c r="Z60" i="17"/>
  <c r="W60" i="17"/>
  <c r="T60" i="17"/>
  <c r="Q60" i="17"/>
  <c r="N60" i="17"/>
  <c r="K60" i="17"/>
  <c r="DK59" i="17"/>
  <c r="DJ59" i="17"/>
  <c r="DF59" i="17"/>
  <c r="DC59" i="17"/>
  <c r="CZ59" i="17"/>
  <c r="CW59" i="17"/>
  <c r="CT59" i="17"/>
  <c r="CQ59" i="17"/>
  <c r="CN59" i="17"/>
  <c r="CK59" i="17"/>
  <c r="CH59" i="17"/>
  <c r="CE59" i="17"/>
  <c r="CB59" i="17"/>
  <c r="BY59" i="17"/>
  <c r="BV59" i="17"/>
  <c r="BW59" i="17" s="1"/>
  <c r="BJ59" i="17"/>
  <c r="BG59" i="17"/>
  <c r="BD59" i="17"/>
  <c r="BA59" i="17"/>
  <c r="AX59" i="17"/>
  <c r="AU59" i="17"/>
  <c r="AR59" i="17"/>
  <c r="AO59" i="17"/>
  <c r="AL59" i="17"/>
  <c r="AI59" i="17"/>
  <c r="AF59" i="17"/>
  <c r="AC59" i="17"/>
  <c r="Z59" i="17"/>
  <c r="W59" i="17"/>
  <c r="T59" i="17"/>
  <c r="Q59" i="17"/>
  <c r="N59" i="17"/>
  <c r="K59" i="17"/>
  <c r="DK58" i="17"/>
  <c r="DJ58" i="17"/>
  <c r="DF58" i="17"/>
  <c r="DC58" i="17"/>
  <c r="CZ58" i="17"/>
  <c r="CW58" i="17"/>
  <c r="CT58" i="17"/>
  <c r="CQ58" i="17"/>
  <c r="CN58" i="17"/>
  <c r="CK58" i="17"/>
  <c r="CH58" i="17"/>
  <c r="CE58" i="17"/>
  <c r="CB58" i="17"/>
  <c r="BY58" i="17"/>
  <c r="BV58" i="17"/>
  <c r="BJ58" i="17"/>
  <c r="BG58" i="17"/>
  <c r="BD58" i="17"/>
  <c r="BA58" i="17"/>
  <c r="AX58" i="17"/>
  <c r="AU58" i="17"/>
  <c r="AR58" i="17"/>
  <c r="AO58" i="17"/>
  <c r="AL58" i="17"/>
  <c r="AI58" i="17"/>
  <c r="AF58" i="17"/>
  <c r="AC58" i="17"/>
  <c r="Z58" i="17"/>
  <c r="W58" i="17"/>
  <c r="T58" i="17"/>
  <c r="Q58" i="17"/>
  <c r="N58" i="17"/>
  <c r="K58" i="17"/>
  <c r="DK57" i="17"/>
  <c r="DJ57" i="17"/>
  <c r="DF57" i="17"/>
  <c r="DC57" i="17"/>
  <c r="CZ57" i="17"/>
  <c r="CW57" i="17"/>
  <c r="CT57" i="17"/>
  <c r="CQ57" i="17"/>
  <c r="CN57" i="17"/>
  <c r="CK57" i="17"/>
  <c r="CH57" i="17"/>
  <c r="CE57" i="17"/>
  <c r="CB57" i="17"/>
  <c r="BY57" i="17"/>
  <c r="BV57" i="17"/>
  <c r="BJ57" i="17"/>
  <c r="BG57" i="17"/>
  <c r="BD57" i="17"/>
  <c r="BA57" i="17"/>
  <c r="BB57" i="17" s="1"/>
  <c r="AX57" i="17"/>
  <c r="AU57" i="17"/>
  <c r="AR57" i="17"/>
  <c r="AO57" i="17"/>
  <c r="AL57" i="17"/>
  <c r="AI57" i="17"/>
  <c r="AF57" i="17"/>
  <c r="AC57" i="17"/>
  <c r="Z57" i="17"/>
  <c r="W57" i="17"/>
  <c r="T57" i="17"/>
  <c r="Q57" i="17"/>
  <c r="N57" i="17"/>
  <c r="K57" i="17"/>
  <c r="DK56" i="17"/>
  <c r="DJ56" i="17"/>
  <c r="DF56" i="17"/>
  <c r="DC56" i="17"/>
  <c r="CZ56" i="17"/>
  <c r="CW56" i="17"/>
  <c r="CT56" i="17"/>
  <c r="CQ56" i="17"/>
  <c r="CN56" i="17"/>
  <c r="CO56" i="17" s="1"/>
  <c r="CK56" i="17"/>
  <c r="CH56" i="17"/>
  <c r="CE56" i="17"/>
  <c r="CB56" i="17"/>
  <c r="BY56" i="17"/>
  <c r="BV56" i="17"/>
  <c r="BJ56" i="17"/>
  <c r="BG56" i="17"/>
  <c r="BD56" i="17"/>
  <c r="BA56" i="17"/>
  <c r="AX56" i="17"/>
  <c r="AU56" i="17"/>
  <c r="AR56" i="17"/>
  <c r="AO56" i="17"/>
  <c r="AL56" i="17"/>
  <c r="AI56" i="17"/>
  <c r="AF56" i="17"/>
  <c r="AC56" i="17"/>
  <c r="Z56" i="17"/>
  <c r="W56" i="17"/>
  <c r="T56" i="17"/>
  <c r="Q56" i="17"/>
  <c r="N56" i="17"/>
  <c r="K56" i="17"/>
  <c r="DK55" i="17"/>
  <c r="DF55" i="17"/>
  <c r="DC55" i="17"/>
  <c r="CZ55" i="17"/>
  <c r="CW55" i="17"/>
  <c r="CT55" i="17"/>
  <c r="CQ55" i="17"/>
  <c r="CN55" i="17"/>
  <c r="CK55" i="17"/>
  <c r="CH55" i="17"/>
  <c r="CE55" i="17"/>
  <c r="CB55" i="17"/>
  <c r="BY55" i="17"/>
  <c r="BV55" i="17"/>
  <c r="BS55" i="17"/>
  <c r="BP55" i="17"/>
  <c r="BM55" i="17"/>
  <c r="BJ55" i="17"/>
  <c r="BG55" i="17"/>
  <c r="BD55" i="17"/>
  <c r="BA55" i="17"/>
  <c r="AX55" i="17"/>
  <c r="AY55" i="17" s="1"/>
  <c r="AU55" i="17"/>
  <c r="AR55" i="17"/>
  <c r="AO55" i="17"/>
  <c r="AL55" i="17"/>
  <c r="AI55" i="17"/>
  <c r="AF55" i="17"/>
  <c r="AC55" i="17"/>
  <c r="Z55" i="17"/>
  <c r="W55" i="17"/>
  <c r="T55" i="17"/>
  <c r="Q55" i="17"/>
  <c r="N55" i="17"/>
  <c r="K55" i="17"/>
  <c r="H55" i="17"/>
  <c r="DK54" i="17"/>
  <c r="DF54" i="17"/>
  <c r="DC54" i="17"/>
  <c r="CZ54" i="17"/>
  <c r="CW54" i="17"/>
  <c r="CT54" i="17"/>
  <c r="CQ54" i="17"/>
  <c r="CN54" i="17"/>
  <c r="CO54" i="17" s="1"/>
  <c r="CK54" i="17"/>
  <c r="CH54" i="17"/>
  <c r="CE54" i="17"/>
  <c r="CB54" i="17"/>
  <c r="BY54" i="17"/>
  <c r="BV54" i="17"/>
  <c r="BS54" i="17"/>
  <c r="BP54" i="17"/>
  <c r="BM54" i="17"/>
  <c r="BJ54" i="17"/>
  <c r="BG54" i="17"/>
  <c r="BD54" i="17"/>
  <c r="BA54" i="17"/>
  <c r="AX54" i="17"/>
  <c r="AU54" i="17"/>
  <c r="AR54" i="17"/>
  <c r="AO54" i="17"/>
  <c r="AL54" i="17"/>
  <c r="AI54" i="17"/>
  <c r="AF54" i="17"/>
  <c r="AC54" i="17"/>
  <c r="Z54" i="17"/>
  <c r="W54" i="17"/>
  <c r="T54" i="17"/>
  <c r="U54" i="17" s="1"/>
  <c r="Q54" i="17"/>
  <c r="N54" i="17"/>
  <c r="K54" i="17"/>
  <c r="H54" i="17"/>
  <c r="DK53" i="17"/>
  <c r="DJ53" i="17"/>
  <c r="DF53" i="17"/>
  <c r="DC53" i="17"/>
  <c r="CZ53" i="17"/>
  <c r="CW53" i="17"/>
  <c r="CT53" i="17"/>
  <c r="CQ53" i="17"/>
  <c r="CN53" i="17"/>
  <c r="CK53" i="17"/>
  <c r="CH53" i="17"/>
  <c r="CE53" i="17"/>
  <c r="CB53" i="17"/>
  <c r="BY53" i="17"/>
  <c r="BV53" i="17"/>
  <c r="BJ53" i="17"/>
  <c r="BG53" i="17"/>
  <c r="BD53" i="17"/>
  <c r="BA53" i="17"/>
  <c r="BB53" i="17" s="1"/>
  <c r="AX53" i="17"/>
  <c r="AU53" i="17"/>
  <c r="AR53" i="17"/>
  <c r="AO53" i="17"/>
  <c r="AL53" i="17"/>
  <c r="AI53" i="17"/>
  <c r="AF53" i="17"/>
  <c r="AC53" i="17"/>
  <c r="Z53" i="17"/>
  <c r="W53" i="17"/>
  <c r="T53" i="17"/>
  <c r="Q53" i="17"/>
  <c r="N53" i="17"/>
  <c r="K53" i="17"/>
  <c r="DK52" i="17"/>
  <c r="DJ52" i="17"/>
  <c r="DF52" i="17"/>
  <c r="DC52" i="17"/>
  <c r="CZ52" i="17"/>
  <c r="CW52" i="17"/>
  <c r="CT52" i="17"/>
  <c r="CQ52" i="17"/>
  <c r="CN52" i="17"/>
  <c r="CK52" i="17"/>
  <c r="CH52" i="17"/>
  <c r="CE52" i="17"/>
  <c r="CB52" i="17"/>
  <c r="BY52" i="17"/>
  <c r="BV52" i="17"/>
  <c r="BJ52" i="17"/>
  <c r="BG52" i="17"/>
  <c r="BD52" i="17"/>
  <c r="BA52" i="17"/>
  <c r="AX52" i="17"/>
  <c r="AU52" i="17"/>
  <c r="AR52" i="17"/>
  <c r="AO52" i="17"/>
  <c r="AL52" i="17"/>
  <c r="AI52" i="17"/>
  <c r="AF52" i="17"/>
  <c r="AC52" i="17"/>
  <c r="Z52" i="17"/>
  <c r="W52" i="17"/>
  <c r="T52" i="17"/>
  <c r="Q52" i="17"/>
  <c r="N52" i="17"/>
  <c r="K52" i="17"/>
  <c r="DK51" i="17"/>
  <c r="DF51" i="17"/>
  <c r="DC51" i="17"/>
  <c r="CZ51" i="17"/>
  <c r="CW51" i="17"/>
  <c r="CT51" i="17"/>
  <c r="CQ51" i="17"/>
  <c r="CN51" i="17"/>
  <c r="CK51" i="17"/>
  <c r="CH51" i="17"/>
  <c r="CE51" i="17"/>
  <c r="CB51" i="17"/>
  <c r="BY51" i="17"/>
  <c r="BV51" i="17"/>
  <c r="BS51" i="17"/>
  <c r="BP51" i="17"/>
  <c r="BM51" i="17"/>
  <c r="BJ51" i="17"/>
  <c r="BG51" i="17"/>
  <c r="BD51" i="17"/>
  <c r="BA51" i="17"/>
  <c r="AX51" i="17"/>
  <c r="AY51" i="17" s="1"/>
  <c r="AU51" i="17"/>
  <c r="AR51" i="17"/>
  <c r="AO51" i="17"/>
  <c r="AL51" i="17"/>
  <c r="AI51" i="17"/>
  <c r="AF51" i="17"/>
  <c r="AC51" i="17"/>
  <c r="Z51" i="17"/>
  <c r="W51" i="17"/>
  <c r="T51" i="17"/>
  <c r="Q51" i="17"/>
  <c r="N51" i="17"/>
  <c r="K51" i="17"/>
  <c r="H51" i="17"/>
  <c r="DK50" i="17"/>
  <c r="DF50" i="17"/>
  <c r="DC50" i="17"/>
  <c r="CZ50" i="17"/>
  <c r="CW50" i="17"/>
  <c r="CT50" i="17"/>
  <c r="CQ50" i="17"/>
  <c r="CN50" i="17"/>
  <c r="CO50" i="17" s="1"/>
  <c r="CK50" i="17"/>
  <c r="CH50" i="17"/>
  <c r="CE50" i="17"/>
  <c r="CB50" i="17"/>
  <c r="BY50" i="17"/>
  <c r="BV50" i="17"/>
  <c r="BS50" i="17"/>
  <c r="BP50" i="17"/>
  <c r="BM50" i="17"/>
  <c r="BJ50" i="17"/>
  <c r="BG50" i="17"/>
  <c r="BD50" i="17"/>
  <c r="BA50" i="17"/>
  <c r="AX50" i="17"/>
  <c r="AU50" i="17"/>
  <c r="AR50" i="17"/>
  <c r="AO50" i="17"/>
  <c r="AL50" i="17"/>
  <c r="AI50" i="17"/>
  <c r="AF50" i="17"/>
  <c r="AC50" i="17"/>
  <c r="Z50" i="17"/>
  <c r="W50" i="17"/>
  <c r="T50" i="17"/>
  <c r="U50" i="17" s="1"/>
  <c r="Q50" i="17"/>
  <c r="N50" i="17"/>
  <c r="K50" i="17"/>
  <c r="H50" i="17"/>
  <c r="DK49" i="17"/>
  <c r="DF49" i="17"/>
  <c r="DC49" i="17"/>
  <c r="CZ49" i="17"/>
  <c r="CW49" i="17"/>
  <c r="CT49" i="17"/>
  <c r="CQ49" i="17"/>
  <c r="CN49" i="17"/>
  <c r="CK49" i="17"/>
  <c r="CH49" i="17"/>
  <c r="CE49" i="17"/>
  <c r="CB49" i="17"/>
  <c r="BY49" i="17"/>
  <c r="BV49" i="17"/>
  <c r="BS49" i="17"/>
  <c r="BP49" i="17"/>
  <c r="BM49" i="17"/>
  <c r="BJ49" i="17"/>
  <c r="BK49" i="17" s="1"/>
  <c r="BG49" i="17"/>
  <c r="BD49" i="17"/>
  <c r="BA49" i="17"/>
  <c r="AX49" i="17"/>
  <c r="AU49" i="17"/>
  <c r="AR49" i="17"/>
  <c r="AO49" i="17"/>
  <c r="AL49" i="17"/>
  <c r="AI49" i="17"/>
  <c r="AF49" i="17"/>
  <c r="AC49" i="17"/>
  <c r="Z49" i="17"/>
  <c r="W49" i="17"/>
  <c r="T49" i="17"/>
  <c r="Q49" i="17"/>
  <c r="N49" i="17"/>
  <c r="K49" i="17"/>
  <c r="H49" i="17"/>
  <c r="DK48" i="17"/>
  <c r="DF48" i="17"/>
  <c r="DC48" i="17"/>
  <c r="CZ48" i="17"/>
  <c r="DA48" i="17" s="1"/>
  <c r="CW48" i="17"/>
  <c r="CT48" i="17"/>
  <c r="CQ48" i="17"/>
  <c r="CN48" i="17"/>
  <c r="CK48" i="17"/>
  <c r="CH48" i="17"/>
  <c r="CE48" i="17"/>
  <c r="CB48" i="17"/>
  <c r="BY48" i="17"/>
  <c r="BV48" i="17"/>
  <c r="BS48" i="17"/>
  <c r="BP48" i="17"/>
  <c r="BM48" i="17"/>
  <c r="BJ48" i="17"/>
  <c r="BG48" i="17"/>
  <c r="BD48" i="17"/>
  <c r="BA48" i="17"/>
  <c r="AX48" i="17"/>
  <c r="AU48" i="17"/>
  <c r="AR48" i="17"/>
  <c r="AO48" i="17"/>
  <c r="AL48" i="17"/>
  <c r="AI48" i="17"/>
  <c r="AF48" i="17"/>
  <c r="AG48" i="17" s="1"/>
  <c r="AC48" i="17"/>
  <c r="Z48" i="17"/>
  <c r="W48" i="17"/>
  <c r="T48" i="17"/>
  <c r="Q48" i="17"/>
  <c r="N48" i="17"/>
  <c r="K48" i="17"/>
  <c r="H48" i="17"/>
  <c r="DK47" i="17"/>
  <c r="DF47" i="17"/>
  <c r="DC47" i="17"/>
  <c r="CZ47" i="17"/>
  <c r="CW47" i="17"/>
  <c r="CT47" i="17"/>
  <c r="CQ47" i="17"/>
  <c r="CN47" i="17"/>
  <c r="CK47" i="17"/>
  <c r="CH47" i="17"/>
  <c r="CE47" i="17"/>
  <c r="CB47" i="17"/>
  <c r="BY47" i="17"/>
  <c r="BV47" i="17"/>
  <c r="BW47" i="17" s="1"/>
  <c r="BS47" i="17"/>
  <c r="BP47" i="17"/>
  <c r="BM47" i="17"/>
  <c r="BJ47" i="17"/>
  <c r="BG47" i="17"/>
  <c r="BD47" i="17"/>
  <c r="BA47" i="17"/>
  <c r="AX47" i="17"/>
  <c r="AU47" i="17"/>
  <c r="AR47" i="17"/>
  <c r="AO47" i="17"/>
  <c r="AL47" i="17"/>
  <c r="AI47" i="17"/>
  <c r="AF47" i="17"/>
  <c r="AC47" i="17"/>
  <c r="Z47" i="17"/>
  <c r="W47" i="17"/>
  <c r="T47" i="17"/>
  <c r="Q47" i="17"/>
  <c r="N47" i="17"/>
  <c r="K47" i="17"/>
  <c r="H47" i="17"/>
  <c r="DK46" i="17"/>
  <c r="DF46" i="17"/>
  <c r="DC46" i="17"/>
  <c r="CZ46" i="17"/>
  <c r="CW46" i="17"/>
  <c r="CT46" i="17"/>
  <c r="CQ46" i="17"/>
  <c r="CN46" i="17"/>
  <c r="CK46" i="17"/>
  <c r="CH46" i="17"/>
  <c r="CE46" i="17"/>
  <c r="CB46" i="17"/>
  <c r="BY46" i="17"/>
  <c r="BV46" i="17"/>
  <c r="BS46" i="17"/>
  <c r="BP46" i="17"/>
  <c r="BM46" i="17"/>
  <c r="BJ46" i="17"/>
  <c r="BG46" i="17"/>
  <c r="BD46" i="17"/>
  <c r="BA46" i="17"/>
  <c r="AX46" i="17"/>
  <c r="AU46" i="17"/>
  <c r="AR46" i="17"/>
  <c r="AS46" i="17" s="1"/>
  <c r="AO46" i="17"/>
  <c r="AL46" i="17"/>
  <c r="AI46" i="17"/>
  <c r="AF46" i="17"/>
  <c r="AC46" i="17"/>
  <c r="Z46" i="17"/>
  <c r="W46" i="17"/>
  <c r="T46" i="17"/>
  <c r="Q46" i="17"/>
  <c r="N46" i="17"/>
  <c r="K46" i="17"/>
  <c r="H46" i="17"/>
  <c r="DK45" i="17"/>
  <c r="DF45" i="17"/>
  <c r="DC45" i="17"/>
  <c r="CZ45" i="17"/>
  <c r="CW45" i="17"/>
  <c r="CT45" i="17"/>
  <c r="CQ45" i="17"/>
  <c r="CN45" i="17"/>
  <c r="CK45" i="17"/>
  <c r="CH45" i="17"/>
  <c r="CI45" i="17" s="1"/>
  <c r="CE45" i="17"/>
  <c r="CB45" i="17"/>
  <c r="BY45" i="17"/>
  <c r="BV45" i="17"/>
  <c r="BS45" i="17"/>
  <c r="BP45" i="17"/>
  <c r="BM45" i="17"/>
  <c r="BJ45" i="17"/>
  <c r="BG45" i="17"/>
  <c r="BD45" i="17"/>
  <c r="BA45" i="17"/>
  <c r="AX45" i="17"/>
  <c r="AU45" i="17"/>
  <c r="AR45" i="17"/>
  <c r="AO45" i="17"/>
  <c r="AL45" i="17"/>
  <c r="AI45" i="17"/>
  <c r="AF45" i="17"/>
  <c r="AC45" i="17"/>
  <c r="Z45" i="17"/>
  <c r="W45" i="17"/>
  <c r="T45" i="17"/>
  <c r="Q45" i="17"/>
  <c r="N45" i="17"/>
  <c r="O45" i="17" s="1"/>
  <c r="K45" i="17"/>
  <c r="H45" i="17"/>
  <c r="DK44" i="17"/>
  <c r="DF44" i="17"/>
  <c r="DC44" i="17"/>
  <c r="CZ44" i="17"/>
  <c r="CW44" i="17"/>
  <c r="CT44" i="17"/>
  <c r="CQ44" i="17"/>
  <c r="CN44" i="17"/>
  <c r="CK44" i="17"/>
  <c r="CH44" i="17"/>
  <c r="CE44" i="17"/>
  <c r="CB44" i="17"/>
  <c r="BY44" i="17"/>
  <c r="BV44" i="17"/>
  <c r="BS44" i="17"/>
  <c r="BP44" i="17"/>
  <c r="BM44" i="17"/>
  <c r="BJ44" i="17"/>
  <c r="BG44" i="17"/>
  <c r="BD44" i="17"/>
  <c r="BE44" i="17" s="1"/>
  <c r="BA44" i="17"/>
  <c r="AX44" i="17"/>
  <c r="AU44" i="17"/>
  <c r="AR44" i="17"/>
  <c r="AO44" i="17"/>
  <c r="AL44" i="17"/>
  <c r="AI44" i="17"/>
  <c r="AF44" i="17"/>
  <c r="AC44" i="17"/>
  <c r="Z44" i="17"/>
  <c r="W44" i="17"/>
  <c r="T44" i="17"/>
  <c r="Q44" i="17"/>
  <c r="N44" i="17"/>
  <c r="K44" i="17"/>
  <c r="H44" i="17"/>
  <c r="DK43" i="17"/>
  <c r="DF43" i="17"/>
  <c r="DC43" i="17"/>
  <c r="CZ43" i="17"/>
  <c r="CW43" i="17"/>
  <c r="CT43" i="17"/>
  <c r="CU43" i="17" s="1"/>
  <c r="CQ43" i="17"/>
  <c r="CN43" i="17"/>
  <c r="CK43" i="17"/>
  <c r="CH43" i="17"/>
  <c r="CE43" i="17"/>
  <c r="CB43" i="17"/>
  <c r="BY43" i="17"/>
  <c r="BV43" i="17"/>
  <c r="BS43" i="17"/>
  <c r="BP43" i="17"/>
  <c r="BM43" i="17"/>
  <c r="BJ43" i="17"/>
  <c r="BG43" i="17"/>
  <c r="BD43" i="17"/>
  <c r="BA43" i="17"/>
  <c r="AX43" i="17"/>
  <c r="AU43" i="17"/>
  <c r="AR43" i="17"/>
  <c r="AO43" i="17"/>
  <c r="AL43" i="17"/>
  <c r="AI43" i="17"/>
  <c r="AF43" i="17"/>
  <c r="AC43" i="17"/>
  <c r="Z43" i="17"/>
  <c r="AA43" i="17" s="1"/>
  <c r="W43" i="17"/>
  <c r="T43" i="17"/>
  <c r="Q43" i="17"/>
  <c r="N43" i="17"/>
  <c r="K43" i="17"/>
  <c r="H43" i="17"/>
  <c r="DK42" i="17"/>
  <c r="DF42" i="17"/>
  <c r="DC42" i="17"/>
  <c r="CZ42" i="17"/>
  <c r="CW42" i="17"/>
  <c r="CT42" i="17"/>
  <c r="CQ42" i="17"/>
  <c r="CN42" i="17"/>
  <c r="CK42" i="17"/>
  <c r="CH42" i="17"/>
  <c r="CE42" i="17"/>
  <c r="CB42" i="17"/>
  <c r="BY42" i="17"/>
  <c r="BV42" i="17"/>
  <c r="BS42" i="17"/>
  <c r="BP42" i="17"/>
  <c r="BQ42" i="17" s="1"/>
  <c r="BM42" i="17"/>
  <c r="BJ42" i="17"/>
  <c r="BG42" i="17"/>
  <c r="BD42" i="17"/>
  <c r="BA42" i="17"/>
  <c r="AX42" i="17"/>
  <c r="AU42" i="17"/>
  <c r="AR42" i="17"/>
  <c r="AO42" i="17"/>
  <c r="AL42" i="17"/>
  <c r="AI42" i="17"/>
  <c r="AF42" i="17"/>
  <c r="AC42" i="17"/>
  <c r="Z42" i="17"/>
  <c r="W42" i="17"/>
  <c r="T42" i="17"/>
  <c r="Q42" i="17"/>
  <c r="N42" i="17"/>
  <c r="K42" i="17"/>
  <c r="H42" i="17"/>
  <c r="DK41" i="17"/>
  <c r="DF41" i="17"/>
  <c r="DC41" i="17"/>
  <c r="CZ41" i="17"/>
  <c r="CW41" i="17"/>
  <c r="CT41" i="17"/>
  <c r="CQ41" i="17"/>
  <c r="CN41" i="17"/>
  <c r="CK41" i="17"/>
  <c r="CH41" i="17"/>
  <c r="CE41" i="17"/>
  <c r="CB41" i="17"/>
  <c r="BY41" i="17"/>
  <c r="BV41" i="17"/>
  <c r="BS41" i="17"/>
  <c r="BP41" i="17"/>
  <c r="BM41" i="17"/>
  <c r="BJ41" i="17"/>
  <c r="BG41" i="17"/>
  <c r="BD41" i="17"/>
  <c r="BA41" i="17"/>
  <c r="AX41" i="17"/>
  <c r="AU41" i="17"/>
  <c r="AR41" i="17"/>
  <c r="AO41" i="17"/>
  <c r="AL41" i="17"/>
  <c r="AI41" i="17"/>
  <c r="AF41" i="17"/>
  <c r="AC41" i="17"/>
  <c r="Z41" i="17"/>
  <c r="W41" i="17"/>
  <c r="T41" i="17"/>
  <c r="Q41" i="17"/>
  <c r="N41" i="17"/>
  <c r="K41" i="17"/>
  <c r="H41" i="17"/>
  <c r="DK40" i="17"/>
  <c r="DF40" i="17"/>
  <c r="DC40" i="17"/>
  <c r="CZ40" i="17"/>
  <c r="CW40" i="17"/>
  <c r="CT40" i="17"/>
  <c r="CQ40" i="17"/>
  <c r="CN40" i="17"/>
  <c r="CK40" i="17"/>
  <c r="CH40" i="17"/>
  <c r="CE40" i="17"/>
  <c r="CB40" i="17"/>
  <c r="CC40" i="17" s="1"/>
  <c r="BY40" i="17"/>
  <c r="BV40" i="17"/>
  <c r="BS40" i="17"/>
  <c r="BP40" i="17"/>
  <c r="BM40" i="17"/>
  <c r="BJ40" i="17"/>
  <c r="BG40" i="17"/>
  <c r="BD40" i="17"/>
  <c r="BA40" i="17"/>
  <c r="AX40" i="17"/>
  <c r="AU40" i="17"/>
  <c r="AR40" i="17"/>
  <c r="AO40" i="17"/>
  <c r="AL40" i="17"/>
  <c r="AI40" i="17"/>
  <c r="AF40" i="17"/>
  <c r="AC40" i="17"/>
  <c r="Z40" i="17"/>
  <c r="W40" i="17"/>
  <c r="T40" i="17"/>
  <c r="Q40" i="17"/>
  <c r="N40" i="17"/>
  <c r="K40" i="17"/>
  <c r="H40" i="17"/>
  <c r="I40" i="17" s="1"/>
  <c r="DF39" i="17"/>
  <c r="DC39" i="17"/>
  <c r="CZ39" i="17"/>
  <c r="CW39" i="17"/>
  <c r="CT39" i="17"/>
  <c r="CQ39" i="17"/>
  <c r="CN39" i="17"/>
  <c r="CK39" i="17"/>
  <c r="CH39" i="17"/>
  <c r="CE39" i="17"/>
  <c r="CB39" i="17"/>
  <c r="BY39" i="17"/>
  <c r="BV39" i="17"/>
  <c r="BS39" i="17"/>
  <c r="BP39" i="17"/>
  <c r="BM39" i="17"/>
  <c r="BJ39" i="17"/>
  <c r="BG39" i="17"/>
  <c r="BD39" i="17"/>
  <c r="BA39" i="17"/>
  <c r="AX39" i="17"/>
  <c r="AU39" i="17"/>
  <c r="AR39" i="17"/>
  <c r="AO39" i="17"/>
  <c r="AP39" i="17" s="1"/>
  <c r="AL39" i="17"/>
  <c r="AI39" i="17"/>
  <c r="AF39" i="17"/>
  <c r="AC39" i="17"/>
  <c r="Z39" i="17"/>
  <c r="W39" i="17"/>
  <c r="T39" i="17"/>
  <c r="Q39" i="17"/>
  <c r="N39" i="17"/>
  <c r="K39" i="17"/>
  <c r="H39" i="17"/>
  <c r="DF38" i="17"/>
  <c r="DC38" i="17"/>
  <c r="CZ38" i="17"/>
  <c r="CW38" i="17"/>
  <c r="CT38" i="17"/>
  <c r="CQ38" i="17"/>
  <c r="CN38" i="17"/>
  <c r="CK38" i="17"/>
  <c r="CH38" i="17"/>
  <c r="CE38" i="17"/>
  <c r="CB38" i="17"/>
  <c r="BY38" i="17"/>
  <c r="BV38" i="17"/>
  <c r="BS38" i="17"/>
  <c r="BP38" i="17"/>
  <c r="BM38" i="17"/>
  <c r="BJ38" i="17"/>
  <c r="BG38" i="17"/>
  <c r="BD38" i="17"/>
  <c r="BA38" i="17"/>
  <c r="AX38" i="17"/>
  <c r="AU38" i="17"/>
  <c r="AR38" i="17"/>
  <c r="AO38" i="17"/>
  <c r="AL38" i="17"/>
  <c r="AI38" i="17"/>
  <c r="AF38" i="17"/>
  <c r="AC38" i="17"/>
  <c r="Z38" i="17"/>
  <c r="W38" i="17"/>
  <c r="T38" i="17"/>
  <c r="Q38" i="17"/>
  <c r="N38" i="17"/>
  <c r="K38" i="17"/>
  <c r="H38" i="17"/>
  <c r="DK37" i="17"/>
  <c r="DF37" i="17"/>
  <c r="DG37" i="17" s="1"/>
  <c r="DC37" i="17"/>
  <c r="DD37" i="17" s="1"/>
  <c r="CZ37" i="17"/>
  <c r="DA37" i="17" s="1"/>
  <c r="CW37" i="17"/>
  <c r="CX37" i="17" s="1"/>
  <c r="CT37" i="17"/>
  <c r="CU37" i="17" s="1"/>
  <c r="CQ37" i="17"/>
  <c r="CR37" i="17" s="1"/>
  <c r="CN37" i="17"/>
  <c r="CO37" i="17" s="1"/>
  <c r="CK37" i="17"/>
  <c r="CL37" i="17" s="1"/>
  <c r="CH37" i="17"/>
  <c r="CI37" i="17" s="1"/>
  <c r="CE37" i="17"/>
  <c r="CF37" i="17" s="1"/>
  <c r="CB37" i="17"/>
  <c r="CC37" i="17" s="1"/>
  <c r="BY37" i="17"/>
  <c r="BZ37" i="17" s="1"/>
  <c r="BV37" i="17"/>
  <c r="BW37" i="17" s="1"/>
  <c r="BS37" i="17"/>
  <c r="BT37" i="17" s="1"/>
  <c r="BP37" i="17"/>
  <c r="BQ37" i="17" s="1"/>
  <c r="BM37" i="17"/>
  <c r="BN37" i="17" s="1"/>
  <c r="BJ37" i="17"/>
  <c r="BK37" i="17" s="1"/>
  <c r="BG37" i="17"/>
  <c r="BH37" i="17" s="1"/>
  <c r="BD37" i="17"/>
  <c r="BE37" i="17" s="1"/>
  <c r="BA37" i="17"/>
  <c r="BB37" i="17" s="1"/>
  <c r="AX37" i="17"/>
  <c r="AY37" i="17" s="1"/>
  <c r="AU37" i="17"/>
  <c r="AV37" i="17" s="1"/>
  <c r="AR37" i="17"/>
  <c r="AS37" i="17" s="1"/>
  <c r="AO37" i="17"/>
  <c r="AP37" i="17" s="1"/>
  <c r="AL37" i="17"/>
  <c r="AM37" i="17" s="1"/>
  <c r="AI37" i="17"/>
  <c r="AJ37" i="17" s="1"/>
  <c r="AF37" i="17"/>
  <c r="AG37" i="17" s="1"/>
  <c r="AC37" i="17"/>
  <c r="AD37" i="17" s="1"/>
  <c r="Z37" i="17"/>
  <c r="AA37" i="17" s="1"/>
  <c r="W37" i="17"/>
  <c r="X37" i="17" s="1"/>
  <c r="T37" i="17"/>
  <c r="U37" i="17" s="1"/>
  <c r="Q37" i="17"/>
  <c r="R37" i="17" s="1"/>
  <c r="N37" i="17"/>
  <c r="O37" i="17" s="1"/>
  <c r="K37" i="17"/>
  <c r="L37" i="17" s="1"/>
  <c r="H37" i="17"/>
  <c r="DK36" i="17"/>
  <c r="DF36" i="17"/>
  <c r="DC36" i="17"/>
  <c r="CZ36" i="17"/>
  <c r="CW36" i="17"/>
  <c r="CT36" i="17"/>
  <c r="CQ36" i="17"/>
  <c r="CN36" i="17"/>
  <c r="CK36" i="17"/>
  <c r="CH36" i="17"/>
  <c r="CE36" i="17"/>
  <c r="CB36" i="17"/>
  <c r="BY36" i="17"/>
  <c r="BV36" i="17"/>
  <c r="BS36" i="17"/>
  <c r="BP36" i="17"/>
  <c r="BM36" i="17"/>
  <c r="BJ36" i="17"/>
  <c r="BG36" i="17"/>
  <c r="BD36" i="17"/>
  <c r="BA36" i="17"/>
  <c r="AX36" i="17"/>
  <c r="AU36" i="17"/>
  <c r="AR36" i="17"/>
  <c r="AO36" i="17"/>
  <c r="AL36" i="17"/>
  <c r="AI36" i="17"/>
  <c r="AF36" i="17"/>
  <c r="AC36" i="17"/>
  <c r="Z36" i="17"/>
  <c r="W36" i="17"/>
  <c r="T36" i="17"/>
  <c r="Q36" i="17"/>
  <c r="N36" i="17"/>
  <c r="K36" i="17"/>
  <c r="H36" i="17"/>
  <c r="DK35" i="17"/>
  <c r="DF35" i="17"/>
  <c r="DC35" i="17"/>
  <c r="CZ35" i="17"/>
  <c r="CW35" i="17"/>
  <c r="CT35" i="17"/>
  <c r="CQ35" i="17"/>
  <c r="CN35" i="17"/>
  <c r="CK35" i="17"/>
  <c r="CH35" i="17"/>
  <c r="CE35" i="17"/>
  <c r="CB35" i="17"/>
  <c r="BY35" i="17"/>
  <c r="BV35" i="17"/>
  <c r="BS35" i="17"/>
  <c r="BP35" i="17"/>
  <c r="BM35" i="17"/>
  <c r="BJ35" i="17"/>
  <c r="BG35" i="17"/>
  <c r="BD35" i="17"/>
  <c r="BA35" i="17"/>
  <c r="AX35" i="17"/>
  <c r="AU35" i="17"/>
  <c r="AR35" i="17"/>
  <c r="AO35" i="17"/>
  <c r="AP35" i="17" s="1"/>
  <c r="AL35" i="17"/>
  <c r="AI35" i="17"/>
  <c r="AF35" i="17"/>
  <c r="AC35" i="17"/>
  <c r="Z35" i="17"/>
  <c r="W35" i="17"/>
  <c r="T35" i="17"/>
  <c r="Q35" i="17"/>
  <c r="N35" i="17"/>
  <c r="K35" i="17"/>
  <c r="H35" i="17"/>
  <c r="DK34" i="17"/>
  <c r="DF34" i="17"/>
  <c r="DG34" i="17" s="1"/>
  <c r="DC34" i="17"/>
  <c r="DD34" i="17" s="1"/>
  <c r="CZ34" i="17"/>
  <c r="DA34" i="17" s="1"/>
  <c r="CW34" i="17"/>
  <c r="CX34" i="17" s="1"/>
  <c r="CT34" i="17"/>
  <c r="CU34" i="17" s="1"/>
  <c r="CQ34" i="17"/>
  <c r="CR34" i="17" s="1"/>
  <c r="CN34" i="17"/>
  <c r="CO34" i="17" s="1"/>
  <c r="CK34" i="17"/>
  <c r="CL34" i="17" s="1"/>
  <c r="CH34" i="17"/>
  <c r="CI34" i="17" s="1"/>
  <c r="CE34" i="17"/>
  <c r="CF34" i="17" s="1"/>
  <c r="CB34" i="17"/>
  <c r="CC34" i="17" s="1"/>
  <c r="BY34" i="17"/>
  <c r="BZ34" i="17" s="1"/>
  <c r="BV34" i="17"/>
  <c r="BW34" i="17" s="1"/>
  <c r="BS34" i="17"/>
  <c r="BT34" i="17" s="1"/>
  <c r="BP34" i="17"/>
  <c r="BQ34" i="17" s="1"/>
  <c r="BM34" i="17"/>
  <c r="BN34" i="17" s="1"/>
  <c r="BJ34" i="17"/>
  <c r="BK34" i="17" s="1"/>
  <c r="BG34" i="17"/>
  <c r="BH34" i="17" s="1"/>
  <c r="BD34" i="17"/>
  <c r="BE34" i="17" s="1"/>
  <c r="BA34" i="17"/>
  <c r="BB34" i="17" s="1"/>
  <c r="AX34" i="17"/>
  <c r="AY34" i="17" s="1"/>
  <c r="AU34" i="17"/>
  <c r="AV34" i="17" s="1"/>
  <c r="AR34" i="17"/>
  <c r="AS34" i="17" s="1"/>
  <c r="AO34" i="17"/>
  <c r="AP34" i="17" s="1"/>
  <c r="AL34" i="17"/>
  <c r="AM34" i="17" s="1"/>
  <c r="AI34" i="17"/>
  <c r="AJ34" i="17" s="1"/>
  <c r="AF34" i="17"/>
  <c r="AG34" i="17" s="1"/>
  <c r="AC34" i="17"/>
  <c r="AD34" i="17" s="1"/>
  <c r="Z34" i="17"/>
  <c r="AA34" i="17" s="1"/>
  <c r="W34" i="17"/>
  <c r="X34" i="17" s="1"/>
  <c r="T34" i="17"/>
  <c r="U34" i="17" s="1"/>
  <c r="Q34" i="17"/>
  <c r="R34" i="17" s="1"/>
  <c r="N34" i="17"/>
  <c r="O34" i="17" s="1"/>
  <c r="K34" i="17"/>
  <c r="L34" i="17" s="1"/>
  <c r="H34" i="17"/>
  <c r="I34" i="17" s="1"/>
  <c r="DK33" i="17"/>
  <c r="DF33" i="17"/>
  <c r="DC33" i="17"/>
  <c r="CZ33" i="17"/>
  <c r="DA33" i="17" s="1"/>
  <c r="CW33" i="17"/>
  <c r="CT33" i="17"/>
  <c r="CQ33" i="17"/>
  <c r="CN33" i="17"/>
  <c r="CK33" i="17"/>
  <c r="CH33" i="17"/>
  <c r="CE33" i="17"/>
  <c r="CB33" i="17"/>
  <c r="BY33" i="17"/>
  <c r="BV33" i="17"/>
  <c r="BS33" i="17"/>
  <c r="BP33" i="17"/>
  <c r="BM33" i="17"/>
  <c r="BJ33" i="17"/>
  <c r="BG33" i="17"/>
  <c r="BD33" i="17"/>
  <c r="BA33" i="17"/>
  <c r="AX33" i="17"/>
  <c r="AU33" i="17"/>
  <c r="AR33" i="17"/>
  <c r="AO33" i="17"/>
  <c r="AL33" i="17"/>
  <c r="AI33" i="17"/>
  <c r="AF33" i="17"/>
  <c r="AG33" i="17" s="1"/>
  <c r="AC33" i="17"/>
  <c r="Z33" i="17"/>
  <c r="W33" i="17"/>
  <c r="T33" i="17"/>
  <c r="Q33" i="17"/>
  <c r="N33" i="17"/>
  <c r="K33" i="17"/>
  <c r="H33" i="17"/>
  <c r="DF32" i="17"/>
  <c r="DC32" i="17"/>
  <c r="CZ32" i="17"/>
  <c r="CW32" i="17"/>
  <c r="CT32" i="17"/>
  <c r="CQ32" i="17"/>
  <c r="CN32" i="17"/>
  <c r="CK32" i="17"/>
  <c r="CH32" i="17"/>
  <c r="CE32" i="17"/>
  <c r="CB32" i="17"/>
  <c r="BY32" i="17"/>
  <c r="BV32" i="17"/>
  <c r="BS32" i="17"/>
  <c r="BT32" i="17" s="1"/>
  <c r="BP32" i="17"/>
  <c r="BM32" i="17"/>
  <c r="BJ32" i="17"/>
  <c r="BG32" i="17"/>
  <c r="BD32" i="17"/>
  <c r="BA32" i="17"/>
  <c r="AX32" i="17"/>
  <c r="AU32" i="17"/>
  <c r="AR32" i="17"/>
  <c r="AO32" i="17"/>
  <c r="AL32" i="17"/>
  <c r="AI32" i="17"/>
  <c r="AF32" i="17"/>
  <c r="AC32" i="17"/>
  <c r="Z32" i="17"/>
  <c r="W32" i="17"/>
  <c r="T32" i="17"/>
  <c r="Q32" i="17"/>
  <c r="N32" i="17"/>
  <c r="K32" i="17"/>
  <c r="H32" i="17"/>
  <c r="DF31" i="17"/>
  <c r="DC31" i="17"/>
  <c r="CZ31" i="17"/>
  <c r="CW31" i="17"/>
  <c r="CT31" i="17"/>
  <c r="CQ31" i="17"/>
  <c r="CN31" i="17"/>
  <c r="CK31" i="17"/>
  <c r="CH31" i="17"/>
  <c r="CE31" i="17"/>
  <c r="CB31" i="17"/>
  <c r="BY31" i="17"/>
  <c r="BV31" i="17"/>
  <c r="BS31" i="17"/>
  <c r="BP31" i="17"/>
  <c r="BM31" i="17"/>
  <c r="BJ31" i="17"/>
  <c r="BG31" i="17"/>
  <c r="BD31" i="17"/>
  <c r="BA31" i="17"/>
  <c r="AX31" i="17"/>
  <c r="AU31" i="17"/>
  <c r="AR31" i="17"/>
  <c r="AO31" i="17"/>
  <c r="AL31" i="17"/>
  <c r="AI31" i="17"/>
  <c r="AF31" i="17"/>
  <c r="AC31" i="17"/>
  <c r="Z31" i="17"/>
  <c r="W31" i="17"/>
  <c r="T31" i="17"/>
  <c r="Q31" i="17"/>
  <c r="N31" i="17"/>
  <c r="K31" i="17"/>
  <c r="H31" i="17"/>
  <c r="DK30" i="17"/>
  <c r="DF30" i="17"/>
  <c r="DC30" i="17"/>
  <c r="CZ30" i="17"/>
  <c r="CW30" i="17"/>
  <c r="CT30" i="17"/>
  <c r="CQ30" i="17"/>
  <c r="CN30" i="17"/>
  <c r="CK30" i="17"/>
  <c r="CH30" i="17"/>
  <c r="CE30" i="17"/>
  <c r="CB30" i="17"/>
  <c r="CC30" i="17" s="1"/>
  <c r="BY30" i="17"/>
  <c r="BV30" i="17"/>
  <c r="BS30" i="17"/>
  <c r="BP30" i="17"/>
  <c r="BM30" i="17"/>
  <c r="BJ30" i="17"/>
  <c r="BG30" i="17"/>
  <c r="BD30" i="17"/>
  <c r="BA30" i="17"/>
  <c r="AX30" i="17"/>
  <c r="AU30" i="17"/>
  <c r="AR30" i="17"/>
  <c r="AO30" i="17"/>
  <c r="AL30" i="17"/>
  <c r="AI30" i="17"/>
  <c r="AF30" i="17"/>
  <c r="AC30" i="17"/>
  <c r="Z30" i="17"/>
  <c r="W30" i="17"/>
  <c r="T30" i="17"/>
  <c r="Q30" i="17"/>
  <c r="N30" i="17"/>
  <c r="K30" i="17"/>
  <c r="H30" i="17"/>
  <c r="I30" i="17" s="1"/>
  <c r="DK29" i="17"/>
  <c r="DJ29" i="17"/>
  <c r="DF29" i="17"/>
  <c r="DC29" i="17"/>
  <c r="CZ29" i="17"/>
  <c r="CW29" i="17"/>
  <c r="CT29" i="17"/>
  <c r="CQ29" i="17"/>
  <c r="CN29" i="17"/>
  <c r="CK29" i="17"/>
  <c r="CH29" i="17"/>
  <c r="CE29" i="17"/>
  <c r="CB29" i="17"/>
  <c r="BY29" i="17"/>
  <c r="BV29" i="17"/>
  <c r="BD29" i="17"/>
  <c r="BA29" i="17"/>
  <c r="AX29" i="17"/>
  <c r="AU29" i="17"/>
  <c r="AR29" i="17"/>
  <c r="AO29" i="17"/>
  <c r="AL29" i="17"/>
  <c r="AI29" i="17"/>
  <c r="Z29" i="17"/>
  <c r="Q29" i="17"/>
  <c r="K29" i="17"/>
  <c r="DF28" i="17"/>
  <c r="DG28" i="17" s="1"/>
  <c r="DC28" i="17"/>
  <c r="CZ28" i="17"/>
  <c r="CW28" i="17"/>
  <c r="CT28" i="17"/>
  <c r="CQ28" i="17"/>
  <c r="CN28" i="17"/>
  <c r="CK28" i="17"/>
  <c r="CH28" i="17"/>
  <c r="CE28" i="17"/>
  <c r="CB28" i="17"/>
  <c r="BY28" i="17"/>
  <c r="BV28" i="17"/>
  <c r="BS28" i="17"/>
  <c r="BP28" i="17"/>
  <c r="BM28" i="17"/>
  <c r="BJ28" i="17"/>
  <c r="BG28" i="17"/>
  <c r="BD28" i="17"/>
  <c r="BA28" i="17"/>
  <c r="AX28" i="17"/>
  <c r="AU28" i="17"/>
  <c r="AR28" i="17"/>
  <c r="AO28" i="17"/>
  <c r="AL28" i="17"/>
  <c r="AM28" i="17" s="1"/>
  <c r="AI28" i="17"/>
  <c r="AF28" i="17"/>
  <c r="AC28" i="17"/>
  <c r="Z28" i="17"/>
  <c r="W28" i="17"/>
  <c r="T28" i="17"/>
  <c r="Q28" i="17"/>
  <c r="N28" i="17"/>
  <c r="K28" i="17"/>
  <c r="H28" i="17"/>
  <c r="DK27" i="17"/>
  <c r="DF27" i="17"/>
  <c r="DG27" i="17" s="1"/>
  <c r="DC27" i="17"/>
  <c r="DD27" i="17" s="1"/>
  <c r="CZ27" i="17"/>
  <c r="DA27" i="17" s="1"/>
  <c r="CW27" i="17"/>
  <c r="CX27" i="17" s="1"/>
  <c r="CT27" i="17"/>
  <c r="CU27" i="17" s="1"/>
  <c r="CQ27" i="17"/>
  <c r="CR27" i="17" s="1"/>
  <c r="CN27" i="17"/>
  <c r="CO27" i="17" s="1"/>
  <c r="CK27" i="17"/>
  <c r="CL27" i="17" s="1"/>
  <c r="CH27" i="17"/>
  <c r="CI27" i="17" s="1"/>
  <c r="CE27" i="17"/>
  <c r="CF27" i="17" s="1"/>
  <c r="CB27" i="17"/>
  <c r="CC27" i="17" s="1"/>
  <c r="BY27" i="17"/>
  <c r="BZ27" i="17" s="1"/>
  <c r="BV27" i="17"/>
  <c r="BW27" i="17" s="1"/>
  <c r="BS27" i="17"/>
  <c r="BT27" i="17" s="1"/>
  <c r="BP27" i="17"/>
  <c r="BQ27" i="17" s="1"/>
  <c r="BM27" i="17"/>
  <c r="BN27" i="17" s="1"/>
  <c r="BJ27" i="17"/>
  <c r="BK27" i="17" s="1"/>
  <c r="BG27" i="17"/>
  <c r="BH27" i="17" s="1"/>
  <c r="BD27" i="17"/>
  <c r="BE27" i="17" s="1"/>
  <c r="BA27" i="17"/>
  <c r="BB27" i="17" s="1"/>
  <c r="AX27" i="17"/>
  <c r="AY27" i="17" s="1"/>
  <c r="AU27" i="17"/>
  <c r="AV27" i="17" s="1"/>
  <c r="AR27" i="17"/>
  <c r="AS27" i="17" s="1"/>
  <c r="AO27" i="17"/>
  <c r="AP27" i="17" s="1"/>
  <c r="AL27" i="17"/>
  <c r="AM27" i="17" s="1"/>
  <c r="AI27" i="17"/>
  <c r="AJ27" i="17" s="1"/>
  <c r="AF27" i="17"/>
  <c r="AG27" i="17" s="1"/>
  <c r="AC27" i="17"/>
  <c r="AD27" i="17" s="1"/>
  <c r="Z27" i="17"/>
  <c r="AA27" i="17" s="1"/>
  <c r="W27" i="17"/>
  <c r="X27" i="17" s="1"/>
  <c r="T27" i="17"/>
  <c r="U27" i="17" s="1"/>
  <c r="Q27" i="17"/>
  <c r="R27" i="17" s="1"/>
  <c r="N27" i="17"/>
  <c r="O27" i="17" s="1"/>
  <c r="K27" i="17"/>
  <c r="L27" i="17" s="1"/>
  <c r="H27" i="17"/>
  <c r="I27" i="17" s="1"/>
  <c r="DK26" i="17"/>
  <c r="DF26" i="17"/>
  <c r="DC26" i="17"/>
  <c r="CZ26" i="17"/>
  <c r="CW26" i="17"/>
  <c r="CT26" i="17"/>
  <c r="CQ26" i="17"/>
  <c r="CN26" i="17"/>
  <c r="CK26" i="17"/>
  <c r="CH26" i="17"/>
  <c r="CE26" i="17"/>
  <c r="CB26" i="17"/>
  <c r="BY26" i="17"/>
  <c r="BV26" i="17"/>
  <c r="BS26" i="17"/>
  <c r="BP26" i="17"/>
  <c r="BM26" i="17"/>
  <c r="BJ26" i="17"/>
  <c r="BG26" i="17"/>
  <c r="BD26" i="17"/>
  <c r="BA26" i="17"/>
  <c r="AX26" i="17"/>
  <c r="AU26" i="17"/>
  <c r="AR26" i="17"/>
  <c r="AO26" i="17"/>
  <c r="AP26" i="17" s="1"/>
  <c r="AL26" i="17"/>
  <c r="AI26" i="17"/>
  <c r="AF26" i="17"/>
  <c r="AC26" i="17"/>
  <c r="Z26" i="17"/>
  <c r="W26" i="17"/>
  <c r="T26" i="17"/>
  <c r="Q26" i="17"/>
  <c r="N26" i="17"/>
  <c r="K26" i="17"/>
  <c r="H26" i="17"/>
  <c r="DF25" i="17"/>
  <c r="DC25" i="17"/>
  <c r="CZ25" i="17"/>
  <c r="CW25" i="17"/>
  <c r="CT25" i="17"/>
  <c r="CQ25" i="17"/>
  <c r="CN25" i="17"/>
  <c r="CK25" i="17"/>
  <c r="CH25" i="17"/>
  <c r="CE25" i="17"/>
  <c r="CB25" i="17"/>
  <c r="BY25" i="17"/>
  <c r="BV25" i="17"/>
  <c r="BW25" i="17" s="1"/>
  <c r="BS25" i="17"/>
  <c r="BP25" i="17"/>
  <c r="BM25" i="17"/>
  <c r="BJ25" i="17"/>
  <c r="BG25" i="17"/>
  <c r="BD25" i="17"/>
  <c r="BA25" i="17"/>
  <c r="AX25" i="17"/>
  <c r="AU25" i="17"/>
  <c r="AR25" i="17"/>
  <c r="AO25" i="17"/>
  <c r="AL25" i="17"/>
  <c r="AI25" i="17"/>
  <c r="AF25" i="17"/>
  <c r="AC25" i="17"/>
  <c r="Z25" i="17"/>
  <c r="W25" i="17"/>
  <c r="T25" i="17"/>
  <c r="Q25" i="17"/>
  <c r="N25" i="17"/>
  <c r="K25" i="17"/>
  <c r="H25" i="17"/>
  <c r="DK24" i="17"/>
  <c r="DF24" i="17"/>
  <c r="DG24" i="17" s="1"/>
  <c r="DC24" i="17"/>
  <c r="DD24" i="17" s="1"/>
  <c r="CZ24" i="17"/>
  <c r="DA24" i="17" s="1"/>
  <c r="CW24" i="17"/>
  <c r="CX24" i="17" s="1"/>
  <c r="CT24" i="17"/>
  <c r="CU24" i="17" s="1"/>
  <c r="CQ24" i="17"/>
  <c r="CR24" i="17" s="1"/>
  <c r="CN24" i="17"/>
  <c r="CO24" i="17" s="1"/>
  <c r="CK24" i="17"/>
  <c r="CL24" i="17" s="1"/>
  <c r="CH24" i="17"/>
  <c r="CI24" i="17" s="1"/>
  <c r="CE24" i="17"/>
  <c r="CF24" i="17" s="1"/>
  <c r="CB24" i="17"/>
  <c r="CC24" i="17" s="1"/>
  <c r="BY24" i="17"/>
  <c r="BZ24" i="17" s="1"/>
  <c r="BV24" i="17"/>
  <c r="BW24" i="17" s="1"/>
  <c r="BS24" i="17"/>
  <c r="BT24" i="17" s="1"/>
  <c r="BP24" i="17"/>
  <c r="BQ24" i="17" s="1"/>
  <c r="BM24" i="17"/>
  <c r="BN24" i="17" s="1"/>
  <c r="BJ24" i="17"/>
  <c r="BK24" i="17" s="1"/>
  <c r="BG24" i="17"/>
  <c r="BH24" i="17" s="1"/>
  <c r="BD24" i="17"/>
  <c r="BE24" i="17" s="1"/>
  <c r="BA24" i="17"/>
  <c r="BB24" i="17" s="1"/>
  <c r="AX24" i="17"/>
  <c r="AY24" i="17" s="1"/>
  <c r="AU24" i="17"/>
  <c r="AV24" i="17" s="1"/>
  <c r="AR24" i="17"/>
  <c r="AS24" i="17" s="1"/>
  <c r="AO24" i="17"/>
  <c r="AP24" i="17" s="1"/>
  <c r="AL24" i="17"/>
  <c r="AM24" i="17" s="1"/>
  <c r="AI24" i="17"/>
  <c r="AJ24" i="17" s="1"/>
  <c r="AF24" i="17"/>
  <c r="AG24" i="17" s="1"/>
  <c r="AC24" i="17"/>
  <c r="AD24" i="17" s="1"/>
  <c r="Z24" i="17"/>
  <c r="AA24" i="17" s="1"/>
  <c r="W24" i="17"/>
  <c r="X24" i="17" s="1"/>
  <c r="T24" i="17"/>
  <c r="U24" i="17" s="1"/>
  <c r="Q24" i="17"/>
  <c r="R24" i="17" s="1"/>
  <c r="N24" i="17"/>
  <c r="O24" i="17" s="1"/>
  <c r="K24" i="17"/>
  <c r="H24" i="17"/>
  <c r="I24" i="17" s="1"/>
  <c r="DK23" i="17"/>
  <c r="DF23" i="17"/>
  <c r="DC23" i="17"/>
  <c r="CZ23" i="17"/>
  <c r="CW23" i="17"/>
  <c r="CT23" i="17"/>
  <c r="CQ23" i="17"/>
  <c r="CN23" i="17"/>
  <c r="CK23" i="17"/>
  <c r="CH23" i="17"/>
  <c r="CE23" i="17"/>
  <c r="CB23" i="17"/>
  <c r="BY23" i="17"/>
  <c r="BV23" i="17"/>
  <c r="BS23" i="17"/>
  <c r="BP23" i="17"/>
  <c r="BM23" i="17"/>
  <c r="BJ23" i="17"/>
  <c r="BG23" i="17"/>
  <c r="BD23" i="17"/>
  <c r="BA23" i="17"/>
  <c r="AX23" i="17"/>
  <c r="AU23" i="17"/>
  <c r="AR23" i="17"/>
  <c r="AO23" i="17"/>
  <c r="AL23" i="17"/>
  <c r="AI23" i="17"/>
  <c r="AF23" i="17"/>
  <c r="AC23" i="17"/>
  <c r="Z23" i="17"/>
  <c r="W23" i="17"/>
  <c r="T23" i="17"/>
  <c r="Q23" i="17"/>
  <c r="N23" i="17"/>
  <c r="K23" i="17"/>
  <c r="H23" i="17"/>
  <c r="DK22" i="17"/>
  <c r="DF22" i="17"/>
  <c r="DC22" i="17"/>
  <c r="CZ22" i="17"/>
  <c r="CW22" i="17"/>
  <c r="CT22" i="17"/>
  <c r="CU22" i="17" s="1"/>
  <c r="CQ22" i="17"/>
  <c r="CN22" i="17"/>
  <c r="CK22" i="17"/>
  <c r="CH22" i="17"/>
  <c r="CE22" i="17"/>
  <c r="CB22" i="17"/>
  <c r="BY22" i="17"/>
  <c r="BV22" i="17"/>
  <c r="BS22" i="17"/>
  <c r="BP22" i="17"/>
  <c r="BM22" i="17"/>
  <c r="BJ22" i="17"/>
  <c r="BG22" i="17"/>
  <c r="BD22" i="17"/>
  <c r="BA22" i="17"/>
  <c r="AX22" i="17"/>
  <c r="AU22" i="17"/>
  <c r="AR22" i="17"/>
  <c r="AO22" i="17"/>
  <c r="AL22" i="17"/>
  <c r="AI22" i="17"/>
  <c r="AF22" i="17"/>
  <c r="AC22" i="17"/>
  <c r="Z22" i="17"/>
  <c r="AA22" i="17" s="1"/>
  <c r="W22" i="17"/>
  <c r="T22" i="17"/>
  <c r="Q22" i="17"/>
  <c r="N22" i="17"/>
  <c r="K22" i="17"/>
  <c r="H22" i="17"/>
  <c r="DK21" i="17"/>
  <c r="DF21" i="17"/>
  <c r="DC21" i="17"/>
  <c r="CZ21" i="17"/>
  <c r="CW21" i="17"/>
  <c r="CT21" i="17"/>
  <c r="CQ21" i="17"/>
  <c r="CN21" i="17"/>
  <c r="CK21" i="17"/>
  <c r="CH21" i="17"/>
  <c r="CE21" i="17"/>
  <c r="CB21" i="17"/>
  <c r="BY21" i="17"/>
  <c r="BV21" i="17"/>
  <c r="BS21" i="17"/>
  <c r="BP21" i="17"/>
  <c r="BQ21" i="17" s="1"/>
  <c r="BM21" i="17"/>
  <c r="BJ21" i="17"/>
  <c r="BG21" i="17"/>
  <c r="BD21" i="17"/>
  <c r="BA21" i="17"/>
  <c r="AX21" i="17"/>
  <c r="AU21" i="17"/>
  <c r="AR21" i="17"/>
  <c r="AO21" i="17"/>
  <c r="AL21" i="17"/>
  <c r="AI21" i="17"/>
  <c r="AF21" i="17"/>
  <c r="AC21" i="17"/>
  <c r="Z21" i="17"/>
  <c r="W21" i="17"/>
  <c r="T21" i="17"/>
  <c r="Q21" i="17"/>
  <c r="N21" i="17"/>
  <c r="K21" i="17"/>
  <c r="H21" i="17"/>
  <c r="DK20" i="17"/>
  <c r="DF20" i="17"/>
  <c r="DG20" i="17" s="1"/>
  <c r="DC20" i="17"/>
  <c r="CZ20" i="17"/>
  <c r="CW20" i="17"/>
  <c r="CT20" i="17"/>
  <c r="CQ20" i="17"/>
  <c r="CN20" i="17"/>
  <c r="CK20" i="17"/>
  <c r="CH20" i="17"/>
  <c r="CE20" i="17"/>
  <c r="CB20" i="17"/>
  <c r="BY20" i="17"/>
  <c r="BV20" i="17"/>
  <c r="BS20" i="17"/>
  <c r="BP20" i="17"/>
  <c r="BM20" i="17"/>
  <c r="BJ20" i="17"/>
  <c r="BG20" i="17"/>
  <c r="BD20" i="17"/>
  <c r="BA20" i="17"/>
  <c r="AX20" i="17"/>
  <c r="AU20" i="17"/>
  <c r="AR20" i="17"/>
  <c r="AO20" i="17"/>
  <c r="AL20" i="17"/>
  <c r="AM20" i="17" s="1"/>
  <c r="AI20" i="17"/>
  <c r="AF20" i="17"/>
  <c r="AC20" i="17"/>
  <c r="Z20" i="17"/>
  <c r="W20" i="17"/>
  <c r="T20" i="17"/>
  <c r="Q20" i="17"/>
  <c r="N20" i="17"/>
  <c r="K20" i="17"/>
  <c r="H20" i="17"/>
  <c r="DF19" i="17"/>
  <c r="DC19" i="17"/>
  <c r="CZ19" i="17"/>
  <c r="CW19" i="17"/>
  <c r="CT19" i="17"/>
  <c r="CQ19" i="17"/>
  <c r="CN19" i="17"/>
  <c r="CK19" i="17"/>
  <c r="CH19" i="17"/>
  <c r="CE19" i="17"/>
  <c r="CB19" i="17"/>
  <c r="BY19" i="17"/>
  <c r="BZ19" i="17" s="1"/>
  <c r="BV19" i="17"/>
  <c r="BS19" i="17"/>
  <c r="BP19" i="17"/>
  <c r="BM19" i="17"/>
  <c r="BJ19" i="17"/>
  <c r="BG19" i="17"/>
  <c r="BD19" i="17"/>
  <c r="BA19" i="17"/>
  <c r="AX19" i="17"/>
  <c r="AU19" i="17"/>
  <c r="AR19" i="17"/>
  <c r="AO19" i="17"/>
  <c r="AL19" i="17"/>
  <c r="AI19" i="17"/>
  <c r="AF19" i="17"/>
  <c r="AC19" i="17"/>
  <c r="Z19" i="17"/>
  <c r="W19" i="17"/>
  <c r="T19" i="17"/>
  <c r="Q19" i="17"/>
  <c r="N19" i="17"/>
  <c r="K19" i="17"/>
  <c r="H19" i="17"/>
  <c r="DK18" i="17"/>
  <c r="DF18" i="17"/>
  <c r="DC18" i="17"/>
  <c r="CZ18" i="17"/>
  <c r="CW18" i="17"/>
  <c r="CT18" i="17"/>
  <c r="CQ18" i="17"/>
  <c r="CN18" i="17"/>
  <c r="CK18" i="17"/>
  <c r="CH18" i="17"/>
  <c r="CE18" i="17"/>
  <c r="CB18" i="17"/>
  <c r="BY18" i="17"/>
  <c r="BV18" i="17"/>
  <c r="BS18" i="17"/>
  <c r="BP18" i="17"/>
  <c r="BM18" i="17"/>
  <c r="BJ18" i="17"/>
  <c r="BG18" i="17"/>
  <c r="BD18" i="17"/>
  <c r="BA18" i="17"/>
  <c r="AX18" i="17"/>
  <c r="AU18" i="17"/>
  <c r="AV18" i="17" s="1"/>
  <c r="AR18" i="17"/>
  <c r="AO18" i="17"/>
  <c r="AL18" i="17"/>
  <c r="AI18" i="17"/>
  <c r="AF18" i="17"/>
  <c r="AC18" i="17"/>
  <c r="Z18" i="17"/>
  <c r="W18" i="17"/>
  <c r="T18" i="17"/>
  <c r="Q18" i="17"/>
  <c r="N18" i="17"/>
  <c r="K18" i="17"/>
  <c r="H18" i="17"/>
  <c r="DK17" i="17"/>
  <c r="DF17" i="17"/>
  <c r="DC17" i="17"/>
  <c r="CZ17" i="17"/>
  <c r="CW17" i="17"/>
  <c r="CT17" i="17"/>
  <c r="CQ17" i="17"/>
  <c r="CN17" i="17"/>
  <c r="CK17" i="17"/>
  <c r="CL17" i="17" s="1"/>
  <c r="CH17" i="17"/>
  <c r="CE17" i="17"/>
  <c r="CB17" i="17"/>
  <c r="BY17" i="17"/>
  <c r="BV17" i="17"/>
  <c r="BS17" i="17"/>
  <c r="BP17" i="17"/>
  <c r="BM17" i="17"/>
  <c r="BJ17" i="17"/>
  <c r="BG17" i="17"/>
  <c r="BD17" i="17"/>
  <c r="BA17" i="17"/>
  <c r="AX17" i="17"/>
  <c r="AU17" i="17"/>
  <c r="AR17" i="17"/>
  <c r="AO17" i="17"/>
  <c r="AL17" i="17"/>
  <c r="AI17" i="17"/>
  <c r="AF17" i="17"/>
  <c r="AC17" i="17"/>
  <c r="Z17" i="17"/>
  <c r="W17" i="17"/>
  <c r="T17" i="17"/>
  <c r="Q17" i="17"/>
  <c r="R17" i="17" s="1"/>
  <c r="N17" i="17"/>
  <c r="K17" i="17"/>
  <c r="H17" i="17"/>
  <c r="DK16" i="17"/>
  <c r="DF16" i="17"/>
  <c r="DC16" i="17"/>
  <c r="CZ16" i="17"/>
  <c r="CW16" i="17"/>
  <c r="CT16" i="17"/>
  <c r="CQ16" i="17"/>
  <c r="CN16" i="17"/>
  <c r="CK16" i="17"/>
  <c r="CH16" i="17"/>
  <c r="CE16" i="17"/>
  <c r="CB16" i="17"/>
  <c r="BY16" i="17"/>
  <c r="BV16" i="17"/>
  <c r="BS16" i="17"/>
  <c r="BP16" i="17"/>
  <c r="BM16" i="17"/>
  <c r="BJ16" i="17"/>
  <c r="BG16" i="17"/>
  <c r="BD16" i="17"/>
  <c r="BA16" i="17"/>
  <c r="AX16" i="17"/>
  <c r="AU16" i="17"/>
  <c r="AR16" i="17"/>
  <c r="AO16" i="17"/>
  <c r="AL16" i="17"/>
  <c r="AI16" i="17"/>
  <c r="AF16" i="17"/>
  <c r="AC16" i="17"/>
  <c r="Z16" i="17"/>
  <c r="W16" i="17"/>
  <c r="T16" i="17"/>
  <c r="Q16" i="17"/>
  <c r="N16" i="17"/>
  <c r="K16" i="17"/>
  <c r="H16" i="17"/>
  <c r="DF15" i="17"/>
  <c r="DC15" i="17"/>
  <c r="CZ15" i="17"/>
  <c r="CW15" i="17"/>
  <c r="CT15" i="17"/>
  <c r="CQ15" i="17"/>
  <c r="CN15" i="17"/>
  <c r="CK15" i="17"/>
  <c r="CH15" i="17"/>
  <c r="CE15" i="17"/>
  <c r="CB15" i="17"/>
  <c r="BY15" i="17"/>
  <c r="BV15" i="17"/>
  <c r="BS15" i="17"/>
  <c r="BT15" i="17" s="1"/>
  <c r="BP15" i="17"/>
  <c r="BM15" i="17"/>
  <c r="BJ15" i="17"/>
  <c r="BG15" i="17"/>
  <c r="BD15" i="17"/>
  <c r="BA15" i="17"/>
  <c r="AX15" i="17"/>
  <c r="AU15" i="17"/>
  <c r="AR15" i="17"/>
  <c r="AO15" i="17"/>
  <c r="AL15" i="17"/>
  <c r="AI15" i="17"/>
  <c r="AF15" i="17"/>
  <c r="AC15" i="17"/>
  <c r="Z15" i="17"/>
  <c r="W15" i="17"/>
  <c r="T15" i="17"/>
  <c r="Q15" i="17"/>
  <c r="N15" i="17"/>
  <c r="K15" i="17"/>
  <c r="H15" i="17"/>
  <c r="DK14" i="17"/>
  <c r="DF14" i="17"/>
  <c r="DC14" i="17"/>
  <c r="CZ14" i="17"/>
  <c r="CW14" i="17"/>
  <c r="CT14" i="17"/>
  <c r="CQ14" i="17"/>
  <c r="CN14" i="17"/>
  <c r="CK14" i="17"/>
  <c r="CH14" i="17"/>
  <c r="CE14" i="17"/>
  <c r="CB14" i="17"/>
  <c r="BY14" i="17"/>
  <c r="BV14" i="17"/>
  <c r="BS14" i="17"/>
  <c r="BP14" i="17"/>
  <c r="BM14" i="17"/>
  <c r="BJ14" i="17"/>
  <c r="BG14" i="17"/>
  <c r="BD14" i="17"/>
  <c r="BA14" i="17"/>
  <c r="AX14" i="17"/>
  <c r="AU14" i="17"/>
  <c r="AR14" i="17"/>
  <c r="AO14" i="17"/>
  <c r="AL14" i="17"/>
  <c r="AI14" i="17"/>
  <c r="AF14" i="17"/>
  <c r="AC14" i="17"/>
  <c r="Z14" i="17"/>
  <c r="W14" i="17"/>
  <c r="T14" i="17"/>
  <c r="Q14" i="17"/>
  <c r="N14" i="17"/>
  <c r="K14" i="17"/>
  <c r="H14" i="17"/>
  <c r="DK13" i="17"/>
  <c r="DF13" i="17"/>
  <c r="DG13" i="17" s="1"/>
  <c r="DC13" i="17"/>
  <c r="DD13" i="17" s="1"/>
  <c r="CZ13" i="17"/>
  <c r="DA13" i="17" s="1"/>
  <c r="CW13" i="17"/>
  <c r="CX13" i="17" s="1"/>
  <c r="CT13" i="17"/>
  <c r="CU13" i="17" s="1"/>
  <c r="CQ13" i="17"/>
  <c r="CR13" i="17" s="1"/>
  <c r="CN13" i="17"/>
  <c r="CO13" i="17" s="1"/>
  <c r="CK13" i="17"/>
  <c r="CL13" i="17" s="1"/>
  <c r="CH13" i="17"/>
  <c r="CI13" i="17" s="1"/>
  <c r="CE13" i="17"/>
  <c r="CF13" i="17" s="1"/>
  <c r="CB13" i="17"/>
  <c r="CC13" i="17" s="1"/>
  <c r="BY13" i="17"/>
  <c r="BZ13" i="17" s="1"/>
  <c r="BV13" i="17"/>
  <c r="BW13" i="17" s="1"/>
  <c r="BS13" i="17"/>
  <c r="BT13" i="17" s="1"/>
  <c r="BP13" i="17"/>
  <c r="BQ13" i="17" s="1"/>
  <c r="BM13" i="17"/>
  <c r="BN13" i="17" s="1"/>
  <c r="BJ13" i="17"/>
  <c r="BK13" i="17" s="1"/>
  <c r="BG13" i="17"/>
  <c r="BH13" i="17" s="1"/>
  <c r="BD13" i="17"/>
  <c r="BE13" i="17" s="1"/>
  <c r="BA13" i="17"/>
  <c r="BB13" i="17" s="1"/>
  <c r="AX13" i="17"/>
  <c r="AY13" i="17" s="1"/>
  <c r="AU13" i="17"/>
  <c r="AV13" i="17" s="1"/>
  <c r="AR13" i="17"/>
  <c r="AS13" i="17" s="1"/>
  <c r="AO13" i="17"/>
  <c r="AP13" i="17" s="1"/>
  <c r="AL13" i="17"/>
  <c r="AM13" i="17" s="1"/>
  <c r="AI13" i="17"/>
  <c r="AJ13" i="17" s="1"/>
  <c r="AF13" i="17"/>
  <c r="AG13" i="17" s="1"/>
  <c r="AC13" i="17"/>
  <c r="AD13" i="17" s="1"/>
  <c r="Z13" i="17"/>
  <c r="AA13" i="17" s="1"/>
  <c r="W13" i="17"/>
  <c r="X13" i="17" s="1"/>
  <c r="T13" i="17"/>
  <c r="U13" i="17" s="1"/>
  <c r="Q13" i="17"/>
  <c r="R13" i="17" s="1"/>
  <c r="N13" i="17"/>
  <c r="O13" i="17" s="1"/>
  <c r="K13" i="17"/>
  <c r="L13" i="17" s="1"/>
  <c r="H13" i="17"/>
  <c r="I13" i="17" s="1"/>
  <c r="DK12" i="17"/>
  <c r="DF12" i="17"/>
  <c r="DC12" i="17"/>
  <c r="CZ12" i="17"/>
  <c r="CW12" i="17"/>
  <c r="CT12" i="17"/>
  <c r="CQ12" i="17"/>
  <c r="CN12" i="17"/>
  <c r="CK12" i="17"/>
  <c r="CH12" i="17"/>
  <c r="CE12" i="17"/>
  <c r="CB12" i="17"/>
  <c r="BY12" i="17"/>
  <c r="BV12" i="17"/>
  <c r="BS12" i="17"/>
  <c r="BP12" i="17"/>
  <c r="BM12" i="17"/>
  <c r="BJ12" i="17"/>
  <c r="BG12" i="17"/>
  <c r="BD12" i="17"/>
  <c r="BA12" i="17"/>
  <c r="AX12" i="17"/>
  <c r="AU12" i="17"/>
  <c r="AR12" i="17"/>
  <c r="AO12" i="17"/>
  <c r="AL12" i="17"/>
  <c r="AI12" i="17"/>
  <c r="AF12" i="17"/>
  <c r="AC12" i="17"/>
  <c r="Z12" i="17"/>
  <c r="W12" i="17"/>
  <c r="T12" i="17"/>
  <c r="Q12" i="17"/>
  <c r="N12" i="17"/>
  <c r="K12" i="17"/>
  <c r="H12" i="17"/>
  <c r="DK11" i="17"/>
  <c r="DF11" i="17"/>
  <c r="DC11" i="17"/>
  <c r="CZ11" i="17"/>
  <c r="CW11" i="17"/>
  <c r="CT11" i="17"/>
  <c r="CQ11" i="17"/>
  <c r="CN11" i="17"/>
  <c r="CK11" i="17"/>
  <c r="CH11" i="17"/>
  <c r="CE11" i="17"/>
  <c r="CB11" i="17"/>
  <c r="BY11" i="17"/>
  <c r="BV11" i="17"/>
  <c r="BS11" i="17"/>
  <c r="BP11" i="17"/>
  <c r="BM11" i="17"/>
  <c r="BJ11" i="17"/>
  <c r="BG11" i="17"/>
  <c r="BD11" i="17"/>
  <c r="BA11" i="17"/>
  <c r="AX11" i="17"/>
  <c r="AU11" i="17"/>
  <c r="AR11" i="17"/>
  <c r="AO11" i="17"/>
  <c r="AL11" i="17"/>
  <c r="AI11" i="17"/>
  <c r="AF11" i="17"/>
  <c r="AC11" i="17"/>
  <c r="Z11" i="17"/>
  <c r="W11" i="17"/>
  <c r="T11" i="17"/>
  <c r="Q11" i="17"/>
  <c r="N11" i="17"/>
  <c r="K11" i="17"/>
  <c r="H11" i="17"/>
  <c r="F11" i="17"/>
  <c r="DK10" i="17"/>
  <c r="DF10" i="17"/>
  <c r="DC10" i="17"/>
  <c r="CZ10" i="17"/>
  <c r="CW10" i="17"/>
  <c r="CT10" i="17"/>
  <c r="CQ10" i="17"/>
  <c r="CN10" i="17"/>
  <c r="CK10" i="17"/>
  <c r="CH10" i="17"/>
  <c r="CE10" i="17"/>
  <c r="CB10" i="17"/>
  <c r="BY10" i="17"/>
  <c r="BV10" i="17"/>
  <c r="BS10" i="17"/>
  <c r="BP10" i="17"/>
  <c r="BM10" i="17"/>
  <c r="BJ10" i="17"/>
  <c r="BG10" i="17"/>
  <c r="BD10" i="17"/>
  <c r="BA10" i="17"/>
  <c r="AX10" i="17"/>
  <c r="AU10" i="17"/>
  <c r="AR10" i="17"/>
  <c r="AO10" i="17"/>
  <c r="AL10" i="17"/>
  <c r="AI10" i="17"/>
  <c r="AF10" i="17"/>
  <c r="AC10" i="17"/>
  <c r="Z10" i="17"/>
  <c r="W10" i="17"/>
  <c r="T10" i="17"/>
  <c r="Q10" i="17"/>
  <c r="N10" i="17"/>
  <c r="K10" i="17"/>
  <c r="H10" i="17"/>
  <c r="F10" i="17"/>
  <c r="DF9" i="17"/>
  <c r="DC9" i="17"/>
  <c r="CZ9" i="17"/>
  <c r="CW9" i="17"/>
  <c r="CT9" i="17"/>
  <c r="CQ9" i="17"/>
  <c r="CN9" i="17"/>
  <c r="CK9" i="17"/>
  <c r="CH9" i="17"/>
  <c r="CE9" i="17"/>
  <c r="CB9" i="17"/>
  <c r="BY9" i="17"/>
  <c r="BV9" i="17"/>
  <c r="BS9" i="17"/>
  <c r="BP9" i="17"/>
  <c r="BM9" i="17"/>
  <c r="BJ9" i="17"/>
  <c r="BG9" i="17"/>
  <c r="BD9" i="17"/>
  <c r="BA9" i="17"/>
  <c r="AX9" i="17"/>
  <c r="AU9" i="17"/>
  <c r="AR9" i="17"/>
  <c r="AO9" i="17"/>
  <c r="AL9" i="17"/>
  <c r="AI9" i="17"/>
  <c r="AF9" i="17"/>
  <c r="AC9" i="17"/>
  <c r="Z9" i="17"/>
  <c r="W9" i="17"/>
  <c r="T9" i="17"/>
  <c r="Q9" i="17"/>
  <c r="N9" i="17"/>
  <c r="K9" i="17"/>
  <c r="H9" i="17"/>
  <c r="F9" i="17"/>
  <c r="DK8" i="17"/>
  <c r="DF8" i="17"/>
  <c r="DG8" i="17" s="1"/>
  <c r="DC8" i="17"/>
  <c r="DD8" i="17" s="1"/>
  <c r="CZ8" i="17"/>
  <c r="DA8" i="17" s="1"/>
  <c r="CW8" i="17"/>
  <c r="CX8" i="17" s="1"/>
  <c r="CT8" i="17"/>
  <c r="CU8" i="17" s="1"/>
  <c r="CQ8" i="17"/>
  <c r="CR8" i="17" s="1"/>
  <c r="CN8" i="17"/>
  <c r="CO8" i="17" s="1"/>
  <c r="CK8" i="17"/>
  <c r="CL8" i="17" s="1"/>
  <c r="CH8" i="17"/>
  <c r="CI8" i="17" s="1"/>
  <c r="CE8" i="17"/>
  <c r="CF8" i="17" s="1"/>
  <c r="CB8" i="17"/>
  <c r="CC8" i="17" s="1"/>
  <c r="BY8" i="17"/>
  <c r="BZ8" i="17" s="1"/>
  <c r="BV8" i="17"/>
  <c r="BW8" i="17" s="1"/>
  <c r="BS8" i="17"/>
  <c r="BT8" i="17" s="1"/>
  <c r="BP8" i="17"/>
  <c r="BQ8" i="17" s="1"/>
  <c r="BM8" i="17"/>
  <c r="BN8" i="17" s="1"/>
  <c r="BJ8" i="17"/>
  <c r="BK8" i="17" s="1"/>
  <c r="BG8" i="17"/>
  <c r="BH8" i="17" s="1"/>
  <c r="BD8" i="17"/>
  <c r="BE8" i="17" s="1"/>
  <c r="BA8" i="17"/>
  <c r="BB8" i="17" s="1"/>
  <c r="AX8" i="17"/>
  <c r="AY8" i="17" s="1"/>
  <c r="AU8" i="17"/>
  <c r="AV8" i="17" s="1"/>
  <c r="AR8" i="17"/>
  <c r="AS8" i="17" s="1"/>
  <c r="AO8" i="17"/>
  <c r="AP8" i="17" s="1"/>
  <c r="AL8" i="17"/>
  <c r="AM8" i="17" s="1"/>
  <c r="AI8" i="17"/>
  <c r="AJ8" i="17" s="1"/>
  <c r="AF8" i="17"/>
  <c r="AG8" i="17" s="1"/>
  <c r="AC8" i="17"/>
  <c r="AD8" i="17" s="1"/>
  <c r="Z8" i="17"/>
  <c r="AA8" i="17" s="1"/>
  <c r="W8" i="17"/>
  <c r="X8" i="17" s="1"/>
  <c r="T8" i="17"/>
  <c r="U8" i="17" s="1"/>
  <c r="Q8" i="17"/>
  <c r="R8" i="17" s="1"/>
  <c r="N8" i="17"/>
  <c r="O8" i="17" s="1"/>
  <c r="K8" i="17"/>
  <c r="L8" i="17" s="1"/>
  <c r="H8" i="17"/>
  <c r="I8" i="17" s="1"/>
  <c r="DK7" i="17"/>
  <c r="DF7" i="17"/>
  <c r="DC7" i="17"/>
  <c r="CZ7" i="17"/>
  <c r="CW7" i="17"/>
  <c r="CT7" i="17"/>
  <c r="CQ7" i="17"/>
  <c r="CN7" i="17"/>
  <c r="CK7" i="17"/>
  <c r="CH7" i="17"/>
  <c r="CE7" i="17"/>
  <c r="CB7" i="17"/>
  <c r="BY7" i="17"/>
  <c r="BV7" i="17"/>
  <c r="BS7" i="17"/>
  <c r="BP7" i="17"/>
  <c r="BM7" i="17"/>
  <c r="BJ7" i="17"/>
  <c r="BG7" i="17"/>
  <c r="BD7" i="17"/>
  <c r="BA7" i="17"/>
  <c r="AX7" i="17"/>
  <c r="AU7" i="17"/>
  <c r="AR7" i="17"/>
  <c r="AO7" i="17"/>
  <c r="AL7" i="17"/>
  <c r="AI7" i="17"/>
  <c r="AF7" i="17"/>
  <c r="AC7" i="17"/>
  <c r="Z7" i="17"/>
  <c r="W7" i="17"/>
  <c r="T7" i="17"/>
  <c r="Q7" i="17"/>
  <c r="N7" i="17"/>
  <c r="K7" i="17"/>
  <c r="H7" i="17"/>
  <c r="F7" i="17"/>
  <c r="DH172" i="15"/>
  <c r="DF172" i="15"/>
  <c r="DG172" i="15" s="1"/>
  <c r="DC172" i="15"/>
  <c r="DD172" i="15" s="1"/>
  <c r="CZ172" i="15"/>
  <c r="DA172" i="15" s="1"/>
  <c r="CW172" i="15"/>
  <c r="CX172" i="15" s="1"/>
  <c r="CT172" i="15"/>
  <c r="CU172" i="15" s="1"/>
  <c r="CQ172" i="15"/>
  <c r="CR172" i="15" s="1"/>
  <c r="CN172" i="15"/>
  <c r="CO172" i="15" s="1"/>
  <c r="CK172" i="15"/>
  <c r="CL172" i="15" s="1"/>
  <c r="CH172" i="15"/>
  <c r="CI172" i="15" s="1"/>
  <c r="CE172" i="15"/>
  <c r="CF172" i="15" s="1"/>
  <c r="CB172" i="15"/>
  <c r="CC172" i="15" s="1"/>
  <c r="BY172" i="15"/>
  <c r="BZ172" i="15" s="1"/>
  <c r="BV172" i="15"/>
  <c r="BW172" i="15" s="1"/>
  <c r="BS172" i="15"/>
  <c r="BT172" i="15" s="1"/>
  <c r="BP172" i="15"/>
  <c r="BQ172" i="15" s="1"/>
  <c r="BM172" i="15"/>
  <c r="BN172" i="15" s="1"/>
  <c r="BJ172" i="15"/>
  <c r="BK172" i="15" s="1"/>
  <c r="BG172" i="15"/>
  <c r="BH172" i="15" s="1"/>
  <c r="BD172" i="15"/>
  <c r="BE172" i="15" s="1"/>
  <c r="BA172" i="15"/>
  <c r="BB172" i="15" s="1"/>
  <c r="AX172" i="15"/>
  <c r="AY172" i="15" s="1"/>
  <c r="AU172" i="15"/>
  <c r="AV172" i="15" s="1"/>
  <c r="AR172" i="15"/>
  <c r="AS172" i="15" s="1"/>
  <c r="AO172" i="15"/>
  <c r="AP172" i="15" s="1"/>
  <c r="AL172" i="15"/>
  <c r="AM172" i="15" s="1"/>
  <c r="AI172" i="15"/>
  <c r="AJ172" i="15" s="1"/>
  <c r="AF172" i="15"/>
  <c r="AG172" i="15" s="1"/>
  <c r="AC172" i="15"/>
  <c r="AD172" i="15" s="1"/>
  <c r="Z172" i="15"/>
  <c r="AA172" i="15" s="1"/>
  <c r="W172" i="15"/>
  <c r="X172" i="15" s="1"/>
  <c r="T172" i="15"/>
  <c r="U172" i="15" s="1"/>
  <c r="Q172" i="15"/>
  <c r="R172" i="15" s="1"/>
  <c r="N172" i="15"/>
  <c r="O172" i="15" s="1"/>
  <c r="K172" i="15"/>
  <c r="L172" i="15" s="1"/>
  <c r="H172" i="15"/>
  <c r="I172" i="15" s="1"/>
  <c r="DH171" i="15"/>
  <c r="DF171" i="15"/>
  <c r="DG171" i="15" s="1"/>
  <c r="DC171" i="15"/>
  <c r="DD171" i="15" s="1"/>
  <c r="CZ171" i="15"/>
  <c r="DA171" i="15" s="1"/>
  <c r="CW171" i="15"/>
  <c r="CX171" i="15" s="1"/>
  <c r="CT171" i="15"/>
  <c r="CU171" i="15" s="1"/>
  <c r="CQ171" i="15"/>
  <c r="CR171" i="15" s="1"/>
  <c r="CN171" i="15"/>
  <c r="CO171" i="15" s="1"/>
  <c r="CK171" i="15"/>
  <c r="CL171" i="15" s="1"/>
  <c r="CH171" i="15"/>
  <c r="CI171" i="15" s="1"/>
  <c r="CE171" i="15"/>
  <c r="CF171" i="15" s="1"/>
  <c r="CB171" i="15"/>
  <c r="CC171" i="15" s="1"/>
  <c r="BY171" i="15"/>
  <c r="BZ171" i="15" s="1"/>
  <c r="BV171" i="15"/>
  <c r="BW171" i="15" s="1"/>
  <c r="BS171" i="15"/>
  <c r="BT171" i="15" s="1"/>
  <c r="BP171" i="15"/>
  <c r="BQ171" i="15" s="1"/>
  <c r="BM171" i="15"/>
  <c r="BN171" i="15" s="1"/>
  <c r="BJ171" i="15"/>
  <c r="BK171" i="15" s="1"/>
  <c r="BG171" i="15"/>
  <c r="BH171" i="15" s="1"/>
  <c r="BD171" i="15"/>
  <c r="BE171" i="15" s="1"/>
  <c r="BA171" i="15"/>
  <c r="BB171" i="15" s="1"/>
  <c r="AX171" i="15"/>
  <c r="AY171" i="15" s="1"/>
  <c r="AU171" i="15"/>
  <c r="AV171" i="15" s="1"/>
  <c r="AR171" i="15"/>
  <c r="AS171" i="15" s="1"/>
  <c r="AO171" i="15"/>
  <c r="AP171" i="15" s="1"/>
  <c r="AL171" i="15"/>
  <c r="AM171" i="15" s="1"/>
  <c r="AI171" i="15"/>
  <c r="AJ171" i="15" s="1"/>
  <c r="AF171" i="15"/>
  <c r="AG171" i="15" s="1"/>
  <c r="AC171" i="15"/>
  <c r="AD171" i="15" s="1"/>
  <c r="Z171" i="15"/>
  <c r="AA171" i="15" s="1"/>
  <c r="W171" i="15"/>
  <c r="X171" i="15" s="1"/>
  <c r="T171" i="15"/>
  <c r="U171" i="15" s="1"/>
  <c r="Q171" i="15"/>
  <c r="R171" i="15" s="1"/>
  <c r="N171" i="15"/>
  <c r="O171" i="15" s="1"/>
  <c r="K171" i="15"/>
  <c r="L171" i="15" s="1"/>
  <c r="H171" i="15"/>
  <c r="I171" i="15" s="1"/>
  <c r="DH170" i="15"/>
  <c r="DF170" i="15"/>
  <c r="DG170" i="15" s="1"/>
  <c r="DC170" i="15"/>
  <c r="DD170" i="15" s="1"/>
  <c r="CZ170" i="15"/>
  <c r="DA170" i="15" s="1"/>
  <c r="CW170" i="15"/>
  <c r="CX170" i="15" s="1"/>
  <c r="CT170" i="15"/>
  <c r="CU170" i="15" s="1"/>
  <c r="CQ170" i="15"/>
  <c r="CR170" i="15" s="1"/>
  <c r="CN170" i="15"/>
  <c r="CO170" i="15" s="1"/>
  <c r="CK170" i="15"/>
  <c r="CL170" i="15" s="1"/>
  <c r="CH170" i="15"/>
  <c r="CI170" i="15" s="1"/>
  <c r="CE170" i="15"/>
  <c r="CF170" i="15" s="1"/>
  <c r="CB170" i="15"/>
  <c r="CC170" i="15" s="1"/>
  <c r="BY170" i="15"/>
  <c r="BZ170" i="15" s="1"/>
  <c r="BV170" i="15"/>
  <c r="BW170" i="15" s="1"/>
  <c r="BS170" i="15"/>
  <c r="BT170" i="15" s="1"/>
  <c r="BP170" i="15"/>
  <c r="BQ170" i="15" s="1"/>
  <c r="BM170" i="15"/>
  <c r="BN170" i="15" s="1"/>
  <c r="BJ170" i="15"/>
  <c r="BK170" i="15" s="1"/>
  <c r="BG170" i="15"/>
  <c r="BH170" i="15" s="1"/>
  <c r="BD170" i="15"/>
  <c r="BE170" i="15" s="1"/>
  <c r="BA170" i="15"/>
  <c r="BB170" i="15" s="1"/>
  <c r="AX170" i="15"/>
  <c r="AY170" i="15" s="1"/>
  <c r="AU170" i="15"/>
  <c r="AV170" i="15" s="1"/>
  <c r="AR170" i="15"/>
  <c r="AS170" i="15" s="1"/>
  <c r="AO170" i="15"/>
  <c r="AP170" i="15" s="1"/>
  <c r="AL170" i="15"/>
  <c r="AM170" i="15" s="1"/>
  <c r="AI170" i="15"/>
  <c r="AJ170" i="15" s="1"/>
  <c r="AF170" i="15"/>
  <c r="AG170" i="15" s="1"/>
  <c r="AC170" i="15"/>
  <c r="AD170" i="15" s="1"/>
  <c r="Z170" i="15"/>
  <c r="AA170" i="15" s="1"/>
  <c r="W170" i="15"/>
  <c r="X170" i="15" s="1"/>
  <c r="T170" i="15"/>
  <c r="U170" i="15" s="1"/>
  <c r="Q170" i="15"/>
  <c r="N170" i="15"/>
  <c r="O170" i="15" s="1"/>
  <c r="K170" i="15"/>
  <c r="L170" i="15" s="1"/>
  <c r="H170" i="15"/>
  <c r="I170" i="15" s="1"/>
  <c r="DH169" i="15"/>
  <c r="DF169" i="15"/>
  <c r="DG169" i="15" s="1"/>
  <c r="DC169" i="15"/>
  <c r="DD169" i="15" s="1"/>
  <c r="CZ169" i="15"/>
  <c r="DA169" i="15" s="1"/>
  <c r="CW169" i="15"/>
  <c r="CX169" i="15" s="1"/>
  <c r="CT169" i="15"/>
  <c r="CU169" i="15" s="1"/>
  <c r="CQ169" i="15"/>
  <c r="CR169" i="15" s="1"/>
  <c r="CN169" i="15"/>
  <c r="CO169" i="15" s="1"/>
  <c r="CK169" i="15"/>
  <c r="CL169" i="15" s="1"/>
  <c r="CH169" i="15"/>
  <c r="CI169" i="15" s="1"/>
  <c r="CE169" i="15"/>
  <c r="CF169" i="15" s="1"/>
  <c r="CB169" i="15"/>
  <c r="CC169" i="15" s="1"/>
  <c r="BY169" i="15"/>
  <c r="BZ169" i="15" s="1"/>
  <c r="BV169" i="15"/>
  <c r="BW169" i="15" s="1"/>
  <c r="BS169" i="15"/>
  <c r="BT169" i="15" s="1"/>
  <c r="BP169" i="15"/>
  <c r="BQ169" i="15" s="1"/>
  <c r="BM169" i="15"/>
  <c r="BN169" i="15" s="1"/>
  <c r="BJ169" i="15"/>
  <c r="BK169" i="15" s="1"/>
  <c r="BG169" i="15"/>
  <c r="BH169" i="15" s="1"/>
  <c r="BD169" i="15"/>
  <c r="BE169" i="15" s="1"/>
  <c r="BA169" i="15"/>
  <c r="BB169" i="15" s="1"/>
  <c r="AX169" i="15"/>
  <c r="AY169" i="15" s="1"/>
  <c r="AU169" i="15"/>
  <c r="AV169" i="15" s="1"/>
  <c r="AR169" i="15"/>
  <c r="AS169" i="15" s="1"/>
  <c r="AO169" i="15"/>
  <c r="AP169" i="15" s="1"/>
  <c r="AL169" i="15"/>
  <c r="AM169" i="15" s="1"/>
  <c r="AI169" i="15"/>
  <c r="AJ169" i="15" s="1"/>
  <c r="AF169" i="15"/>
  <c r="AG169" i="15" s="1"/>
  <c r="AC169" i="15"/>
  <c r="AD169" i="15" s="1"/>
  <c r="Z169" i="15"/>
  <c r="AA169" i="15" s="1"/>
  <c r="W169" i="15"/>
  <c r="X169" i="15" s="1"/>
  <c r="T169" i="15"/>
  <c r="U169" i="15" s="1"/>
  <c r="Q169" i="15"/>
  <c r="R169" i="15" s="1"/>
  <c r="N169" i="15"/>
  <c r="O169" i="15" s="1"/>
  <c r="K169" i="15"/>
  <c r="L169" i="15" s="1"/>
  <c r="H169" i="15"/>
  <c r="I169" i="15" s="1"/>
  <c r="DH168" i="15"/>
  <c r="DF168" i="15"/>
  <c r="DG168" i="15" s="1"/>
  <c r="DC168" i="15"/>
  <c r="DD168" i="15" s="1"/>
  <c r="CZ168" i="15"/>
  <c r="DA168" i="15" s="1"/>
  <c r="CW168" i="15"/>
  <c r="CX168" i="15" s="1"/>
  <c r="CT168" i="15"/>
  <c r="CU168" i="15" s="1"/>
  <c r="CQ168" i="15"/>
  <c r="CR168" i="15" s="1"/>
  <c r="CN168" i="15"/>
  <c r="CO168" i="15" s="1"/>
  <c r="CK168" i="15"/>
  <c r="CL168" i="15" s="1"/>
  <c r="BV168" i="15"/>
  <c r="BW168" i="15" s="1"/>
  <c r="BJ168" i="15"/>
  <c r="BK168" i="15" s="1"/>
  <c r="BG168" i="15"/>
  <c r="BH168" i="15" s="1"/>
  <c r="BD168" i="15"/>
  <c r="BE168" i="15" s="1"/>
  <c r="BA168" i="15"/>
  <c r="BB168" i="15" s="1"/>
  <c r="AX168" i="15"/>
  <c r="AY168" i="15" s="1"/>
  <c r="AU168" i="15"/>
  <c r="AV168" i="15" s="1"/>
  <c r="AO168" i="15"/>
  <c r="AP168" i="15" s="1"/>
  <c r="AL168" i="15"/>
  <c r="AM168" i="15" s="1"/>
  <c r="AI168" i="15"/>
  <c r="AJ168" i="15" s="1"/>
  <c r="AF168" i="15"/>
  <c r="AG168" i="15" s="1"/>
  <c r="AC168" i="15"/>
  <c r="AD168" i="15" s="1"/>
  <c r="Z168" i="15"/>
  <c r="AA168" i="15" s="1"/>
  <c r="W168" i="15"/>
  <c r="X168" i="15" s="1"/>
  <c r="T168" i="15"/>
  <c r="U168" i="15" s="1"/>
  <c r="Q168" i="15"/>
  <c r="R168" i="15" s="1"/>
  <c r="N168" i="15"/>
  <c r="K168" i="15"/>
  <c r="L168" i="15" s="1"/>
  <c r="DH167" i="15"/>
  <c r="DF167" i="15"/>
  <c r="DG167" i="15" s="1"/>
  <c r="DC167" i="15"/>
  <c r="DD167" i="15" s="1"/>
  <c r="CZ167" i="15"/>
  <c r="DA167" i="15" s="1"/>
  <c r="CW167" i="15"/>
  <c r="CX167" i="15" s="1"/>
  <c r="CT167" i="15"/>
  <c r="CU167" i="15" s="1"/>
  <c r="CQ167" i="15"/>
  <c r="CR167" i="15" s="1"/>
  <c r="CN167" i="15"/>
  <c r="CO167" i="15" s="1"/>
  <c r="CK167" i="15"/>
  <c r="CL167" i="15" s="1"/>
  <c r="CH167" i="15"/>
  <c r="CI167" i="15" s="1"/>
  <c r="CE167" i="15"/>
  <c r="CF167" i="15" s="1"/>
  <c r="CB167" i="15"/>
  <c r="CC167" i="15" s="1"/>
  <c r="BY167" i="15"/>
  <c r="BZ167" i="15" s="1"/>
  <c r="BV167" i="15"/>
  <c r="BW167" i="15" s="1"/>
  <c r="BS167" i="15"/>
  <c r="BT167" i="15" s="1"/>
  <c r="BP167" i="15"/>
  <c r="BQ167" i="15" s="1"/>
  <c r="BM167" i="15"/>
  <c r="BN167" i="15" s="1"/>
  <c r="BJ167" i="15"/>
  <c r="BK167" i="15" s="1"/>
  <c r="BG167" i="15"/>
  <c r="BH167" i="15" s="1"/>
  <c r="BD167" i="15"/>
  <c r="BE167" i="15" s="1"/>
  <c r="BA167" i="15"/>
  <c r="BB167" i="15" s="1"/>
  <c r="AX167" i="15"/>
  <c r="AY167" i="15" s="1"/>
  <c r="AU167" i="15"/>
  <c r="AV167" i="15" s="1"/>
  <c r="AR167" i="15"/>
  <c r="AS167" i="15" s="1"/>
  <c r="AO167" i="15"/>
  <c r="AP167" i="15" s="1"/>
  <c r="AL167" i="15"/>
  <c r="AM167" i="15" s="1"/>
  <c r="AI167" i="15"/>
  <c r="AJ167" i="15" s="1"/>
  <c r="AF167" i="15"/>
  <c r="AG167" i="15" s="1"/>
  <c r="AC167" i="15"/>
  <c r="AD167" i="15" s="1"/>
  <c r="Z167" i="15"/>
  <c r="AA167" i="15" s="1"/>
  <c r="W167" i="15"/>
  <c r="X167" i="15" s="1"/>
  <c r="T167" i="15"/>
  <c r="U167" i="15" s="1"/>
  <c r="Q167" i="15"/>
  <c r="R167" i="15" s="1"/>
  <c r="N167" i="15"/>
  <c r="O167" i="15" s="1"/>
  <c r="K167" i="15"/>
  <c r="L167" i="15" s="1"/>
  <c r="H167" i="15"/>
  <c r="DH166" i="15"/>
  <c r="DF166" i="15"/>
  <c r="DG166" i="15" s="1"/>
  <c r="DC166" i="15"/>
  <c r="DD166" i="15" s="1"/>
  <c r="CZ166" i="15"/>
  <c r="DA166" i="15" s="1"/>
  <c r="CW166" i="15"/>
  <c r="CX166" i="15" s="1"/>
  <c r="CT166" i="15"/>
  <c r="CU166" i="15" s="1"/>
  <c r="CQ166" i="15"/>
  <c r="CR166" i="15" s="1"/>
  <c r="CN166" i="15"/>
  <c r="CO166" i="15" s="1"/>
  <c r="CK166" i="15"/>
  <c r="CL166" i="15" s="1"/>
  <c r="CH166" i="15"/>
  <c r="CI166" i="15" s="1"/>
  <c r="CE166" i="15"/>
  <c r="CF166" i="15" s="1"/>
  <c r="CB166" i="15"/>
  <c r="CC166" i="15" s="1"/>
  <c r="BY166" i="15"/>
  <c r="BZ166" i="15" s="1"/>
  <c r="BV166" i="15"/>
  <c r="BW166" i="15" s="1"/>
  <c r="BS166" i="15"/>
  <c r="BT166" i="15" s="1"/>
  <c r="BP166" i="15"/>
  <c r="BQ166" i="15" s="1"/>
  <c r="BM166" i="15"/>
  <c r="BN166" i="15" s="1"/>
  <c r="BJ166" i="15"/>
  <c r="BK166" i="15" s="1"/>
  <c r="BG166" i="15"/>
  <c r="BH166" i="15" s="1"/>
  <c r="BD166" i="15"/>
  <c r="BE166" i="15" s="1"/>
  <c r="BA166" i="15"/>
  <c r="BB166" i="15" s="1"/>
  <c r="AX166" i="15"/>
  <c r="AY166" i="15" s="1"/>
  <c r="AU166" i="15"/>
  <c r="AV166" i="15" s="1"/>
  <c r="AR166" i="15"/>
  <c r="AS166" i="15" s="1"/>
  <c r="AO166" i="15"/>
  <c r="AP166" i="15" s="1"/>
  <c r="AL166" i="15"/>
  <c r="AM166" i="15" s="1"/>
  <c r="AI166" i="15"/>
  <c r="AJ166" i="15" s="1"/>
  <c r="AF166" i="15"/>
  <c r="AG166" i="15" s="1"/>
  <c r="AC166" i="15"/>
  <c r="AD166" i="15" s="1"/>
  <c r="Z166" i="15"/>
  <c r="AA166" i="15" s="1"/>
  <c r="W166" i="15"/>
  <c r="X166" i="15" s="1"/>
  <c r="T166" i="15"/>
  <c r="U166" i="15" s="1"/>
  <c r="Q166" i="15"/>
  <c r="R166" i="15" s="1"/>
  <c r="N166" i="15"/>
  <c r="O166" i="15" s="1"/>
  <c r="K166" i="15"/>
  <c r="L166" i="15" s="1"/>
  <c r="H166" i="15"/>
  <c r="I166" i="15" s="1"/>
  <c r="DH165" i="15"/>
  <c r="DF165" i="15"/>
  <c r="DG165" i="15" s="1"/>
  <c r="DC165" i="15"/>
  <c r="DD165" i="15" s="1"/>
  <c r="CZ165" i="15"/>
  <c r="DA165" i="15" s="1"/>
  <c r="CW165" i="15"/>
  <c r="CX165" i="15" s="1"/>
  <c r="CT165" i="15"/>
  <c r="CU165" i="15" s="1"/>
  <c r="CQ165" i="15"/>
  <c r="CR165" i="15" s="1"/>
  <c r="CN165" i="15"/>
  <c r="CO165" i="15" s="1"/>
  <c r="CK165" i="15"/>
  <c r="CL165" i="15" s="1"/>
  <c r="CH165" i="15"/>
  <c r="CI165" i="15" s="1"/>
  <c r="CE165" i="15"/>
  <c r="CF165" i="15" s="1"/>
  <c r="CB165" i="15"/>
  <c r="CC165" i="15" s="1"/>
  <c r="BY165" i="15"/>
  <c r="BZ165" i="15" s="1"/>
  <c r="BV165" i="15"/>
  <c r="BW165" i="15" s="1"/>
  <c r="BS165" i="15"/>
  <c r="BT165" i="15" s="1"/>
  <c r="BP165" i="15"/>
  <c r="BQ165" i="15" s="1"/>
  <c r="BM165" i="15"/>
  <c r="BN165" i="15" s="1"/>
  <c r="BJ165" i="15"/>
  <c r="BK165" i="15" s="1"/>
  <c r="BG165" i="15"/>
  <c r="BH165" i="15" s="1"/>
  <c r="BD165" i="15"/>
  <c r="BE165" i="15" s="1"/>
  <c r="BA165" i="15"/>
  <c r="BB165" i="15" s="1"/>
  <c r="AX165" i="15"/>
  <c r="AY165" i="15" s="1"/>
  <c r="AU165" i="15"/>
  <c r="AV165" i="15" s="1"/>
  <c r="AR165" i="15"/>
  <c r="AS165" i="15" s="1"/>
  <c r="AO165" i="15"/>
  <c r="AP165" i="15" s="1"/>
  <c r="AL165" i="15"/>
  <c r="AM165" i="15" s="1"/>
  <c r="AI165" i="15"/>
  <c r="AJ165" i="15" s="1"/>
  <c r="AF165" i="15"/>
  <c r="AG165" i="15" s="1"/>
  <c r="AC165" i="15"/>
  <c r="AD165" i="15" s="1"/>
  <c r="Z165" i="15"/>
  <c r="AA165" i="15" s="1"/>
  <c r="W165" i="15"/>
  <c r="X165" i="15" s="1"/>
  <c r="T165" i="15"/>
  <c r="U165" i="15" s="1"/>
  <c r="Q165" i="15"/>
  <c r="R165" i="15" s="1"/>
  <c r="N165" i="15"/>
  <c r="O165" i="15" s="1"/>
  <c r="K165" i="15"/>
  <c r="L165" i="15" s="1"/>
  <c r="H165" i="15"/>
  <c r="I165" i="15" s="1"/>
  <c r="DH164" i="15"/>
  <c r="DF164" i="15"/>
  <c r="DG164" i="15" s="1"/>
  <c r="DC164" i="15"/>
  <c r="DD164" i="15" s="1"/>
  <c r="CZ164" i="15"/>
  <c r="DA164" i="15" s="1"/>
  <c r="CW164" i="15"/>
  <c r="CX164" i="15" s="1"/>
  <c r="CT164" i="15"/>
  <c r="CU164" i="15" s="1"/>
  <c r="CQ164" i="15"/>
  <c r="CR164" i="15" s="1"/>
  <c r="CN164" i="15"/>
  <c r="CO164" i="15" s="1"/>
  <c r="CK164" i="15"/>
  <c r="CL164" i="15" s="1"/>
  <c r="CH164" i="15"/>
  <c r="CI164" i="15" s="1"/>
  <c r="CE164" i="15"/>
  <c r="CF164" i="15" s="1"/>
  <c r="CB164" i="15"/>
  <c r="CC164" i="15" s="1"/>
  <c r="BY164" i="15"/>
  <c r="BZ164" i="15" s="1"/>
  <c r="BV164" i="15"/>
  <c r="BW164" i="15" s="1"/>
  <c r="BS164" i="15"/>
  <c r="BT164" i="15" s="1"/>
  <c r="BP164" i="15"/>
  <c r="BQ164" i="15" s="1"/>
  <c r="BM164" i="15"/>
  <c r="BN164" i="15" s="1"/>
  <c r="BJ164" i="15"/>
  <c r="BK164" i="15" s="1"/>
  <c r="BG164" i="15"/>
  <c r="BH164" i="15" s="1"/>
  <c r="BD164" i="15"/>
  <c r="BE164" i="15" s="1"/>
  <c r="BA164" i="15"/>
  <c r="BB164" i="15" s="1"/>
  <c r="AX164" i="15"/>
  <c r="AY164" i="15" s="1"/>
  <c r="AU164" i="15"/>
  <c r="AV164" i="15" s="1"/>
  <c r="AR164" i="15"/>
  <c r="AS164" i="15" s="1"/>
  <c r="AO164" i="15"/>
  <c r="AP164" i="15" s="1"/>
  <c r="AL164" i="15"/>
  <c r="AM164" i="15" s="1"/>
  <c r="AI164" i="15"/>
  <c r="AJ164" i="15" s="1"/>
  <c r="AF164" i="15"/>
  <c r="AG164" i="15" s="1"/>
  <c r="AC164" i="15"/>
  <c r="AD164" i="15" s="1"/>
  <c r="Z164" i="15"/>
  <c r="AA164" i="15" s="1"/>
  <c r="W164" i="15"/>
  <c r="X164" i="15" s="1"/>
  <c r="T164" i="15"/>
  <c r="Q164" i="15"/>
  <c r="R164" i="15" s="1"/>
  <c r="N164" i="15"/>
  <c r="O164" i="15" s="1"/>
  <c r="K164" i="15"/>
  <c r="L164" i="15" s="1"/>
  <c r="H164" i="15"/>
  <c r="I164" i="15" s="1"/>
  <c r="DH177" i="15"/>
  <c r="DF177" i="15"/>
  <c r="DG177" i="15" s="1"/>
  <c r="DC177" i="15"/>
  <c r="DD177" i="15" s="1"/>
  <c r="CZ177" i="15"/>
  <c r="DA177" i="15" s="1"/>
  <c r="CW177" i="15"/>
  <c r="CX177" i="15" s="1"/>
  <c r="CT177" i="15"/>
  <c r="CU177" i="15" s="1"/>
  <c r="CQ177" i="15"/>
  <c r="CR177" i="15" s="1"/>
  <c r="CN177" i="15"/>
  <c r="CO177" i="15" s="1"/>
  <c r="CK177" i="15"/>
  <c r="CL177" i="15" s="1"/>
  <c r="CH177" i="15"/>
  <c r="CI177" i="15" s="1"/>
  <c r="CE177" i="15"/>
  <c r="CF177" i="15" s="1"/>
  <c r="CB177" i="15"/>
  <c r="CC177" i="15" s="1"/>
  <c r="BY177" i="15"/>
  <c r="BZ177" i="15" s="1"/>
  <c r="BV177" i="15"/>
  <c r="BW177" i="15" s="1"/>
  <c r="BS177" i="15"/>
  <c r="BT177" i="15" s="1"/>
  <c r="BP177" i="15"/>
  <c r="BQ177" i="15" s="1"/>
  <c r="BM177" i="15"/>
  <c r="BN177" i="15" s="1"/>
  <c r="BJ177" i="15"/>
  <c r="BK177" i="15" s="1"/>
  <c r="BG177" i="15"/>
  <c r="BH177" i="15" s="1"/>
  <c r="BD177" i="15"/>
  <c r="BE177" i="15" s="1"/>
  <c r="BA177" i="15"/>
  <c r="BB177" i="15" s="1"/>
  <c r="AX177" i="15"/>
  <c r="AY177" i="15" s="1"/>
  <c r="AU177" i="15"/>
  <c r="AV177" i="15" s="1"/>
  <c r="AR177" i="15"/>
  <c r="AS177" i="15" s="1"/>
  <c r="AO177" i="15"/>
  <c r="AP177" i="15" s="1"/>
  <c r="AL177" i="15"/>
  <c r="AM177" i="15" s="1"/>
  <c r="AI177" i="15"/>
  <c r="AJ177" i="15" s="1"/>
  <c r="AF177" i="15"/>
  <c r="AG177" i="15" s="1"/>
  <c r="AC177" i="15"/>
  <c r="AD177" i="15" s="1"/>
  <c r="Z177" i="15"/>
  <c r="AA177" i="15" s="1"/>
  <c r="W177" i="15"/>
  <c r="X177" i="15" s="1"/>
  <c r="T177" i="15"/>
  <c r="U177" i="15" s="1"/>
  <c r="Q177" i="15"/>
  <c r="R177" i="15" s="1"/>
  <c r="N177" i="15"/>
  <c r="O177" i="15" s="1"/>
  <c r="K177" i="15"/>
  <c r="L177" i="15" s="1"/>
  <c r="H177" i="15"/>
  <c r="I177" i="15" s="1"/>
  <c r="DH176" i="15"/>
  <c r="DF176" i="15"/>
  <c r="DG176" i="15" s="1"/>
  <c r="DC176" i="15"/>
  <c r="DD176" i="15" s="1"/>
  <c r="CZ176" i="15"/>
  <c r="DA176" i="15" s="1"/>
  <c r="CW176" i="15"/>
  <c r="CX176" i="15" s="1"/>
  <c r="CT176" i="15"/>
  <c r="CU176" i="15" s="1"/>
  <c r="CQ176" i="15"/>
  <c r="CR176" i="15" s="1"/>
  <c r="CN176" i="15"/>
  <c r="CO176" i="15" s="1"/>
  <c r="CK176" i="15"/>
  <c r="CL176" i="15" s="1"/>
  <c r="CH176" i="15"/>
  <c r="CI176" i="15" s="1"/>
  <c r="CE176" i="15"/>
  <c r="CF176" i="15" s="1"/>
  <c r="CB176" i="15"/>
  <c r="CC176" i="15" s="1"/>
  <c r="BY176" i="15"/>
  <c r="BZ176" i="15" s="1"/>
  <c r="BV176" i="15"/>
  <c r="BW176" i="15" s="1"/>
  <c r="BS176" i="15"/>
  <c r="BT176" i="15" s="1"/>
  <c r="BP176" i="15"/>
  <c r="BQ176" i="15" s="1"/>
  <c r="BM176" i="15"/>
  <c r="BN176" i="15" s="1"/>
  <c r="BJ176" i="15"/>
  <c r="BK176" i="15" s="1"/>
  <c r="BG176" i="15"/>
  <c r="BH176" i="15" s="1"/>
  <c r="BD176" i="15"/>
  <c r="BE176" i="15" s="1"/>
  <c r="BA176" i="15"/>
  <c r="BB176" i="15" s="1"/>
  <c r="AX176" i="15"/>
  <c r="AY176" i="15" s="1"/>
  <c r="AU176" i="15"/>
  <c r="AV176" i="15" s="1"/>
  <c r="AR176" i="15"/>
  <c r="AS176" i="15" s="1"/>
  <c r="AO176" i="15"/>
  <c r="AP176" i="15" s="1"/>
  <c r="AL176" i="15"/>
  <c r="AM176" i="15" s="1"/>
  <c r="AI176" i="15"/>
  <c r="AJ176" i="15" s="1"/>
  <c r="AF176" i="15"/>
  <c r="AG176" i="15" s="1"/>
  <c r="AC176" i="15"/>
  <c r="AD176" i="15" s="1"/>
  <c r="Z176" i="15"/>
  <c r="AA176" i="15" s="1"/>
  <c r="W176" i="15"/>
  <c r="X176" i="15" s="1"/>
  <c r="T176" i="15"/>
  <c r="U176" i="15" s="1"/>
  <c r="Q176" i="15"/>
  <c r="R176" i="15" s="1"/>
  <c r="N176" i="15"/>
  <c r="O176" i="15" s="1"/>
  <c r="K176" i="15"/>
  <c r="L176" i="15" s="1"/>
  <c r="H176" i="15"/>
  <c r="DH175" i="15"/>
  <c r="DF175" i="15"/>
  <c r="DG175" i="15" s="1"/>
  <c r="DC175" i="15"/>
  <c r="DD175" i="15" s="1"/>
  <c r="CZ175" i="15"/>
  <c r="DA175" i="15" s="1"/>
  <c r="CW175" i="15"/>
  <c r="CX175" i="15" s="1"/>
  <c r="CT175" i="15"/>
  <c r="CU175" i="15" s="1"/>
  <c r="CQ175" i="15"/>
  <c r="CR175" i="15" s="1"/>
  <c r="CN175" i="15"/>
  <c r="CO175" i="15" s="1"/>
  <c r="CK175" i="15"/>
  <c r="CL175" i="15" s="1"/>
  <c r="CH175" i="15"/>
  <c r="CI175" i="15" s="1"/>
  <c r="CE175" i="15"/>
  <c r="CF175" i="15" s="1"/>
  <c r="CB175" i="15"/>
  <c r="CC175" i="15" s="1"/>
  <c r="BY175" i="15"/>
  <c r="BZ175" i="15" s="1"/>
  <c r="BV175" i="15"/>
  <c r="BW175" i="15" s="1"/>
  <c r="BS175" i="15"/>
  <c r="BT175" i="15" s="1"/>
  <c r="BP175" i="15"/>
  <c r="BQ175" i="15" s="1"/>
  <c r="BM175" i="15"/>
  <c r="BN175" i="15" s="1"/>
  <c r="BJ175" i="15"/>
  <c r="BK175" i="15" s="1"/>
  <c r="BG175" i="15"/>
  <c r="BH175" i="15" s="1"/>
  <c r="BD175" i="15"/>
  <c r="BE175" i="15" s="1"/>
  <c r="BA175" i="15"/>
  <c r="BB175" i="15" s="1"/>
  <c r="AX175" i="15"/>
  <c r="AY175" i="15" s="1"/>
  <c r="AU175" i="15"/>
  <c r="AV175" i="15" s="1"/>
  <c r="AR175" i="15"/>
  <c r="AS175" i="15" s="1"/>
  <c r="AO175" i="15"/>
  <c r="AP175" i="15" s="1"/>
  <c r="AL175" i="15"/>
  <c r="AM175" i="15" s="1"/>
  <c r="AI175" i="15"/>
  <c r="AJ175" i="15" s="1"/>
  <c r="AF175" i="15"/>
  <c r="AG175" i="15" s="1"/>
  <c r="AC175" i="15"/>
  <c r="AD175" i="15" s="1"/>
  <c r="Z175" i="15"/>
  <c r="AA175" i="15" s="1"/>
  <c r="W175" i="15"/>
  <c r="X175" i="15" s="1"/>
  <c r="T175" i="15"/>
  <c r="U175" i="15" s="1"/>
  <c r="Q175" i="15"/>
  <c r="R175" i="15" s="1"/>
  <c r="N175" i="15"/>
  <c r="O175" i="15" s="1"/>
  <c r="K175" i="15"/>
  <c r="L175" i="15" s="1"/>
  <c r="H175" i="15"/>
  <c r="I175" i="15" s="1"/>
  <c r="DH174" i="15"/>
  <c r="DF174" i="15"/>
  <c r="DG174" i="15" s="1"/>
  <c r="DC174" i="15"/>
  <c r="DD174" i="15" s="1"/>
  <c r="CZ174" i="15"/>
  <c r="DA174" i="15" s="1"/>
  <c r="CW174" i="15"/>
  <c r="CX174" i="15" s="1"/>
  <c r="CT174" i="15"/>
  <c r="CU174" i="15" s="1"/>
  <c r="CQ174" i="15"/>
  <c r="CR174" i="15" s="1"/>
  <c r="CN174" i="15"/>
  <c r="CO174" i="15" s="1"/>
  <c r="CK174" i="15"/>
  <c r="CL174" i="15" s="1"/>
  <c r="CH174" i="15"/>
  <c r="CI174" i="15" s="1"/>
  <c r="CE174" i="15"/>
  <c r="CF174" i="15" s="1"/>
  <c r="CB174" i="15"/>
  <c r="CC174" i="15" s="1"/>
  <c r="BY174" i="15"/>
  <c r="BZ174" i="15" s="1"/>
  <c r="BV174" i="15"/>
  <c r="BW174" i="15" s="1"/>
  <c r="BS174" i="15"/>
  <c r="BT174" i="15" s="1"/>
  <c r="BP174" i="15"/>
  <c r="BQ174" i="15" s="1"/>
  <c r="BM174" i="15"/>
  <c r="BN174" i="15" s="1"/>
  <c r="BJ174" i="15"/>
  <c r="BK174" i="15" s="1"/>
  <c r="BG174" i="15"/>
  <c r="BH174" i="15" s="1"/>
  <c r="BD174" i="15"/>
  <c r="BE174" i="15" s="1"/>
  <c r="BA174" i="15"/>
  <c r="BB174" i="15" s="1"/>
  <c r="AX174" i="15"/>
  <c r="AY174" i="15" s="1"/>
  <c r="AU174" i="15"/>
  <c r="AV174" i="15" s="1"/>
  <c r="AR174" i="15"/>
  <c r="AS174" i="15" s="1"/>
  <c r="AO174" i="15"/>
  <c r="AP174" i="15" s="1"/>
  <c r="AL174" i="15"/>
  <c r="AM174" i="15" s="1"/>
  <c r="AI174" i="15"/>
  <c r="AJ174" i="15" s="1"/>
  <c r="AF174" i="15"/>
  <c r="AG174" i="15" s="1"/>
  <c r="AC174" i="15"/>
  <c r="AD174" i="15" s="1"/>
  <c r="Z174" i="15"/>
  <c r="AA174" i="15" s="1"/>
  <c r="W174" i="15"/>
  <c r="X174" i="15" s="1"/>
  <c r="T174" i="15"/>
  <c r="U174" i="15" s="1"/>
  <c r="Q174" i="15"/>
  <c r="R174" i="15" s="1"/>
  <c r="N174" i="15"/>
  <c r="K174" i="15"/>
  <c r="L174" i="15" s="1"/>
  <c r="H174" i="15"/>
  <c r="I174" i="15" s="1"/>
  <c r="DH173" i="15"/>
  <c r="DF173" i="15"/>
  <c r="DG173" i="15" s="1"/>
  <c r="DC173" i="15"/>
  <c r="DD173" i="15" s="1"/>
  <c r="CZ173" i="15"/>
  <c r="DA173" i="15" s="1"/>
  <c r="CW173" i="15"/>
  <c r="CX173" i="15" s="1"/>
  <c r="CT173" i="15"/>
  <c r="CU173" i="15" s="1"/>
  <c r="CQ173" i="15"/>
  <c r="CR173" i="15" s="1"/>
  <c r="CN173" i="15"/>
  <c r="CO173" i="15" s="1"/>
  <c r="CK173" i="15"/>
  <c r="CL173" i="15" s="1"/>
  <c r="BV173" i="15"/>
  <c r="BW173" i="15" s="1"/>
  <c r="BJ173" i="15"/>
  <c r="BK173" i="15" s="1"/>
  <c r="BG173" i="15"/>
  <c r="BH173" i="15" s="1"/>
  <c r="BD173" i="15"/>
  <c r="BE173" i="15" s="1"/>
  <c r="BA173" i="15"/>
  <c r="BB173" i="15" s="1"/>
  <c r="AX173" i="15"/>
  <c r="AY173" i="15" s="1"/>
  <c r="AU173" i="15"/>
  <c r="AV173" i="15" s="1"/>
  <c r="AO173" i="15"/>
  <c r="AP173" i="15" s="1"/>
  <c r="AL173" i="15"/>
  <c r="AM173" i="15" s="1"/>
  <c r="AI173" i="15"/>
  <c r="AJ173" i="15" s="1"/>
  <c r="AF173" i="15"/>
  <c r="AG173" i="15" s="1"/>
  <c r="AC173" i="15"/>
  <c r="AD173" i="15" s="1"/>
  <c r="Z173" i="15"/>
  <c r="AA173" i="15" s="1"/>
  <c r="W173" i="15"/>
  <c r="X173" i="15" s="1"/>
  <c r="T173" i="15"/>
  <c r="U173" i="15" s="1"/>
  <c r="Q173" i="15"/>
  <c r="R173" i="15" s="1"/>
  <c r="N173" i="15"/>
  <c r="O173" i="15" s="1"/>
  <c r="K173" i="15"/>
  <c r="L173" i="15" s="1"/>
  <c r="DH106" i="15"/>
  <c r="BG106" i="15"/>
  <c r="BH106" i="15" s="1"/>
  <c r="DJ106" i="15" s="1"/>
  <c r="F151" i="15"/>
  <c r="F147" i="15"/>
  <c r="F139" i="15"/>
  <c r="F158" i="15"/>
  <c r="F159" i="15"/>
  <c r="F161" i="15"/>
  <c r="F162" i="15"/>
  <c r="F157" i="15"/>
  <c r="F156" i="15"/>
  <c r="F155" i="15"/>
  <c r="F148" i="15"/>
  <c r="F149" i="15"/>
  <c r="F150" i="15"/>
  <c r="F152" i="15"/>
  <c r="F153" i="15"/>
  <c r="F146" i="15"/>
  <c r="F130" i="15"/>
  <c r="F129" i="15"/>
  <c r="F112" i="15"/>
  <c r="F108" i="15"/>
  <c r="F104" i="15"/>
  <c r="F69" i="15"/>
  <c r="F65" i="15"/>
  <c r="F59" i="15"/>
  <c r="F42" i="15"/>
  <c r="F48" i="15"/>
  <c r="F34" i="15"/>
  <c r="F29" i="15"/>
  <c r="F26" i="15"/>
  <c r="DH159" i="15"/>
  <c r="DH145" i="15"/>
  <c r="DH146" i="15"/>
  <c r="DH147" i="15"/>
  <c r="DH149" i="15"/>
  <c r="DH150" i="15"/>
  <c r="DH151" i="15"/>
  <c r="DH153" i="15"/>
  <c r="DH154" i="15"/>
  <c r="DH155" i="15"/>
  <c r="DH156" i="15"/>
  <c r="DH160" i="15"/>
  <c r="DH161" i="15"/>
  <c r="DH163" i="15"/>
  <c r="DH178" i="15"/>
  <c r="DH179" i="15"/>
  <c r="DF145" i="15"/>
  <c r="DG145" i="15" s="1"/>
  <c r="DF146" i="15"/>
  <c r="DF147" i="15"/>
  <c r="DF148" i="15"/>
  <c r="DF149" i="15"/>
  <c r="DF150" i="15"/>
  <c r="DF151" i="15"/>
  <c r="DF152" i="15"/>
  <c r="DF153" i="15"/>
  <c r="DF154" i="15"/>
  <c r="DG154" i="15" s="1"/>
  <c r="DF155" i="15"/>
  <c r="DF156" i="15"/>
  <c r="DF157" i="15"/>
  <c r="DF158" i="15"/>
  <c r="DF159" i="15"/>
  <c r="DF160" i="15"/>
  <c r="DG160" i="15" s="1"/>
  <c r="DF161" i="15"/>
  <c r="DF162" i="15"/>
  <c r="DF163" i="15"/>
  <c r="DG163" i="15" s="1"/>
  <c r="DF178" i="15"/>
  <c r="DG178" i="15" s="1"/>
  <c r="DF179" i="15"/>
  <c r="DG179" i="15" s="1"/>
  <c r="DF180" i="15"/>
  <c r="DG180" i="15" s="1"/>
  <c r="DC145" i="15"/>
  <c r="DD145" i="15" s="1"/>
  <c r="DC146" i="15"/>
  <c r="DC147" i="15"/>
  <c r="DC148" i="15"/>
  <c r="DC149" i="15"/>
  <c r="DC150" i="15"/>
  <c r="DC151" i="15"/>
  <c r="DC152" i="15"/>
  <c r="DC153" i="15"/>
  <c r="DC154" i="15"/>
  <c r="DD154" i="15" s="1"/>
  <c r="DC155" i="15"/>
  <c r="DC156" i="15"/>
  <c r="DC157" i="15"/>
  <c r="DC158" i="15"/>
  <c r="DC159" i="15"/>
  <c r="DC160" i="15"/>
  <c r="DD160" i="15" s="1"/>
  <c r="DC161" i="15"/>
  <c r="DC162" i="15"/>
  <c r="DC163" i="15"/>
  <c r="DD163" i="15" s="1"/>
  <c r="DC178" i="15"/>
  <c r="DD178" i="15" s="1"/>
  <c r="DC179" i="15"/>
  <c r="DD179" i="15" s="1"/>
  <c r="DC180" i="15"/>
  <c r="DD180" i="15" s="1"/>
  <c r="CZ145" i="15"/>
  <c r="DA145" i="15" s="1"/>
  <c r="CZ146" i="15"/>
  <c r="CZ147" i="15"/>
  <c r="CZ148" i="15"/>
  <c r="CZ149" i="15"/>
  <c r="CZ150" i="15"/>
  <c r="CZ151" i="15"/>
  <c r="CZ152" i="15"/>
  <c r="CZ153" i="15"/>
  <c r="CZ154" i="15"/>
  <c r="DA154" i="15" s="1"/>
  <c r="CZ155" i="15"/>
  <c r="CZ156" i="15"/>
  <c r="CZ157" i="15"/>
  <c r="CZ158" i="15"/>
  <c r="CZ159" i="15"/>
  <c r="CZ160" i="15"/>
  <c r="DA160" i="15" s="1"/>
  <c r="CZ161" i="15"/>
  <c r="CZ162" i="15"/>
  <c r="CZ163" i="15"/>
  <c r="DA163" i="15" s="1"/>
  <c r="CZ178" i="15"/>
  <c r="DA178" i="15" s="1"/>
  <c r="CZ179" i="15"/>
  <c r="DA179" i="15" s="1"/>
  <c r="CZ180" i="15"/>
  <c r="DA180" i="15" s="1"/>
  <c r="CW145" i="15"/>
  <c r="CX145" i="15" s="1"/>
  <c r="CW146" i="15"/>
  <c r="CW147" i="15"/>
  <c r="CW148" i="15"/>
  <c r="CW149" i="15"/>
  <c r="CW150" i="15"/>
  <c r="CW151" i="15"/>
  <c r="CW152" i="15"/>
  <c r="CW153" i="15"/>
  <c r="CW154" i="15"/>
  <c r="CX154" i="15" s="1"/>
  <c r="CW155" i="15"/>
  <c r="CW156" i="15"/>
  <c r="CW157" i="15"/>
  <c r="CW158" i="15"/>
  <c r="CW159" i="15"/>
  <c r="CW160" i="15"/>
  <c r="CX160" i="15" s="1"/>
  <c r="CW161" i="15"/>
  <c r="CW162" i="15"/>
  <c r="CW163" i="15"/>
  <c r="CX163" i="15" s="1"/>
  <c r="CW178" i="15"/>
  <c r="CX178" i="15" s="1"/>
  <c r="CW179" i="15"/>
  <c r="CX179" i="15" s="1"/>
  <c r="CT145" i="15"/>
  <c r="CU145" i="15" s="1"/>
  <c r="CT146" i="15"/>
  <c r="CT147" i="15"/>
  <c r="CT148" i="15"/>
  <c r="CT149" i="15"/>
  <c r="CT150" i="15"/>
  <c r="CT151" i="15"/>
  <c r="CT152" i="15"/>
  <c r="CT153" i="15"/>
  <c r="CT154" i="15"/>
  <c r="CU154" i="15" s="1"/>
  <c r="CT155" i="15"/>
  <c r="CT156" i="15"/>
  <c r="CT157" i="15"/>
  <c r="CT158" i="15"/>
  <c r="CT159" i="15"/>
  <c r="CT160" i="15"/>
  <c r="CU160" i="15" s="1"/>
  <c r="CT161" i="15"/>
  <c r="CT162" i="15"/>
  <c r="CT163" i="15"/>
  <c r="CU163" i="15" s="1"/>
  <c r="CT178" i="15"/>
  <c r="CU178" i="15" s="1"/>
  <c r="CT179" i="15"/>
  <c r="CU179" i="15" s="1"/>
  <c r="CT180" i="15"/>
  <c r="CU180" i="15" s="1"/>
  <c r="CQ145" i="15"/>
  <c r="CR145" i="15" s="1"/>
  <c r="CQ146" i="15"/>
  <c r="CQ147" i="15"/>
  <c r="CQ148" i="15"/>
  <c r="CQ149" i="15"/>
  <c r="CQ150" i="15"/>
  <c r="CQ151" i="15"/>
  <c r="CQ152" i="15"/>
  <c r="CQ153" i="15"/>
  <c r="CQ154" i="15"/>
  <c r="CR154" i="15" s="1"/>
  <c r="CQ155" i="15"/>
  <c r="CQ156" i="15"/>
  <c r="CQ157" i="15"/>
  <c r="CQ158" i="15"/>
  <c r="CQ159" i="15"/>
  <c r="CQ160" i="15"/>
  <c r="CR160" i="15" s="1"/>
  <c r="CQ161" i="15"/>
  <c r="CQ162" i="15"/>
  <c r="CQ163" i="15"/>
  <c r="CR163" i="15" s="1"/>
  <c r="CQ178" i="15"/>
  <c r="CR178" i="15" s="1"/>
  <c r="CQ179" i="15"/>
  <c r="CR179" i="15" s="1"/>
  <c r="CQ180" i="15"/>
  <c r="CR180" i="15" s="1"/>
  <c r="CN145" i="15"/>
  <c r="CO145" i="15" s="1"/>
  <c r="CN146" i="15"/>
  <c r="CN147" i="15"/>
  <c r="CN148" i="15"/>
  <c r="CN149" i="15"/>
  <c r="CN150" i="15"/>
  <c r="CN151" i="15"/>
  <c r="CN152" i="15"/>
  <c r="CN153" i="15"/>
  <c r="CN154" i="15"/>
  <c r="CO154" i="15" s="1"/>
  <c r="CN155" i="15"/>
  <c r="CN156" i="15"/>
  <c r="CN157" i="15"/>
  <c r="CN158" i="15"/>
  <c r="CN159" i="15"/>
  <c r="CN160" i="15"/>
  <c r="CO160" i="15" s="1"/>
  <c r="CN161" i="15"/>
  <c r="CN162" i="15"/>
  <c r="CN163" i="15"/>
  <c r="CO163" i="15" s="1"/>
  <c r="CN178" i="15"/>
  <c r="CO178" i="15" s="1"/>
  <c r="CN179" i="15"/>
  <c r="CO179" i="15" s="1"/>
  <c r="CN180" i="15"/>
  <c r="CO180" i="15" s="1"/>
  <c r="CK145" i="15"/>
  <c r="CL145" i="15" s="1"/>
  <c r="CK146" i="15"/>
  <c r="CK147" i="15"/>
  <c r="CK148" i="15"/>
  <c r="CK149" i="15"/>
  <c r="CK150" i="15"/>
  <c r="CK151" i="15"/>
  <c r="CK152" i="15"/>
  <c r="CK153" i="15"/>
  <c r="CK154" i="15"/>
  <c r="CL154" i="15" s="1"/>
  <c r="CK155" i="15"/>
  <c r="CK156" i="15"/>
  <c r="CK157" i="15"/>
  <c r="CK158" i="15"/>
  <c r="CK159" i="15"/>
  <c r="CK160" i="15"/>
  <c r="CL160" i="15" s="1"/>
  <c r="CK161" i="15"/>
  <c r="CK162" i="15"/>
  <c r="CK163" i="15"/>
  <c r="CL163" i="15" s="1"/>
  <c r="CK178" i="15"/>
  <c r="CL178" i="15" s="1"/>
  <c r="CK179" i="15"/>
  <c r="CL179" i="15" s="1"/>
  <c r="CK180" i="15"/>
  <c r="CL180" i="15" s="1"/>
  <c r="BV145" i="15"/>
  <c r="BW145" i="15" s="1"/>
  <c r="BV146" i="15"/>
  <c r="BV147" i="15"/>
  <c r="BV148" i="15"/>
  <c r="BV149" i="15"/>
  <c r="BV150" i="15"/>
  <c r="BV151" i="15"/>
  <c r="BV152" i="15"/>
  <c r="BV153" i="15"/>
  <c r="BV154" i="15"/>
  <c r="BW154" i="15" s="1"/>
  <c r="BV155" i="15"/>
  <c r="BV156" i="15"/>
  <c r="BV157" i="15"/>
  <c r="BV158" i="15"/>
  <c r="BV159" i="15"/>
  <c r="BV160" i="15"/>
  <c r="BW160" i="15" s="1"/>
  <c r="BV161" i="15"/>
  <c r="BV162" i="15"/>
  <c r="BV163" i="15"/>
  <c r="BW163" i="15" s="1"/>
  <c r="BV178" i="15"/>
  <c r="BW178" i="15" s="1"/>
  <c r="BV179" i="15"/>
  <c r="BW179" i="15" s="1"/>
  <c r="BJ145" i="15"/>
  <c r="BK145" i="15" s="1"/>
  <c r="BJ146" i="15"/>
  <c r="BJ147" i="15"/>
  <c r="BJ148" i="15"/>
  <c r="BJ149" i="15"/>
  <c r="BJ150" i="15"/>
  <c r="BJ151" i="15"/>
  <c r="BJ152" i="15"/>
  <c r="BJ153" i="15"/>
  <c r="BJ154" i="15"/>
  <c r="BK154" i="15" s="1"/>
  <c r="BJ155" i="15"/>
  <c r="BJ156" i="15"/>
  <c r="BJ157" i="15"/>
  <c r="BJ158" i="15"/>
  <c r="BJ159" i="15"/>
  <c r="BJ160" i="15"/>
  <c r="BK160" i="15" s="1"/>
  <c r="BJ161" i="15"/>
  <c r="BJ162" i="15"/>
  <c r="BJ163" i="15"/>
  <c r="BK163" i="15" s="1"/>
  <c r="BJ178" i="15"/>
  <c r="BK178" i="15" s="1"/>
  <c r="BJ179" i="15"/>
  <c r="BK179" i="15" s="1"/>
  <c r="BJ180" i="15"/>
  <c r="BK180" i="15" s="1"/>
  <c r="BG145" i="15"/>
  <c r="BH145" i="15" s="1"/>
  <c r="BG146" i="15"/>
  <c r="BG147" i="15"/>
  <c r="BG148" i="15"/>
  <c r="BG149" i="15"/>
  <c r="BG150" i="15"/>
  <c r="BG151" i="15"/>
  <c r="BG152" i="15"/>
  <c r="BG153" i="15"/>
  <c r="BG154" i="15"/>
  <c r="BH154" i="15" s="1"/>
  <c r="BG155" i="15"/>
  <c r="BG156" i="15"/>
  <c r="BG157" i="15"/>
  <c r="BG158" i="15"/>
  <c r="BG159" i="15"/>
  <c r="BG160" i="15"/>
  <c r="BH160" i="15" s="1"/>
  <c r="BG161" i="15"/>
  <c r="BG162" i="15"/>
  <c r="BG163" i="15"/>
  <c r="BH163" i="15" s="1"/>
  <c r="BG178" i="15"/>
  <c r="BH178" i="15" s="1"/>
  <c r="BG179" i="15"/>
  <c r="BH179" i="15" s="1"/>
  <c r="BD145" i="15"/>
  <c r="BE145" i="15" s="1"/>
  <c r="BD146" i="15"/>
  <c r="BD147" i="15"/>
  <c r="BD148" i="15"/>
  <c r="BD149" i="15"/>
  <c r="BD150" i="15"/>
  <c r="BD151" i="15"/>
  <c r="BD152" i="15"/>
  <c r="BD153" i="15"/>
  <c r="BD154" i="15"/>
  <c r="BE154" i="15" s="1"/>
  <c r="BD155" i="15"/>
  <c r="BD156" i="15"/>
  <c r="BD157" i="15"/>
  <c r="BD158" i="15"/>
  <c r="BD159" i="15"/>
  <c r="BD160" i="15"/>
  <c r="BE160" i="15" s="1"/>
  <c r="BD161" i="15"/>
  <c r="BD162" i="15"/>
  <c r="BD163" i="15"/>
  <c r="BE163" i="15" s="1"/>
  <c r="BD178" i="15"/>
  <c r="BE178" i="15" s="1"/>
  <c r="BD179" i="15"/>
  <c r="BE179" i="15" s="1"/>
  <c r="BA145" i="15"/>
  <c r="BB145" i="15" s="1"/>
  <c r="BA146" i="15"/>
  <c r="BA147" i="15"/>
  <c r="BA148" i="15"/>
  <c r="BA149" i="15"/>
  <c r="BA150" i="15"/>
  <c r="BA151" i="15"/>
  <c r="BA152" i="15"/>
  <c r="BA153" i="15"/>
  <c r="BA154" i="15"/>
  <c r="BB154" i="15" s="1"/>
  <c r="BA155" i="15"/>
  <c r="BA156" i="15"/>
  <c r="BA157" i="15"/>
  <c r="BA158" i="15"/>
  <c r="BA159" i="15"/>
  <c r="BA160" i="15"/>
  <c r="BB160" i="15" s="1"/>
  <c r="BA161" i="15"/>
  <c r="BA162" i="15"/>
  <c r="BA163" i="15"/>
  <c r="BB163" i="15" s="1"/>
  <c r="BA178" i="15"/>
  <c r="BB178" i="15" s="1"/>
  <c r="BA179" i="15"/>
  <c r="BB179" i="15" s="1"/>
  <c r="AX145" i="15"/>
  <c r="AY145" i="15" s="1"/>
  <c r="AX146" i="15"/>
  <c r="AX147" i="15"/>
  <c r="AX148" i="15"/>
  <c r="AX149" i="15"/>
  <c r="AX150" i="15"/>
  <c r="AX151" i="15"/>
  <c r="AX152" i="15"/>
  <c r="AX153" i="15"/>
  <c r="AX154" i="15"/>
  <c r="AY154" i="15" s="1"/>
  <c r="AX155" i="15"/>
  <c r="AX156" i="15"/>
  <c r="AX157" i="15"/>
  <c r="AX158" i="15"/>
  <c r="AX159" i="15"/>
  <c r="AX160" i="15"/>
  <c r="AY160" i="15" s="1"/>
  <c r="AX161" i="15"/>
  <c r="AX162" i="15"/>
  <c r="AX163" i="15"/>
  <c r="AY163" i="15" s="1"/>
  <c r="AX178" i="15"/>
  <c r="AY178" i="15" s="1"/>
  <c r="AX179" i="15"/>
  <c r="AY179" i="15" s="1"/>
  <c r="AX180" i="15"/>
  <c r="AY180" i="15" s="1"/>
  <c r="AU145" i="15"/>
  <c r="AV145" i="15" s="1"/>
  <c r="AU146" i="15"/>
  <c r="AU147" i="15"/>
  <c r="AU148" i="15"/>
  <c r="AU149" i="15"/>
  <c r="AU150" i="15"/>
  <c r="AU151" i="15"/>
  <c r="AU152" i="15"/>
  <c r="AU153" i="15"/>
  <c r="AU154" i="15"/>
  <c r="AV154" i="15" s="1"/>
  <c r="AU155" i="15"/>
  <c r="AU156" i="15"/>
  <c r="AU157" i="15"/>
  <c r="AU158" i="15"/>
  <c r="AU159" i="15"/>
  <c r="AU160" i="15"/>
  <c r="AV160" i="15" s="1"/>
  <c r="AU161" i="15"/>
  <c r="AU162" i="15"/>
  <c r="AU163" i="15"/>
  <c r="AV163" i="15" s="1"/>
  <c r="AU178" i="15"/>
  <c r="AV178" i="15" s="1"/>
  <c r="AU179" i="15"/>
  <c r="AV179" i="15" s="1"/>
  <c r="AO145" i="15"/>
  <c r="AP145" i="15" s="1"/>
  <c r="AO146" i="15"/>
  <c r="AO147" i="15"/>
  <c r="AO148" i="15"/>
  <c r="AO149" i="15"/>
  <c r="AO150" i="15"/>
  <c r="AO151" i="15"/>
  <c r="AO152" i="15"/>
  <c r="AO153" i="15"/>
  <c r="AO154" i="15"/>
  <c r="AP154" i="15" s="1"/>
  <c r="AO155" i="15"/>
  <c r="AO156" i="15"/>
  <c r="AO157" i="15"/>
  <c r="AO158" i="15"/>
  <c r="AO159" i="15"/>
  <c r="AO160" i="15"/>
  <c r="AP160" i="15" s="1"/>
  <c r="AO161" i="15"/>
  <c r="AO162" i="15"/>
  <c r="AO163" i="15"/>
  <c r="AP163" i="15" s="1"/>
  <c r="AO178" i="15"/>
  <c r="AP178" i="15" s="1"/>
  <c r="AO179" i="15"/>
  <c r="AP179" i="15" s="1"/>
  <c r="AL145" i="15"/>
  <c r="AM145" i="15" s="1"/>
  <c r="AL146" i="15"/>
  <c r="AL147" i="15"/>
  <c r="AL148" i="15"/>
  <c r="AL149" i="15"/>
  <c r="AL150" i="15"/>
  <c r="AL151" i="15"/>
  <c r="AL152" i="15"/>
  <c r="AL153" i="15"/>
  <c r="AL154" i="15"/>
  <c r="AM154" i="15" s="1"/>
  <c r="AL155" i="15"/>
  <c r="AL156" i="15"/>
  <c r="AL157" i="15"/>
  <c r="AL158" i="15"/>
  <c r="AL159" i="15"/>
  <c r="AL160" i="15"/>
  <c r="AM160" i="15" s="1"/>
  <c r="AL161" i="15"/>
  <c r="AL162" i="15"/>
  <c r="AL163" i="15"/>
  <c r="AM163" i="15" s="1"/>
  <c r="AL178" i="15"/>
  <c r="AM178" i="15" s="1"/>
  <c r="AL179" i="15"/>
  <c r="AM179" i="15" s="1"/>
  <c r="AI145" i="15"/>
  <c r="AJ145" i="15" s="1"/>
  <c r="AI146" i="15"/>
  <c r="AI147" i="15"/>
  <c r="AI148" i="15"/>
  <c r="AI149" i="15"/>
  <c r="AI150" i="15"/>
  <c r="AI151" i="15"/>
  <c r="AI152" i="15"/>
  <c r="AI153" i="15"/>
  <c r="AI154" i="15"/>
  <c r="AJ154" i="15" s="1"/>
  <c r="AI155" i="15"/>
  <c r="AI156" i="15"/>
  <c r="AI157" i="15"/>
  <c r="AI158" i="15"/>
  <c r="AI159" i="15"/>
  <c r="AI160" i="15"/>
  <c r="AJ160" i="15" s="1"/>
  <c r="AI161" i="15"/>
  <c r="AI162" i="15"/>
  <c r="AI163" i="15"/>
  <c r="AJ163" i="15" s="1"/>
  <c r="AI178" i="15"/>
  <c r="AJ178" i="15" s="1"/>
  <c r="AI179" i="15"/>
  <c r="AJ179" i="15" s="1"/>
  <c r="AF145" i="15"/>
  <c r="AG145" i="15" s="1"/>
  <c r="AF146" i="15"/>
  <c r="AF147" i="15"/>
  <c r="AF148" i="15"/>
  <c r="AF149" i="15"/>
  <c r="AF150" i="15"/>
  <c r="AF151" i="15"/>
  <c r="AF152" i="15"/>
  <c r="AF153" i="15"/>
  <c r="AF154" i="15"/>
  <c r="AG154" i="15" s="1"/>
  <c r="AF155" i="15"/>
  <c r="AF156" i="15"/>
  <c r="AF157" i="15"/>
  <c r="AF158" i="15"/>
  <c r="AF159" i="15"/>
  <c r="AF160" i="15"/>
  <c r="AG160" i="15" s="1"/>
  <c r="AF161" i="15"/>
  <c r="AF162" i="15"/>
  <c r="AF163" i="15"/>
  <c r="AG163" i="15" s="1"/>
  <c r="AF178" i="15"/>
  <c r="AG178" i="15" s="1"/>
  <c r="AF179" i="15"/>
  <c r="AG179" i="15" s="1"/>
  <c r="AC145" i="15"/>
  <c r="AD145" i="15" s="1"/>
  <c r="AC146" i="15"/>
  <c r="AC147" i="15"/>
  <c r="AC148" i="15"/>
  <c r="AC149" i="15"/>
  <c r="AC150" i="15"/>
  <c r="AC151" i="15"/>
  <c r="AC152" i="15"/>
  <c r="AC153" i="15"/>
  <c r="AC154" i="15"/>
  <c r="AD154" i="15" s="1"/>
  <c r="AC155" i="15"/>
  <c r="AC156" i="15"/>
  <c r="AC157" i="15"/>
  <c r="AC158" i="15"/>
  <c r="AC159" i="15"/>
  <c r="AC160" i="15"/>
  <c r="AD160" i="15" s="1"/>
  <c r="AC161" i="15"/>
  <c r="AC162" i="15"/>
  <c r="AC163" i="15"/>
  <c r="AD163" i="15" s="1"/>
  <c r="AC178" i="15"/>
  <c r="AD178" i="15" s="1"/>
  <c r="AC179" i="15"/>
  <c r="AD179" i="15" s="1"/>
  <c r="AC180" i="15"/>
  <c r="AD180" i="15" s="1"/>
  <c r="Z145" i="15"/>
  <c r="AA145" i="15" s="1"/>
  <c r="Z146" i="15"/>
  <c r="Z147" i="15"/>
  <c r="Z148" i="15"/>
  <c r="Z149" i="15"/>
  <c r="Z150" i="15"/>
  <c r="Z151" i="15"/>
  <c r="Z152" i="15"/>
  <c r="Z153" i="15"/>
  <c r="Z154" i="15"/>
  <c r="AA154" i="15" s="1"/>
  <c r="Z155" i="15"/>
  <c r="Z156" i="15"/>
  <c r="Z157" i="15"/>
  <c r="Z158" i="15"/>
  <c r="Z159" i="15"/>
  <c r="Z160" i="15"/>
  <c r="AA160" i="15" s="1"/>
  <c r="Z161" i="15"/>
  <c r="Z162" i="15"/>
  <c r="Z163" i="15"/>
  <c r="AA163" i="15" s="1"/>
  <c r="Z178" i="15"/>
  <c r="AA178" i="15" s="1"/>
  <c r="Z179" i="15"/>
  <c r="AA179" i="15" s="1"/>
  <c r="Z180" i="15"/>
  <c r="AA180" i="15" s="1"/>
  <c r="W145" i="15"/>
  <c r="X145" i="15" s="1"/>
  <c r="W146" i="15"/>
  <c r="W147" i="15"/>
  <c r="W148" i="15"/>
  <c r="W149" i="15"/>
  <c r="W150" i="15"/>
  <c r="W151" i="15"/>
  <c r="W152" i="15"/>
  <c r="W153" i="15"/>
  <c r="W154" i="15"/>
  <c r="X154" i="15" s="1"/>
  <c r="W155" i="15"/>
  <c r="W156" i="15"/>
  <c r="W157" i="15"/>
  <c r="W158" i="15"/>
  <c r="W159" i="15"/>
  <c r="W160" i="15"/>
  <c r="X160" i="15" s="1"/>
  <c r="W161" i="15"/>
  <c r="W162" i="15"/>
  <c r="W163" i="15"/>
  <c r="X163" i="15" s="1"/>
  <c r="W178" i="15"/>
  <c r="X178" i="15" s="1"/>
  <c r="W179" i="15"/>
  <c r="X179" i="15" s="1"/>
  <c r="T145" i="15"/>
  <c r="U145" i="15" s="1"/>
  <c r="T146" i="15"/>
  <c r="T147" i="15"/>
  <c r="T148" i="15"/>
  <c r="T149" i="15"/>
  <c r="T150" i="15"/>
  <c r="T151" i="15"/>
  <c r="T152" i="15"/>
  <c r="T153" i="15"/>
  <c r="T154" i="15"/>
  <c r="U154" i="15" s="1"/>
  <c r="T155" i="15"/>
  <c r="T156" i="15"/>
  <c r="T157" i="15"/>
  <c r="T158" i="15"/>
  <c r="T159" i="15"/>
  <c r="T160" i="15"/>
  <c r="U160" i="15" s="1"/>
  <c r="T161" i="15"/>
  <c r="T162" i="15"/>
  <c r="T163" i="15"/>
  <c r="U163" i="15" s="1"/>
  <c r="T178" i="15"/>
  <c r="U178" i="15" s="1"/>
  <c r="T179" i="15"/>
  <c r="U179" i="15" s="1"/>
  <c r="Q145" i="15"/>
  <c r="R145" i="15" s="1"/>
  <c r="Q146" i="15"/>
  <c r="Q147" i="15"/>
  <c r="Q148" i="15"/>
  <c r="Q149" i="15"/>
  <c r="Q150" i="15"/>
  <c r="Q151" i="15"/>
  <c r="Q152" i="15"/>
  <c r="Q153" i="15"/>
  <c r="Q154" i="15"/>
  <c r="R154" i="15" s="1"/>
  <c r="Q155" i="15"/>
  <c r="Q156" i="15"/>
  <c r="Q157" i="15"/>
  <c r="Q158" i="15"/>
  <c r="Q159" i="15"/>
  <c r="Q160" i="15"/>
  <c r="R160" i="15" s="1"/>
  <c r="Q161" i="15"/>
  <c r="Q162" i="15"/>
  <c r="Q163" i="15"/>
  <c r="R163" i="15" s="1"/>
  <c r="Q178" i="15"/>
  <c r="R178" i="15" s="1"/>
  <c r="Q179" i="15"/>
  <c r="R179" i="15" s="1"/>
  <c r="N145" i="15"/>
  <c r="O145" i="15" s="1"/>
  <c r="N146" i="15"/>
  <c r="N147" i="15"/>
  <c r="N148" i="15"/>
  <c r="N149" i="15"/>
  <c r="N150" i="15"/>
  <c r="N151" i="15"/>
  <c r="N152" i="15"/>
  <c r="N153" i="15"/>
  <c r="N154" i="15"/>
  <c r="O154" i="15" s="1"/>
  <c r="N155" i="15"/>
  <c r="N156" i="15"/>
  <c r="N157" i="15"/>
  <c r="N158" i="15"/>
  <c r="N159" i="15"/>
  <c r="N160" i="15"/>
  <c r="N161" i="15"/>
  <c r="N162" i="15"/>
  <c r="N163" i="15"/>
  <c r="O163" i="15" s="1"/>
  <c r="N178" i="15"/>
  <c r="O178" i="15" s="1"/>
  <c r="K145" i="15"/>
  <c r="K146" i="15"/>
  <c r="K147" i="15"/>
  <c r="K148" i="15"/>
  <c r="K149" i="15"/>
  <c r="K150" i="15"/>
  <c r="K151" i="15"/>
  <c r="K152" i="15"/>
  <c r="K153" i="15"/>
  <c r="K154" i="15"/>
  <c r="L154" i="15" s="1"/>
  <c r="K155" i="15"/>
  <c r="K156" i="15"/>
  <c r="K157" i="15"/>
  <c r="K158" i="15"/>
  <c r="K159" i="15"/>
  <c r="K160" i="15"/>
  <c r="L160" i="15" s="1"/>
  <c r="K161" i="15"/>
  <c r="K162" i="15"/>
  <c r="K163" i="15"/>
  <c r="L163" i="15" s="1"/>
  <c r="K178" i="15"/>
  <c r="L178" i="15" s="1"/>
  <c r="DA58" i="17" l="1"/>
  <c r="X58" i="17"/>
  <c r="CR99" i="17"/>
  <c r="AY99" i="17"/>
  <c r="BZ36" i="17"/>
  <c r="BB98" i="17"/>
  <c r="BH72" i="17"/>
  <c r="DP88" i="18"/>
  <c r="AJ29" i="17"/>
  <c r="DP127" i="18"/>
  <c r="DP110" i="18"/>
  <c r="DP102" i="18"/>
  <c r="DP116" i="18"/>
  <c r="DP119" i="18"/>
  <c r="DP115" i="18"/>
  <c r="DP109" i="18"/>
  <c r="DP95" i="18"/>
  <c r="DP92" i="18"/>
  <c r="DP82" i="18"/>
  <c r="DP120" i="18"/>
  <c r="DP108" i="18"/>
  <c r="DP84" i="18"/>
  <c r="DP81" i="18"/>
  <c r="DP114" i="18"/>
  <c r="DP89" i="18"/>
  <c r="DP113" i="18"/>
  <c r="DP111" i="18"/>
  <c r="DP117" i="18"/>
  <c r="DP94" i="18"/>
  <c r="DP128" i="18"/>
  <c r="CU53" i="18"/>
  <c r="DP53" i="18" s="1"/>
  <c r="DP77" i="18"/>
  <c r="DP78" i="18"/>
  <c r="CU52" i="18"/>
  <c r="DP52" i="18" s="1"/>
  <c r="CU65" i="18"/>
  <c r="DP65" i="18" s="1"/>
  <c r="CU54" i="18"/>
  <c r="DP54" i="18" s="1"/>
  <c r="DP74" i="18"/>
  <c r="CU49" i="18"/>
  <c r="DP49" i="18" s="1"/>
  <c r="CU21" i="18"/>
  <c r="DP21" i="18" s="1"/>
  <c r="CU50" i="18"/>
  <c r="DP50" i="18" s="1"/>
  <c r="CU34" i="18"/>
  <c r="DP34" i="18" s="1"/>
  <c r="CU15" i="18"/>
  <c r="DP15" i="18" s="1"/>
  <c r="CU18" i="18"/>
  <c r="DP18" i="18" s="1"/>
  <c r="CU51" i="18"/>
  <c r="DP51" i="18" s="1"/>
  <c r="CU71" i="18"/>
  <c r="DP71" i="18" s="1"/>
  <c r="CU72" i="18"/>
  <c r="DP72" i="18" s="1"/>
  <c r="CU13" i="18"/>
  <c r="DP13" i="18" s="1"/>
  <c r="CU61" i="18"/>
  <c r="DP61" i="18" s="1"/>
  <c r="CU73" i="18"/>
  <c r="DP73" i="18" s="1"/>
  <c r="CU60" i="18"/>
  <c r="DP60" i="18" s="1"/>
  <c r="DP83" i="18"/>
  <c r="CU14" i="18"/>
  <c r="DP14" i="18" s="1"/>
  <c r="CU42" i="18"/>
  <c r="DP42" i="18" s="1"/>
  <c r="DP35" i="18"/>
  <c r="CU19" i="18"/>
  <c r="DP19" i="18" s="1"/>
  <c r="CU58" i="18"/>
  <c r="DP58" i="18" s="1"/>
  <c r="CU20" i="18"/>
  <c r="DP20" i="18" s="1"/>
  <c r="CU44" i="18"/>
  <c r="DP44" i="18" s="1"/>
  <c r="CU62" i="18"/>
  <c r="DP62" i="18" s="1"/>
  <c r="CU39" i="18"/>
  <c r="DP39" i="18" s="1"/>
  <c r="CU33" i="18"/>
  <c r="DP33" i="18" s="1"/>
  <c r="CU59" i="18"/>
  <c r="DP59" i="18" s="1"/>
  <c r="DP75" i="18"/>
  <c r="CU29" i="18"/>
  <c r="DP29" i="18" s="1"/>
  <c r="DP80" i="18"/>
  <c r="DP79" i="18"/>
  <c r="CU23" i="18"/>
  <c r="DP23" i="18" s="1"/>
  <c r="O28" i="17"/>
  <c r="CI28" i="17"/>
  <c r="AP17" i="17"/>
  <c r="U42" i="17"/>
  <c r="CO42" i="17"/>
  <c r="AS54" i="17"/>
  <c r="BQ50" i="17"/>
  <c r="DG31" i="17"/>
  <c r="AM31" i="17"/>
  <c r="CL91" i="17"/>
  <c r="CO87" i="17"/>
  <c r="U80" i="17"/>
  <c r="CX80" i="17"/>
  <c r="BN17" i="17"/>
  <c r="AS42" i="17"/>
  <c r="BQ54" i="17"/>
  <c r="AS80" i="17"/>
  <c r="BW22" i="17"/>
  <c r="O31" i="17"/>
  <c r="CI31" i="17"/>
  <c r="AY22" i="17"/>
  <c r="BK31" i="17"/>
  <c r="AA47" i="17"/>
  <c r="CU47" i="17"/>
  <c r="BN39" i="17"/>
  <c r="BK28" i="17"/>
  <c r="AS50" i="17"/>
  <c r="BH87" i="17"/>
  <c r="CI53" i="17"/>
  <c r="CI98" i="17"/>
  <c r="AY47" i="17"/>
  <c r="AP59" i="17"/>
  <c r="AV74" i="17"/>
  <c r="BE91" i="17"/>
  <c r="R59" i="17"/>
  <c r="CU59" i="17"/>
  <c r="X74" i="17"/>
  <c r="DA74" i="17"/>
  <c r="AG91" i="17"/>
  <c r="AA25" i="17"/>
  <c r="CU25" i="17"/>
  <c r="AG40" i="17"/>
  <c r="DA40" i="17"/>
  <c r="CO64" i="17"/>
  <c r="BB19" i="17"/>
  <c r="R35" i="17"/>
  <c r="CL35" i="17"/>
  <c r="AG44" i="17"/>
  <c r="DA44" i="17"/>
  <c r="BH56" i="17"/>
  <c r="R39" i="17"/>
  <c r="CL39" i="17"/>
  <c r="AD53" i="17"/>
  <c r="DG53" i="17"/>
  <c r="AD98" i="17"/>
  <c r="DG98" i="17"/>
  <c r="AD19" i="17"/>
  <c r="CX19" i="17"/>
  <c r="AY25" i="17"/>
  <c r="BN35" i="17"/>
  <c r="BE40" i="17"/>
  <c r="CC44" i="17"/>
  <c r="AJ64" i="17"/>
  <c r="X18" i="17"/>
  <c r="CR18" i="17"/>
  <c r="BB36" i="17"/>
  <c r="BW43" i="17"/>
  <c r="AA55" i="17"/>
  <c r="CU55" i="17"/>
  <c r="BT18" i="17"/>
  <c r="AD36" i="17"/>
  <c r="CX36" i="17"/>
  <c r="AY43" i="17"/>
  <c r="BW55" i="17"/>
  <c r="BN26" i="17"/>
  <c r="BW51" i="17"/>
  <c r="AG66" i="17"/>
  <c r="BW84" i="17"/>
  <c r="R26" i="17"/>
  <c r="CL26" i="17"/>
  <c r="AA51" i="17"/>
  <c r="CU51" i="17"/>
  <c r="BE66" i="17"/>
  <c r="R84" i="17"/>
  <c r="CU84" i="17"/>
  <c r="L99" i="17"/>
  <c r="AV99" i="17"/>
  <c r="CO99" i="17"/>
  <c r="BW107" i="17"/>
  <c r="AP107" i="17"/>
  <c r="AJ56" i="17"/>
  <c r="R107" i="17"/>
  <c r="CU107" i="17"/>
  <c r="AV15" i="17"/>
  <c r="I33" i="17"/>
  <c r="DJ33" i="17" s="1"/>
  <c r="CC33" i="17"/>
  <c r="AM49" i="17"/>
  <c r="DG49" i="17"/>
  <c r="BB61" i="17"/>
  <c r="AG89" i="17"/>
  <c r="X15" i="17"/>
  <c r="CR15" i="17"/>
  <c r="BE33" i="17"/>
  <c r="O49" i="17"/>
  <c r="CI49" i="17"/>
  <c r="AD61" i="17"/>
  <c r="DG61" i="17"/>
  <c r="CL89" i="17"/>
  <c r="R99" i="17"/>
  <c r="BB99" i="17"/>
  <c r="CU99" i="17"/>
  <c r="U99" i="17"/>
  <c r="BE99" i="17"/>
  <c r="CX99" i="17"/>
  <c r="AS21" i="17"/>
  <c r="BE30" i="17"/>
  <c r="U46" i="17"/>
  <c r="CO46" i="17"/>
  <c r="CC58" i="17"/>
  <c r="CI73" i="17"/>
  <c r="X99" i="17"/>
  <c r="BH99" i="17"/>
  <c r="DA99" i="17"/>
  <c r="CX10" i="17"/>
  <c r="O20" i="17"/>
  <c r="CI20" i="17"/>
  <c r="CU29" i="17"/>
  <c r="BK45" i="17"/>
  <c r="AD57" i="17"/>
  <c r="DG57" i="17"/>
  <c r="AJ72" i="17"/>
  <c r="AA99" i="17"/>
  <c r="BK99" i="17"/>
  <c r="DD99" i="17"/>
  <c r="AD99" i="17"/>
  <c r="BW99" i="17"/>
  <c r="DG99" i="17"/>
  <c r="AG99" i="17"/>
  <c r="BZ99" i="17"/>
  <c r="DO141" i="18"/>
  <c r="U21" i="17"/>
  <c r="CO21" i="17"/>
  <c r="AG30" i="17"/>
  <c r="DA30" i="17"/>
  <c r="BQ46" i="17"/>
  <c r="AV58" i="17"/>
  <c r="BB73" i="17"/>
  <c r="AJ99" i="17"/>
  <c r="CC99" i="17"/>
  <c r="BK20" i="17"/>
  <c r="BW29" i="17"/>
  <c r="AM45" i="17"/>
  <c r="DG45" i="17"/>
  <c r="CI57" i="17"/>
  <c r="CO72" i="17"/>
  <c r="AM99" i="17"/>
  <c r="CF99" i="17"/>
  <c r="AP99" i="17"/>
  <c r="CI99" i="17"/>
  <c r="AS99" i="17"/>
  <c r="CL99" i="17"/>
  <c r="AV32" i="17"/>
  <c r="CC48" i="17"/>
  <c r="BK88" i="17"/>
  <c r="CX9" i="17"/>
  <c r="X32" i="17"/>
  <c r="CR32" i="17"/>
  <c r="BE48" i="17"/>
  <c r="AM88" i="17"/>
  <c r="DM7" i="18"/>
  <c r="CU7" i="18"/>
  <c r="DP7" i="18" s="1"/>
  <c r="DM27" i="18"/>
  <c r="CU27" i="18"/>
  <c r="DP27" i="18" s="1"/>
  <c r="DM17" i="18"/>
  <c r="CU17" i="18"/>
  <c r="DP17" i="18" s="1"/>
  <c r="DM12" i="18"/>
  <c r="CU12" i="18"/>
  <c r="DP12" i="18" s="1"/>
  <c r="CU43" i="18"/>
  <c r="DP43" i="18" s="1"/>
  <c r="DM22" i="18"/>
  <c r="CU22" i="18"/>
  <c r="DP22" i="18" s="1"/>
  <c r="DM49" i="18"/>
  <c r="DM62" i="18"/>
  <c r="DM51" i="18"/>
  <c r="DM39" i="18"/>
  <c r="DM50" i="18"/>
  <c r="DM42" i="18"/>
  <c r="DM58" i="18"/>
  <c r="DM33" i="18"/>
  <c r="DM14" i="18"/>
  <c r="DM53" i="18"/>
  <c r="DM73" i="18"/>
  <c r="AG141" i="18"/>
  <c r="DM19" i="18"/>
  <c r="CC141" i="18"/>
  <c r="DM71" i="18"/>
  <c r="AM141" i="18"/>
  <c r="DM21" i="18"/>
  <c r="CF141" i="18"/>
  <c r="BB141" i="18"/>
  <c r="AD141" i="18"/>
  <c r="CI141" i="18"/>
  <c r="DM23" i="18"/>
  <c r="DJ141" i="18"/>
  <c r="AJ141" i="18"/>
  <c r="CX141" i="18"/>
  <c r="AV141" i="18"/>
  <c r="L141" i="18"/>
  <c r="BN141" i="18"/>
  <c r="DD141" i="18"/>
  <c r="AA141" i="18"/>
  <c r="DA141" i="18"/>
  <c r="BK141" i="18"/>
  <c r="AS141" i="18"/>
  <c r="O141" i="18"/>
  <c r="CO141" i="18"/>
  <c r="CL141" i="18"/>
  <c r="X141" i="18"/>
  <c r="BH141" i="18"/>
  <c r="DM44" i="18"/>
  <c r="I141" i="18"/>
  <c r="DM34" i="18"/>
  <c r="BT141" i="18"/>
  <c r="DM54" i="18"/>
  <c r="DG141" i="18"/>
  <c r="DM20" i="18"/>
  <c r="BE141" i="18"/>
  <c r="BQ141" i="18"/>
  <c r="DM65" i="18"/>
  <c r="R141" i="18"/>
  <c r="DM18" i="18"/>
  <c r="DM60" i="18"/>
  <c r="DM59" i="18"/>
  <c r="DM15" i="18"/>
  <c r="DM72" i="18"/>
  <c r="BW141" i="18"/>
  <c r="DM29" i="18"/>
  <c r="DM61" i="18"/>
  <c r="CR141" i="18"/>
  <c r="DM52" i="18"/>
  <c r="U141" i="18"/>
  <c r="DM13" i="18"/>
  <c r="AP141" i="18"/>
  <c r="BZ141" i="18"/>
  <c r="DM43" i="18"/>
  <c r="AY141" i="18"/>
  <c r="BW75" i="17"/>
  <c r="R75" i="17"/>
  <c r="R78" i="17"/>
  <c r="AP78" i="17"/>
  <c r="BW78" i="17"/>
  <c r="CU78" i="17"/>
  <c r="AP75" i="17"/>
  <c r="CU75" i="17"/>
  <c r="AA78" i="17"/>
  <c r="AY78" i="17"/>
  <c r="CF78" i="17"/>
  <c r="DD78" i="17"/>
  <c r="R65" i="17"/>
  <c r="CU65" i="17"/>
  <c r="BW65" i="17"/>
  <c r="AP65" i="17"/>
  <c r="CL94" i="17"/>
  <c r="BH69" i="17"/>
  <c r="AG94" i="17"/>
  <c r="AJ69" i="17"/>
  <c r="BE94" i="17"/>
  <c r="CO69" i="17"/>
  <c r="AY95" i="17"/>
  <c r="CF95" i="17"/>
  <c r="DD95" i="17"/>
  <c r="AA95" i="17"/>
  <c r="U81" i="17"/>
  <c r="AS81" i="17"/>
  <c r="BZ81" i="17"/>
  <c r="CX81" i="17"/>
  <c r="L68" i="17"/>
  <c r="AJ68" i="17"/>
  <c r="BH68" i="17"/>
  <c r="CO68" i="17"/>
  <c r="AM93" i="17"/>
  <c r="CR93" i="17"/>
  <c r="O93" i="17"/>
  <c r="BK93" i="17"/>
  <c r="AD90" i="17"/>
  <c r="BB90" i="17"/>
  <c r="CI90" i="17"/>
  <c r="DG90" i="17"/>
  <c r="O90" i="17"/>
  <c r="AM90" i="17"/>
  <c r="BK90" i="17"/>
  <c r="CR90" i="17"/>
  <c r="X76" i="17"/>
  <c r="AV76" i="17"/>
  <c r="CC76" i="17"/>
  <c r="DA76" i="17"/>
  <c r="AS76" i="17"/>
  <c r="AA76" i="17"/>
  <c r="AY76" i="17"/>
  <c r="CF76" i="17"/>
  <c r="DD76" i="17"/>
  <c r="CX76" i="17"/>
  <c r="AD76" i="17"/>
  <c r="BB76" i="17"/>
  <c r="CI76" i="17"/>
  <c r="DG76" i="17"/>
  <c r="AG76" i="17"/>
  <c r="BE76" i="17"/>
  <c r="CL76" i="17"/>
  <c r="U76" i="17"/>
  <c r="AJ76" i="17"/>
  <c r="BH76" i="17"/>
  <c r="CO76" i="17"/>
  <c r="BZ76" i="17"/>
  <c r="O76" i="17"/>
  <c r="AM76" i="17"/>
  <c r="BK76" i="17"/>
  <c r="CR76" i="17"/>
  <c r="R76" i="17"/>
  <c r="AP76" i="17"/>
  <c r="BW76" i="17"/>
  <c r="CU76" i="17"/>
  <c r="U78" i="17"/>
  <c r="AS78" i="17"/>
  <c r="BZ78" i="17"/>
  <c r="CX78" i="17"/>
  <c r="AG90" i="17"/>
  <c r="BE90" i="17"/>
  <c r="CL90" i="17"/>
  <c r="X78" i="17"/>
  <c r="AV78" i="17"/>
  <c r="CC78" i="17"/>
  <c r="DA78" i="17"/>
  <c r="AJ90" i="17"/>
  <c r="BH90" i="17"/>
  <c r="CO90" i="17"/>
  <c r="AD78" i="17"/>
  <c r="BB78" i="17"/>
  <c r="CI78" i="17"/>
  <c r="DG78" i="17"/>
  <c r="U89" i="17"/>
  <c r="AS89" i="17"/>
  <c r="BZ89" i="17"/>
  <c r="CX89" i="17"/>
  <c r="R90" i="17"/>
  <c r="AP90" i="17"/>
  <c r="BW90" i="17"/>
  <c r="CU90" i="17"/>
  <c r="AG78" i="17"/>
  <c r="BE78" i="17"/>
  <c r="CL78" i="17"/>
  <c r="X89" i="17"/>
  <c r="AV89" i="17"/>
  <c r="CC89" i="17"/>
  <c r="DA89" i="17"/>
  <c r="U90" i="17"/>
  <c r="AS90" i="17"/>
  <c r="BZ90" i="17"/>
  <c r="CX90" i="17"/>
  <c r="L78" i="17"/>
  <c r="AJ78" i="17"/>
  <c r="BH78" i="17"/>
  <c r="CO78" i="17"/>
  <c r="X90" i="17"/>
  <c r="AV90" i="17"/>
  <c r="CC90" i="17"/>
  <c r="DA90" i="17"/>
  <c r="AM78" i="17"/>
  <c r="BK78" i="17"/>
  <c r="CR78" i="17"/>
  <c r="AA90" i="17"/>
  <c r="AY90" i="17"/>
  <c r="CF90" i="17"/>
  <c r="DD90" i="17"/>
  <c r="BK12" i="17"/>
  <c r="DG12" i="17"/>
  <c r="X12" i="17"/>
  <c r="AV12" i="17"/>
  <c r="BT12" i="17"/>
  <c r="CR12" i="17"/>
  <c r="AM12" i="17"/>
  <c r="O12" i="17"/>
  <c r="CI12" i="17"/>
  <c r="L102" i="17"/>
  <c r="AJ102" i="17"/>
  <c r="BH102" i="17"/>
  <c r="CO102" i="17"/>
  <c r="R102" i="17"/>
  <c r="AP102" i="17"/>
  <c r="BW102" i="17"/>
  <c r="CU102" i="17"/>
  <c r="AG68" i="17"/>
  <c r="BE68" i="17"/>
  <c r="CL68" i="17"/>
  <c r="AJ113" i="17"/>
  <c r="BH113" i="17"/>
  <c r="CO113" i="17"/>
  <c r="AG103" i="17"/>
  <c r="BE103" i="17"/>
  <c r="CL103" i="17"/>
  <c r="U113" i="17"/>
  <c r="AS113" i="17"/>
  <c r="BZ113" i="17"/>
  <c r="CX113" i="17"/>
  <c r="X113" i="17"/>
  <c r="AV113" i="17"/>
  <c r="CC113" i="17"/>
  <c r="DA113" i="17"/>
  <c r="AA113" i="17"/>
  <c r="AY113" i="17"/>
  <c r="CF113" i="17"/>
  <c r="DD113" i="17"/>
  <c r="AD113" i="17"/>
  <c r="BB113" i="17"/>
  <c r="CI113" i="17"/>
  <c r="DG113" i="17"/>
  <c r="X103" i="17"/>
  <c r="AV103" i="17"/>
  <c r="CC103" i="17"/>
  <c r="DA103" i="17"/>
  <c r="AG113" i="17"/>
  <c r="BE113" i="17"/>
  <c r="CL113" i="17"/>
  <c r="U107" i="17"/>
  <c r="AS107" i="17"/>
  <c r="BZ107" i="17"/>
  <c r="CX107" i="17"/>
  <c r="X107" i="17"/>
  <c r="AV107" i="17"/>
  <c r="CC107" i="17"/>
  <c r="DA107" i="17"/>
  <c r="AA107" i="17"/>
  <c r="AY107" i="17"/>
  <c r="CF107" i="17"/>
  <c r="DD107" i="17"/>
  <c r="AD107" i="17"/>
  <c r="BB107" i="17"/>
  <c r="CI107" i="17"/>
  <c r="DG107" i="17"/>
  <c r="AG107" i="17"/>
  <c r="BE107" i="17"/>
  <c r="CL107" i="17"/>
  <c r="AJ107" i="17"/>
  <c r="BH107" i="17"/>
  <c r="CO107" i="17"/>
  <c r="O107" i="17"/>
  <c r="AM107" i="17"/>
  <c r="BK107" i="17"/>
  <c r="CR107" i="17"/>
  <c r="R97" i="17"/>
  <c r="AP97" i="17"/>
  <c r="BW97" i="17"/>
  <c r="CU97" i="17"/>
  <c r="AA103" i="17"/>
  <c r="AY103" i="17"/>
  <c r="CF103" i="17"/>
  <c r="DD103" i="17"/>
  <c r="AD103" i="17"/>
  <c r="BB103" i="17"/>
  <c r="CI103" i="17"/>
  <c r="DG103" i="17"/>
  <c r="AJ103" i="17"/>
  <c r="BH103" i="17"/>
  <c r="CO103" i="17"/>
  <c r="O103" i="17"/>
  <c r="AM103" i="17"/>
  <c r="BK103" i="17"/>
  <c r="CR103" i="17"/>
  <c r="R103" i="17"/>
  <c r="AP103" i="17"/>
  <c r="BW103" i="17"/>
  <c r="CU103" i="17"/>
  <c r="U103" i="17"/>
  <c r="AS103" i="17"/>
  <c r="BZ103" i="17"/>
  <c r="CX103" i="17"/>
  <c r="X97" i="17"/>
  <c r="AV97" i="17"/>
  <c r="CC97" i="17"/>
  <c r="DA97" i="17"/>
  <c r="AA97" i="17"/>
  <c r="AY97" i="17"/>
  <c r="CF97" i="17"/>
  <c r="DD97" i="17"/>
  <c r="AD97" i="17"/>
  <c r="BB97" i="17"/>
  <c r="CI97" i="17"/>
  <c r="DG97" i="17"/>
  <c r="AG97" i="17"/>
  <c r="BE97" i="17"/>
  <c r="CL97" i="17"/>
  <c r="AJ97" i="17"/>
  <c r="BH97" i="17"/>
  <c r="CO97" i="17"/>
  <c r="O97" i="17"/>
  <c r="AM97" i="17"/>
  <c r="BK97" i="17"/>
  <c r="CR97" i="17"/>
  <c r="CF14" i="17"/>
  <c r="X86" i="17"/>
  <c r="AV86" i="17"/>
  <c r="CC86" i="17"/>
  <c r="DA86" i="17"/>
  <c r="AJ14" i="17"/>
  <c r="AD86" i="17"/>
  <c r="BB86" i="17"/>
  <c r="CI86" i="17"/>
  <c r="DG86" i="17"/>
  <c r="AG86" i="17"/>
  <c r="BE86" i="17"/>
  <c r="CL86" i="17"/>
  <c r="BH14" i="17"/>
  <c r="L86" i="17"/>
  <c r="AJ86" i="17"/>
  <c r="BH86" i="17"/>
  <c r="CO86" i="17"/>
  <c r="L14" i="17"/>
  <c r="AM86" i="17"/>
  <c r="BK86" i="17"/>
  <c r="CR86" i="17"/>
  <c r="DD14" i="17"/>
  <c r="R86" i="17"/>
  <c r="AP86" i="17"/>
  <c r="BW86" i="17"/>
  <c r="CU86" i="17"/>
  <c r="U86" i="17"/>
  <c r="AS86" i="17"/>
  <c r="BZ86" i="17"/>
  <c r="CX86" i="17"/>
  <c r="R12" i="17"/>
  <c r="AP12" i="17"/>
  <c r="BN12" i="17"/>
  <c r="CL12" i="17"/>
  <c r="U12" i="17"/>
  <c r="AS12" i="17"/>
  <c r="BQ12" i="17"/>
  <c r="CO12" i="17"/>
  <c r="AA12" i="17"/>
  <c r="AY12" i="17"/>
  <c r="BW12" i="17"/>
  <c r="CU12" i="17"/>
  <c r="AD12" i="17"/>
  <c r="BB12" i="17"/>
  <c r="BZ12" i="17"/>
  <c r="CX12" i="17"/>
  <c r="AG12" i="17"/>
  <c r="BE12" i="17"/>
  <c r="CC12" i="17"/>
  <c r="DA12" i="17"/>
  <c r="L12" i="17"/>
  <c r="AJ12" i="17"/>
  <c r="BH12" i="17"/>
  <c r="CF12" i="17"/>
  <c r="DD12" i="17"/>
  <c r="O79" i="17"/>
  <c r="AM79" i="17"/>
  <c r="BK79" i="17"/>
  <c r="CR79" i="17"/>
  <c r="BW79" i="17"/>
  <c r="U79" i="17"/>
  <c r="AS79" i="17"/>
  <c r="BZ79" i="17"/>
  <c r="CX79" i="17"/>
  <c r="AP79" i="17"/>
  <c r="X79" i="17"/>
  <c r="AV79" i="17"/>
  <c r="CC79" i="17"/>
  <c r="DA79" i="17"/>
  <c r="AA79" i="17"/>
  <c r="AY79" i="17"/>
  <c r="CF79" i="17"/>
  <c r="DD79" i="17"/>
  <c r="AD79" i="17"/>
  <c r="BB79" i="17"/>
  <c r="CI79" i="17"/>
  <c r="DG79" i="17"/>
  <c r="CU79" i="17"/>
  <c r="AG79" i="17"/>
  <c r="BE79" i="17"/>
  <c r="CL79" i="17"/>
  <c r="R79" i="17"/>
  <c r="AJ79" i="17"/>
  <c r="BH79" i="17"/>
  <c r="CO79" i="17"/>
  <c r="O102" i="17"/>
  <c r="AM102" i="17"/>
  <c r="BK102" i="17"/>
  <c r="CR102" i="17"/>
  <c r="U102" i="17"/>
  <c r="AS102" i="17"/>
  <c r="BZ102" i="17"/>
  <c r="CX102" i="17"/>
  <c r="X102" i="17"/>
  <c r="AV102" i="17"/>
  <c r="CC102" i="17"/>
  <c r="DA102" i="17"/>
  <c r="AA102" i="17"/>
  <c r="AY102" i="17"/>
  <c r="CF102" i="17"/>
  <c r="DD102" i="17"/>
  <c r="AD102" i="17"/>
  <c r="BB102" i="17"/>
  <c r="CI102" i="17"/>
  <c r="DG102" i="17"/>
  <c r="AG102" i="17"/>
  <c r="BE102" i="17"/>
  <c r="CL102" i="17"/>
  <c r="O85" i="17"/>
  <c r="AM85" i="17"/>
  <c r="BK85" i="17"/>
  <c r="CR85" i="17"/>
  <c r="X85" i="17"/>
  <c r="AV85" i="17"/>
  <c r="CC85" i="17"/>
  <c r="DA85" i="17"/>
  <c r="R85" i="17"/>
  <c r="AP85" i="17"/>
  <c r="BW85" i="17"/>
  <c r="CU85" i="17"/>
  <c r="U85" i="17"/>
  <c r="AS85" i="17"/>
  <c r="BZ85" i="17"/>
  <c r="CX85" i="17"/>
  <c r="AD85" i="17"/>
  <c r="BB85" i="17"/>
  <c r="CI85" i="17"/>
  <c r="DG85" i="17"/>
  <c r="AG85" i="17"/>
  <c r="BE85" i="17"/>
  <c r="CL85" i="17"/>
  <c r="L85" i="17"/>
  <c r="AJ85" i="17"/>
  <c r="BH85" i="17"/>
  <c r="CO85" i="17"/>
  <c r="AG69" i="17"/>
  <c r="BE69" i="17"/>
  <c r="CL69" i="17"/>
  <c r="O69" i="17"/>
  <c r="AM69" i="17"/>
  <c r="BK69" i="17"/>
  <c r="CR69" i="17"/>
  <c r="R69" i="17"/>
  <c r="AP69" i="17"/>
  <c r="BW69" i="17"/>
  <c r="CU69" i="17"/>
  <c r="U69" i="17"/>
  <c r="AS69" i="17"/>
  <c r="BZ69" i="17"/>
  <c r="CX69" i="17"/>
  <c r="X69" i="17"/>
  <c r="AV69" i="17"/>
  <c r="CC69" i="17"/>
  <c r="DA69" i="17"/>
  <c r="AA69" i="17"/>
  <c r="AY69" i="17"/>
  <c r="CF69" i="17"/>
  <c r="DD69" i="17"/>
  <c r="AD69" i="17"/>
  <c r="BB69" i="17"/>
  <c r="CI69" i="17"/>
  <c r="DG69" i="17"/>
  <c r="O68" i="17"/>
  <c r="AM68" i="17"/>
  <c r="BK68" i="17"/>
  <c r="CR68" i="17"/>
  <c r="R68" i="17"/>
  <c r="AP68" i="17"/>
  <c r="BW68" i="17"/>
  <c r="CU68" i="17"/>
  <c r="AS68" i="17"/>
  <c r="BZ68" i="17"/>
  <c r="CX68" i="17"/>
  <c r="X68" i="17"/>
  <c r="AV68" i="17"/>
  <c r="CC68" i="17"/>
  <c r="DA68" i="17"/>
  <c r="AA68" i="17"/>
  <c r="AY68" i="17"/>
  <c r="CF68" i="17"/>
  <c r="DD68" i="17"/>
  <c r="AD68" i="17"/>
  <c r="BB68" i="17"/>
  <c r="CI68" i="17"/>
  <c r="DG68" i="17"/>
  <c r="AM65" i="17"/>
  <c r="BK65" i="17"/>
  <c r="CR65" i="17"/>
  <c r="I14" i="17"/>
  <c r="DJ14" i="17" s="1"/>
  <c r="AG14" i="17"/>
  <c r="BE14" i="17"/>
  <c r="CC14" i="17"/>
  <c r="DA14" i="17"/>
  <c r="AD14" i="17"/>
  <c r="BB14" i="17"/>
  <c r="BZ14" i="17"/>
  <c r="CX14" i="17"/>
  <c r="U96" i="17"/>
  <c r="O14" i="17"/>
  <c r="AM14" i="17"/>
  <c r="BK14" i="17"/>
  <c r="CI14" i="17"/>
  <c r="DG14" i="17"/>
  <c r="AS96" i="17"/>
  <c r="R14" i="17"/>
  <c r="AP14" i="17"/>
  <c r="BN14" i="17"/>
  <c r="CL14" i="17"/>
  <c r="CX96" i="17"/>
  <c r="U14" i="17"/>
  <c r="AS14" i="17"/>
  <c r="BQ14" i="17"/>
  <c r="CO14" i="17"/>
  <c r="BZ96" i="17"/>
  <c r="X14" i="17"/>
  <c r="AV14" i="17"/>
  <c r="BT14" i="17"/>
  <c r="CR14" i="17"/>
  <c r="AA14" i="17"/>
  <c r="AY14" i="17"/>
  <c r="BW14" i="17"/>
  <c r="CU14" i="17"/>
  <c r="CC101" i="17"/>
  <c r="U101" i="17"/>
  <c r="AS101" i="17"/>
  <c r="BZ101" i="17"/>
  <c r="CX101" i="17"/>
  <c r="AA101" i="17"/>
  <c r="AY101" i="17"/>
  <c r="CF101" i="17"/>
  <c r="DD101" i="17"/>
  <c r="X101" i="17"/>
  <c r="AD101" i="17"/>
  <c r="BB101" i="17"/>
  <c r="CI101" i="17"/>
  <c r="DG101" i="17"/>
  <c r="AV101" i="17"/>
  <c r="L101" i="17"/>
  <c r="AJ101" i="17"/>
  <c r="BH101" i="17"/>
  <c r="CO101" i="17"/>
  <c r="DA101" i="17"/>
  <c r="AG87" i="17"/>
  <c r="BE87" i="17"/>
  <c r="CL87" i="17"/>
  <c r="R92" i="17"/>
  <c r="AP92" i="17"/>
  <c r="BW92" i="17"/>
  <c r="CU92" i="17"/>
  <c r="BZ92" i="17"/>
  <c r="U92" i="17"/>
  <c r="CX92" i="17"/>
  <c r="AS92" i="17"/>
  <c r="U65" i="17"/>
  <c r="AS65" i="17"/>
  <c r="BZ65" i="17"/>
  <c r="CX65" i="17"/>
  <c r="AD65" i="17"/>
  <c r="BB65" i="17"/>
  <c r="CI65" i="17"/>
  <c r="DG65" i="17"/>
  <c r="O84" i="17"/>
  <c r="AM84" i="17"/>
  <c r="BK84" i="17"/>
  <c r="CR84" i="17"/>
  <c r="AD87" i="17"/>
  <c r="BB87" i="17"/>
  <c r="CI87" i="17"/>
  <c r="DG87" i="17"/>
  <c r="O92" i="17"/>
  <c r="AM92" i="17"/>
  <c r="BK92" i="17"/>
  <c r="CR92" i="17"/>
  <c r="O87" i="17"/>
  <c r="AM87" i="17"/>
  <c r="BK87" i="17"/>
  <c r="CR87" i="17"/>
  <c r="AJ73" i="17"/>
  <c r="BH73" i="17"/>
  <c r="R87" i="17"/>
  <c r="AP87" i="17"/>
  <c r="BW87" i="17"/>
  <c r="CU87" i="17"/>
  <c r="AA92" i="17"/>
  <c r="AY92" i="17"/>
  <c r="CF92" i="17"/>
  <c r="DD92" i="17"/>
  <c r="O73" i="17"/>
  <c r="AM73" i="17"/>
  <c r="BK73" i="17"/>
  <c r="CR73" i="17"/>
  <c r="U87" i="17"/>
  <c r="AS87" i="17"/>
  <c r="BZ87" i="17"/>
  <c r="CX87" i="17"/>
  <c r="R73" i="17"/>
  <c r="AP73" i="17"/>
  <c r="BW73" i="17"/>
  <c r="CU73" i="17"/>
  <c r="X87" i="17"/>
  <c r="AV87" i="17"/>
  <c r="CC87" i="17"/>
  <c r="DA87" i="17"/>
  <c r="AG92" i="17"/>
  <c r="BE92" i="17"/>
  <c r="CL92" i="17"/>
  <c r="U73" i="17"/>
  <c r="AS73" i="17"/>
  <c r="BZ73" i="17"/>
  <c r="CX73" i="17"/>
  <c r="AA87" i="17"/>
  <c r="AY87" i="17"/>
  <c r="CF87" i="17"/>
  <c r="DD87" i="17"/>
  <c r="AJ92" i="17"/>
  <c r="BH92" i="17"/>
  <c r="CO92" i="17"/>
  <c r="X65" i="17"/>
  <c r="AV65" i="17"/>
  <c r="CC65" i="17"/>
  <c r="DA65" i="17"/>
  <c r="AA65" i="17"/>
  <c r="AY65" i="17"/>
  <c r="CF65" i="17"/>
  <c r="DD65" i="17"/>
  <c r="AG65" i="17"/>
  <c r="BE65" i="17"/>
  <c r="CL65" i="17"/>
  <c r="L65" i="17"/>
  <c r="AJ65" i="17"/>
  <c r="BH65" i="17"/>
  <c r="CO65" i="17"/>
  <c r="X92" i="17"/>
  <c r="AV92" i="17"/>
  <c r="CC92" i="17"/>
  <c r="DA92" i="17"/>
  <c r="AD92" i="17"/>
  <c r="BB92" i="17"/>
  <c r="CI92" i="17"/>
  <c r="DG92" i="17"/>
  <c r="L93" i="17"/>
  <c r="AJ93" i="17"/>
  <c r="BH93" i="17"/>
  <c r="CO93" i="17"/>
  <c r="AA74" i="17"/>
  <c r="AY74" i="17"/>
  <c r="CF74" i="17"/>
  <c r="DD74" i="17"/>
  <c r="U84" i="17"/>
  <c r="AS84" i="17"/>
  <c r="BZ84" i="17"/>
  <c r="CX84" i="17"/>
  <c r="R93" i="17"/>
  <c r="AP93" i="17"/>
  <c r="BW93" i="17"/>
  <c r="CU93" i="17"/>
  <c r="X84" i="17"/>
  <c r="AV84" i="17"/>
  <c r="CC84" i="17"/>
  <c r="DA84" i="17"/>
  <c r="U93" i="17"/>
  <c r="AS93" i="17"/>
  <c r="BZ93" i="17"/>
  <c r="CX93" i="17"/>
  <c r="AA84" i="17"/>
  <c r="AY84" i="17"/>
  <c r="CF84" i="17"/>
  <c r="DD84" i="17"/>
  <c r="X93" i="17"/>
  <c r="AV93" i="17"/>
  <c r="CC93" i="17"/>
  <c r="DA93" i="17"/>
  <c r="AD84" i="17"/>
  <c r="BB84" i="17"/>
  <c r="CI84" i="17"/>
  <c r="DG84" i="17"/>
  <c r="AA93" i="17"/>
  <c r="AY93" i="17"/>
  <c r="CF93" i="17"/>
  <c r="DD93" i="17"/>
  <c r="AG84" i="17"/>
  <c r="BE84" i="17"/>
  <c r="CL84" i="17"/>
  <c r="AD93" i="17"/>
  <c r="BB93" i="17"/>
  <c r="CI93" i="17"/>
  <c r="DG93" i="17"/>
  <c r="AJ84" i="17"/>
  <c r="BH84" i="17"/>
  <c r="CO84" i="17"/>
  <c r="AG93" i="17"/>
  <c r="BE93" i="17"/>
  <c r="CL93" i="17"/>
  <c r="CU83" i="17"/>
  <c r="O83" i="17"/>
  <c r="AM83" i="17"/>
  <c r="BK83" i="17"/>
  <c r="CR83" i="17"/>
  <c r="AD94" i="17"/>
  <c r="BB94" i="17"/>
  <c r="CI94" i="17"/>
  <c r="DG94" i="17"/>
  <c r="AP83" i="17"/>
  <c r="AA83" i="17"/>
  <c r="AY83" i="17"/>
  <c r="CF83" i="17"/>
  <c r="DD83" i="17"/>
  <c r="BW83" i="17"/>
  <c r="AG75" i="17"/>
  <c r="BE75" i="17"/>
  <c r="CL75" i="17"/>
  <c r="AG83" i="17"/>
  <c r="BE83" i="17"/>
  <c r="CL83" i="17"/>
  <c r="R83" i="17"/>
  <c r="AD95" i="17"/>
  <c r="BB95" i="17"/>
  <c r="CI95" i="17"/>
  <c r="DG95" i="17"/>
  <c r="R98" i="17"/>
  <c r="AP98" i="17"/>
  <c r="BW98" i="17"/>
  <c r="CU98" i="17"/>
  <c r="U98" i="17"/>
  <c r="AS98" i="17"/>
  <c r="BZ98" i="17"/>
  <c r="CX98" i="17"/>
  <c r="X98" i="17"/>
  <c r="AV98" i="17"/>
  <c r="CC98" i="17"/>
  <c r="DA98" i="17"/>
  <c r="AA98" i="17"/>
  <c r="AY98" i="17"/>
  <c r="CF98" i="17"/>
  <c r="DD98" i="17"/>
  <c r="AJ89" i="17"/>
  <c r="BH89" i="17"/>
  <c r="CO89" i="17"/>
  <c r="AG98" i="17"/>
  <c r="BE98" i="17"/>
  <c r="CL98" i="17"/>
  <c r="AJ98" i="17"/>
  <c r="BH98" i="17"/>
  <c r="CO98" i="17"/>
  <c r="O98" i="17"/>
  <c r="AM98" i="17"/>
  <c r="BK98" i="17"/>
  <c r="CR98" i="17"/>
  <c r="AA70" i="17"/>
  <c r="X81" i="17"/>
  <c r="AA81" i="17"/>
  <c r="AY81" i="17"/>
  <c r="CF81" i="17"/>
  <c r="DD81" i="17"/>
  <c r="U83" i="17"/>
  <c r="AS83" i="17"/>
  <c r="BZ83" i="17"/>
  <c r="CX83" i="17"/>
  <c r="L94" i="17"/>
  <c r="AJ94" i="17"/>
  <c r="BH94" i="17"/>
  <c r="CO94" i="17"/>
  <c r="AG95" i="17"/>
  <c r="BE95" i="17"/>
  <c r="CL95" i="17"/>
  <c r="CF70" i="17"/>
  <c r="CC81" i="17"/>
  <c r="AD81" i="17"/>
  <c r="BB81" i="17"/>
  <c r="CI81" i="17"/>
  <c r="DG81" i="17"/>
  <c r="X83" i="17"/>
  <c r="AV83" i="17"/>
  <c r="CC83" i="17"/>
  <c r="DA83" i="17"/>
  <c r="O94" i="17"/>
  <c r="AM94" i="17"/>
  <c r="BK94" i="17"/>
  <c r="CR94" i="17"/>
  <c r="L95" i="17"/>
  <c r="AJ95" i="17"/>
  <c r="BH95" i="17"/>
  <c r="CO95" i="17"/>
  <c r="AV81" i="17"/>
  <c r="DA81" i="17"/>
  <c r="AG81" i="17"/>
  <c r="BE81" i="17"/>
  <c r="CL81" i="17"/>
  <c r="R94" i="17"/>
  <c r="AP94" i="17"/>
  <c r="BW94" i="17"/>
  <c r="CU94" i="17"/>
  <c r="O95" i="17"/>
  <c r="AM95" i="17"/>
  <c r="BK95" i="17"/>
  <c r="CR95" i="17"/>
  <c r="DD70" i="17"/>
  <c r="AD75" i="17"/>
  <c r="BB75" i="17"/>
  <c r="CI75" i="17"/>
  <c r="DG75" i="17"/>
  <c r="AJ81" i="17"/>
  <c r="BH81" i="17"/>
  <c r="CO81" i="17"/>
  <c r="AD83" i="17"/>
  <c r="BB83" i="17"/>
  <c r="CI83" i="17"/>
  <c r="DG83" i="17"/>
  <c r="U94" i="17"/>
  <c r="AS94" i="17"/>
  <c r="BZ94" i="17"/>
  <c r="CX94" i="17"/>
  <c r="R95" i="17"/>
  <c r="AP95" i="17"/>
  <c r="BW95" i="17"/>
  <c r="CU95" i="17"/>
  <c r="AY70" i="17"/>
  <c r="I45" i="17"/>
  <c r="DJ45" i="17" s="1"/>
  <c r="AG45" i="17"/>
  <c r="BE45" i="17"/>
  <c r="CC45" i="17"/>
  <c r="DA45" i="17"/>
  <c r="U70" i="17"/>
  <c r="AS70" i="17"/>
  <c r="BZ70" i="17"/>
  <c r="CX70" i="17"/>
  <c r="O81" i="17"/>
  <c r="AM81" i="17"/>
  <c r="BK81" i="17"/>
  <c r="CR81" i="17"/>
  <c r="X94" i="17"/>
  <c r="AV94" i="17"/>
  <c r="CC94" i="17"/>
  <c r="DA94" i="17"/>
  <c r="U95" i="17"/>
  <c r="AS95" i="17"/>
  <c r="BZ95" i="17"/>
  <c r="CX95" i="17"/>
  <c r="L75" i="17"/>
  <c r="AJ75" i="17"/>
  <c r="BH75" i="17"/>
  <c r="CO75" i="17"/>
  <c r="R81" i="17"/>
  <c r="AP81" i="17"/>
  <c r="BW81" i="17"/>
  <c r="CU81" i="17"/>
  <c r="AJ83" i="17"/>
  <c r="BH83" i="17"/>
  <c r="CO83" i="17"/>
  <c r="AA94" i="17"/>
  <c r="AY94" i="17"/>
  <c r="CF94" i="17"/>
  <c r="DD94" i="17"/>
  <c r="X95" i="17"/>
  <c r="AV95" i="17"/>
  <c r="CC95" i="17"/>
  <c r="DA95" i="17"/>
  <c r="R96" i="17"/>
  <c r="AP96" i="17"/>
  <c r="BW96" i="17"/>
  <c r="CU96" i="17"/>
  <c r="X96" i="17"/>
  <c r="AV96" i="17"/>
  <c r="CC96" i="17"/>
  <c r="DA96" i="17"/>
  <c r="AG101" i="17"/>
  <c r="BE101" i="17"/>
  <c r="CL101" i="17"/>
  <c r="AA96" i="17"/>
  <c r="AY96" i="17"/>
  <c r="CF96" i="17"/>
  <c r="DD96" i="17"/>
  <c r="AD96" i="17"/>
  <c r="BB96" i="17"/>
  <c r="CI96" i="17"/>
  <c r="DG96" i="17"/>
  <c r="O101" i="17"/>
  <c r="AM101" i="17"/>
  <c r="BK101" i="17"/>
  <c r="CR101" i="17"/>
  <c r="AG96" i="17"/>
  <c r="BE96" i="17"/>
  <c r="CL96" i="17"/>
  <c r="R101" i="17"/>
  <c r="AP101" i="17"/>
  <c r="BW101" i="17"/>
  <c r="CU101" i="17"/>
  <c r="AJ96" i="17"/>
  <c r="BH96" i="17"/>
  <c r="CO96" i="17"/>
  <c r="O96" i="17"/>
  <c r="AM96" i="17"/>
  <c r="BK96" i="17"/>
  <c r="CR96" i="17"/>
  <c r="AJ91" i="17"/>
  <c r="BH91" i="17"/>
  <c r="CO91" i="17"/>
  <c r="O91" i="17"/>
  <c r="AM91" i="17"/>
  <c r="BK91" i="17"/>
  <c r="CR91" i="17"/>
  <c r="AY77" i="17"/>
  <c r="R91" i="17"/>
  <c r="AP91" i="17"/>
  <c r="BW91" i="17"/>
  <c r="CU91" i="17"/>
  <c r="CF77" i="17"/>
  <c r="U91" i="17"/>
  <c r="AS91" i="17"/>
  <c r="BZ91" i="17"/>
  <c r="CX91" i="17"/>
  <c r="DD77" i="17"/>
  <c r="X91" i="17"/>
  <c r="AV91" i="17"/>
  <c r="CC91" i="17"/>
  <c r="DA91" i="17"/>
  <c r="AA91" i="17"/>
  <c r="AY91" i="17"/>
  <c r="CF91" i="17"/>
  <c r="DD91" i="17"/>
  <c r="AA77" i="17"/>
  <c r="AD91" i="17"/>
  <c r="BB91" i="17"/>
  <c r="CI91" i="17"/>
  <c r="DG91" i="17"/>
  <c r="L40" i="17"/>
  <c r="AJ40" i="17"/>
  <c r="BH40" i="17"/>
  <c r="CF40" i="17"/>
  <c r="DD40" i="17"/>
  <c r="L48" i="17"/>
  <c r="AJ48" i="17"/>
  <c r="BH48" i="17"/>
  <c r="CF48" i="17"/>
  <c r="DD48" i="17"/>
  <c r="O56" i="17"/>
  <c r="AM56" i="17"/>
  <c r="BK56" i="17"/>
  <c r="CR56" i="17"/>
  <c r="O64" i="17"/>
  <c r="AM64" i="17"/>
  <c r="BK64" i="17"/>
  <c r="CR64" i="17"/>
  <c r="AJ71" i="17"/>
  <c r="O40" i="17"/>
  <c r="AM40" i="17"/>
  <c r="BK40" i="17"/>
  <c r="CI40" i="17"/>
  <c r="DG40" i="17"/>
  <c r="O48" i="17"/>
  <c r="AM48" i="17"/>
  <c r="BK48" i="17"/>
  <c r="CI48" i="17"/>
  <c r="DG48" i="17"/>
  <c r="R56" i="17"/>
  <c r="AP56" i="17"/>
  <c r="BW56" i="17"/>
  <c r="CU56" i="17"/>
  <c r="R64" i="17"/>
  <c r="AP64" i="17"/>
  <c r="BW64" i="17"/>
  <c r="CU64" i="17"/>
  <c r="AM71" i="17"/>
  <c r="DA71" i="17"/>
  <c r="R40" i="17"/>
  <c r="AP40" i="17"/>
  <c r="BN40" i="17"/>
  <c r="CL40" i="17"/>
  <c r="R48" i="17"/>
  <c r="AP48" i="17"/>
  <c r="BN48" i="17"/>
  <c r="CL48" i="17"/>
  <c r="U56" i="17"/>
  <c r="AS56" i="17"/>
  <c r="BZ56" i="17"/>
  <c r="CX56" i="17"/>
  <c r="U64" i="17"/>
  <c r="AS64" i="17"/>
  <c r="BZ64" i="17"/>
  <c r="CX64" i="17"/>
  <c r="AP71" i="17"/>
  <c r="X88" i="17"/>
  <c r="AV88" i="17"/>
  <c r="CC88" i="17"/>
  <c r="DA88" i="17"/>
  <c r="U40" i="17"/>
  <c r="AS40" i="17"/>
  <c r="BQ40" i="17"/>
  <c r="CO40" i="17"/>
  <c r="U48" i="17"/>
  <c r="AS48" i="17"/>
  <c r="BQ48" i="17"/>
  <c r="CO48" i="17"/>
  <c r="X56" i="17"/>
  <c r="AV56" i="17"/>
  <c r="CC56" i="17"/>
  <c r="DA56" i="17"/>
  <c r="X64" i="17"/>
  <c r="AV64" i="17"/>
  <c r="CC64" i="17"/>
  <c r="DA64" i="17"/>
  <c r="AS71" i="17"/>
  <c r="DG71" i="17"/>
  <c r="AA88" i="17"/>
  <c r="AY88" i="17"/>
  <c r="CF88" i="17"/>
  <c r="DD88" i="17"/>
  <c r="O32" i="17"/>
  <c r="X40" i="17"/>
  <c r="AV40" i="17"/>
  <c r="BT40" i="17"/>
  <c r="CR40" i="17"/>
  <c r="X48" i="17"/>
  <c r="AV48" i="17"/>
  <c r="BT48" i="17"/>
  <c r="CR48" i="17"/>
  <c r="AA56" i="17"/>
  <c r="AY56" i="17"/>
  <c r="CF56" i="17"/>
  <c r="DD56" i="17"/>
  <c r="AA64" i="17"/>
  <c r="AY64" i="17"/>
  <c r="CF64" i="17"/>
  <c r="DD64" i="17"/>
  <c r="BH71" i="17"/>
  <c r="AD88" i="17"/>
  <c r="BB88" i="17"/>
  <c r="CI88" i="17"/>
  <c r="DG88" i="17"/>
  <c r="AA40" i="17"/>
  <c r="AY40" i="17"/>
  <c r="BW40" i="17"/>
  <c r="CU40" i="17"/>
  <c r="AA48" i="17"/>
  <c r="AY48" i="17"/>
  <c r="BW48" i="17"/>
  <c r="CU48" i="17"/>
  <c r="AD56" i="17"/>
  <c r="BB56" i="17"/>
  <c r="CI56" i="17"/>
  <c r="DG56" i="17"/>
  <c r="AD64" i="17"/>
  <c r="BB64" i="17"/>
  <c r="CI64" i="17"/>
  <c r="DG64" i="17"/>
  <c r="AG88" i="17"/>
  <c r="BE88" i="17"/>
  <c r="CL88" i="17"/>
  <c r="AD40" i="17"/>
  <c r="BB40" i="17"/>
  <c r="BZ40" i="17"/>
  <c r="CX40" i="17"/>
  <c r="AD48" i="17"/>
  <c r="BB48" i="17"/>
  <c r="BZ48" i="17"/>
  <c r="CX48" i="17"/>
  <c r="AG56" i="17"/>
  <c r="BE56" i="17"/>
  <c r="CL56" i="17"/>
  <c r="AG64" i="17"/>
  <c r="BE64" i="17"/>
  <c r="CL64" i="17"/>
  <c r="U71" i="17"/>
  <c r="CR71" i="17"/>
  <c r="AJ88" i="17"/>
  <c r="BH88" i="17"/>
  <c r="CO88" i="17"/>
  <c r="R88" i="17"/>
  <c r="AP88" i="17"/>
  <c r="BW88" i="17"/>
  <c r="CU88" i="17"/>
  <c r="O89" i="17"/>
  <c r="AM89" i="17"/>
  <c r="BK89" i="17"/>
  <c r="CR89" i="17"/>
  <c r="U88" i="17"/>
  <c r="AS88" i="17"/>
  <c r="BZ88" i="17"/>
  <c r="CX88" i="17"/>
  <c r="R89" i="17"/>
  <c r="AP89" i="17"/>
  <c r="BW89" i="17"/>
  <c r="CU89" i="17"/>
  <c r="AA89" i="17"/>
  <c r="AY89" i="17"/>
  <c r="CF89" i="17"/>
  <c r="DD89" i="17"/>
  <c r="AD89" i="17"/>
  <c r="BB89" i="17"/>
  <c r="CI89" i="17"/>
  <c r="DG89" i="17"/>
  <c r="L67" i="17"/>
  <c r="AJ67" i="17"/>
  <c r="BH67" i="17"/>
  <c r="CO67" i="17"/>
  <c r="X80" i="17"/>
  <c r="AV80" i="17"/>
  <c r="CC80" i="17"/>
  <c r="DA80" i="17"/>
  <c r="BE67" i="17"/>
  <c r="AA80" i="17"/>
  <c r="AY80" i="17"/>
  <c r="CF80" i="17"/>
  <c r="DD80" i="17"/>
  <c r="AD80" i="17"/>
  <c r="BB80" i="17"/>
  <c r="CI80" i="17"/>
  <c r="DG80" i="17"/>
  <c r="AG80" i="17"/>
  <c r="BE80" i="17"/>
  <c r="CL80" i="17"/>
  <c r="CL67" i="17"/>
  <c r="AJ80" i="17"/>
  <c r="BH80" i="17"/>
  <c r="CO80" i="17"/>
  <c r="O80" i="17"/>
  <c r="AM80" i="17"/>
  <c r="BK80" i="17"/>
  <c r="CR80" i="17"/>
  <c r="AG67" i="17"/>
  <c r="R80" i="17"/>
  <c r="AP80" i="17"/>
  <c r="BW80" i="17"/>
  <c r="CU80" i="17"/>
  <c r="AJ66" i="17"/>
  <c r="BH66" i="17"/>
  <c r="CO66" i="17"/>
  <c r="AD77" i="17"/>
  <c r="BB77" i="17"/>
  <c r="CI77" i="17"/>
  <c r="DG77" i="17"/>
  <c r="I47" i="17"/>
  <c r="DJ47" i="17" s="1"/>
  <c r="AG47" i="17"/>
  <c r="BE47" i="17"/>
  <c r="CC47" i="17"/>
  <c r="DA47" i="17"/>
  <c r="O66" i="17"/>
  <c r="AM66" i="17"/>
  <c r="BK66" i="17"/>
  <c r="CR66" i="17"/>
  <c r="AG77" i="17"/>
  <c r="BE77" i="17"/>
  <c r="CL77" i="17"/>
  <c r="L77" i="17"/>
  <c r="AJ77" i="17"/>
  <c r="BH77" i="17"/>
  <c r="CO77" i="17"/>
  <c r="O77" i="17"/>
  <c r="AM77" i="17"/>
  <c r="BK77" i="17"/>
  <c r="CR77" i="17"/>
  <c r="R77" i="17"/>
  <c r="AP77" i="17"/>
  <c r="BW77" i="17"/>
  <c r="CU77" i="17"/>
  <c r="AS77" i="17"/>
  <c r="BZ77" i="17"/>
  <c r="CX77" i="17"/>
  <c r="X77" i="17"/>
  <c r="AV77" i="17"/>
  <c r="CC77" i="17"/>
  <c r="DA77" i="17"/>
  <c r="CI41" i="17"/>
  <c r="AJ33" i="17"/>
  <c r="BH33" i="17"/>
  <c r="CF33" i="17"/>
  <c r="DD33" i="17"/>
  <c r="U39" i="17"/>
  <c r="AS39" i="17"/>
  <c r="BQ39" i="17"/>
  <c r="CO39" i="17"/>
  <c r="R41" i="17"/>
  <c r="AP41" i="17"/>
  <c r="BN41" i="17"/>
  <c r="CL41" i="17"/>
  <c r="R49" i="17"/>
  <c r="AP49" i="17"/>
  <c r="BN49" i="17"/>
  <c r="CL49" i="17"/>
  <c r="AG57" i="17"/>
  <c r="BE57" i="17"/>
  <c r="CL57" i="17"/>
  <c r="O72" i="17"/>
  <c r="AM72" i="17"/>
  <c r="BK72" i="17"/>
  <c r="CR72" i="17"/>
  <c r="AM41" i="17"/>
  <c r="X39" i="17"/>
  <c r="AV39" i="17"/>
  <c r="BT39" i="17"/>
  <c r="CR39" i="17"/>
  <c r="U41" i="17"/>
  <c r="AS41" i="17"/>
  <c r="BQ41" i="17"/>
  <c r="CO41" i="17"/>
  <c r="U49" i="17"/>
  <c r="AS49" i="17"/>
  <c r="BQ49" i="17"/>
  <c r="CO49" i="17"/>
  <c r="L57" i="17"/>
  <c r="AJ57" i="17"/>
  <c r="BH57" i="17"/>
  <c r="CO57" i="17"/>
  <c r="R72" i="17"/>
  <c r="AP72" i="17"/>
  <c r="BW72" i="17"/>
  <c r="CU72" i="17"/>
  <c r="O41" i="17"/>
  <c r="R33" i="17"/>
  <c r="AP33" i="17"/>
  <c r="BN33" i="17"/>
  <c r="CL33" i="17"/>
  <c r="AA39" i="17"/>
  <c r="AY39" i="17"/>
  <c r="BW39" i="17"/>
  <c r="CU39" i="17"/>
  <c r="X41" i="17"/>
  <c r="AV41" i="17"/>
  <c r="BT41" i="17"/>
  <c r="CR41" i="17"/>
  <c r="X49" i="17"/>
  <c r="AV49" i="17"/>
  <c r="BT49" i="17"/>
  <c r="CR49" i="17"/>
  <c r="AM57" i="17"/>
  <c r="BK57" i="17"/>
  <c r="CR57" i="17"/>
  <c r="U72" i="17"/>
  <c r="AS72" i="17"/>
  <c r="BZ72" i="17"/>
  <c r="CX72" i="17"/>
  <c r="BK41" i="17"/>
  <c r="AD39" i="17"/>
  <c r="BB39" i="17"/>
  <c r="BZ39" i="17"/>
  <c r="CX39" i="17"/>
  <c r="AA41" i="17"/>
  <c r="AY41" i="17"/>
  <c r="BW41" i="17"/>
  <c r="CU41" i="17"/>
  <c r="AA49" i="17"/>
  <c r="AY49" i="17"/>
  <c r="BW49" i="17"/>
  <c r="CU49" i="17"/>
  <c r="R57" i="17"/>
  <c r="AP57" i="17"/>
  <c r="BW57" i="17"/>
  <c r="CU57" i="17"/>
  <c r="X72" i="17"/>
  <c r="AV72" i="17"/>
  <c r="CC72" i="17"/>
  <c r="DA72" i="17"/>
  <c r="I39" i="17"/>
  <c r="DJ39" i="17" s="1"/>
  <c r="AG39" i="17"/>
  <c r="BE39" i="17"/>
  <c r="CC39" i="17"/>
  <c r="DA39" i="17"/>
  <c r="AD41" i="17"/>
  <c r="BB41" i="17"/>
  <c r="BZ41" i="17"/>
  <c r="CX41" i="17"/>
  <c r="AD49" i="17"/>
  <c r="BB49" i="17"/>
  <c r="BZ49" i="17"/>
  <c r="CX49" i="17"/>
  <c r="U57" i="17"/>
  <c r="AS57" i="17"/>
  <c r="BZ57" i="17"/>
  <c r="CX57" i="17"/>
  <c r="AA72" i="17"/>
  <c r="AY72" i="17"/>
  <c r="CF72" i="17"/>
  <c r="DD72" i="17"/>
  <c r="L39" i="17"/>
  <c r="AJ39" i="17"/>
  <c r="BH39" i="17"/>
  <c r="CF39" i="17"/>
  <c r="DD39" i="17"/>
  <c r="I41" i="17"/>
  <c r="DJ41" i="17" s="1"/>
  <c r="AG41" i="17"/>
  <c r="BE41" i="17"/>
  <c r="CC41" i="17"/>
  <c r="DA41" i="17"/>
  <c r="I49" i="17"/>
  <c r="DJ49" i="17" s="1"/>
  <c r="AG49" i="17"/>
  <c r="BE49" i="17"/>
  <c r="CC49" i="17"/>
  <c r="DA49" i="17"/>
  <c r="X57" i="17"/>
  <c r="AV57" i="17"/>
  <c r="CC57" i="17"/>
  <c r="DA57" i="17"/>
  <c r="AD72" i="17"/>
  <c r="BB72" i="17"/>
  <c r="CI72" i="17"/>
  <c r="DG72" i="17"/>
  <c r="DG41" i="17"/>
  <c r="O39" i="17"/>
  <c r="AM39" i="17"/>
  <c r="BK39" i="17"/>
  <c r="CI39" i="17"/>
  <c r="DG39" i="17"/>
  <c r="L41" i="17"/>
  <c r="AJ41" i="17"/>
  <c r="BH41" i="17"/>
  <c r="CF41" i="17"/>
  <c r="DD41" i="17"/>
  <c r="L49" i="17"/>
  <c r="AJ49" i="17"/>
  <c r="BH49" i="17"/>
  <c r="CF49" i="17"/>
  <c r="DD49" i="17"/>
  <c r="AA57" i="17"/>
  <c r="AY57" i="17"/>
  <c r="CF57" i="17"/>
  <c r="DD57" i="17"/>
  <c r="AG72" i="17"/>
  <c r="BE72" i="17"/>
  <c r="CL72" i="17"/>
  <c r="R28" i="17"/>
  <c r="AP28" i="17"/>
  <c r="BN28" i="17"/>
  <c r="CL28" i="17"/>
  <c r="X42" i="17"/>
  <c r="AV42" i="17"/>
  <c r="BT42" i="17"/>
  <c r="CR42" i="17"/>
  <c r="X50" i="17"/>
  <c r="AV50" i="17"/>
  <c r="BT50" i="17"/>
  <c r="CR50" i="17"/>
  <c r="AA58" i="17"/>
  <c r="AY58" i="17"/>
  <c r="CF58" i="17"/>
  <c r="DD58" i="17"/>
  <c r="AG73" i="17"/>
  <c r="BE73" i="17"/>
  <c r="CL73" i="17"/>
  <c r="U28" i="17"/>
  <c r="AS28" i="17"/>
  <c r="BQ28" i="17"/>
  <c r="CO28" i="17"/>
  <c r="AA42" i="17"/>
  <c r="AY42" i="17"/>
  <c r="BW42" i="17"/>
  <c r="CU42" i="17"/>
  <c r="AA50" i="17"/>
  <c r="AY50" i="17"/>
  <c r="BW50" i="17"/>
  <c r="CU50" i="17"/>
  <c r="AD58" i="17"/>
  <c r="BB58" i="17"/>
  <c r="CI58" i="17"/>
  <c r="DG58" i="17"/>
  <c r="CO73" i="17"/>
  <c r="X28" i="17"/>
  <c r="AV28" i="17"/>
  <c r="BT28" i="17"/>
  <c r="CR28" i="17"/>
  <c r="AD42" i="17"/>
  <c r="BB42" i="17"/>
  <c r="BZ42" i="17"/>
  <c r="CX42" i="17"/>
  <c r="AD50" i="17"/>
  <c r="BB50" i="17"/>
  <c r="BZ50" i="17"/>
  <c r="CX50" i="17"/>
  <c r="AG58" i="17"/>
  <c r="BE58" i="17"/>
  <c r="CL58" i="17"/>
  <c r="AA28" i="17"/>
  <c r="AY28" i="17"/>
  <c r="BW28" i="17"/>
  <c r="CU28" i="17"/>
  <c r="I42" i="17"/>
  <c r="DJ42" i="17" s="1"/>
  <c r="AG42" i="17"/>
  <c r="BE42" i="17"/>
  <c r="CC42" i="17"/>
  <c r="DA42" i="17"/>
  <c r="I50" i="17"/>
  <c r="DJ50" i="17" s="1"/>
  <c r="AG50" i="17"/>
  <c r="BE50" i="17"/>
  <c r="CC50" i="17"/>
  <c r="DA50" i="17"/>
  <c r="AJ58" i="17"/>
  <c r="BH58" i="17"/>
  <c r="CO58" i="17"/>
  <c r="AD28" i="17"/>
  <c r="BB28" i="17"/>
  <c r="BZ28" i="17"/>
  <c r="CX28" i="17"/>
  <c r="L42" i="17"/>
  <c r="AJ42" i="17"/>
  <c r="BH42" i="17"/>
  <c r="CF42" i="17"/>
  <c r="DD42" i="17"/>
  <c r="AJ50" i="17"/>
  <c r="BH50" i="17"/>
  <c r="CF50" i="17"/>
  <c r="DD50" i="17"/>
  <c r="O58" i="17"/>
  <c r="AM58" i="17"/>
  <c r="BK58" i="17"/>
  <c r="CR58" i="17"/>
  <c r="I28" i="17"/>
  <c r="DJ28" i="17" s="1"/>
  <c r="AG28" i="17"/>
  <c r="BE28" i="17"/>
  <c r="CC28" i="17"/>
  <c r="DA28" i="17"/>
  <c r="O42" i="17"/>
  <c r="AM42" i="17"/>
  <c r="BK42" i="17"/>
  <c r="CI42" i="17"/>
  <c r="DG42" i="17"/>
  <c r="O50" i="17"/>
  <c r="AM50" i="17"/>
  <c r="BK50" i="17"/>
  <c r="CI50" i="17"/>
  <c r="DG50" i="17"/>
  <c r="R58" i="17"/>
  <c r="AP58" i="17"/>
  <c r="BW58" i="17"/>
  <c r="CU58" i="17"/>
  <c r="X73" i="17"/>
  <c r="AV73" i="17"/>
  <c r="CC73" i="17"/>
  <c r="DA73" i="17"/>
  <c r="L28" i="17"/>
  <c r="AJ28" i="17"/>
  <c r="BH28" i="17"/>
  <c r="CF28" i="17"/>
  <c r="DD28" i="17"/>
  <c r="R42" i="17"/>
  <c r="AP42" i="17"/>
  <c r="BN42" i="17"/>
  <c r="CL42" i="17"/>
  <c r="R50" i="17"/>
  <c r="AP50" i="17"/>
  <c r="BN50" i="17"/>
  <c r="CL50" i="17"/>
  <c r="U58" i="17"/>
  <c r="AS58" i="17"/>
  <c r="BZ58" i="17"/>
  <c r="CX58" i="17"/>
  <c r="AA73" i="17"/>
  <c r="AY73" i="17"/>
  <c r="CF73" i="17"/>
  <c r="DD73" i="17"/>
  <c r="AD22" i="17"/>
  <c r="CO26" i="17"/>
  <c r="BZ43" i="17"/>
  <c r="AD51" i="17"/>
  <c r="X26" i="17"/>
  <c r="AV26" i="17"/>
  <c r="BT26" i="17"/>
  <c r="CR26" i="17"/>
  <c r="L36" i="17"/>
  <c r="AJ36" i="17"/>
  <c r="BH36" i="17"/>
  <c r="CF36" i="17"/>
  <c r="DD36" i="17"/>
  <c r="I43" i="17"/>
  <c r="DJ43" i="17" s="1"/>
  <c r="AG43" i="17"/>
  <c r="BE43" i="17"/>
  <c r="CC43" i="17"/>
  <c r="DA43" i="17"/>
  <c r="I51" i="17"/>
  <c r="DJ51" i="17" s="1"/>
  <c r="AG51" i="17"/>
  <c r="BE51" i="17"/>
  <c r="CC51" i="17"/>
  <c r="DA51" i="17"/>
  <c r="X59" i="17"/>
  <c r="AV59" i="17"/>
  <c r="CC59" i="17"/>
  <c r="DA59" i="17"/>
  <c r="AD74" i="17"/>
  <c r="BB74" i="17"/>
  <c r="CI74" i="17"/>
  <c r="DG74" i="17"/>
  <c r="CX22" i="17"/>
  <c r="AS26" i="17"/>
  <c r="BB51" i="17"/>
  <c r="U59" i="17"/>
  <c r="AA26" i="17"/>
  <c r="AY26" i="17"/>
  <c r="BW26" i="17"/>
  <c r="CU26" i="17"/>
  <c r="O36" i="17"/>
  <c r="AM36" i="17"/>
  <c r="BK36" i="17"/>
  <c r="CI36" i="17"/>
  <c r="DG36" i="17"/>
  <c r="L43" i="17"/>
  <c r="AJ43" i="17"/>
  <c r="BH43" i="17"/>
  <c r="CF43" i="17"/>
  <c r="DD43" i="17"/>
  <c r="AJ51" i="17"/>
  <c r="BH51" i="17"/>
  <c r="CF51" i="17"/>
  <c r="DD51" i="17"/>
  <c r="AA59" i="17"/>
  <c r="AY59" i="17"/>
  <c r="CF59" i="17"/>
  <c r="DD59" i="17"/>
  <c r="AG74" i="17"/>
  <c r="BE74" i="17"/>
  <c r="CL74" i="17"/>
  <c r="BQ26" i="17"/>
  <c r="AG36" i="17"/>
  <c r="BB43" i="17"/>
  <c r="BZ59" i="17"/>
  <c r="AD26" i="17"/>
  <c r="BB26" i="17"/>
  <c r="BZ26" i="17"/>
  <c r="CX26" i="17"/>
  <c r="R36" i="17"/>
  <c r="AP36" i="17"/>
  <c r="BN36" i="17"/>
  <c r="CL36" i="17"/>
  <c r="O43" i="17"/>
  <c r="AM43" i="17"/>
  <c r="BK43" i="17"/>
  <c r="CI43" i="17"/>
  <c r="DG43" i="17"/>
  <c r="O51" i="17"/>
  <c r="AM51" i="17"/>
  <c r="BK51" i="17"/>
  <c r="CI51" i="17"/>
  <c r="DG51" i="17"/>
  <c r="AD59" i="17"/>
  <c r="BB59" i="17"/>
  <c r="CI59" i="17"/>
  <c r="DG59" i="17"/>
  <c r="AJ74" i="17"/>
  <c r="BH74" i="17"/>
  <c r="CO74" i="17"/>
  <c r="BB22" i="17"/>
  <c r="U26" i="17"/>
  <c r="DA36" i="17"/>
  <c r="CX59" i="17"/>
  <c r="AG26" i="17"/>
  <c r="BE26" i="17"/>
  <c r="CC26" i="17"/>
  <c r="DA26" i="17"/>
  <c r="U36" i="17"/>
  <c r="AS36" i="17"/>
  <c r="BQ36" i="17"/>
  <c r="CO36" i="17"/>
  <c r="AP43" i="17"/>
  <c r="BN43" i="17"/>
  <c r="CL43" i="17"/>
  <c r="R51" i="17"/>
  <c r="AP51" i="17"/>
  <c r="BN51" i="17"/>
  <c r="CL51" i="17"/>
  <c r="AG59" i="17"/>
  <c r="BE59" i="17"/>
  <c r="CL59" i="17"/>
  <c r="O74" i="17"/>
  <c r="AM74" i="17"/>
  <c r="BK74" i="17"/>
  <c r="CR74" i="17"/>
  <c r="BZ22" i="17"/>
  <c r="BE36" i="17"/>
  <c r="CX43" i="17"/>
  <c r="CX51" i="17"/>
  <c r="AS59" i="17"/>
  <c r="L26" i="17"/>
  <c r="AJ26" i="17"/>
  <c r="BH26" i="17"/>
  <c r="CF26" i="17"/>
  <c r="DD26" i="17"/>
  <c r="X36" i="17"/>
  <c r="AV36" i="17"/>
  <c r="BT36" i="17"/>
  <c r="CR36" i="17"/>
  <c r="U43" i="17"/>
  <c r="AS43" i="17"/>
  <c r="BQ43" i="17"/>
  <c r="CO43" i="17"/>
  <c r="U51" i="17"/>
  <c r="AS51" i="17"/>
  <c r="BQ51" i="17"/>
  <c r="CO51" i="17"/>
  <c r="L59" i="17"/>
  <c r="AJ59" i="17"/>
  <c r="BH59" i="17"/>
  <c r="CO59" i="17"/>
  <c r="R74" i="17"/>
  <c r="AP74" i="17"/>
  <c r="BW74" i="17"/>
  <c r="CU74" i="17"/>
  <c r="I36" i="17"/>
  <c r="DJ36" i="17" s="1"/>
  <c r="CC36" i="17"/>
  <c r="AD43" i="17"/>
  <c r="BZ51" i="17"/>
  <c r="O26" i="17"/>
  <c r="AM26" i="17"/>
  <c r="BK26" i="17"/>
  <c r="CI26" i="17"/>
  <c r="DG26" i="17"/>
  <c r="AA36" i="17"/>
  <c r="AY36" i="17"/>
  <c r="BW36" i="17"/>
  <c r="CU36" i="17"/>
  <c r="X43" i="17"/>
  <c r="AV43" i="17"/>
  <c r="BT43" i="17"/>
  <c r="CR43" i="17"/>
  <c r="X51" i="17"/>
  <c r="AV51" i="17"/>
  <c r="BT51" i="17"/>
  <c r="CR51" i="17"/>
  <c r="AM59" i="17"/>
  <c r="BK59" i="17"/>
  <c r="CR59" i="17"/>
  <c r="U74" i="17"/>
  <c r="AS74" i="17"/>
  <c r="BZ74" i="17"/>
  <c r="CX74" i="17"/>
  <c r="AJ52" i="17"/>
  <c r="L44" i="17"/>
  <c r="AJ44" i="17"/>
  <c r="BH44" i="17"/>
  <c r="CF44" i="17"/>
  <c r="DD44" i="17"/>
  <c r="U75" i="17"/>
  <c r="AS75" i="17"/>
  <c r="BZ75" i="17"/>
  <c r="CX75" i="17"/>
  <c r="O44" i="17"/>
  <c r="AM44" i="17"/>
  <c r="BK44" i="17"/>
  <c r="CI44" i="17"/>
  <c r="DG44" i="17"/>
  <c r="X75" i="17"/>
  <c r="AV75" i="17"/>
  <c r="CC75" i="17"/>
  <c r="DA75" i="17"/>
  <c r="R44" i="17"/>
  <c r="AP44" i="17"/>
  <c r="BN44" i="17"/>
  <c r="CL44" i="17"/>
  <c r="AA75" i="17"/>
  <c r="AY75" i="17"/>
  <c r="CF75" i="17"/>
  <c r="DD75" i="17"/>
  <c r="U44" i="17"/>
  <c r="AS44" i="17"/>
  <c r="BQ44" i="17"/>
  <c r="CO44" i="17"/>
  <c r="CO52" i="17"/>
  <c r="X44" i="17"/>
  <c r="AV44" i="17"/>
  <c r="BT44" i="17"/>
  <c r="CR44" i="17"/>
  <c r="BH52" i="17"/>
  <c r="AA44" i="17"/>
  <c r="AY44" i="17"/>
  <c r="BW44" i="17"/>
  <c r="CU44" i="17"/>
  <c r="AM75" i="17"/>
  <c r="BK75" i="17"/>
  <c r="CR75" i="17"/>
  <c r="X45" i="17"/>
  <c r="AV45" i="17"/>
  <c r="BT45" i="17"/>
  <c r="CR45" i="17"/>
  <c r="AA45" i="17"/>
  <c r="AY45" i="17"/>
  <c r="BW45" i="17"/>
  <c r="L45" i="17"/>
  <c r="AJ45" i="17"/>
  <c r="BH45" i="17"/>
  <c r="CF45" i="17"/>
  <c r="DD45" i="17"/>
  <c r="X70" i="17"/>
  <c r="AV70" i="17"/>
  <c r="CC70" i="17"/>
  <c r="DA70" i="17"/>
  <c r="R46" i="17"/>
  <c r="AP46" i="17"/>
  <c r="BN46" i="17"/>
  <c r="CL46" i="17"/>
  <c r="AD67" i="17"/>
  <c r="BB67" i="17"/>
  <c r="CI67" i="17"/>
  <c r="DG67" i="17"/>
  <c r="BW63" i="17"/>
  <c r="CC62" i="17"/>
  <c r="I55" i="17"/>
  <c r="DJ55" i="17" s="1"/>
  <c r="AG55" i="17"/>
  <c r="BE55" i="17"/>
  <c r="CC55" i="17"/>
  <c r="DA55" i="17"/>
  <c r="R45" i="17"/>
  <c r="AP45" i="17"/>
  <c r="BN45" i="17"/>
  <c r="CL45" i="17"/>
  <c r="AA46" i="17"/>
  <c r="AY46" i="17"/>
  <c r="BW46" i="17"/>
  <c r="CU46" i="17"/>
  <c r="L47" i="17"/>
  <c r="AJ47" i="17"/>
  <c r="BH47" i="17"/>
  <c r="CF47" i="17"/>
  <c r="DD47" i="17"/>
  <c r="AG53" i="17"/>
  <c r="BE53" i="17"/>
  <c r="CL53" i="17"/>
  <c r="R66" i="17"/>
  <c r="AP66" i="17"/>
  <c r="BW66" i="17"/>
  <c r="CU66" i="17"/>
  <c r="O67" i="17"/>
  <c r="AM67" i="17"/>
  <c r="BK67" i="17"/>
  <c r="CR67" i="17"/>
  <c r="AD70" i="17"/>
  <c r="BB70" i="17"/>
  <c r="CI70" i="17"/>
  <c r="DG70" i="17"/>
  <c r="R63" i="17"/>
  <c r="U45" i="17"/>
  <c r="AS45" i="17"/>
  <c r="BQ45" i="17"/>
  <c r="CO45" i="17"/>
  <c r="AD46" i="17"/>
  <c r="BB46" i="17"/>
  <c r="BZ46" i="17"/>
  <c r="CX46" i="17"/>
  <c r="O47" i="17"/>
  <c r="AM47" i="17"/>
  <c r="BK47" i="17"/>
  <c r="CI47" i="17"/>
  <c r="DG47" i="17"/>
  <c r="U66" i="17"/>
  <c r="AS66" i="17"/>
  <c r="BZ66" i="17"/>
  <c r="CX66" i="17"/>
  <c r="R67" i="17"/>
  <c r="AP67" i="17"/>
  <c r="BW67" i="17"/>
  <c r="CU67" i="17"/>
  <c r="AG70" i="17"/>
  <c r="BE70" i="17"/>
  <c r="CL70" i="17"/>
  <c r="AV62" i="17"/>
  <c r="AG46" i="17"/>
  <c r="BE46" i="17"/>
  <c r="CC46" i="17"/>
  <c r="DA46" i="17"/>
  <c r="R47" i="17"/>
  <c r="AP47" i="17"/>
  <c r="BN47" i="17"/>
  <c r="CL47" i="17"/>
  <c r="I54" i="17"/>
  <c r="DJ54" i="17" s="1"/>
  <c r="AG54" i="17"/>
  <c r="BE54" i="17"/>
  <c r="CC54" i="17"/>
  <c r="DA54" i="17"/>
  <c r="R55" i="17"/>
  <c r="AP55" i="17"/>
  <c r="BN55" i="17"/>
  <c r="CL55" i="17"/>
  <c r="X66" i="17"/>
  <c r="AV66" i="17"/>
  <c r="CC66" i="17"/>
  <c r="DA66" i="17"/>
  <c r="U67" i="17"/>
  <c r="AS67" i="17"/>
  <c r="BZ67" i="17"/>
  <c r="CX67" i="17"/>
  <c r="AJ70" i="17"/>
  <c r="BH70" i="17"/>
  <c r="CO70" i="17"/>
  <c r="CU63" i="17"/>
  <c r="X62" i="17"/>
  <c r="CU45" i="17"/>
  <c r="L46" i="17"/>
  <c r="AJ46" i="17"/>
  <c r="BH46" i="17"/>
  <c r="CF46" i="17"/>
  <c r="DD46" i="17"/>
  <c r="L54" i="17"/>
  <c r="AJ54" i="17"/>
  <c r="BH54" i="17"/>
  <c r="CF54" i="17"/>
  <c r="DD54" i="17"/>
  <c r="AA66" i="17"/>
  <c r="AY66" i="17"/>
  <c r="CF66" i="17"/>
  <c r="DD66" i="17"/>
  <c r="X67" i="17"/>
  <c r="AV67" i="17"/>
  <c r="CC67" i="17"/>
  <c r="DA67" i="17"/>
  <c r="O70" i="17"/>
  <c r="AM70" i="17"/>
  <c r="BK70" i="17"/>
  <c r="CR70" i="17"/>
  <c r="AP63" i="17"/>
  <c r="DA62" i="17"/>
  <c r="AD45" i="17"/>
  <c r="BB45" i="17"/>
  <c r="BZ45" i="17"/>
  <c r="CX45" i="17"/>
  <c r="O46" i="17"/>
  <c r="AM46" i="17"/>
  <c r="BK46" i="17"/>
  <c r="CI46" i="17"/>
  <c r="DG46" i="17"/>
  <c r="U53" i="17"/>
  <c r="AS53" i="17"/>
  <c r="BZ53" i="17"/>
  <c r="CX53" i="17"/>
  <c r="U61" i="17"/>
  <c r="AS61" i="17"/>
  <c r="BZ61" i="17"/>
  <c r="CX61" i="17"/>
  <c r="AD66" i="17"/>
  <c r="BB66" i="17"/>
  <c r="CI66" i="17"/>
  <c r="DG66" i="17"/>
  <c r="AA67" i="17"/>
  <c r="AY67" i="17"/>
  <c r="CF67" i="17"/>
  <c r="DD67" i="17"/>
  <c r="R70" i="17"/>
  <c r="AP70" i="17"/>
  <c r="BW70" i="17"/>
  <c r="CU70" i="17"/>
  <c r="O52" i="17"/>
  <c r="AM52" i="17"/>
  <c r="CO60" i="17"/>
  <c r="L23" i="17"/>
  <c r="AJ23" i="17"/>
  <c r="BH23" i="17"/>
  <c r="CF23" i="17"/>
  <c r="DD23" i="17"/>
  <c r="AD25" i="17"/>
  <c r="BB25" i="17"/>
  <c r="BZ25" i="17"/>
  <c r="CX25" i="17"/>
  <c r="U35" i="17"/>
  <c r="AS35" i="17"/>
  <c r="BQ35" i="17"/>
  <c r="CO35" i="17"/>
  <c r="I25" i="17"/>
  <c r="DJ25" i="17" s="1"/>
  <c r="AG25" i="17"/>
  <c r="BE25" i="17"/>
  <c r="CC25" i="17"/>
  <c r="DA25" i="17"/>
  <c r="X35" i="17"/>
  <c r="AV35" i="17"/>
  <c r="BT35" i="17"/>
  <c r="CR35" i="17"/>
  <c r="R52" i="17"/>
  <c r="AP52" i="17"/>
  <c r="BW52" i="17"/>
  <c r="CU52" i="17"/>
  <c r="R60" i="17"/>
  <c r="AP60" i="17"/>
  <c r="BW60" i="17"/>
  <c r="CU60" i="17"/>
  <c r="R23" i="17"/>
  <c r="AP23" i="17"/>
  <c r="BN23" i="17"/>
  <c r="CL23" i="17"/>
  <c r="L25" i="17"/>
  <c r="AJ25" i="17"/>
  <c r="BH25" i="17"/>
  <c r="CF25" i="17"/>
  <c r="DD25" i="17"/>
  <c r="AA35" i="17"/>
  <c r="AY35" i="17"/>
  <c r="BW35" i="17"/>
  <c r="CU35" i="17"/>
  <c r="U52" i="17"/>
  <c r="AS52" i="17"/>
  <c r="BZ52" i="17"/>
  <c r="CX52" i="17"/>
  <c r="U60" i="17"/>
  <c r="AS60" i="17"/>
  <c r="BZ60" i="17"/>
  <c r="CX60" i="17"/>
  <c r="L60" i="17"/>
  <c r="O25" i="17"/>
  <c r="AM25" i="17"/>
  <c r="BK25" i="17"/>
  <c r="CI25" i="17"/>
  <c r="DG25" i="17"/>
  <c r="AD35" i="17"/>
  <c r="BB35" i="17"/>
  <c r="BZ35" i="17"/>
  <c r="CX35" i="17"/>
  <c r="X52" i="17"/>
  <c r="AV52" i="17"/>
  <c r="CC52" i="17"/>
  <c r="DA52" i="17"/>
  <c r="X60" i="17"/>
  <c r="AV60" i="17"/>
  <c r="CC60" i="17"/>
  <c r="DA60" i="17"/>
  <c r="BH60" i="17"/>
  <c r="R25" i="17"/>
  <c r="AP25" i="17"/>
  <c r="BN25" i="17"/>
  <c r="CL25" i="17"/>
  <c r="AG35" i="17"/>
  <c r="BE35" i="17"/>
  <c r="CC35" i="17"/>
  <c r="DA35" i="17"/>
  <c r="AA52" i="17"/>
  <c r="AY52" i="17"/>
  <c r="CF52" i="17"/>
  <c r="DD52" i="17"/>
  <c r="AA60" i="17"/>
  <c r="AY60" i="17"/>
  <c r="CF60" i="17"/>
  <c r="DD60" i="17"/>
  <c r="AJ60" i="17"/>
  <c r="AA23" i="17"/>
  <c r="AY23" i="17"/>
  <c r="BW23" i="17"/>
  <c r="CU23" i="17"/>
  <c r="U25" i="17"/>
  <c r="AS25" i="17"/>
  <c r="BQ25" i="17"/>
  <c r="CO25" i="17"/>
  <c r="L35" i="17"/>
  <c r="AJ35" i="17"/>
  <c r="BH35" i="17"/>
  <c r="CF35" i="17"/>
  <c r="DD35" i="17"/>
  <c r="AD52" i="17"/>
  <c r="BB52" i="17"/>
  <c r="CI52" i="17"/>
  <c r="DG52" i="17"/>
  <c r="AD60" i="17"/>
  <c r="BB60" i="17"/>
  <c r="CI60" i="17"/>
  <c r="DG60" i="17"/>
  <c r="X25" i="17"/>
  <c r="AV25" i="17"/>
  <c r="BT25" i="17"/>
  <c r="CR25" i="17"/>
  <c r="O35" i="17"/>
  <c r="AM35" i="17"/>
  <c r="BK35" i="17"/>
  <c r="CI35" i="17"/>
  <c r="DG35" i="17"/>
  <c r="AD44" i="17"/>
  <c r="BB44" i="17"/>
  <c r="BZ44" i="17"/>
  <c r="CX44" i="17"/>
  <c r="AG52" i="17"/>
  <c r="BE52" i="17"/>
  <c r="CL52" i="17"/>
  <c r="AG60" i="17"/>
  <c r="BE60" i="17"/>
  <c r="CL60" i="17"/>
  <c r="AA15" i="17"/>
  <c r="AY15" i="17"/>
  <c r="BW15" i="17"/>
  <c r="CU15" i="17"/>
  <c r="O16" i="17"/>
  <c r="AM16" i="17"/>
  <c r="BK16" i="17"/>
  <c r="CI16" i="17"/>
  <c r="DG16" i="17"/>
  <c r="AM29" i="17"/>
  <c r="BZ29" i="17"/>
  <c r="CX29" i="17"/>
  <c r="AG61" i="17"/>
  <c r="BE61" i="17"/>
  <c r="CL61" i="17"/>
  <c r="AJ16" i="17"/>
  <c r="AD15" i="17"/>
  <c r="BB15" i="17"/>
  <c r="BZ15" i="17"/>
  <c r="CX15" i="17"/>
  <c r="R16" i="17"/>
  <c r="AP16" i="17"/>
  <c r="BN16" i="17"/>
  <c r="CL16" i="17"/>
  <c r="AP29" i="17"/>
  <c r="CC29" i="17"/>
  <c r="DA29" i="17"/>
  <c r="BK52" i="17"/>
  <c r="CR52" i="17"/>
  <c r="AJ53" i="17"/>
  <c r="BH53" i="17"/>
  <c r="CO53" i="17"/>
  <c r="O60" i="17"/>
  <c r="AM60" i="17"/>
  <c r="BK60" i="17"/>
  <c r="CR60" i="17"/>
  <c r="AJ61" i="17"/>
  <c r="BH61" i="17"/>
  <c r="CO61" i="17"/>
  <c r="CF16" i="17"/>
  <c r="AG15" i="17"/>
  <c r="BE15" i="17"/>
  <c r="CC15" i="17"/>
  <c r="DA15" i="17"/>
  <c r="U16" i="17"/>
  <c r="AS16" i="17"/>
  <c r="BQ16" i="17"/>
  <c r="CO16" i="17"/>
  <c r="AS29" i="17"/>
  <c r="CF29" i="17"/>
  <c r="DD29" i="17"/>
  <c r="O53" i="17"/>
  <c r="AM53" i="17"/>
  <c r="BK53" i="17"/>
  <c r="CR53" i="17"/>
  <c r="O61" i="17"/>
  <c r="AM61" i="17"/>
  <c r="BK61" i="17"/>
  <c r="CR61" i="17"/>
  <c r="L15" i="17"/>
  <c r="AJ15" i="17"/>
  <c r="BH15" i="17"/>
  <c r="CF15" i="17"/>
  <c r="DD15" i="17"/>
  <c r="X16" i="17"/>
  <c r="AV16" i="17"/>
  <c r="BT16" i="17"/>
  <c r="CR16" i="17"/>
  <c r="AV29" i="17"/>
  <c r="CI29" i="17"/>
  <c r="DG29" i="17"/>
  <c r="R53" i="17"/>
  <c r="AP53" i="17"/>
  <c r="BW53" i="17"/>
  <c r="CU53" i="17"/>
  <c r="R61" i="17"/>
  <c r="AP61" i="17"/>
  <c r="BW61" i="17"/>
  <c r="CU61" i="17"/>
  <c r="BH16" i="17"/>
  <c r="O15" i="17"/>
  <c r="AM15" i="17"/>
  <c r="BK15" i="17"/>
  <c r="CI15" i="17"/>
  <c r="DG15" i="17"/>
  <c r="AA16" i="17"/>
  <c r="AY16" i="17"/>
  <c r="BW16" i="17"/>
  <c r="CU16" i="17"/>
  <c r="AY29" i="17"/>
  <c r="CL29" i="17"/>
  <c r="DD16" i="17"/>
  <c r="R15" i="17"/>
  <c r="AP15" i="17"/>
  <c r="BN15" i="17"/>
  <c r="CL15" i="17"/>
  <c r="AD16" i="17"/>
  <c r="BB16" i="17"/>
  <c r="BZ16" i="17"/>
  <c r="CX16" i="17"/>
  <c r="R29" i="17"/>
  <c r="BB29" i="17"/>
  <c r="CO29" i="17"/>
  <c r="X53" i="17"/>
  <c r="AV53" i="17"/>
  <c r="CC53" i="17"/>
  <c r="DA53" i="17"/>
  <c r="X61" i="17"/>
  <c r="AV61" i="17"/>
  <c r="CC61" i="17"/>
  <c r="DA61" i="17"/>
  <c r="U15" i="17"/>
  <c r="AS15" i="17"/>
  <c r="BQ15" i="17"/>
  <c r="CO15" i="17"/>
  <c r="I16" i="17"/>
  <c r="DJ16" i="17" s="1"/>
  <c r="AG16" i="17"/>
  <c r="BE16" i="17"/>
  <c r="CC16" i="17"/>
  <c r="DA16" i="17"/>
  <c r="AA29" i="17"/>
  <c r="BE29" i="17"/>
  <c r="CR29" i="17"/>
  <c r="AA53" i="17"/>
  <c r="AY53" i="17"/>
  <c r="CF53" i="17"/>
  <c r="DD53" i="17"/>
  <c r="AA61" i="17"/>
  <c r="AY61" i="17"/>
  <c r="CF61" i="17"/>
  <c r="DD61" i="17"/>
  <c r="U17" i="17"/>
  <c r="AS17" i="17"/>
  <c r="BQ17" i="17"/>
  <c r="CO17" i="17"/>
  <c r="L30" i="17"/>
  <c r="AJ30" i="17"/>
  <c r="BH30" i="17"/>
  <c r="CF30" i="17"/>
  <c r="DD30" i="17"/>
  <c r="X46" i="17"/>
  <c r="AV46" i="17"/>
  <c r="BT46" i="17"/>
  <c r="CR46" i="17"/>
  <c r="X54" i="17"/>
  <c r="AV54" i="17"/>
  <c r="BT54" i="17"/>
  <c r="CR54" i="17"/>
  <c r="AA62" i="17"/>
  <c r="AY62" i="17"/>
  <c r="CF62" i="17"/>
  <c r="DD62" i="17"/>
  <c r="X17" i="17"/>
  <c r="AV17" i="17"/>
  <c r="BT17" i="17"/>
  <c r="CR17" i="17"/>
  <c r="O30" i="17"/>
  <c r="AM30" i="17"/>
  <c r="BK30" i="17"/>
  <c r="CI30" i="17"/>
  <c r="DG30" i="17"/>
  <c r="AA54" i="17"/>
  <c r="AY54" i="17"/>
  <c r="BW54" i="17"/>
  <c r="CU54" i="17"/>
  <c r="AD62" i="17"/>
  <c r="BB62" i="17"/>
  <c r="CI62" i="17"/>
  <c r="DG62" i="17"/>
  <c r="AA17" i="17"/>
  <c r="AY17" i="17"/>
  <c r="BW17" i="17"/>
  <c r="CU17" i="17"/>
  <c r="R30" i="17"/>
  <c r="AP30" i="17"/>
  <c r="BN30" i="17"/>
  <c r="CL30" i="17"/>
  <c r="AD54" i="17"/>
  <c r="BB54" i="17"/>
  <c r="BZ54" i="17"/>
  <c r="CX54" i="17"/>
  <c r="AG62" i="17"/>
  <c r="BE62" i="17"/>
  <c r="CL62" i="17"/>
  <c r="AD17" i="17"/>
  <c r="BB17" i="17"/>
  <c r="BZ17" i="17"/>
  <c r="CX17" i="17"/>
  <c r="U30" i="17"/>
  <c r="AS30" i="17"/>
  <c r="BQ30" i="17"/>
  <c r="CO30" i="17"/>
  <c r="AJ62" i="17"/>
  <c r="BH62" i="17"/>
  <c r="CO62" i="17"/>
  <c r="I17" i="17"/>
  <c r="DJ17" i="17" s="1"/>
  <c r="AG17" i="17"/>
  <c r="BE17" i="17"/>
  <c r="CC17" i="17"/>
  <c r="DA17" i="17"/>
  <c r="X30" i="17"/>
  <c r="AV30" i="17"/>
  <c r="BT30" i="17"/>
  <c r="CR30" i="17"/>
  <c r="O62" i="17"/>
  <c r="AM62" i="17"/>
  <c r="BK62" i="17"/>
  <c r="CR62" i="17"/>
  <c r="L17" i="17"/>
  <c r="AJ17" i="17"/>
  <c r="BH17" i="17"/>
  <c r="CF17" i="17"/>
  <c r="DD17" i="17"/>
  <c r="AA30" i="17"/>
  <c r="AY30" i="17"/>
  <c r="BW30" i="17"/>
  <c r="CU30" i="17"/>
  <c r="O54" i="17"/>
  <c r="AM54" i="17"/>
  <c r="BK54" i="17"/>
  <c r="CI54" i="17"/>
  <c r="DG54" i="17"/>
  <c r="R62" i="17"/>
  <c r="AP62" i="17"/>
  <c r="BW62" i="17"/>
  <c r="CU62" i="17"/>
  <c r="O17" i="17"/>
  <c r="AM17" i="17"/>
  <c r="BK17" i="17"/>
  <c r="CI17" i="17"/>
  <c r="DG17" i="17"/>
  <c r="AD30" i="17"/>
  <c r="BB30" i="17"/>
  <c r="BZ30" i="17"/>
  <c r="CX30" i="17"/>
  <c r="R54" i="17"/>
  <c r="AP54" i="17"/>
  <c r="BN54" i="17"/>
  <c r="CL54" i="17"/>
  <c r="U62" i="17"/>
  <c r="AS62" i="17"/>
  <c r="BZ62" i="17"/>
  <c r="CX62" i="17"/>
  <c r="AA18" i="17"/>
  <c r="AY18" i="17"/>
  <c r="BW18" i="17"/>
  <c r="CU18" i="17"/>
  <c r="R31" i="17"/>
  <c r="AP31" i="17"/>
  <c r="BN31" i="17"/>
  <c r="CL31" i="17"/>
  <c r="AD47" i="17"/>
  <c r="BB47" i="17"/>
  <c r="BZ47" i="17"/>
  <c r="CX47" i="17"/>
  <c r="AD55" i="17"/>
  <c r="BB55" i="17"/>
  <c r="BZ55" i="17"/>
  <c r="CX55" i="17"/>
  <c r="U63" i="17"/>
  <c r="AS63" i="17"/>
  <c r="BZ63" i="17"/>
  <c r="CX63" i="17"/>
  <c r="AD18" i="17"/>
  <c r="BB18" i="17"/>
  <c r="BZ18" i="17"/>
  <c r="CX18" i="17"/>
  <c r="U31" i="17"/>
  <c r="AS31" i="17"/>
  <c r="BQ31" i="17"/>
  <c r="CO31" i="17"/>
  <c r="X63" i="17"/>
  <c r="AV63" i="17"/>
  <c r="CC63" i="17"/>
  <c r="DA63" i="17"/>
  <c r="AG18" i="17"/>
  <c r="BE18" i="17"/>
  <c r="CC18" i="17"/>
  <c r="DA18" i="17"/>
  <c r="X31" i="17"/>
  <c r="AV31" i="17"/>
  <c r="BT31" i="17"/>
  <c r="CR31" i="17"/>
  <c r="L55" i="17"/>
  <c r="AJ55" i="17"/>
  <c r="BH55" i="17"/>
  <c r="CF55" i="17"/>
  <c r="DD55" i="17"/>
  <c r="AA63" i="17"/>
  <c r="AY63" i="17"/>
  <c r="CF63" i="17"/>
  <c r="DD63" i="17"/>
  <c r="L18" i="17"/>
  <c r="AJ18" i="17"/>
  <c r="BH18" i="17"/>
  <c r="CF18" i="17"/>
  <c r="DD18" i="17"/>
  <c r="AA31" i="17"/>
  <c r="AY31" i="17"/>
  <c r="BW31" i="17"/>
  <c r="CU31" i="17"/>
  <c r="O55" i="17"/>
  <c r="AM55" i="17"/>
  <c r="BK55" i="17"/>
  <c r="CI55" i="17"/>
  <c r="DG55" i="17"/>
  <c r="AD63" i="17"/>
  <c r="BB63" i="17"/>
  <c r="CI63" i="17"/>
  <c r="DG63" i="17"/>
  <c r="O18" i="17"/>
  <c r="AM18" i="17"/>
  <c r="BK18" i="17"/>
  <c r="CI18" i="17"/>
  <c r="DG18" i="17"/>
  <c r="AD31" i="17"/>
  <c r="BB31" i="17"/>
  <c r="BZ31" i="17"/>
  <c r="CX31" i="17"/>
  <c r="AG63" i="17"/>
  <c r="BE63" i="17"/>
  <c r="CL63" i="17"/>
  <c r="R18" i="17"/>
  <c r="AP18" i="17"/>
  <c r="BN18" i="17"/>
  <c r="CL18" i="17"/>
  <c r="I31" i="17"/>
  <c r="DJ31" i="17" s="1"/>
  <c r="AG31" i="17"/>
  <c r="BE31" i="17"/>
  <c r="CC31" i="17"/>
  <c r="DA31" i="17"/>
  <c r="U47" i="17"/>
  <c r="AS47" i="17"/>
  <c r="BQ47" i="17"/>
  <c r="CO47" i="17"/>
  <c r="U55" i="17"/>
  <c r="AS55" i="17"/>
  <c r="BQ55" i="17"/>
  <c r="CO55" i="17"/>
  <c r="L63" i="17"/>
  <c r="AJ63" i="17"/>
  <c r="BH63" i="17"/>
  <c r="CO63" i="17"/>
  <c r="U18" i="17"/>
  <c r="AS18" i="17"/>
  <c r="BQ18" i="17"/>
  <c r="CO18" i="17"/>
  <c r="L31" i="17"/>
  <c r="AJ31" i="17"/>
  <c r="BH31" i="17"/>
  <c r="CF31" i="17"/>
  <c r="DD31" i="17"/>
  <c r="X47" i="17"/>
  <c r="AV47" i="17"/>
  <c r="BT47" i="17"/>
  <c r="CR47" i="17"/>
  <c r="X55" i="17"/>
  <c r="AV55" i="17"/>
  <c r="BT55" i="17"/>
  <c r="CR55" i="17"/>
  <c r="O63" i="17"/>
  <c r="AM63" i="17"/>
  <c r="BK63" i="17"/>
  <c r="CR63" i="17"/>
  <c r="AD32" i="17"/>
  <c r="BB32" i="17"/>
  <c r="BZ32" i="17"/>
  <c r="CX32" i="17"/>
  <c r="L32" i="17"/>
  <c r="R32" i="17"/>
  <c r="AP32" i="17"/>
  <c r="AA19" i="17"/>
  <c r="AY19" i="17"/>
  <c r="BW19" i="17"/>
  <c r="CU19" i="17"/>
  <c r="U32" i="17"/>
  <c r="AS32" i="17"/>
  <c r="BQ32" i="17"/>
  <c r="CO32" i="17"/>
  <c r="AD38" i="17"/>
  <c r="L38" i="17"/>
  <c r="AJ38" i="17"/>
  <c r="BH38" i="17"/>
  <c r="CF38" i="17"/>
  <c r="DD38" i="17"/>
  <c r="AG38" i="17"/>
  <c r="O38" i="17"/>
  <c r="AM38" i="17"/>
  <c r="BK38" i="17"/>
  <c r="CI38" i="17"/>
  <c r="DG38" i="17"/>
  <c r="BZ38" i="17"/>
  <c r="BE38" i="17"/>
  <c r="R38" i="17"/>
  <c r="AP38" i="17"/>
  <c r="BN38" i="17"/>
  <c r="CL38" i="17"/>
  <c r="I38" i="17"/>
  <c r="DJ38" i="17" s="1"/>
  <c r="AJ32" i="17"/>
  <c r="BH32" i="17"/>
  <c r="CF32" i="17"/>
  <c r="DD32" i="17"/>
  <c r="X33" i="17"/>
  <c r="AV33" i="17"/>
  <c r="BT33" i="17"/>
  <c r="CR33" i="17"/>
  <c r="U38" i="17"/>
  <c r="AS38" i="17"/>
  <c r="BQ38" i="17"/>
  <c r="CO38" i="17"/>
  <c r="CX38" i="17"/>
  <c r="CC38" i="17"/>
  <c r="AM32" i="17"/>
  <c r="BK32" i="17"/>
  <c r="CI32" i="17"/>
  <c r="DG32" i="17"/>
  <c r="AA33" i="17"/>
  <c r="AY33" i="17"/>
  <c r="BW33" i="17"/>
  <c r="CU33" i="17"/>
  <c r="X38" i="17"/>
  <c r="AV38" i="17"/>
  <c r="BT38" i="17"/>
  <c r="CR38" i="17"/>
  <c r="BB38" i="17"/>
  <c r="DA38" i="17"/>
  <c r="BN32" i="17"/>
  <c r="CL32" i="17"/>
  <c r="AD33" i="17"/>
  <c r="BB33" i="17"/>
  <c r="BZ33" i="17"/>
  <c r="CX33" i="17"/>
  <c r="AA38" i="17"/>
  <c r="AY38" i="17"/>
  <c r="BW38" i="17"/>
  <c r="CU38" i="17"/>
  <c r="X21" i="17"/>
  <c r="AV21" i="17"/>
  <c r="BT21" i="17"/>
  <c r="CR21" i="17"/>
  <c r="L21" i="17"/>
  <c r="AJ21" i="17"/>
  <c r="BH21" i="17"/>
  <c r="CF21" i="17"/>
  <c r="DD21" i="17"/>
  <c r="I19" i="17"/>
  <c r="DJ19" i="17" s="1"/>
  <c r="AG19" i="17"/>
  <c r="BE19" i="17"/>
  <c r="CC19" i="17"/>
  <c r="DA19" i="17"/>
  <c r="AA32" i="17"/>
  <c r="AY32" i="17"/>
  <c r="BW32" i="17"/>
  <c r="CU32" i="17"/>
  <c r="O33" i="17"/>
  <c r="AM33" i="17"/>
  <c r="BK33" i="17"/>
  <c r="CI33" i="17"/>
  <c r="DG33" i="17"/>
  <c r="L19" i="17"/>
  <c r="AJ19" i="17"/>
  <c r="BH19" i="17"/>
  <c r="CF19" i="17"/>
  <c r="DD19" i="17"/>
  <c r="O19" i="17"/>
  <c r="AM19" i="17"/>
  <c r="BK19" i="17"/>
  <c r="CI19" i="17"/>
  <c r="DG19" i="17"/>
  <c r="AA20" i="17"/>
  <c r="AY20" i="17"/>
  <c r="BW20" i="17"/>
  <c r="CU20" i="17"/>
  <c r="AG32" i="17"/>
  <c r="BE32" i="17"/>
  <c r="CC32" i="17"/>
  <c r="DA32" i="17"/>
  <c r="U33" i="17"/>
  <c r="AS33" i="17"/>
  <c r="BQ33" i="17"/>
  <c r="CO33" i="17"/>
  <c r="R19" i="17"/>
  <c r="AP19" i="17"/>
  <c r="BN19" i="17"/>
  <c r="CL19" i="17"/>
  <c r="U19" i="17"/>
  <c r="AS19" i="17"/>
  <c r="BQ19" i="17"/>
  <c r="CO19" i="17"/>
  <c r="X19" i="17"/>
  <c r="AV19" i="17"/>
  <c r="BT19" i="17"/>
  <c r="CR19" i="17"/>
  <c r="L20" i="17"/>
  <c r="AJ20" i="17"/>
  <c r="BH20" i="17"/>
  <c r="CF20" i="17"/>
  <c r="DD20" i="17"/>
  <c r="R20" i="17"/>
  <c r="AP20" i="17"/>
  <c r="BN20" i="17"/>
  <c r="CL20" i="17"/>
  <c r="AA21" i="17"/>
  <c r="AY21" i="17"/>
  <c r="BW21" i="17"/>
  <c r="CU21" i="17"/>
  <c r="U20" i="17"/>
  <c r="AS20" i="17"/>
  <c r="BQ20" i="17"/>
  <c r="CO20" i="17"/>
  <c r="X20" i="17"/>
  <c r="AV20" i="17"/>
  <c r="BT20" i="17"/>
  <c r="CR20" i="17"/>
  <c r="AG21" i="17"/>
  <c r="BE21" i="17"/>
  <c r="CC21" i="17"/>
  <c r="DA21" i="17"/>
  <c r="AD20" i="17"/>
  <c r="BB20" i="17"/>
  <c r="BZ20" i="17"/>
  <c r="CX20" i="17"/>
  <c r="AG20" i="17"/>
  <c r="BE20" i="17"/>
  <c r="CC20" i="17"/>
  <c r="DA20" i="17"/>
  <c r="R21" i="17"/>
  <c r="AP21" i="17"/>
  <c r="BN21" i="17"/>
  <c r="CL21" i="17"/>
  <c r="I22" i="17"/>
  <c r="DJ22" i="17" s="1"/>
  <c r="AG22" i="17"/>
  <c r="BE22" i="17"/>
  <c r="CC22" i="17"/>
  <c r="DA22" i="17"/>
  <c r="L22" i="17"/>
  <c r="AJ22" i="17"/>
  <c r="BH22" i="17"/>
  <c r="CF22" i="17"/>
  <c r="DD22" i="17"/>
  <c r="AD21" i="17"/>
  <c r="BB21" i="17"/>
  <c r="BZ21" i="17"/>
  <c r="CX21" i="17"/>
  <c r="O22" i="17"/>
  <c r="AM22" i="17"/>
  <c r="BK22" i="17"/>
  <c r="CI22" i="17"/>
  <c r="DG22" i="17"/>
  <c r="R22" i="17"/>
  <c r="AP22" i="17"/>
  <c r="BN22" i="17"/>
  <c r="CL22" i="17"/>
  <c r="U22" i="17"/>
  <c r="AS22" i="17"/>
  <c r="BQ22" i="17"/>
  <c r="CO22" i="17"/>
  <c r="O21" i="17"/>
  <c r="AM21" i="17"/>
  <c r="BK21" i="17"/>
  <c r="CI21" i="17"/>
  <c r="DG21" i="17"/>
  <c r="X22" i="17"/>
  <c r="AV22" i="17"/>
  <c r="BT22" i="17"/>
  <c r="CR22" i="17"/>
  <c r="O23" i="17"/>
  <c r="AM23" i="17"/>
  <c r="BK23" i="17"/>
  <c r="CI23" i="17"/>
  <c r="DG23" i="17"/>
  <c r="U23" i="17"/>
  <c r="AS23" i="17"/>
  <c r="BQ23" i="17"/>
  <c r="CO23" i="17"/>
  <c r="X23" i="17"/>
  <c r="AV23" i="17"/>
  <c r="BT23" i="17"/>
  <c r="CR23" i="17"/>
  <c r="AD23" i="17"/>
  <c r="BB23" i="17"/>
  <c r="BZ23" i="17"/>
  <c r="CX23" i="17"/>
  <c r="AG23" i="17"/>
  <c r="BE23" i="17"/>
  <c r="CC23" i="17"/>
  <c r="DA23" i="17"/>
  <c r="DJ30" i="17"/>
  <c r="AP9" i="17"/>
  <c r="CL9" i="17"/>
  <c r="AS9" i="17"/>
  <c r="CO9" i="17"/>
  <c r="BB11" i="17"/>
  <c r="U7" i="17"/>
  <c r="AS7" i="17"/>
  <c r="BQ7" i="17"/>
  <c r="CO7" i="17"/>
  <c r="AA9" i="17"/>
  <c r="BW9" i="17"/>
  <c r="R11" i="17"/>
  <c r="BT11" i="17"/>
  <c r="DA7" i="17"/>
  <c r="DJ24" i="17"/>
  <c r="AV7" i="17"/>
  <c r="CR7" i="17"/>
  <c r="DG10" i="17"/>
  <c r="DL59" i="17"/>
  <c r="O59" i="17"/>
  <c r="DL9" i="17"/>
  <c r="AS11" i="17"/>
  <c r="CO11" i="17"/>
  <c r="AG7" i="17"/>
  <c r="CC7" i="17"/>
  <c r="CF11" i="17"/>
  <c r="CR11" i="17"/>
  <c r="L7" i="17"/>
  <c r="AJ7" i="17"/>
  <c r="BH7" i="17"/>
  <c r="CF7" i="17"/>
  <c r="DD7" i="17"/>
  <c r="BE11" i="17"/>
  <c r="DL51" i="17"/>
  <c r="L51" i="17"/>
  <c r="AJ11" i="17"/>
  <c r="DM138" i="17"/>
  <c r="DM147" i="17"/>
  <c r="DM112" i="17"/>
  <c r="DM27" i="17"/>
  <c r="DL87" i="17"/>
  <c r="O9" i="17"/>
  <c r="BK9" i="17"/>
  <c r="DG9" i="17"/>
  <c r="X10" i="17"/>
  <c r="AV10" i="17"/>
  <c r="BT10" i="17"/>
  <c r="U11" i="17"/>
  <c r="DL34" i="17"/>
  <c r="BA161" i="17"/>
  <c r="I7" i="17"/>
  <c r="DJ7" i="17" s="1"/>
  <c r="X7" i="17"/>
  <c r="AO161" i="17"/>
  <c r="BE7" i="17"/>
  <c r="BT7" i="17"/>
  <c r="CK161" i="17"/>
  <c r="CR10" i="17"/>
  <c r="AP11" i="17"/>
  <c r="BZ11" i="17"/>
  <c r="DL24" i="17"/>
  <c r="DJ27" i="17"/>
  <c r="DL53" i="17"/>
  <c r="L53" i="17"/>
  <c r="BV161" i="17"/>
  <c r="CU10" i="17"/>
  <c r="DL11" i="17"/>
  <c r="BN11" i="17"/>
  <c r="CC11" i="17"/>
  <c r="CX11" i="17"/>
  <c r="DL17" i="17"/>
  <c r="U77" i="17"/>
  <c r="DL77" i="17"/>
  <c r="AC161" i="17"/>
  <c r="BY161" i="17"/>
  <c r="I11" i="17"/>
  <c r="DJ11" i="17" s="1"/>
  <c r="AD11" i="17"/>
  <c r="DL19" i="17"/>
  <c r="L10" i="17"/>
  <c r="AJ10" i="17"/>
  <c r="BH10" i="17"/>
  <c r="CF10" i="17"/>
  <c r="AG11" i="17"/>
  <c r="BQ11" i="17"/>
  <c r="DA11" i="17"/>
  <c r="DL49" i="17"/>
  <c r="DL63" i="17"/>
  <c r="DL84" i="17"/>
  <c r="CW161" i="17"/>
  <c r="Q161" i="17"/>
  <c r="BM161" i="17"/>
  <c r="DI161" i="17"/>
  <c r="AD9" i="17"/>
  <c r="BZ9" i="17"/>
  <c r="DD10" i="17"/>
  <c r="CL11" i="17"/>
  <c r="DL22" i="17"/>
  <c r="DL27" i="17"/>
  <c r="DL30" i="17"/>
  <c r="DL69" i="17"/>
  <c r="DL81" i="17"/>
  <c r="DL86" i="17"/>
  <c r="O86" i="17"/>
  <c r="DL33" i="17"/>
  <c r="DM34" i="17"/>
  <c r="DL61" i="17"/>
  <c r="DL73" i="17"/>
  <c r="DL79" i="17"/>
  <c r="DL89" i="17"/>
  <c r="L89" i="17"/>
  <c r="DM100" i="17"/>
  <c r="I134" i="17"/>
  <c r="DJ134" i="17" s="1"/>
  <c r="DM134" i="17" s="1"/>
  <c r="DL134" i="17"/>
  <c r="DL71" i="17"/>
  <c r="DM141" i="17"/>
  <c r="DL58" i="17"/>
  <c r="AA71" i="17"/>
  <c r="DM137" i="17"/>
  <c r="DL138" i="17"/>
  <c r="DL57" i="17"/>
  <c r="DL67" i="17"/>
  <c r="DL103" i="17"/>
  <c r="DL75" i="17"/>
  <c r="DL78" i="17"/>
  <c r="DL99" i="17"/>
  <c r="O78" i="17"/>
  <c r="O99" i="17"/>
  <c r="DL120" i="17"/>
  <c r="DL129" i="17"/>
  <c r="L103" i="17"/>
  <c r="DL95" i="17"/>
  <c r="DM146" i="17"/>
  <c r="DM151" i="17"/>
  <c r="DM143" i="17"/>
  <c r="DL144" i="17"/>
  <c r="DL127" i="17"/>
  <c r="DM8" i="17"/>
  <c r="U68" i="17"/>
  <c r="DL68" i="17"/>
  <c r="R7" i="17"/>
  <c r="AD7" i="17"/>
  <c r="AP7" i="17"/>
  <c r="BB7" i="17"/>
  <c r="BN7" i="17"/>
  <c r="BZ7" i="17"/>
  <c r="CL7" i="17"/>
  <c r="CX7" i="17"/>
  <c r="DJ8" i="17"/>
  <c r="AV9" i="17"/>
  <c r="CR9" i="17"/>
  <c r="X11" i="17"/>
  <c r="L24" i="17"/>
  <c r="DM24" i="17" s="1"/>
  <c r="DL31" i="17"/>
  <c r="L33" i="17"/>
  <c r="DL36" i="17"/>
  <c r="DL10" i="17"/>
  <c r="DL12" i="17"/>
  <c r="I12" i="17"/>
  <c r="DM13" i="17"/>
  <c r="H161" i="17"/>
  <c r="T161" i="17"/>
  <c r="AF161" i="17"/>
  <c r="AR161" i="17"/>
  <c r="BD161" i="17"/>
  <c r="BP161" i="17"/>
  <c r="CB161" i="17"/>
  <c r="CN161" i="17"/>
  <c r="CZ161" i="17"/>
  <c r="AG9" i="17"/>
  <c r="CC9" i="17"/>
  <c r="L11" i="17"/>
  <c r="DD11" i="17"/>
  <c r="DJ13" i="17"/>
  <c r="I32" i="17"/>
  <c r="DL32" i="17"/>
  <c r="DL40" i="17"/>
  <c r="DL41" i="17"/>
  <c r="DL43" i="17"/>
  <c r="R43" i="17"/>
  <c r="L29" i="17"/>
  <c r="DL29" i="17"/>
  <c r="DL7" i="17"/>
  <c r="DL8" i="17"/>
  <c r="R9" i="17"/>
  <c r="AJ9" i="17"/>
  <c r="AY9" i="17"/>
  <c r="BN9" i="17"/>
  <c r="CF9" i="17"/>
  <c r="CU9" i="17"/>
  <c r="O10" i="17"/>
  <c r="AA10" i="17"/>
  <c r="AM10" i="17"/>
  <c r="AY10" i="17"/>
  <c r="BK10" i="17"/>
  <c r="BW10" i="17"/>
  <c r="CI10" i="17"/>
  <c r="DL20" i="17"/>
  <c r="I20" i="17"/>
  <c r="DL21" i="17"/>
  <c r="I21" i="17"/>
  <c r="DL26" i="17"/>
  <c r="I26" i="17"/>
  <c r="DJ34" i="17"/>
  <c r="DL42" i="17"/>
  <c r="K161" i="17"/>
  <c r="W161" i="17"/>
  <c r="AI161" i="17"/>
  <c r="AU161" i="17"/>
  <c r="BG161" i="17"/>
  <c r="BS161" i="17"/>
  <c r="CE161" i="17"/>
  <c r="CQ161" i="17"/>
  <c r="U9" i="17"/>
  <c r="BQ9" i="17"/>
  <c r="DL13" i="17"/>
  <c r="DJ40" i="17"/>
  <c r="X9" i="17"/>
  <c r="AM9" i="17"/>
  <c r="BB9" i="17"/>
  <c r="BT9" i="17"/>
  <c r="CI9" i="17"/>
  <c r="DA10" i="17"/>
  <c r="CO10" i="17"/>
  <c r="R10" i="17"/>
  <c r="AD10" i="17"/>
  <c r="AP10" i="17"/>
  <c r="BB10" i="17"/>
  <c r="BN10" i="17"/>
  <c r="BZ10" i="17"/>
  <c r="CL10" i="17"/>
  <c r="DL14" i="17"/>
  <c r="DL159" i="17"/>
  <c r="I159" i="17"/>
  <c r="N161" i="17"/>
  <c r="Z161" i="17"/>
  <c r="AL161" i="17"/>
  <c r="AX161" i="17"/>
  <c r="BJ161" i="17"/>
  <c r="CH161" i="17"/>
  <c r="CT161" i="17"/>
  <c r="DF161" i="17"/>
  <c r="I9" i="17"/>
  <c r="BE9" i="17"/>
  <c r="DA9" i="17"/>
  <c r="DG11" i="17"/>
  <c r="CU11" i="17"/>
  <c r="CI11" i="17"/>
  <c r="BW11" i="17"/>
  <c r="BK11" i="17"/>
  <c r="AY11" i="17"/>
  <c r="AM11" i="17"/>
  <c r="AA11" i="17"/>
  <c r="O11" i="17"/>
  <c r="BH11" i="17"/>
  <c r="I15" i="17"/>
  <c r="DL15" i="17"/>
  <c r="DL16" i="17"/>
  <c r="DL18" i="17"/>
  <c r="I18" i="17"/>
  <c r="DL28" i="17"/>
  <c r="DL35" i="17"/>
  <c r="I35" i="17"/>
  <c r="O7" i="17"/>
  <c r="AA7" i="17"/>
  <c r="AM7" i="17"/>
  <c r="AY7" i="17"/>
  <c r="BK7" i="17"/>
  <c r="BW7" i="17"/>
  <c r="CI7" i="17"/>
  <c r="CU7" i="17"/>
  <c r="DG7" i="17"/>
  <c r="L9" i="17"/>
  <c r="BH9" i="17"/>
  <c r="DD9" i="17"/>
  <c r="I10" i="17"/>
  <c r="U10" i="17"/>
  <c r="AG10" i="17"/>
  <c r="AS10" i="17"/>
  <c r="BE10" i="17"/>
  <c r="BQ10" i="17"/>
  <c r="CC10" i="17"/>
  <c r="AV11" i="17"/>
  <c r="L16" i="17"/>
  <c r="DL25" i="17"/>
  <c r="DC161" i="17"/>
  <c r="DL23" i="17"/>
  <c r="I23" i="17"/>
  <c r="DL76" i="17"/>
  <c r="DL45" i="17"/>
  <c r="DL52" i="17"/>
  <c r="L52" i="17"/>
  <c r="DL82" i="17"/>
  <c r="L82" i="17"/>
  <c r="DM82" i="17" s="1"/>
  <c r="DL44" i="17"/>
  <c r="I44" i="17"/>
  <c r="L50" i="17"/>
  <c r="DL50" i="17"/>
  <c r="DL56" i="17"/>
  <c r="L56" i="17"/>
  <c r="DL46" i="17"/>
  <c r="I46" i="17"/>
  <c r="DL70" i="17"/>
  <c r="L70" i="17"/>
  <c r="DL74" i="17"/>
  <c r="L74" i="17"/>
  <c r="DL48" i="17"/>
  <c r="DL66" i="17"/>
  <c r="DK161" i="17"/>
  <c r="DL37" i="17"/>
  <c r="I37" i="17"/>
  <c r="DM37" i="17" s="1"/>
  <c r="DL39" i="17"/>
  <c r="DL47" i="17"/>
  <c r="I48" i="17"/>
  <c r="DL60" i="17"/>
  <c r="I136" i="17"/>
  <c r="DL136" i="17"/>
  <c r="DL64" i="17"/>
  <c r="L64" i="17"/>
  <c r="DL85" i="17"/>
  <c r="DL100" i="17"/>
  <c r="DL72" i="17"/>
  <c r="L72" i="17"/>
  <c r="DL54" i="17"/>
  <c r="O57" i="17"/>
  <c r="L58" i="17"/>
  <c r="L61" i="17"/>
  <c r="O75" i="17"/>
  <c r="L76" i="17"/>
  <c r="L79" i="17"/>
  <c r="R119" i="17"/>
  <c r="DM119" i="17" s="1"/>
  <c r="DL119" i="17"/>
  <c r="DL121" i="17"/>
  <c r="L121" i="17"/>
  <c r="DM121" i="17" s="1"/>
  <c r="DL55" i="17"/>
  <c r="DL62" i="17"/>
  <c r="L62" i="17"/>
  <c r="DL65" i="17"/>
  <c r="L73" i="17"/>
  <c r="DL80" i="17"/>
  <c r="L80" i="17"/>
  <c r="DL97" i="17"/>
  <c r="L97" i="17"/>
  <c r="DM108" i="17"/>
  <c r="O65" i="17"/>
  <c r="L66" i="17"/>
  <c r="L69" i="17"/>
  <c r="L81" i="17"/>
  <c r="DL92" i="17"/>
  <c r="DM131" i="17"/>
  <c r="DL90" i="17"/>
  <c r="L90" i="17"/>
  <c r="DL93" i="17"/>
  <c r="DL107" i="17"/>
  <c r="L107" i="17"/>
  <c r="DL112" i="17"/>
  <c r="DL113" i="17"/>
  <c r="L113" i="17"/>
  <c r="DL125" i="17"/>
  <c r="L125" i="17"/>
  <c r="DM125" i="17" s="1"/>
  <c r="DA152" i="17"/>
  <c r="DM152" i="17" s="1"/>
  <c r="DL152" i="17"/>
  <c r="DL83" i="17"/>
  <c r="L83" i="17"/>
  <c r="DL91" i="17"/>
  <c r="DL94" i="17"/>
  <c r="DL98" i="17"/>
  <c r="L98" i="17"/>
  <c r="DL101" i="17"/>
  <c r="DL108" i="17"/>
  <c r="DM114" i="17"/>
  <c r="DL114" i="17"/>
  <c r="DL131" i="17"/>
  <c r="AM140" i="17"/>
  <c r="DM140" i="17" s="1"/>
  <c r="DL140" i="17"/>
  <c r="L84" i="17"/>
  <c r="L87" i="17"/>
  <c r="DL102" i="17"/>
  <c r="DL109" i="17"/>
  <c r="L109" i="17"/>
  <c r="DM109" i="17" s="1"/>
  <c r="DL88" i="17"/>
  <c r="L88" i="17"/>
  <c r="L92" i="17"/>
  <c r="DM133" i="17"/>
  <c r="DL96" i="17"/>
  <c r="L96" i="17"/>
  <c r="DM120" i="17"/>
  <c r="DL128" i="17"/>
  <c r="DL135" i="17"/>
  <c r="I135" i="17"/>
  <c r="DJ135" i="17" s="1"/>
  <c r="DL142" i="17"/>
  <c r="L91" i="17"/>
  <c r="DM123" i="17"/>
  <c r="DL123" i="17"/>
  <c r="DL126" i="17"/>
  <c r="DM132" i="17"/>
  <c r="DL132" i="17"/>
  <c r="DL137" i="17"/>
  <c r="DM150" i="17"/>
  <c r="DM155" i="17"/>
  <c r="L129" i="17"/>
  <c r="DM129" i="17" s="1"/>
  <c r="DS127" i="17" s="1"/>
  <c r="DL124" i="17"/>
  <c r="DL133" i="17"/>
  <c r="DL139" i="17"/>
  <c r="L139" i="17"/>
  <c r="DM139" i="17" s="1"/>
  <c r="DL130" i="17"/>
  <c r="L130" i="17"/>
  <c r="DM130" i="17" s="1"/>
  <c r="DL122" i="17"/>
  <c r="L122" i="17"/>
  <c r="DM122" i="17" s="1"/>
  <c r="L127" i="17"/>
  <c r="DM127" i="17" s="1"/>
  <c r="DL141" i="17"/>
  <c r="DM144" i="17"/>
  <c r="DL148" i="17"/>
  <c r="DL153" i="17"/>
  <c r="DM156" i="17"/>
  <c r="DL156" i="17"/>
  <c r="DL157" i="17"/>
  <c r="L124" i="17"/>
  <c r="DM124" i="17" s="1"/>
  <c r="L126" i="17"/>
  <c r="DM126" i="17" s="1"/>
  <c r="L128" i="17"/>
  <c r="DM128" i="17" s="1"/>
  <c r="DL145" i="17"/>
  <c r="DM148" i="17"/>
  <c r="DL149" i="17"/>
  <c r="DM153" i="17"/>
  <c r="DL158" i="17"/>
  <c r="DM145" i="17"/>
  <c r="DM149" i="17"/>
  <c r="DL154" i="17"/>
  <c r="L142" i="17"/>
  <c r="DM142" i="17" s="1"/>
  <c r="DL146" i="17"/>
  <c r="DL150" i="17"/>
  <c r="L154" i="17"/>
  <c r="DM154" i="17" s="1"/>
  <c r="DL151" i="17"/>
  <c r="DL155" i="17"/>
  <c r="DL160" i="17"/>
  <c r="I160" i="17"/>
  <c r="DJ160" i="17" s="1"/>
  <c r="DL143" i="17"/>
  <c r="DL147" i="17"/>
  <c r="DJ157" i="17"/>
  <c r="DM157" i="17" s="1"/>
  <c r="I158" i="17"/>
  <c r="DJ158" i="17" s="1"/>
  <c r="DI170" i="15"/>
  <c r="DI164" i="15"/>
  <c r="DI168" i="15"/>
  <c r="DI176" i="15"/>
  <c r="O168" i="15"/>
  <c r="DJ168" i="15" s="1"/>
  <c r="R170" i="15"/>
  <c r="DJ170" i="15" s="1"/>
  <c r="U164" i="15"/>
  <c r="DJ164" i="15" s="1"/>
  <c r="DI167" i="15"/>
  <c r="DJ165" i="15"/>
  <c r="DI166" i="15"/>
  <c r="DI171" i="15"/>
  <c r="DI172" i="15"/>
  <c r="DJ166" i="15"/>
  <c r="DJ171" i="15"/>
  <c r="DJ169" i="15"/>
  <c r="DJ172" i="15"/>
  <c r="I167" i="15"/>
  <c r="DJ167" i="15" s="1"/>
  <c r="DI174" i="15"/>
  <c r="DI169" i="15"/>
  <c r="DI177" i="15"/>
  <c r="DI165" i="15"/>
  <c r="DI173" i="15"/>
  <c r="I176" i="15"/>
  <c r="DJ176" i="15" s="1"/>
  <c r="DJ177" i="15"/>
  <c r="DJ175" i="15"/>
  <c r="DJ173" i="15"/>
  <c r="O174" i="15"/>
  <c r="DJ174" i="15" s="1"/>
  <c r="DI175" i="15"/>
  <c r="DI106" i="15"/>
  <c r="AD149" i="15"/>
  <c r="AV158" i="15"/>
  <c r="BE158" i="15"/>
  <c r="BW158" i="15"/>
  <c r="CU158" i="15"/>
  <c r="DG149" i="15"/>
  <c r="L158" i="15"/>
  <c r="L159" i="15"/>
  <c r="AD150" i="15"/>
  <c r="AV159" i="15"/>
  <c r="BE159" i="15"/>
  <c r="BW159" i="15"/>
  <c r="CU159" i="15"/>
  <c r="DG150" i="15"/>
  <c r="AD155" i="15"/>
  <c r="DG155" i="15"/>
  <c r="DG147" i="15"/>
  <c r="AD147" i="15"/>
  <c r="AD148" i="15"/>
  <c r="DG148" i="15"/>
  <c r="L152" i="15"/>
  <c r="R161" i="15"/>
  <c r="AA161" i="15"/>
  <c r="AJ161" i="15"/>
  <c r="AV152" i="15"/>
  <c r="BE152" i="15"/>
  <c r="BW152" i="15"/>
  <c r="CU152" i="15"/>
  <c r="DD161" i="15"/>
  <c r="O151" i="15"/>
  <c r="R156" i="15"/>
  <c r="AA156" i="15"/>
  <c r="AG151" i="15"/>
  <c r="AJ156" i="15"/>
  <c r="L146" i="15"/>
  <c r="X157" i="15"/>
  <c r="BE146" i="15"/>
  <c r="DA157" i="15"/>
  <c r="BB157" i="15"/>
  <c r="AV146" i="15"/>
  <c r="AP157" i="15"/>
  <c r="BK157" i="15"/>
  <c r="BW146" i="15"/>
  <c r="CU146" i="15"/>
  <c r="AV157" i="15"/>
  <c r="BE157" i="15"/>
  <c r="BH146" i="15"/>
  <c r="BW157" i="15"/>
  <c r="CU157" i="15"/>
  <c r="CX146" i="15"/>
  <c r="CO151" i="15"/>
  <c r="DD156" i="15"/>
  <c r="R157" i="15"/>
  <c r="AA157" i="15"/>
  <c r="AJ157" i="15"/>
  <c r="U146" i="15"/>
  <c r="AM146" i="15"/>
  <c r="AY146" i="15"/>
  <c r="CL146" i="15"/>
  <c r="DD157" i="15"/>
  <c r="AD146" i="15"/>
  <c r="CR157" i="15"/>
  <c r="DG146" i="15"/>
  <c r="O157" i="15"/>
  <c r="R146" i="15"/>
  <c r="AG157" i="15"/>
  <c r="CO157" i="15"/>
  <c r="BH157" i="15"/>
  <c r="CR146" i="15"/>
  <c r="CX157" i="15"/>
  <c r="AJ146" i="15"/>
  <c r="DD146" i="15"/>
  <c r="U157" i="15"/>
  <c r="X146" i="15"/>
  <c r="AM157" i="15"/>
  <c r="AP146" i="15"/>
  <c r="AY157" i="15"/>
  <c r="DA146" i="15"/>
  <c r="AA146" i="15"/>
  <c r="BB146" i="15"/>
  <c r="BK146" i="15"/>
  <c r="CL157" i="15"/>
  <c r="O146" i="15"/>
  <c r="U148" i="15"/>
  <c r="AD157" i="15"/>
  <c r="AG146" i="15"/>
  <c r="AM148" i="15"/>
  <c r="AY148" i="15"/>
  <c r="CL148" i="15"/>
  <c r="CO146" i="15"/>
  <c r="DG157" i="15"/>
  <c r="BH148" i="15"/>
  <c r="CX148" i="15"/>
  <c r="AV148" i="15"/>
  <c r="BW148" i="15"/>
  <c r="R148" i="15"/>
  <c r="AA148" i="15"/>
  <c r="AJ148" i="15"/>
  <c r="DD148" i="15"/>
  <c r="CR148" i="15"/>
  <c r="X148" i="15"/>
  <c r="AP148" i="15"/>
  <c r="BB148" i="15"/>
  <c r="BK148" i="15"/>
  <c r="DA148" i="15"/>
  <c r="L148" i="15"/>
  <c r="BE148" i="15"/>
  <c r="CU148" i="15"/>
  <c r="O148" i="15"/>
  <c r="AG148" i="15"/>
  <c r="CO148" i="15"/>
  <c r="BH151" i="15"/>
  <c r="CR156" i="15"/>
  <c r="CX151" i="15"/>
  <c r="U151" i="15"/>
  <c r="X156" i="15"/>
  <c r="AM151" i="15"/>
  <c r="AP156" i="15"/>
  <c r="AY151" i="15"/>
  <c r="BB156" i="15"/>
  <c r="BK156" i="15"/>
  <c r="CL151" i="15"/>
  <c r="DA156" i="15"/>
  <c r="O156" i="15"/>
  <c r="AG156" i="15"/>
  <c r="DG151" i="15"/>
  <c r="CO156" i="15"/>
  <c r="L151" i="15"/>
  <c r="AV151" i="15"/>
  <c r="BE151" i="15"/>
  <c r="BH156" i="15"/>
  <c r="BW151" i="15"/>
  <c r="CU151" i="15"/>
  <c r="CX156" i="15"/>
  <c r="U156" i="15"/>
  <c r="AJ151" i="15"/>
  <c r="AY156" i="15"/>
  <c r="CL156" i="15"/>
  <c r="DD151" i="15"/>
  <c r="AD151" i="15"/>
  <c r="R151" i="15"/>
  <c r="AA151" i="15"/>
  <c r="AM156" i="15"/>
  <c r="AD156" i="15"/>
  <c r="CR151" i="15"/>
  <c r="DG156" i="15"/>
  <c r="L156" i="15"/>
  <c r="X151" i="15"/>
  <c r="AP151" i="15"/>
  <c r="AV156" i="15"/>
  <c r="BB151" i="15"/>
  <c r="BE156" i="15"/>
  <c r="BK151" i="15"/>
  <c r="BW156" i="15"/>
  <c r="CU156" i="15"/>
  <c r="DA151" i="15"/>
  <c r="U149" i="15"/>
  <c r="AD158" i="15"/>
  <c r="AM149" i="15"/>
  <c r="AY149" i="15"/>
  <c r="CL149" i="15"/>
  <c r="DG158" i="15"/>
  <c r="AD152" i="15"/>
  <c r="AV161" i="15"/>
  <c r="BE161" i="15"/>
  <c r="BW161" i="15"/>
  <c r="CU161" i="15"/>
  <c r="DG152" i="15"/>
  <c r="L149" i="15"/>
  <c r="R158" i="15"/>
  <c r="AA158" i="15"/>
  <c r="AJ158" i="15"/>
  <c r="AV149" i="15"/>
  <c r="BE149" i="15"/>
  <c r="BW149" i="15"/>
  <c r="CU149" i="15"/>
  <c r="DD158" i="15"/>
  <c r="CR158" i="15"/>
  <c r="AP158" i="15"/>
  <c r="BB158" i="15"/>
  <c r="BK158" i="15"/>
  <c r="CR149" i="15"/>
  <c r="DA158" i="15"/>
  <c r="DD149" i="15"/>
  <c r="O158" i="15"/>
  <c r="X149" i="15"/>
  <c r="AG158" i="15"/>
  <c r="AP149" i="15"/>
  <c r="BB149" i="15"/>
  <c r="BK149" i="15"/>
  <c r="CO158" i="15"/>
  <c r="DA149" i="15"/>
  <c r="AJ149" i="15"/>
  <c r="O149" i="15"/>
  <c r="AG149" i="15"/>
  <c r="BH158" i="15"/>
  <c r="CO149" i="15"/>
  <c r="CX158" i="15"/>
  <c r="R149" i="15"/>
  <c r="AA149" i="15"/>
  <c r="X158" i="15"/>
  <c r="U158" i="15"/>
  <c r="AM158" i="15"/>
  <c r="AY158" i="15"/>
  <c r="BH149" i="15"/>
  <c r="CL158" i="15"/>
  <c r="CX149" i="15"/>
  <c r="L150" i="15"/>
  <c r="R159" i="15"/>
  <c r="AA159" i="15"/>
  <c r="AJ159" i="15"/>
  <c r="AV150" i="15"/>
  <c r="BE150" i="15"/>
  <c r="R150" i="15"/>
  <c r="AA150" i="15"/>
  <c r="AJ150" i="15"/>
  <c r="X159" i="15"/>
  <c r="AP159" i="15"/>
  <c r="BB159" i="15"/>
  <c r="BK159" i="15"/>
  <c r="O159" i="15"/>
  <c r="X150" i="15"/>
  <c r="AG159" i="15"/>
  <c r="AP150" i="15"/>
  <c r="BB150" i="15"/>
  <c r="BK150" i="15"/>
  <c r="CO159" i="15"/>
  <c r="DA150" i="15"/>
  <c r="O150" i="15"/>
  <c r="AG150" i="15"/>
  <c r="BH159" i="15"/>
  <c r="CO150" i="15"/>
  <c r="CX159" i="15"/>
  <c r="AY159" i="15"/>
  <c r="U159" i="15"/>
  <c r="AM159" i="15"/>
  <c r="BH150" i="15"/>
  <c r="U150" i="15"/>
  <c r="AD159" i="15"/>
  <c r="AM150" i="15"/>
  <c r="AY150" i="15"/>
  <c r="CL150" i="15"/>
  <c r="DG159" i="15"/>
  <c r="CL159" i="15"/>
  <c r="CX150" i="15"/>
  <c r="BW150" i="15"/>
  <c r="CU150" i="15"/>
  <c r="DD159" i="15"/>
  <c r="CR159" i="15"/>
  <c r="DD150" i="15"/>
  <c r="CR150" i="15"/>
  <c r="DA159" i="15"/>
  <c r="AA153" i="15"/>
  <c r="R152" i="15"/>
  <c r="AA152" i="15"/>
  <c r="AJ152" i="15"/>
  <c r="CR161" i="15"/>
  <c r="DD152" i="15"/>
  <c r="X161" i="15"/>
  <c r="AP161" i="15"/>
  <c r="BB161" i="15"/>
  <c r="BK161" i="15"/>
  <c r="CR152" i="15"/>
  <c r="DA161" i="15"/>
  <c r="DD153" i="15"/>
  <c r="O161" i="15"/>
  <c r="X152" i="15"/>
  <c r="AG161" i="15"/>
  <c r="AP152" i="15"/>
  <c r="BB152" i="15"/>
  <c r="BK152" i="15"/>
  <c r="CO161" i="15"/>
  <c r="DA152" i="15"/>
  <c r="R153" i="15"/>
  <c r="AJ153" i="15"/>
  <c r="CR162" i="15"/>
  <c r="O152" i="15"/>
  <c r="AG152" i="15"/>
  <c r="BH161" i="15"/>
  <c r="CO152" i="15"/>
  <c r="CX161" i="15"/>
  <c r="CL161" i="15"/>
  <c r="CX152" i="15"/>
  <c r="U161" i="15"/>
  <c r="AM161" i="15"/>
  <c r="AY161" i="15"/>
  <c r="BH152" i="15"/>
  <c r="U152" i="15"/>
  <c r="AD161" i="15"/>
  <c r="AM152" i="15"/>
  <c r="AY152" i="15"/>
  <c r="CL152" i="15"/>
  <c r="DG161" i="15"/>
  <c r="L155" i="15"/>
  <c r="L147" i="15"/>
  <c r="AV155" i="15"/>
  <c r="AV147" i="15"/>
  <c r="BE155" i="15"/>
  <c r="BE147" i="15"/>
  <c r="BW155" i="15"/>
  <c r="BW147" i="15"/>
  <c r="CU155" i="15"/>
  <c r="CU147" i="15"/>
  <c r="R155" i="15"/>
  <c r="R147" i="15"/>
  <c r="AA155" i="15"/>
  <c r="AA147" i="15"/>
  <c r="AJ155" i="15"/>
  <c r="AJ147" i="15"/>
  <c r="DD155" i="15"/>
  <c r="DD147" i="15"/>
  <c r="CR155" i="15"/>
  <c r="CR147" i="15"/>
  <c r="X155" i="15"/>
  <c r="X147" i="15"/>
  <c r="AP155" i="15"/>
  <c r="AP147" i="15"/>
  <c r="BB155" i="15"/>
  <c r="BB147" i="15"/>
  <c r="BK155" i="15"/>
  <c r="BK147" i="15"/>
  <c r="DA155" i="15"/>
  <c r="DA147" i="15"/>
  <c r="O155" i="15"/>
  <c r="O147" i="15"/>
  <c r="AG155" i="15"/>
  <c r="AG147" i="15"/>
  <c r="CO155" i="15"/>
  <c r="CO147" i="15"/>
  <c r="BH155" i="15"/>
  <c r="BH147" i="15"/>
  <c r="CX155" i="15"/>
  <c r="CX147" i="15"/>
  <c r="U155" i="15"/>
  <c r="U147" i="15"/>
  <c r="AM155" i="15"/>
  <c r="AM147" i="15"/>
  <c r="AY155" i="15"/>
  <c r="AY147" i="15"/>
  <c r="CL155" i="15"/>
  <c r="CL147" i="15"/>
  <c r="X162" i="15"/>
  <c r="AP162" i="15"/>
  <c r="BB162" i="15"/>
  <c r="BK162" i="15"/>
  <c r="CR153" i="15"/>
  <c r="DA162" i="15"/>
  <c r="AG162" i="15"/>
  <c r="AP153" i="15"/>
  <c r="BB153" i="15"/>
  <c r="BK153" i="15"/>
  <c r="CO162" i="15"/>
  <c r="BH162" i="15"/>
  <c r="CX162" i="15"/>
  <c r="DA153" i="15"/>
  <c r="U162" i="15"/>
  <c r="AM162" i="15"/>
  <c r="AY162" i="15"/>
  <c r="CL162" i="15"/>
  <c r="X153" i="15"/>
  <c r="AD162" i="15"/>
  <c r="DG162" i="15"/>
  <c r="L162" i="15"/>
  <c r="CU162" i="15"/>
  <c r="O162" i="15"/>
  <c r="AV162" i="15"/>
  <c r="BE162" i="15"/>
  <c r="BW162" i="15"/>
  <c r="R162" i="15"/>
  <c r="AA162" i="15"/>
  <c r="AJ162" i="15"/>
  <c r="DD162" i="15"/>
  <c r="O153" i="15"/>
  <c r="AG153" i="15"/>
  <c r="CO153" i="15"/>
  <c r="BH153" i="15"/>
  <c r="CX153" i="15"/>
  <c r="U153" i="15"/>
  <c r="AM153" i="15"/>
  <c r="AY153" i="15"/>
  <c r="CL153" i="15"/>
  <c r="AD153" i="15"/>
  <c r="DG153" i="15"/>
  <c r="L153" i="15"/>
  <c r="AV153" i="15"/>
  <c r="BE153" i="15"/>
  <c r="BW153" i="15"/>
  <c r="CU153" i="15"/>
  <c r="DI157" i="15"/>
  <c r="L157" i="15"/>
  <c r="DI152" i="15"/>
  <c r="DI145" i="15"/>
  <c r="DI148" i="15"/>
  <c r="DJ178" i="15"/>
  <c r="DJ163" i="15"/>
  <c r="DI160" i="15"/>
  <c r="L145" i="15"/>
  <c r="DJ145" i="15" s="1"/>
  <c r="DJ154" i="15"/>
  <c r="DI150" i="15"/>
  <c r="DI162" i="15"/>
  <c r="DI155" i="15"/>
  <c r="DI178" i="15"/>
  <c r="DI158" i="15"/>
  <c r="DI163" i="15"/>
  <c r="DI161" i="15"/>
  <c r="L161" i="15"/>
  <c r="O160" i="15"/>
  <c r="DJ160" i="15" s="1"/>
  <c r="DI159" i="15"/>
  <c r="DI156" i="15"/>
  <c r="DI154" i="15"/>
  <c r="DI153" i="15"/>
  <c r="DI151" i="15"/>
  <c r="DI149" i="15"/>
  <c r="DI147" i="15"/>
  <c r="DI146" i="15"/>
  <c r="F144" i="15"/>
  <c r="F143" i="15"/>
  <c r="F141" i="15"/>
  <c r="F142" i="15"/>
  <c r="F140" i="15"/>
  <c r="DH137" i="15"/>
  <c r="DH136" i="15"/>
  <c r="DH132" i="15"/>
  <c r="F138" i="15"/>
  <c r="F137" i="15"/>
  <c r="F136" i="15"/>
  <c r="F134" i="15"/>
  <c r="F133" i="15"/>
  <c r="F132" i="15"/>
  <c r="DM99" i="17" l="1"/>
  <c r="CU141" i="18"/>
  <c r="DM141" i="18"/>
  <c r="DP141" i="18"/>
  <c r="DM76" i="17"/>
  <c r="DM90" i="17"/>
  <c r="DM78" i="17"/>
  <c r="DM113" i="17"/>
  <c r="DM107" i="17"/>
  <c r="DM103" i="17"/>
  <c r="DM97" i="17"/>
  <c r="DM86" i="17"/>
  <c r="DM12" i="17"/>
  <c r="DM79" i="17"/>
  <c r="DM102" i="17"/>
  <c r="DM85" i="17"/>
  <c r="DM69" i="17"/>
  <c r="DM68" i="17"/>
  <c r="DM14" i="17"/>
  <c r="DM87" i="17"/>
  <c r="DM65" i="17"/>
  <c r="DM92" i="17"/>
  <c r="DM84" i="17"/>
  <c r="DM93" i="17"/>
  <c r="DM98" i="17"/>
  <c r="DM95" i="17"/>
  <c r="DM83" i="17"/>
  <c r="DM94" i="17"/>
  <c r="DM81" i="17"/>
  <c r="DM101" i="17"/>
  <c r="DM96" i="17"/>
  <c r="DM40" i="17"/>
  <c r="DM91" i="17"/>
  <c r="DM56" i="17"/>
  <c r="DM88" i="17"/>
  <c r="DM71" i="17"/>
  <c r="DM64" i="17"/>
  <c r="DM89" i="17"/>
  <c r="DM80" i="17"/>
  <c r="DM28" i="17"/>
  <c r="DM42" i="17"/>
  <c r="DM39" i="17"/>
  <c r="DM41" i="17"/>
  <c r="DM49" i="17"/>
  <c r="DM77" i="17"/>
  <c r="DM57" i="17"/>
  <c r="DM72" i="17"/>
  <c r="DM50" i="17"/>
  <c r="DM58" i="17"/>
  <c r="DM73" i="17"/>
  <c r="DM36" i="17"/>
  <c r="DM44" i="17"/>
  <c r="DM59" i="17"/>
  <c r="DM74" i="17"/>
  <c r="DM43" i="17"/>
  <c r="DM51" i="17"/>
  <c r="DM75" i="17"/>
  <c r="DM67" i="17"/>
  <c r="DM45" i="17"/>
  <c r="DM70" i="17"/>
  <c r="DM66" i="17"/>
  <c r="DM25" i="17"/>
  <c r="DM60" i="17"/>
  <c r="DM52" i="17"/>
  <c r="DM35" i="17"/>
  <c r="DM29" i="17"/>
  <c r="DM16" i="17"/>
  <c r="DM46" i="17"/>
  <c r="DM53" i="17"/>
  <c r="DM17" i="17"/>
  <c r="DM54" i="17"/>
  <c r="DM30" i="17"/>
  <c r="DM15" i="17"/>
  <c r="DM61" i="17"/>
  <c r="DM47" i="17"/>
  <c r="DM55" i="17"/>
  <c r="DM63" i="17"/>
  <c r="DM62" i="17"/>
  <c r="DM18" i="17"/>
  <c r="DM31" i="17"/>
  <c r="DM38" i="17"/>
  <c r="DM19" i="17"/>
  <c r="DM33" i="17"/>
  <c r="DM22" i="17"/>
  <c r="DM32" i="17"/>
  <c r="DM20" i="17"/>
  <c r="DM21" i="17"/>
  <c r="AS161" i="17"/>
  <c r="CX161" i="17"/>
  <c r="AV161" i="17"/>
  <c r="CO161" i="17"/>
  <c r="DS125" i="17"/>
  <c r="DJ21" i="17"/>
  <c r="BZ161" i="17"/>
  <c r="CF161" i="17"/>
  <c r="DJ44" i="17"/>
  <c r="U161" i="17"/>
  <c r="AG161" i="17"/>
  <c r="CR161" i="17"/>
  <c r="BH161" i="17"/>
  <c r="BT161" i="17"/>
  <c r="DS124" i="17"/>
  <c r="DJ15" i="17"/>
  <c r="L161" i="17"/>
  <c r="AA161" i="17"/>
  <c r="AJ161" i="17"/>
  <c r="DD161" i="17"/>
  <c r="DA161" i="17"/>
  <c r="BQ161" i="17"/>
  <c r="DM11" i="17"/>
  <c r="CU161" i="17"/>
  <c r="BE161" i="17"/>
  <c r="X161" i="17"/>
  <c r="CC161" i="17"/>
  <c r="CI161" i="17"/>
  <c r="I161" i="17"/>
  <c r="DJ12" i="17"/>
  <c r="BW161" i="17"/>
  <c r="CL161" i="17"/>
  <c r="DJ32" i="17"/>
  <c r="DM10" i="17"/>
  <c r="DJ10" i="17"/>
  <c r="BK161" i="17"/>
  <c r="DJ35" i="17"/>
  <c r="DJ46" i="17"/>
  <c r="AP161" i="17"/>
  <c r="DM23" i="17"/>
  <c r="DJ23" i="17"/>
  <c r="AY161" i="17"/>
  <c r="DM26" i="17"/>
  <c r="DJ26" i="17"/>
  <c r="AD161" i="17"/>
  <c r="AM161" i="17"/>
  <c r="DJ37" i="17"/>
  <c r="R161" i="17"/>
  <c r="DM158" i="17"/>
  <c r="DM135" i="17"/>
  <c r="DS126" i="17" s="1"/>
  <c r="DJ48" i="17"/>
  <c r="DM48" i="17"/>
  <c r="DG161" i="17"/>
  <c r="O161" i="17"/>
  <c r="DJ18" i="17"/>
  <c r="DS122" i="17"/>
  <c r="DJ136" i="17"/>
  <c r="DM136" i="17" s="1"/>
  <c r="DM9" i="17"/>
  <c r="DJ9" i="17"/>
  <c r="DL161" i="17"/>
  <c r="BN161" i="17"/>
  <c r="DM160" i="17"/>
  <c r="DJ159" i="17"/>
  <c r="DM159" i="17" s="1"/>
  <c r="DM7" i="17"/>
  <c r="BB161" i="17"/>
  <c r="DJ20" i="17"/>
  <c r="DJ146" i="15"/>
  <c r="DJ157" i="15"/>
  <c r="DJ156" i="15"/>
  <c r="DJ151" i="15"/>
  <c r="DJ148" i="15"/>
  <c r="DJ158" i="15"/>
  <c r="DJ149" i="15"/>
  <c r="DJ159" i="15"/>
  <c r="DJ150" i="15"/>
  <c r="DJ152" i="15"/>
  <c r="DJ161" i="15"/>
  <c r="DJ162" i="15"/>
  <c r="DJ147" i="15"/>
  <c r="DJ155" i="15"/>
  <c r="DJ153" i="15"/>
  <c r="DH127" i="15"/>
  <c r="F127" i="15"/>
  <c r="DH125" i="15"/>
  <c r="F125" i="15"/>
  <c r="F124" i="15"/>
  <c r="DH123" i="15"/>
  <c r="F123" i="15"/>
  <c r="F122" i="15"/>
  <c r="DS131" i="17" l="1"/>
  <c r="DJ161" i="17"/>
  <c r="DM161" i="17"/>
  <c r="DS123" i="17"/>
  <c r="DS129" i="17" s="1"/>
  <c r="F121" i="15"/>
  <c r="F117" i="15"/>
  <c r="F116" i="15"/>
  <c r="F115" i="15"/>
  <c r="F114" i="15"/>
  <c r="DH111" i="15"/>
  <c r="F111" i="15"/>
  <c r="F110" i="15"/>
  <c r="F109" i="15"/>
  <c r="F100" i="15"/>
  <c r="F101" i="15"/>
  <c r="DH105" i="15"/>
  <c r="F102" i="15"/>
  <c r="DJ95" i="15"/>
  <c r="DI95" i="15"/>
  <c r="F95" i="15"/>
  <c r="AR8" i="15"/>
  <c r="AR9" i="15"/>
  <c r="AR10" i="15"/>
  <c r="AR11" i="15"/>
  <c r="AR12" i="15"/>
  <c r="AR13" i="15"/>
  <c r="AR14" i="15"/>
  <c r="AR15" i="15"/>
  <c r="AR16" i="15"/>
  <c r="AR17" i="15"/>
  <c r="AR18" i="15"/>
  <c r="AR19" i="15"/>
  <c r="AR20" i="15"/>
  <c r="AR21" i="15"/>
  <c r="AR22" i="15"/>
  <c r="AR23" i="15"/>
  <c r="AR24" i="15"/>
  <c r="AR25" i="15"/>
  <c r="AR26" i="15"/>
  <c r="AS26" i="15" s="1"/>
  <c r="AR27" i="15"/>
  <c r="AR28" i="15"/>
  <c r="AS28" i="15" s="1"/>
  <c r="AR29" i="15"/>
  <c r="AS29" i="15" s="1"/>
  <c r="AR30" i="15"/>
  <c r="AR31" i="15"/>
  <c r="AR32" i="15"/>
  <c r="AR33" i="15"/>
  <c r="AR34" i="15"/>
  <c r="AS34" i="15" s="1"/>
  <c r="AR35" i="15"/>
  <c r="AS35" i="15" s="1"/>
  <c r="AR36" i="15"/>
  <c r="AR37" i="15"/>
  <c r="AR38" i="15"/>
  <c r="AR39" i="15"/>
  <c r="AR40" i="15"/>
  <c r="AR41" i="15"/>
  <c r="AR42" i="15"/>
  <c r="AS42" i="15" s="1"/>
  <c r="AR43" i="15"/>
  <c r="AS43" i="15" s="1"/>
  <c r="AR44" i="15"/>
  <c r="AR45" i="15"/>
  <c r="AR46" i="15"/>
  <c r="AR47" i="15"/>
  <c r="AS47" i="15" s="1"/>
  <c r="AR48" i="15"/>
  <c r="AS48" i="15" s="1"/>
  <c r="AR49" i="15"/>
  <c r="AS49" i="15" s="1"/>
  <c r="AR50" i="15"/>
  <c r="AR51" i="15"/>
  <c r="AR52" i="15"/>
  <c r="AR53" i="15"/>
  <c r="AR54" i="15"/>
  <c r="AR55" i="15"/>
  <c r="AS55" i="15" s="1"/>
  <c r="AR56" i="15"/>
  <c r="AR57" i="15"/>
  <c r="AR58" i="15"/>
  <c r="AS58" i="15" s="1"/>
  <c r="AR59" i="15"/>
  <c r="AS59" i="15" s="1"/>
  <c r="AR60" i="15"/>
  <c r="AS60" i="15" s="1"/>
  <c r="AR61" i="15"/>
  <c r="AR62" i="15"/>
  <c r="AR63" i="15"/>
  <c r="AR64" i="15"/>
  <c r="AS64" i="15" s="1"/>
  <c r="AR65" i="15"/>
  <c r="AS65" i="15" s="1"/>
  <c r="AR66" i="15"/>
  <c r="AS66" i="15" s="1"/>
  <c r="AR67" i="15"/>
  <c r="AR68" i="15"/>
  <c r="AR69" i="15"/>
  <c r="AS69" i="15" s="1"/>
  <c r="AR70" i="15"/>
  <c r="AS70" i="15" s="1"/>
  <c r="AR71" i="15"/>
  <c r="AR72" i="15"/>
  <c r="AR73" i="15"/>
  <c r="AS73" i="15" s="1"/>
  <c r="AR74" i="15"/>
  <c r="AR75" i="15"/>
  <c r="AR76" i="15"/>
  <c r="AR77" i="15"/>
  <c r="AR78" i="15"/>
  <c r="AR79" i="15"/>
  <c r="AS79" i="15" s="1"/>
  <c r="AR80" i="15"/>
  <c r="AS80" i="15" s="1"/>
  <c r="AR81" i="15"/>
  <c r="AR82" i="15"/>
  <c r="AR83" i="15"/>
  <c r="AR84" i="15"/>
  <c r="AR85" i="15"/>
  <c r="AR86" i="15"/>
  <c r="AS86" i="15" s="1"/>
  <c r="AR87" i="15"/>
  <c r="AR88" i="15"/>
  <c r="AS88" i="15" s="1"/>
  <c r="AR89" i="15"/>
  <c r="AR90" i="15"/>
  <c r="AR91" i="15"/>
  <c r="AR92" i="15"/>
  <c r="AS92" i="15" s="1"/>
  <c r="AR93" i="15"/>
  <c r="AS93" i="15" s="1"/>
  <c r="AR94" i="15"/>
  <c r="AS94" i="15" s="1"/>
  <c r="AR96" i="15"/>
  <c r="AR97" i="15"/>
  <c r="AR98" i="15"/>
  <c r="AR99" i="15"/>
  <c r="AR100" i="15"/>
  <c r="AR101" i="15"/>
  <c r="AR102" i="15"/>
  <c r="AR103" i="15"/>
  <c r="AS103" i="15" s="1"/>
  <c r="AR104" i="15"/>
  <c r="AR105" i="15"/>
  <c r="AS105" i="15" s="1"/>
  <c r="AR107" i="15"/>
  <c r="AS107" i="15" s="1"/>
  <c r="AR108" i="15"/>
  <c r="AR109" i="15"/>
  <c r="AR110" i="15"/>
  <c r="AR111" i="15"/>
  <c r="AR112" i="15"/>
  <c r="AR113" i="15"/>
  <c r="AS113" i="15" s="1"/>
  <c r="AR114" i="15"/>
  <c r="AR115" i="15"/>
  <c r="AR116" i="15"/>
  <c r="AR117" i="15"/>
  <c r="AR118" i="15"/>
  <c r="AR119" i="15"/>
  <c r="AS119" i="15" s="1"/>
  <c r="AR120" i="15"/>
  <c r="AS120" i="15" s="1"/>
  <c r="AR121" i="15"/>
  <c r="AR122" i="15"/>
  <c r="AS122" i="15" s="1"/>
  <c r="AR123" i="15"/>
  <c r="AS123" i="15" s="1"/>
  <c r="AR124" i="15"/>
  <c r="AS124" i="15" s="1"/>
  <c r="AR125" i="15"/>
  <c r="AS125" i="15" s="1"/>
  <c r="AR126" i="15"/>
  <c r="AS126" i="15" s="1"/>
  <c r="AR127" i="15"/>
  <c r="AS127" i="15" s="1"/>
  <c r="AR128" i="15"/>
  <c r="AS128" i="15" s="1"/>
  <c r="AR129" i="15"/>
  <c r="AS129" i="15" s="1"/>
  <c r="AR130" i="15"/>
  <c r="AS130" i="15" s="1"/>
  <c r="AR131" i="15"/>
  <c r="AS131" i="15" s="1"/>
  <c r="AR132" i="15"/>
  <c r="AS132" i="15" s="1"/>
  <c r="AR133" i="15"/>
  <c r="AS133" i="15" s="1"/>
  <c r="AR134" i="15"/>
  <c r="AS134" i="15" s="1"/>
  <c r="AR135" i="15"/>
  <c r="AS135" i="15" s="1"/>
  <c r="AR136" i="15"/>
  <c r="AS136" i="15" s="1"/>
  <c r="AR137" i="15"/>
  <c r="AS137" i="15" s="1"/>
  <c r="AR138" i="15"/>
  <c r="AS138" i="15" s="1"/>
  <c r="AR139" i="15"/>
  <c r="AS139" i="15" s="1"/>
  <c r="AR140" i="15"/>
  <c r="AS140" i="15" s="1"/>
  <c r="AR141" i="15"/>
  <c r="AS141" i="15" s="1"/>
  <c r="AR142" i="15"/>
  <c r="AS142" i="15" s="1"/>
  <c r="AR143" i="15"/>
  <c r="AS143" i="15" s="1"/>
  <c r="AR144" i="15"/>
  <c r="AS144" i="15" s="1"/>
  <c r="AR179" i="15"/>
  <c r="AS179" i="15" s="1"/>
  <c r="AR180" i="15"/>
  <c r="AS180" i="15" s="1"/>
  <c r="AR181" i="15"/>
  <c r="AS181" i="15" s="1"/>
  <c r="AR182" i="15"/>
  <c r="AS182" i="15" s="1"/>
  <c r="AO8" i="15"/>
  <c r="AO9" i="15"/>
  <c r="AO10" i="15"/>
  <c r="AO11" i="15"/>
  <c r="AO12" i="15"/>
  <c r="AO13" i="15"/>
  <c r="AO14" i="15"/>
  <c r="AO15" i="15"/>
  <c r="AO16" i="15"/>
  <c r="AO17" i="15"/>
  <c r="AO18" i="15"/>
  <c r="AO19" i="15"/>
  <c r="AO20" i="15"/>
  <c r="AO21" i="15"/>
  <c r="AO22" i="15"/>
  <c r="AO23" i="15"/>
  <c r="AO24" i="15"/>
  <c r="AO25" i="15"/>
  <c r="AO26" i="15"/>
  <c r="AP26" i="15" s="1"/>
  <c r="AO27" i="15"/>
  <c r="AO28" i="15"/>
  <c r="AP28" i="15" s="1"/>
  <c r="AO29" i="15"/>
  <c r="AP29" i="15" s="1"/>
  <c r="AO30" i="15"/>
  <c r="AO31" i="15"/>
  <c r="AO32" i="15"/>
  <c r="AO33" i="15"/>
  <c r="AO34" i="15"/>
  <c r="AP34" i="15" s="1"/>
  <c r="AO35" i="15"/>
  <c r="AP35" i="15" s="1"/>
  <c r="AO36" i="15"/>
  <c r="AO37" i="15"/>
  <c r="AO38" i="15"/>
  <c r="AO39" i="15"/>
  <c r="AO40" i="15"/>
  <c r="AO41" i="15"/>
  <c r="AO42" i="15"/>
  <c r="AP42" i="15" s="1"/>
  <c r="AO43" i="15"/>
  <c r="AP43" i="15" s="1"/>
  <c r="AO44" i="15"/>
  <c r="AO45" i="15"/>
  <c r="AO46" i="15"/>
  <c r="AO47" i="15"/>
  <c r="AP47" i="15" s="1"/>
  <c r="AO48" i="15"/>
  <c r="AP48" i="15" s="1"/>
  <c r="AO49" i="15"/>
  <c r="AP49" i="15" s="1"/>
  <c r="AO50" i="15"/>
  <c r="AO51" i="15"/>
  <c r="AO52" i="15"/>
  <c r="AO53" i="15"/>
  <c r="AO54" i="15"/>
  <c r="AO55" i="15"/>
  <c r="AP55" i="15" s="1"/>
  <c r="AO56" i="15"/>
  <c r="AO57" i="15"/>
  <c r="AO58" i="15"/>
  <c r="AP58" i="15" s="1"/>
  <c r="AO59" i="15"/>
  <c r="AP59" i="15" s="1"/>
  <c r="AO60" i="15"/>
  <c r="AP60" i="15" s="1"/>
  <c r="AO61" i="15"/>
  <c r="AO62" i="15"/>
  <c r="AO63" i="15"/>
  <c r="AO64" i="15"/>
  <c r="AP64" i="15" s="1"/>
  <c r="AO65" i="15"/>
  <c r="AP65" i="15" s="1"/>
  <c r="AO66" i="15"/>
  <c r="AP66" i="15" s="1"/>
  <c r="AO67" i="15"/>
  <c r="AO68" i="15"/>
  <c r="AO69" i="15"/>
  <c r="AP69" i="15" s="1"/>
  <c r="AO70" i="15"/>
  <c r="AP70" i="15" s="1"/>
  <c r="AO71" i="15"/>
  <c r="AO72" i="15"/>
  <c r="AO73" i="15"/>
  <c r="AP73" i="15" s="1"/>
  <c r="AO74" i="15"/>
  <c r="AO75" i="15"/>
  <c r="AO76" i="15"/>
  <c r="AO77" i="15"/>
  <c r="AO78" i="15"/>
  <c r="AO79" i="15"/>
  <c r="AP79" i="15" s="1"/>
  <c r="AO80" i="15"/>
  <c r="AP80" i="15" s="1"/>
  <c r="AO81" i="15"/>
  <c r="AO82" i="15"/>
  <c r="AO83" i="15"/>
  <c r="AO84" i="15"/>
  <c r="AO85" i="15"/>
  <c r="AO86" i="15"/>
  <c r="AP86" i="15" s="1"/>
  <c r="AO87" i="15"/>
  <c r="AO88" i="15"/>
  <c r="AP88" i="15" s="1"/>
  <c r="AO89" i="15"/>
  <c r="AO90" i="15"/>
  <c r="AO91" i="15"/>
  <c r="AO92" i="15"/>
  <c r="AP92" i="15" s="1"/>
  <c r="AO93" i="15"/>
  <c r="AP93" i="15" s="1"/>
  <c r="AO94" i="15"/>
  <c r="AP94" i="15" s="1"/>
  <c r="AO96" i="15"/>
  <c r="AO97" i="15"/>
  <c r="AO98" i="15"/>
  <c r="AO99" i="15"/>
  <c r="AO100" i="15"/>
  <c r="AO101" i="15"/>
  <c r="AO102" i="15"/>
  <c r="AO103" i="15"/>
  <c r="AP103" i="15" s="1"/>
  <c r="AO104" i="15"/>
  <c r="AO105" i="15"/>
  <c r="AP105" i="15" s="1"/>
  <c r="AO107" i="15"/>
  <c r="AP107" i="15" s="1"/>
  <c r="AO108" i="15"/>
  <c r="AO109" i="15"/>
  <c r="AO110" i="15"/>
  <c r="AO111" i="15"/>
  <c r="AO112" i="15"/>
  <c r="AO113" i="15"/>
  <c r="AP113" i="15" s="1"/>
  <c r="AO114" i="15"/>
  <c r="AO115" i="15"/>
  <c r="AO116" i="15"/>
  <c r="AO117" i="15"/>
  <c r="AO118" i="15"/>
  <c r="AO119" i="15"/>
  <c r="AP119" i="15" s="1"/>
  <c r="AO120" i="15"/>
  <c r="AP120" i="15" s="1"/>
  <c r="AO121" i="15"/>
  <c r="AO122" i="15"/>
  <c r="AP122" i="15" s="1"/>
  <c r="AO123" i="15"/>
  <c r="AP123" i="15" s="1"/>
  <c r="AO124" i="15"/>
  <c r="AP124" i="15" s="1"/>
  <c r="AO125" i="15"/>
  <c r="AP125" i="15" s="1"/>
  <c r="AO126" i="15"/>
  <c r="AP126" i="15" s="1"/>
  <c r="AO127" i="15"/>
  <c r="AP127" i="15" s="1"/>
  <c r="AO128" i="15"/>
  <c r="AP128" i="15" s="1"/>
  <c r="AO129" i="15"/>
  <c r="AP129" i="15" s="1"/>
  <c r="AO130" i="15"/>
  <c r="AP130" i="15" s="1"/>
  <c r="AO131" i="15"/>
  <c r="AP131" i="15" s="1"/>
  <c r="AO132" i="15"/>
  <c r="AP132" i="15" s="1"/>
  <c r="AO133" i="15"/>
  <c r="AP133" i="15" s="1"/>
  <c r="AO134" i="15"/>
  <c r="AP134" i="15" s="1"/>
  <c r="AO135" i="15"/>
  <c r="AP135" i="15" s="1"/>
  <c r="AO136" i="15"/>
  <c r="AP136" i="15" s="1"/>
  <c r="AO137" i="15"/>
  <c r="AP137" i="15" s="1"/>
  <c r="AO138" i="15"/>
  <c r="AP138" i="15" s="1"/>
  <c r="AO139" i="15"/>
  <c r="AP139" i="15" s="1"/>
  <c r="AO140" i="15"/>
  <c r="AP140" i="15" s="1"/>
  <c r="AO141" i="15"/>
  <c r="AP141" i="15" s="1"/>
  <c r="AO142" i="15"/>
  <c r="AP142" i="15" s="1"/>
  <c r="AO143" i="15"/>
  <c r="AP143" i="15" s="1"/>
  <c r="AO144" i="15"/>
  <c r="AP144" i="15" s="1"/>
  <c r="AO180" i="15"/>
  <c r="AP180" i="15" s="1"/>
  <c r="AO181" i="15"/>
  <c r="AP181" i="15" s="1"/>
  <c r="AO182" i="15"/>
  <c r="AP182" i="15" s="1"/>
  <c r="AL8" i="15"/>
  <c r="AL9" i="15"/>
  <c r="AL10" i="15"/>
  <c r="AL11" i="15"/>
  <c r="AL12" i="15"/>
  <c r="AL13" i="15"/>
  <c r="AL14" i="15"/>
  <c r="AL15" i="15"/>
  <c r="AL16" i="15"/>
  <c r="AL17" i="15"/>
  <c r="AL18" i="15"/>
  <c r="AL19" i="15"/>
  <c r="AL20" i="15"/>
  <c r="AL21" i="15"/>
  <c r="AL22" i="15"/>
  <c r="AL23" i="15"/>
  <c r="AL24" i="15"/>
  <c r="AL25" i="15"/>
  <c r="AL26" i="15"/>
  <c r="AM26" i="15" s="1"/>
  <c r="AL27" i="15"/>
  <c r="AL28" i="15"/>
  <c r="AM28" i="15" s="1"/>
  <c r="AL29" i="15"/>
  <c r="AM29" i="15" s="1"/>
  <c r="AL30" i="15"/>
  <c r="AL31" i="15"/>
  <c r="AL32" i="15"/>
  <c r="AL33" i="15"/>
  <c r="AL34" i="15"/>
  <c r="AM34" i="15" s="1"/>
  <c r="AL35" i="15"/>
  <c r="AM35" i="15" s="1"/>
  <c r="AL36" i="15"/>
  <c r="AL37" i="15"/>
  <c r="AL38" i="15"/>
  <c r="AL39" i="15"/>
  <c r="AL40" i="15"/>
  <c r="AL41" i="15"/>
  <c r="AL42" i="15"/>
  <c r="AM42" i="15" s="1"/>
  <c r="AL43" i="15"/>
  <c r="AM43" i="15" s="1"/>
  <c r="AL44" i="15"/>
  <c r="AL45" i="15"/>
  <c r="AL46" i="15"/>
  <c r="AL47" i="15"/>
  <c r="AM47" i="15" s="1"/>
  <c r="AL48" i="15"/>
  <c r="AM48" i="15" s="1"/>
  <c r="AL49" i="15"/>
  <c r="AM49" i="15" s="1"/>
  <c r="AL50" i="15"/>
  <c r="AL51" i="15"/>
  <c r="AL52" i="15"/>
  <c r="AL53" i="15"/>
  <c r="AL54" i="15"/>
  <c r="AL55" i="15"/>
  <c r="AM55" i="15" s="1"/>
  <c r="AL56" i="15"/>
  <c r="AL57" i="15"/>
  <c r="AL58" i="15"/>
  <c r="AM58" i="15" s="1"/>
  <c r="AL59" i="15"/>
  <c r="AM59" i="15" s="1"/>
  <c r="AL60" i="15"/>
  <c r="AM60" i="15" s="1"/>
  <c r="AL61" i="15"/>
  <c r="AL62" i="15"/>
  <c r="AL63" i="15"/>
  <c r="AL64" i="15"/>
  <c r="AM64" i="15" s="1"/>
  <c r="AL65" i="15"/>
  <c r="AM65" i="15" s="1"/>
  <c r="AL66" i="15"/>
  <c r="AM66" i="15" s="1"/>
  <c r="AL67" i="15"/>
  <c r="AL68" i="15"/>
  <c r="AL69" i="15"/>
  <c r="AM69" i="15" s="1"/>
  <c r="AL70" i="15"/>
  <c r="AM70" i="15" s="1"/>
  <c r="AL71" i="15"/>
  <c r="AL72" i="15"/>
  <c r="AL73" i="15"/>
  <c r="AM73" i="15" s="1"/>
  <c r="AL74" i="15"/>
  <c r="AL75" i="15"/>
  <c r="AL76" i="15"/>
  <c r="AL77" i="15"/>
  <c r="AL78" i="15"/>
  <c r="AL79" i="15"/>
  <c r="AM79" i="15" s="1"/>
  <c r="AL80" i="15"/>
  <c r="AM80" i="15" s="1"/>
  <c r="AL81" i="15"/>
  <c r="AL82" i="15"/>
  <c r="AL83" i="15"/>
  <c r="AL84" i="15"/>
  <c r="AL85" i="15"/>
  <c r="AL86" i="15"/>
  <c r="AM86" i="15" s="1"/>
  <c r="AL87" i="15"/>
  <c r="AL88" i="15"/>
  <c r="AM88" i="15" s="1"/>
  <c r="AL89" i="15"/>
  <c r="AL90" i="15"/>
  <c r="AL91" i="15"/>
  <c r="AL92" i="15"/>
  <c r="AM92" i="15" s="1"/>
  <c r="AL93" i="15"/>
  <c r="AM93" i="15" s="1"/>
  <c r="AL94" i="15"/>
  <c r="AM94" i="15" s="1"/>
  <c r="AL96" i="15"/>
  <c r="AL97" i="15"/>
  <c r="AL98" i="15"/>
  <c r="AL99" i="15"/>
  <c r="AL100" i="15"/>
  <c r="AL101" i="15"/>
  <c r="AL102" i="15"/>
  <c r="AL103" i="15"/>
  <c r="AM103" i="15" s="1"/>
  <c r="AL104" i="15"/>
  <c r="AL105" i="15"/>
  <c r="AM105" i="15" s="1"/>
  <c r="AL107" i="15"/>
  <c r="AM107" i="15" s="1"/>
  <c r="AL108" i="15"/>
  <c r="AL109" i="15"/>
  <c r="AL110" i="15"/>
  <c r="AL111" i="15"/>
  <c r="AL112" i="15"/>
  <c r="AL113" i="15"/>
  <c r="AM113" i="15" s="1"/>
  <c r="AL114" i="15"/>
  <c r="AL115" i="15"/>
  <c r="AL116" i="15"/>
  <c r="AL117" i="15"/>
  <c r="AL118" i="15"/>
  <c r="AL119" i="15"/>
  <c r="AM119" i="15" s="1"/>
  <c r="AL120" i="15"/>
  <c r="AM120" i="15" s="1"/>
  <c r="AL121" i="15"/>
  <c r="AL122" i="15"/>
  <c r="AM122" i="15" s="1"/>
  <c r="AL123" i="15"/>
  <c r="AM123" i="15" s="1"/>
  <c r="AL124" i="15"/>
  <c r="AM124" i="15" s="1"/>
  <c r="AL125" i="15"/>
  <c r="AM125" i="15" s="1"/>
  <c r="AL126" i="15"/>
  <c r="AM126" i="15" s="1"/>
  <c r="AL127" i="15"/>
  <c r="AM127" i="15" s="1"/>
  <c r="AL128" i="15"/>
  <c r="AM128" i="15" s="1"/>
  <c r="AL129" i="15"/>
  <c r="AM129" i="15" s="1"/>
  <c r="AL130" i="15"/>
  <c r="AM130" i="15" s="1"/>
  <c r="AL131" i="15"/>
  <c r="AM131" i="15" s="1"/>
  <c r="AL132" i="15"/>
  <c r="AM132" i="15" s="1"/>
  <c r="AL133" i="15"/>
  <c r="AM133" i="15" s="1"/>
  <c r="AL134" i="15"/>
  <c r="AM134" i="15" s="1"/>
  <c r="AL135" i="15"/>
  <c r="AM135" i="15" s="1"/>
  <c r="AL136" i="15"/>
  <c r="AM136" i="15" s="1"/>
  <c r="AL137" i="15"/>
  <c r="AM137" i="15" s="1"/>
  <c r="AL138" i="15"/>
  <c r="AM138" i="15" s="1"/>
  <c r="AL139" i="15"/>
  <c r="AM139" i="15" s="1"/>
  <c r="AL140" i="15"/>
  <c r="AM140" i="15" s="1"/>
  <c r="AL141" i="15"/>
  <c r="AM141" i="15" s="1"/>
  <c r="AL142" i="15"/>
  <c r="AM142" i="15" s="1"/>
  <c r="AL143" i="15"/>
  <c r="AM143" i="15" s="1"/>
  <c r="AL144" i="15"/>
  <c r="AM144" i="15" s="1"/>
  <c r="AL180" i="15"/>
  <c r="AM180" i="15" s="1"/>
  <c r="AL181" i="15"/>
  <c r="AM181" i="15" s="1"/>
  <c r="AL182" i="15"/>
  <c r="AM182" i="15" s="1"/>
  <c r="AI8" i="15"/>
  <c r="AI9" i="15"/>
  <c r="AI10" i="15"/>
  <c r="AI11" i="15"/>
  <c r="AI12" i="15"/>
  <c r="AI13" i="15"/>
  <c r="AI14" i="15"/>
  <c r="AI15" i="15"/>
  <c r="AI16" i="15"/>
  <c r="AI17" i="15"/>
  <c r="AI18" i="15"/>
  <c r="AI19" i="15"/>
  <c r="AI20" i="15"/>
  <c r="AI21" i="15"/>
  <c r="AI22" i="15"/>
  <c r="AI23" i="15"/>
  <c r="AI24" i="15"/>
  <c r="AI25" i="15"/>
  <c r="AI26" i="15"/>
  <c r="AJ26" i="15" s="1"/>
  <c r="AI27" i="15"/>
  <c r="AI28" i="15"/>
  <c r="AJ28" i="15" s="1"/>
  <c r="AI29" i="15"/>
  <c r="AJ29" i="15" s="1"/>
  <c r="AI30" i="15"/>
  <c r="AI31" i="15"/>
  <c r="AI32" i="15"/>
  <c r="AI33" i="15"/>
  <c r="AI34" i="15"/>
  <c r="AJ34" i="15" s="1"/>
  <c r="AI35" i="15"/>
  <c r="AJ35" i="15" s="1"/>
  <c r="AI36" i="15"/>
  <c r="AI37" i="15"/>
  <c r="AI38" i="15"/>
  <c r="AI39" i="15"/>
  <c r="AI40" i="15"/>
  <c r="AI41" i="15"/>
  <c r="AI42" i="15"/>
  <c r="AJ42" i="15" s="1"/>
  <c r="AI43" i="15"/>
  <c r="AJ43" i="15" s="1"/>
  <c r="AI44" i="15"/>
  <c r="AI45" i="15"/>
  <c r="AI46" i="15"/>
  <c r="AI47" i="15"/>
  <c r="AJ47" i="15" s="1"/>
  <c r="AI48" i="15"/>
  <c r="AJ48" i="15" s="1"/>
  <c r="AI49" i="15"/>
  <c r="AJ49" i="15" s="1"/>
  <c r="AI50" i="15"/>
  <c r="AI51" i="15"/>
  <c r="AI52" i="15"/>
  <c r="AI53" i="15"/>
  <c r="AI54" i="15"/>
  <c r="AI55" i="15"/>
  <c r="AJ55" i="15" s="1"/>
  <c r="AI56" i="15"/>
  <c r="AI57" i="15"/>
  <c r="AI58" i="15"/>
  <c r="AJ58" i="15" s="1"/>
  <c r="AI59" i="15"/>
  <c r="AJ59" i="15" s="1"/>
  <c r="AI60" i="15"/>
  <c r="AJ60" i="15" s="1"/>
  <c r="AI61" i="15"/>
  <c r="AI62" i="15"/>
  <c r="AI63" i="15"/>
  <c r="AI64" i="15"/>
  <c r="AJ64" i="15" s="1"/>
  <c r="AI65" i="15"/>
  <c r="AJ65" i="15" s="1"/>
  <c r="AI66" i="15"/>
  <c r="AJ66" i="15" s="1"/>
  <c r="AI67" i="15"/>
  <c r="AI68" i="15"/>
  <c r="AI69" i="15"/>
  <c r="AJ69" i="15" s="1"/>
  <c r="AI70" i="15"/>
  <c r="AJ70" i="15" s="1"/>
  <c r="AI71" i="15"/>
  <c r="AI72" i="15"/>
  <c r="AI73" i="15"/>
  <c r="AJ73" i="15" s="1"/>
  <c r="AI74" i="15"/>
  <c r="AI75" i="15"/>
  <c r="AI76" i="15"/>
  <c r="AI77" i="15"/>
  <c r="AI78" i="15"/>
  <c r="AI79" i="15"/>
  <c r="AJ79" i="15" s="1"/>
  <c r="AI80" i="15"/>
  <c r="AJ80" i="15" s="1"/>
  <c r="AI81" i="15"/>
  <c r="AI82" i="15"/>
  <c r="AI83" i="15"/>
  <c r="AI84" i="15"/>
  <c r="AI85" i="15"/>
  <c r="AI86" i="15"/>
  <c r="AJ86" i="15" s="1"/>
  <c r="AI87" i="15"/>
  <c r="AI88" i="15"/>
  <c r="AJ88" i="15" s="1"/>
  <c r="AI89" i="15"/>
  <c r="AI90" i="15"/>
  <c r="AI91" i="15"/>
  <c r="AI92" i="15"/>
  <c r="AJ92" i="15" s="1"/>
  <c r="AI93" i="15"/>
  <c r="AJ93" i="15" s="1"/>
  <c r="AI94" i="15"/>
  <c r="AJ94" i="15" s="1"/>
  <c r="AI96" i="15"/>
  <c r="AI97" i="15"/>
  <c r="AI98" i="15"/>
  <c r="AI99" i="15"/>
  <c r="AI100" i="15"/>
  <c r="AI101" i="15"/>
  <c r="AI102" i="15"/>
  <c r="AI103" i="15"/>
  <c r="AJ103" i="15" s="1"/>
  <c r="AI104" i="15"/>
  <c r="AI105" i="15"/>
  <c r="AJ105" i="15" s="1"/>
  <c r="AI107" i="15"/>
  <c r="AJ107" i="15" s="1"/>
  <c r="AI108" i="15"/>
  <c r="AI109" i="15"/>
  <c r="AI110" i="15"/>
  <c r="AI111" i="15"/>
  <c r="AI112" i="15"/>
  <c r="AI113" i="15"/>
  <c r="AJ113" i="15" s="1"/>
  <c r="AI114" i="15"/>
  <c r="AI115" i="15"/>
  <c r="AI116" i="15"/>
  <c r="AI117" i="15"/>
  <c r="AI118" i="15"/>
  <c r="AI119" i="15"/>
  <c r="AJ119" i="15" s="1"/>
  <c r="AI120" i="15"/>
  <c r="AJ120" i="15" s="1"/>
  <c r="AI121" i="15"/>
  <c r="AI122" i="15"/>
  <c r="AJ122" i="15" s="1"/>
  <c r="AI123" i="15"/>
  <c r="AJ123" i="15" s="1"/>
  <c r="AI124" i="15"/>
  <c r="AJ124" i="15" s="1"/>
  <c r="AI125" i="15"/>
  <c r="AJ125" i="15" s="1"/>
  <c r="AI126" i="15"/>
  <c r="AJ126" i="15" s="1"/>
  <c r="AI127" i="15"/>
  <c r="AJ127" i="15" s="1"/>
  <c r="AI128" i="15"/>
  <c r="AJ128" i="15" s="1"/>
  <c r="AI129" i="15"/>
  <c r="AJ129" i="15" s="1"/>
  <c r="AI130" i="15"/>
  <c r="AJ130" i="15" s="1"/>
  <c r="AI131" i="15"/>
  <c r="AJ131" i="15" s="1"/>
  <c r="AI132" i="15"/>
  <c r="AJ132" i="15" s="1"/>
  <c r="AI133" i="15"/>
  <c r="AJ133" i="15" s="1"/>
  <c r="AI134" i="15"/>
  <c r="AJ134" i="15" s="1"/>
  <c r="AI135" i="15"/>
  <c r="AJ135" i="15" s="1"/>
  <c r="AI136" i="15"/>
  <c r="AJ136" i="15" s="1"/>
  <c r="AI137" i="15"/>
  <c r="AJ137" i="15" s="1"/>
  <c r="AI138" i="15"/>
  <c r="AJ138" i="15" s="1"/>
  <c r="AI139" i="15"/>
  <c r="AJ139" i="15" s="1"/>
  <c r="AI140" i="15"/>
  <c r="AJ140" i="15" s="1"/>
  <c r="AI141" i="15"/>
  <c r="AJ141" i="15" s="1"/>
  <c r="AI142" i="15"/>
  <c r="AJ142" i="15" s="1"/>
  <c r="AI143" i="15"/>
  <c r="AJ143" i="15" s="1"/>
  <c r="AI144" i="15"/>
  <c r="AJ144" i="15" s="1"/>
  <c r="AI180" i="15"/>
  <c r="AJ180" i="15" s="1"/>
  <c r="AI181" i="15"/>
  <c r="AJ181" i="15" s="1"/>
  <c r="AI182" i="15"/>
  <c r="AJ182" i="15" s="1"/>
  <c r="DH99" i="15"/>
  <c r="F99" i="15"/>
  <c r="DH98" i="15"/>
  <c r="F98" i="15"/>
  <c r="DH97" i="15"/>
  <c r="F97" i="15"/>
  <c r="F96" i="15"/>
  <c r="DH91" i="15"/>
  <c r="F91" i="15"/>
  <c r="F90" i="15"/>
  <c r="AS90" i="15" s="1"/>
  <c r="F89" i="15"/>
  <c r="F87" i="15"/>
  <c r="F91" i="14"/>
  <c r="DH70" i="15"/>
  <c r="BG70" i="15"/>
  <c r="BH70" i="15" s="1"/>
  <c r="AJ114" i="15" l="1"/>
  <c r="AP87" i="15"/>
  <c r="AS121" i="15"/>
  <c r="AJ121" i="15"/>
  <c r="AJ110" i="15"/>
  <c r="AM96" i="15"/>
  <c r="AJ117" i="15"/>
  <c r="AJ109" i="15"/>
  <c r="AM117" i="15"/>
  <c r="AM115" i="15"/>
  <c r="AS102" i="15"/>
  <c r="AJ102" i="15"/>
  <c r="AM121" i="15"/>
  <c r="AP115" i="15"/>
  <c r="AM102" i="15"/>
  <c r="AP121" i="15"/>
  <c r="AP102" i="15"/>
  <c r="AM108" i="15"/>
  <c r="AJ108" i="15"/>
  <c r="AS104" i="15"/>
  <c r="AM116" i="15"/>
  <c r="AP116" i="15"/>
  <c r="AP108" i="15"/>
  <c r="AS109" i="15"/>
  <c r="AM100" i="15"/>
  <c r="AS98" i="15"/>
  <c r="AS108" i="15"/>
  <c r="AS97" i="15"/>
  <c r="AM109" i="15"/>
  <c r="AP117" i="15"/>
  <c r="AP109" i="15"/>
  <c r="AS115" i="15"/>
  <c r="AS99" i="15"/>
  <c r="AP91" i="15"/>
  <c r="AS117" i="15"/>
  <c r="AJ89" i="15"/>
  <c r="AS112" i="15"/>
  <c r="AS114" i="15"/>
  <c r="AJ97" i="15"/>
  <c r="AM99" i="15"/>
  <c r="AM90" i="15"/>
  <c r="AJ104" i="15"/>
  <c r="AM89" i="15"/>
  <c r="AM97" i="15"/>
  <c r="AP104" i="15"/>
  <c r="AP112" i="15"/>
  <c r="AS116" i="15"/>
  <c r="AM112" i="15"/>
  <c r="AM98" i="15"/>
  <c r="AM104" i="15"/>
  <c r="AJ101" i="15"/>
  <c r="AJ112" i="15"/>
  <c r="AP99" i="15"/>
  <c r="AS110" i="15"/>
  <c r="AS118" i="15"/>
  <c r="AJ96" i="15"/>
  <c r="AP89" i="15"/>
  <c r="AS111" i="15"/>
  <c r="AP118" i="15"/>
  <c r="AM118" i="15"/>
  <c r="AJ118" i="15"/>
  <c r="AJ116" i="15"/>
  <c r="AJ115" i="15"/>
  <c r="AM114" i="15"/>
  <c r="AP114" i="15"/>
  <c r="AJ111" i="15"/>
  <c r="AM111" i="15"/>
  <c r="AP111" i="15"/>
  <c r="AP110" i="15"/>
  <c r="AM110" i="15"/>
  <c r="AM101" i="15"/>
  <c r="AP101" i="15"/>
  <c r="AS101" i="15"/>
  <c r="AJ100" i="15"/>
  <c r="AS89" i="15"/>
  <c r="AP96" i="15"/>
  <c r="AP90" i="15"/>
  <c r="AJ99" i="15"/>
  <c r="AP100" i="15"/>
  <c r="AS100" i="15"/>
  <c r="AS96" i="15"/>
  <c r="AS91" i="15"/>
  <c r="AS87" i="15"/>
  <c r="AJ98" i="15"/>
  <c r="AJ91" i="15"/>
  <c r="AM91" i="15"/>
  <c r="AM87" i="15"/>
  <c r="AP98" i="15"/>
  <c r="AJ87" i="15"/>
  <c r="AJ90" i="15"/>
  <c r="AP97" i="15"/>
  <c r="DI70" i="15"/>
  <c r="DJ70" i="15"/>
  <c r="DH84" i="15"/>
  <c r="DH85" i="15"/>
  <c r="DH86" i="15"/>
  <c r="DH88" i="15"/>
  <c r="DH90" i="15"/>
  <c r="DH92" i="15"/>
  <c r="DH93" i="15"/>
  <c r="DH94" i="15"/>
  <c r="DH100" i="15"/>
  <c r="DH101" i="15"/>
  <c r="DH102" i="15"/>
  <c r="DH103" i="15"/>
  <c r="DH104" i="15"/>
  <c r="DH107" i="15"/>
  <c r="DH108" i="15"/>
  <c r="DH109" i="15"/>
  <c r="DH110" i="15"/>
  <c r="DH112" i="15"/>
  <c r="DH113" i="15"/>
  <c r="DH114" i="15"/>
  <c r="DH115" i="15"/>
  <c r="DH116" i="15"/>
  <c r="DH117" i="15"/>
  <c r="DH118" i="15"/>
  <c r="DH119" i="15"/>
  <c r="DH120" i="15"/>
  <c r="DH121" i="15"/>
  <c r="DH122" i="15"/>
  <c r="DH124" i="15"/>
  <c r="DH126" i="15"/>
  <c r="DH128" i="15"/>
  <c r="DH129" i="15"/>
  <c r="DH130" i="15"/>
  <c r="DH131" i="15"/>
  <c r="DH133" i="15"/>
  <c r="DH134" i="15"/>
  <c r="DH135" i="15"/>
  <c r="DH138" i="15"/>
  <c r="DH139" i="15"/>
  <c r="DH143" i="15"/>
  <c r="DH144" i="15"/>
  <c r="DH180" i="15"/>
  <c r="DH181" i="15"/>
  <c r="DH182" i="15"/>
  <c r="DH83" i="15"/>
  <c r="DH78" i="15"/>
  <c r="DH79" i="15"/>
  <c r="DH80" i="15"/>
  <c r="DH77" i="15"/>
  <c r="DH75" i="15"/>
  <c r="DH73" i="15"/>
  <c r="DH72" i="15"/>
  <c r="DH69" i="15"/>
  <c r="DH68" i="15"/>
  <c r="DH63" i="15"/>
  <c r="DH64" i="15"/>
  <c r="DH65" i="15"/>
  <c r="DH66" i="15"/>
  <c r="DH62" i="15"/>
  <c r="DH53" i="15"/>
  <c r="DH54" i="15"/>
  <c r="DH55" i="15"/>
  <c r="DH56" i="15"/>
  <c r="DH57" i="15"/>
  <c r="DH58" i="15"/>
  <c r="DH59" i="15"/>
  <c r="DH60" i="15"/>
  <c r="DH52" i="15"/>
  <c r="DH8" i="15"/>
  <c r="DH9" i="15"/>
  <c r="DH10" i="15"/>
  <c r="DH11" i="15"/>
  <c r="DH12" i="15"/>
  <c r="DH13" i="15"/>
  <c r="DH14" i="15"/>
  <c r="DH15" i="15"/>
  <c r="DH16" i="15"/>
  <c r="DH17" i="15"/>
  <c r="DH18" i="15"/>
  <c r="DH19" i="15"/>
  <c r="DH20" i="15"/>
  <c r="DH21" i="15"/>
  <c r="DH22" i="15"/>
  <c r="DH23" i="15"/>
  <c r="DH24" i="15"/>
  <c r="DH25" i="15"/>
  <c r="DH26" i="15"/>
  <c r="DH27" i="15"/>
  <c r="DH28" i="15"/>
  <c r="DH29" i="15"/>
  <c r="DH30" i="15"/>
  <c r="DH31" i="15"/>
  <c r="DH32" i="15"/>
  <c r="DH33" i="15"/>
  <c r="DH34" i="15"/>
  <c r="DH35" i="15"/>
  <c r="DH36" i="15"/>
  <c r="DH37" i="15"/>
  <c r="DH38" i="15"/>
  <c r="DH39" i="15"/>
  <c r="DH40" i="15"/>
  <c r="DH41" i="15"/>
  <c r="DH42" i="15"/>
  <c r="DH43" i="15"/>
  <c r="DH44" i="15"/>
  <c r="DH45" i="15"/>
  <c r="DH46" i="15"/>
  <c r="DH47" i="15"/>
  <c r="DH48" i="15"/>
  <c r="DH49" i="15"/>
  <c r="DH50" i="15"/>
  <c r="DH7" i="15"/>
  <c r="BD21" i="15"/>
  <c r="BD22" i="15"/>
  <c r="BD23" i="15"/>
  <c r="BD24" i="15"/>
  <c r="BD25" i="15"/>
  <c r="BD26" i="15"/>
  <c r="BE26" i="15" s="1"/>
  <c r="BD27" i="15"/>
  <c r="BD28" i="15"/>
  <c r="BE28" i="15" s="1"/>
  <c r="BD29" i="15"/>
  <c r="BE29" i="15" s="1"/>
  <c r="BD30" i="15"/>
  <c r="BD31" i="15"/>
  <c r="BD32" i="15"/>
  <c r="BD33" i="15"/>
  <c r="BD34" i="15"/>
  <c r="BE34" i="15" s="1"/>
  <c r="BD35" i="15"/>
  <c r="BE35" i="15" s="1"/>
  <c r="BD36" i="15"/>
  <c r="BD37" i="15"/>
  <c r="BD38" i="15"/>
  <c r="BD39" i="15"/>
  <c r="BD40" i="15"/>
  <c r="BD41" i="15"/>
  <c r="BD42" i="15"/>
  <c r="BE42" i="15" s="1"/>
  <c r="BD43" i="15"/>
  <c r="BE43" i="15" s="1"/>
  <c r="BD44" i="15"/>
  <c r="BD45" i="15"/>
  <c r="BD46" i="15"/>
  <c r="BD47" i="15"/>
  <c r="BE47" i="15" s="1"/>
  <c r="BD48" i="15"/>
  <c r="BE48" i="15" s="1"/>
  <c r="BD49" i="15"/>
  <c r="BE49" i="15" s="1"/>
  <c r="BD50" i="15"/>
  <c r="BD51" i="15"/>
  <c r="BD52" i="15"/>
  <c r="BD53" i="15"/>
  <c r="BD54" i="15"/>
  <c r="BD55" i="15"/>
  <c r="BE55" i="15" s="1"/>
  <c r="BD56" i="15"/>
  <c r="BD57" i="15"/>
  <c r="BD58" i="15"/>
  <c r="BE58" i="15" s="1"/>
  <c r="BD59" i="15"/>
  <c r="BE59" i="15" s="1"/>
  <c r="BD60" i="15"/>
  <c r="BE60" i="15" s="1"/>
  <c r="BD61" i="15"/>
  <c r="BD62" i="15"/>
  <c r="BD63" i="15"/>
  <c r="BD64" i="15"/>
  <c r="BE64" i="15" s="1"/>
  <c r="BD65" i="15"/>
  <c r="BE65" i="15" s="1"/>
  <c r="BD66" i="15"/>
  <c r="BE66" i="15" s="1"/>
  <c r="BD67" i="15"/>
  <c r="BD68" i="15"/>
  <c r="BD69" i="15"/>
  <c r="BE69" i="15" s="1"/>
  <c r="BD71" i="15"/>
  <c r="BD72" i="15"/>
  <c r="BD73" i="15"/>
  <c r="BE73" i="15" s="1"/>
  <c r="BD74" i="15"/>
  <c r="BD75" i="15"/>
  <c r="BD76" i="15"/>
  <c r="BD77" i="15"/>
  <c r="BD78" i="15"/>
  <c r="BD79" i="15"/>
  <c r="BE79" i="15" s="1"/>
  <c r="BD80" i="15"/>
  <c r="BE80" i="15" s="1"/>
  <c r="BD81" i="15"/>
  <c r="BD82" i="15"/>
  <c r="BD83" i="15"/>
  <c r="BD84" i="15"/>
  <c r="BD85" i="15"/>
  <c r="BD86" i="15"/>
  <c r="BE86" i="15" s="1"/>
  <c r="BD87" i="15"/>
  <c r="BE87" i="15" s="1"/>
  <c r="BD88" i="15"/>
  <c r="BE88" i="15" s="1"/>
  <c r="BD89" i="15"/>
  <c r="BE89" i="15" s="1"/>
  <c r="BD90" i="15"/>
  <c r="BE90" i="15" s="1"/>
  <c r="BD91" i="15"/>
  <c r="BE91" i="15" s="1"/>
  <c r="BD92" i="15"/>
  <c r="BE92" i="15" s="1"/>
  <c r="BD93" i="15"/>
  <c r="BE93" i="15" s="1"/>
  <c r="BD94" i="15"/>
  <c r="BE94" i="15" s="1"/>
  <c r="BD96" i="15"/>
  <c r="BE96" i="15" s="1"/>
  <c r="BD97" i="15"/>
  <c r="BE97" i="15" s="1"/>
  <c r="BD98" i="15"/>
  <c r="BE98" i="15" s="1"/>
  <c r="BD99" i="15"/>
  <c r="BE99" i="15" s="1"/>
  <c r="BD100" i="15"/>
  <c r="BE100" i="15" s="1"/>
  <c r="BD101" i="15"/>
  <c r="BE101" i="15" s="1"/>
  <c r="BD102" i="15"/>
  <c r="BE102" i="15" s="1"/>
  <c r="BD103" i="15"/>
  <c r="BE103" i="15" s="1"/>
  <c r="BD104" i="15"/>
  <c r="BE104" i="15" s="1"/>
  <c r="BD105" i="15"/>
  <c r="BE105" i="15" s="1"/>
  <c r="BD107" i="15"/>
  <c r="BE107" i="15" s="1"/>
  <c r="BD108" i="15"/>
  <c r="BE108" i="15" s="1"/>
  <c r="BD109" i="15"/>
  <c r="BE109" i="15" s="1"/>
  <c r="BD110" i="15"/>
  <c r="BE110" i="15" s="1"/>
  <c r="BD111" i="15"/>
  <c r="BE111" i="15" s="1"/>
  <c r="BD112" i="15"/>
  <c r="BE112" i="15" s="1"/>
  <c r="BD113" i="15"/>
  <c r="BE113" i="15" s="1"/>
  <c r="BD114" i="15"/>
  <c r="BE114" i="15" s="1"/>
  <c r="BD115" i="15"/>
  <c r="BE115" i="15" s="1"/>
  <c r="BD116" i="15"/>
  <c r="BE116" i="15" s="1"/>
  <c r="BD117" i="15"/>
  <c r="BE117" i="15" s="1"/>
  <c r="BD118" i="15"/>
  <c r="BE118" i="15" s="1"/>
  <c r="BD119" i="15"/>
  <c r="BE119" i="15" s="1"/>
  <c r="BD120" i="15"/>
  <c r="BE120" i="15" s="1"/>
  <c r="BD121" i="15"/>
  <c r="BE121" i="15" s="1"/>
  <c r="BD122" i="15"/>
  <c r="BE122" i="15" s="1"/>
  <c r="BD123" i="15"/>
  <c r="BE123" i="15" s="1"/>
  <c r="BD124" i="15"/>
  <c r="BE124" i="15" s="1"/>
  <c r="BD125" i="15"/>
  <c r="BE125" i="15" s="1"/>
  <c r="BD126" i="15"/>
  <c r="BE126" i="15" s="1"/>
  <c r="BD127" i="15"/>
  <c r="BE127" i="15" s="1"/>
  <c r="BD128" i="15"/>
  <c r="BE128" i="15" s="1"/>
  <c r="BD129" i="15"/>
  <c r="BE129" i="15" s="1"/>
  <c r="BD130" i="15"/>
  <c r="BE130" i="15" s="1"/>
  <c r="BD131" i="15"/>
  <c r="BE131" i="15" s="1"/>
  <c r="BD132" i="15"/>
  <c r="BE132" i="15" s="1"/>
  <c r="BD133" i="15"/>
  <c r="BE133" i="15" s="1"/>
  <c r="BD134" i="15"/>
  <c r="BE134" i="15" s="1"/>
  <c r="BD135" i="15"/>
  <c r="BE135" i="15" s="1"/>
  <c r="BD136" i="15"/>
  <c r="BE136" i="15" s="1"/>
  <c r="BD137" i="15"/>
  <c r="BE137" i="15" s="1"/>
  <c r="BD138" i="15"/>
  <c r="BE138" i="15" s="1"/>
  <c r="BD139" i="15"/>
  <c r="BE139" i="15" s="1"/>
  <c r="BD140" i="15"/>
  <c r="BE140" i="15" s="1"/>
  <c r="BD141" i="15"/>
  <c r="BE141" i="15" s="1"/>
  <c r="BD142" i="15"/>
  <c r="BE142" i="15" s="1"/>
  <c r="BD143" i="15"/>
  <c r="BE143" i="15" s="1"/>
  <c r="BD144" i="15"/>
  <c r="BE144" i="15" s="1"/>
  <c r="BD180" i="15"/>
  <c r="BE180" i="15" s="1"/>
  <c r="BD181" i="15"/>
  <c r="BE181" i="15" s="1"/>
  <c r="BD182" i="15"/>
  <c r="BE182" i="15" s="1"/>
  <c r="BD8" i="15"/>
  <c r="BD9" i="15"/>
  <c r="BD10" i="15"/>
  <c r="BD11" i="15"/>
  <c r="BD12" i="15"/>
  <c r="BD13" i="15"/>
  <c r="BD14" i="15"/>
  <c r="BD15" i="15"/>
  <c r="BD16" i="15"/>
  <c r="BD17" i="15"/>
  <c r="BD18" i="15"/>
  <c r="BD19" i="15"/>
  <c r="BD20" i="15"/>
  <c r="BD7" i="15"/>
  <c r="F85" i="15"/>
  <c r="F84" i="15"/>
  <c r="AJ84" i="15" s="1"/>
  <c r="F83" i="15"/>
  <c r="F82" i="15"/>
  <c r="AS82" i="15" s="1"/>
  <c r="F81" i="15"/>
  <c r="AP81" i="15" s="1"/>
  <c r="BE82" i="15" l="1"/>
  <c r="BE85" i="15"/>
  <c r="AM82" i="15"/>
  <c r="AP84" i="15"/>
  <c r="AM84" i="15"/>
  <c r="AM85" i="15"/>
  <c r="AM81" i="15"/>
  <c r="AJ81" i="15"/>
  <c r="AM83" i="15"/>
  <c r="AS83" i="15"/>
  <c r="AP83" i="15"/>
  <c r="BE83" i="15"/>
  <c r="AJ82" i="15"/>
  <c r="AS85" i="15"/>
  <c r="AP82" i="15"/>
  <c r="AJ85" i="15"/>
  <c r="AJ83" i="15"/>
  <c r="BE81" i="15"/>
  <c r="BE84" i="15"/>
  <c r="AS84" i="15"/>
  <c r="AS81" i="15"/>
  <c r="AP85" i="15"/>
  <c r="F11" i="14"/>
  <c r="F78" i="15"/>
  <c r="F77" i="15"/>
  <c r="F76" i="15"/>
  <c r="F75" i="15"/>
  <c r="F74" i="15"/>
  <c r="F72" i="15"/>
  <c r="BE72" i="15" s="1"/>
  <c r="F71" i="15"/>
  <c r="F67" i="15"/>
  <c r="F68" i="15"/>
  <c r="F63" i="15"/>
  <c r="F62" i="15"/>
  <c r="F61" i="15"/>
  <c r="F57" i="15"/>
  <c r="F56" i="15"/>
  <c r="F51" i="15"/>
  <c r="F54" i="15"/>
  <c r="DF8" i="15"/>
  <c r="DF9" i="15"/>
  <c r="DF10" i="15"/>
  <c r="DF11" i="15"/>
  <c r="DF12" i="15"/>
  <c r="DF13" i="15"/>
  <c r="DF14" i="15"/>
  <c r="DF15" i="15"/>
  <c r="DF16" i="15"/>
  <c r="DF17" i="15"/>
  <c r="DF18" i="15"/>
  <c r="DF19" i="15"/>
  <c r="DF20" i="15"/>
  <c r="DF21" i="15"/>
  <c r="DF22" i="15"/>
  <c r="DF23" i="15"/>
  <c r="DF24" i="15"/>
  <c r="DF25" i="15"/>
  <c r="DF26" i="15"/>
  <c r="DG26" i="15" s="1"/>
  <c r="DF27" i="15"/>
  <c r="DF28" i="15"/>
  <c r="DG28" i="15" s="1"/>
  <c r="DF29" i="15"/>
  <c r="DG29" i="15" s="1"/>
  <c r="DF30" i="15"/>
  <c r="DF31" i="15"/>
  <c r="DF32" i="15"/>
  <c r="DF33" i="15"/>
  <c r="DF34" i="15"/>
  <c r="DG34" i="15" s="1"/>
  <c r="DF35" i="15"/>
  <c r="DG35" i="15" s="1"/>
  <c r="DF36" i="15"/>
  <c r="DF37" i="15"/>
  <c r="DF38" i="15"/>
  <c r="DF39" i="15"/>
  <c r="DF40" i="15"/>
  <c r="DF41" i="15"/>
  <c r="DF42" i="15"/>
  <c r="DG42" i="15" s="1"/>
  <c r="DF43" i="15"/>
  <c r="DG43" i="15" s="1"/>
  <c r="DF44" i="15"/>
  <c r="DF45" i="15"/>
  <c r="DF46" i="15"/>
  <c r="DF47" i="15"/>
  <c r="DG47" i="15" s="1"/>
  <c r="DF48" i="15"/>
  <c r="DG48" i="15" s="1"/>
  <c r="DF49" i="15"/>
  <c r="DG49" i="15" s="1"/>
  <c r="DF50" i="15"/>
  <c r="DF51" i="15"/>
  <c r="DF52" i="15"/>
  <c r="DF53" i="15"/>
  <c r="DF54" i="15"/>
  <c r="DF55" i="15"/>
  <c r="DG55" i="15" s="1"/>
  <c r="DF56" i="15"/>
  <c r="DF57" i="15"/>
  <c r="DF58" i="15"/>
  <c r="DG58" i="15" s="1"/>
  <c r="DF59" i="15"/>
  <c r="DG59" i="15" s="1"/>
  <c r="DF60" i="15"/>
  <c r="DG60" i="15" s="1"/>
  <c r="DF61" i="15"/>
  <c r="DF62" i="15"/>
  <c r="DF63" i="15"/>
  <c r="DF64" i="15"/>
  <c r="DG64" i="15" s="1"/>
  <c r="DF65" i="15"/>
  <c r="DG65" i="15" s="1"/>
  <c r="DF66" i="15"/>
  <c r="DG66" i="15" s="1"/>
  <c r="DF67" i="15"/>
  <c r="DF68" i="15"/>
  <c r="DF69" i="15"/>
  <c r="DG69" i="15" s="1"/>
  <c r="DF71" i="15"/>
  <c r="DF72" i="15"/>
  <c r="DF73" i="15"/>
  <c r="DG73" i="15" s="1"/>
  <c r="DF74" i="15"/>
  <c r="DF75" i="15"/>
  <c r="DF76" i="15"/>
  <c r="DF77" i="15"/>
  <c r="DF78" i="15"/>
  <c r="DF79" i="15"/>
  <c r="DG79" i="15" s="1"/>
  <c r="DF80" i="15"/>
  <c r="DG80" i="15" s="1"/>
  <c r="DF81" i="15"/>
  <c r="DG81" i="15" s="1"/>
  <c r="DF82" i="15"/>
  <c r="DG82" i="15" s="1"/>
  <c r="DF83" i="15"/>
  <c r="DG83" i="15" s="1"/>
  <c r="DF84" i="15"/>
  <c r="DG84" i="15" s="1"/>
  <c r="DF85" i="15"/>
  <c r="DG85" i="15" s="1"/>
  <c r="DF86" i="15"/>
  <c r="DG86" i="15" s="1"/>
  <c r="DF87" i="15"/>
  <c r="DG87" i="15" s="1"/>
  <c r="DF88" i="15"/>
  <c r="DG88" i="15" s="1"/>
  <c r="DF89" i="15"/>
  <c r="DG89" i="15" s="1"/>
  <c r="DF90" i="15"/>
  <c r="DG90" i="15" s="1"/>
  <c r="DF91" i="15"/>
  <c r="DG91" i="15" s="1"/>
  <c r="DF92" i="15"/>
  <c r="DG92" i="15" s="1"/>
  <c r="DF93" i="15"/>
  <c r="DG93" i="15" s="1"/>
  <c r="DF94" i="15"/>
  <c r="DG94" i="15" s="1"/>
  <c r="DF96" i="15"/>
  <c r="DG96" i="15" s="1"/>
  <c r="DF97" i="15"/>
  <c r="DG97" i="15" s="1"/>
  <c r="DF98" i="15"/>
  <c r="DG98" i="15" s="1"/>
  <c r="DF99" i="15"/>
  <c r="DG99" i="15" s="1"/>
  <c r="DF100" i="15"/>
  <c r="DG100" i="15" s="1"/>
  <c r="DF101" i="15"/>
  <c r="DG101" i="15" s="1"/>
  <c r="DF102" i="15"/>
  <c r="DG102" i="15" s="1"/>
  <c r="DF103" i="15"/>
  <c r="DG103" i="15" s="1"/>
  <c r="DF104" i="15"/>
  <c r="DG104" i="15" s="1"/>
  <c r="DF105" i="15"/>
  <c r="DG105" i="15" s="1"/>
  <c r="DF107" i="15"/>
  <c r="DG107" i="15" s="1"/>
  <c r="DF108" i="15"/>
  <c r="DG108" i="15" s="1"/>
  <c r="DF109" i="15"/>
  <c r="DG109" i="15" s="1"/>
  <c r="DF110" i="15"/>
  <c r="DG110" i="15" s="1"/>
  <c r="DF111" i="15"/>
  <c r="DG111" i="15" s="1"/>
  <c r="DF112" i="15"/>
  <c r="DG112" i="15" s="1"/>
  <c r="DF113" i="15"/>
  <c r="DG113" i="15" s="1"/>
  <c r="DF114" i="15"/>
  <c r="DG114" i="15" s="1"/>
  <c r="DF115" i="15"/>
  <c r="DG115" i="15" s="1"/>
  <c r="DF116" i="15"/>
  <c r="DG116" i="15" s="1"/>
  <c r="DF117" i="15"/>
  <c r="DG117" i="15" s="1"/>
  <c r="DF118" i="15"/>
  <c r="DG118" i="15" s="1"/>
  <c r="DF119" i="15"/>
  <c r="DG119" i="15" s="1"/>
  <c r="DF120" i="15"/>
  <c r="DG120" i="15" s="1"/>
  <c r="DF121" i="15"/>
  <c r="DG121" i="15" s="1"/>
  <c r="DF122" i="15"/>
  <c r="DG122" i="15" s="1"/>
  <c r="DF123" i="15"/>
  <c r="DG123" i="15" s="1"/>
  <c r="DF124" i="15"/>
  <c r="DG124" i="15" s="1"/>
  <c r="DF125" i="15"/>
  <c r="DG125" i="15" s="1"/>
  <c r="DF126" i="15"/>
  <c r="DG126" i="15" s="1"/>
  <c r="DF127" i="15"/>
  <c r="DG127" i="15" s="1"/>
  <c r="DF128" i="15"/>
  <c r="DG128" i="15" s="1"/>
  <c r="DF129" i="15"/>
  <c r="DG129" i="15" s="1"/>
  <c r="DF130" i="15"/>
  <c r="DG130" i="15" s="1"/>
  <c r="DF131" i="15"/>
  <c r="DG131" i="15" s="1"/>
  <c r="DF132" i="15"/>
  <c r="DG132" i="15" s="1"/>
  <c r="DF133" i="15"/>
  <c r="DG133" i="15" s="1"/>
  <c r="DF134" i="15"/>
  <c r="DG134" i="15" s="1"/>
  <c r="DF135" i="15"/>
  <c r="DG135" i="15" s="1"/>
  <c r="DF136" i="15"/>
  <c r="DG136" i="15" s="1"/>
  <c r="DF137" i="15"/>
  <c r="DG137" i="15" s="1"/>
  <c r="DF138" i="15"/>
  <c r="DG138" i="15" s="1"/>
  <c r="DF139" i="15"/>
  <c r="DG139" i="15" s="1"/>
  <c r="DF140" i="15"/>
  <c r="DG140" i="15" s="1"/>
  <c r="DF141" i="15"/>
  <c r="DG141" i="15" s="1"/>
  <c r="DF142" i="15"/>
  <c r="DG142" i="15" s="1"/>
  <c r="DF143" i="15"/>
  <c r="DF144" i="15"/>
  <c r="DF181" i="15"/>
  <c r="DF182" i="15"/>
  <c r="DF7" i="15"/>
  <c r="DC8" i="15"/>
  <c r="DC9" i="15"/>
  <c r="DC10" i="15"/>
  <c r="DC11" i="15"/>
  <c r="DC12" i="15"/>
  <c r="DC13" i="15"/>
  <c r="DC14" i="15"/>
  <c r="DC15" i="15"/>
  <c r="DC16" i="15"/>
  <c r="DC17" i="15"/>
  <c r="DC18" i="15"/>
  <c r="DC19" i="15"/>
  <c r="DC20" i="15"/>
  <c r="DC21" i="15"/>
  <c r="DC22" i="15"/>
  <c r="DC23" i="15"/>
  <c r="DC24" i="15"/>
  <c r="DC25" i="15"/>
  <c r="DC26" i="15"/>
  <c r="DD26" i="15" s="1"/>
  <c r="DC27" i="15"/>
  <c r="DC28" i="15"/>
  <c r="DD28" i="15" s="1"/>
  <c r="DC29" i="15"/>
  <c r="DD29" i="15" s="1"/>
  <c r="DC30" i="15"/>
  <c r="DC31" i="15"/>
  <c r="DC32" i="15"/>
  <c r="DC33" i="15"/>
  <c r="DC34" i="15"/>
  <c r="DD34" i="15" s="1"/>
  <c r="DC35" i="15"/>
  <c r="DD35" i="15" s="1"/>
  <c r="DC36" i="15"/>
  <c r="DC37" i="15"/>
  <c r="DC38" i="15"/>
  <c r="DC39" i="15"/>
  <c r="DC40" i="15"/>
  <c r="DC41" i="15"/>
  <c r="DC42" i="15"/>
  <c r="DD42" i="15" s="1"/>
  <c r="DC43" i="15"/>
  <c r="DD43" i="15" s="1"/>
  <c r="DC44" i="15"/>
  <c r="DC45" i="15"/>
  <c r="DC46" i="15"/>
  <c r="DC47" i="15"/>
  <c r="DD47" i="15" s="1"/>
  <c r="DC48" i="15"/>
  <c r="DD48" i="15" s="1"/>
  <c r="DC49" i="15"/>
  <c r="DD49" i="15" s="1"/>
  <c r="DC50" i="15"/>
  <c r="DC51" i="15"/>
  <c r="DC52" i="15"/>
  <c r="DC53" i="15"/>
  <c r="DC54" i="15"/>
  <c r="DC55" i="15"/>
  <c r="DD55" i="15" s="1"/>
  <c r="DC56" i="15"/>
  <c r="DC57" i="15"/>
  <c r="DC58" i="15"/>
  <c r="DD58" i="15" s="1"/>
  <c r="DC59" i="15"/>
  <c r="DD59" i="15" s="1"/>
  <c r="DC60" i="15"/>
  <c r="DD60" i="15" s="1"/>
  <c r="DC61" i="15"/>
  <c r="DC62" i="15"/>
  <c r="DC63" i="15"/>
  <c r="DC64" i="15"/>
  <c r="DD64" i="15" s="1"/>
  <c r="DC65" i="15"/>
  <c r="DD65" i="15" s="1"/>
  <c r="DC66" i="15"/>
  <c r="DD66" i="15" s="1"/>
  <c r="DC67" i="15"/>
  <c r="DC68" i="15"/>
  <c r="DC69" i="15"/>
  <c r="DD69" i="15" s="1"/>
  <c r="DC71" i="15"/>
  <c r="DC72" i="15"/>
  <c r="DC73" i="15"/>
  <c r="DD73" i="15" s="1"/>
  <c r="DC74" i="15"/>
  <c r="DC75" i="15"/>
  <c r="DC76" i="15"/>
  <c r="DC77" i="15"/>
  <c r="DC78" i="15"/>
  <c r="DC79" i="15"/>
  <c r="DD79" i="15" s="1"/>
  <c r="DC80" i="15"/>
  <c r="DD80" i="15" s="1"/>
  <c r="DC81" i="15"/>
  <c r="DD81" i="15" s="1"/>
  <c r="DC82" i="15"/>
  <c r="DD82" i="15" s="1"/>
  <c r="DC83" i="15"/>
  <c r="DD83" i="15" s="1"/>
  <c r="DC84" i="15"/>
  <c r="DD84" i="15" s="1"/>
  <c r="DC85" i="15"/>
  <c r="DD85" i="15" s="1"/>
  <c r="DC86" i="15"/>
  <c r="DD86" i="15" s="1"/>
  <c r="DC87" i="15"/>
  <c r="DD87" i="15" s="1"/>
  <c r="DC88" i="15"/>
  <c r="DD88" i="15" s="1"/>
  <c r="DC89" i="15"/>
  <c r="DD89" i="15" s="1"/>
  <c r="DC90" i="15"/>
  <c r="DD90" i="15" s="1"/>
  <c r="DC91" i="15"/>
  <c r="DD91" i="15" s="1"/>
  <c r="DC92" i="15"/>
  <c r="DD92" i="15" s="1"/>
  <c r="DC93" i="15"/>
  <c r="DD93" i="15" s="1"/>
  <c r="DC94" i="15"/>
  <c r="DD94" i="15" s="1"/>
  <c r="DC96" i="15"/>
  <c r="DD96" i="15" s="1"/>
  <c r="DC97" i="15"/>
  <c r="DD97" i="15" s="1"/>
  <c r="DC98" i="15"/>
  <c r="DD98" i="15" s="1"/>
  <c r="DC99" i="15"/>
  <c r="DD99" i="15" s="1"/>
  <c r="DC100" i="15"/>
  <c r="DD100" i="15" s="1"/>
  <c r="DC101" i="15"/>
  <c r="DD101" i="15" s="1"/>
  <c r="DC102" i="15"/>
  <c r="DD102" i="15" s="1"/>
  <c r="DC103" i="15"/>
  <c r="DD103" i="15" s="1"/>
  <c r="DC104" i="15"/>
  <c r="DD104" i="15" s="1"/>
  <c r="DC105" i="15"/>
  <c r="DD105" i="15" s="1"/>
  <c r="DC107" i="15"/>
  <c r="DD107" i="15" s="1"/>
  <c r="DC108" i="15"/>
  <c r="DD108" i="15" s="1"/>
  <c r="DC109" i="15"/>
  <c r="DD109" i="15" s="1"/>
  <c r="DC110" i="15"/>
  <c r="DD110" i="15" s="1"/>
  <c r="DC111" i="15"/>
  <c r="DD111" i="15" s="1"/>
  <c r="DC112" i="15"/>
  <c r="DD112" i="15" s="1"/>
  <c r="DC113" i="15"/>
  <c r="DD113" i="15" s="1"/>
  <c r="DC114" i="15"/>
  <c r="DD114" i="15" s="1"/>
  <c r="DC115" i="15"/>
  <c r="DD115" i="15" s="1"/>
  <c r="DC116" i="15"/>
  <c r="DD116" i="15" s="1"/>
  <c r="DC117" i="15"/>
  <c r="DD117" i="15" s="1"/>
  <c r="DC118" i="15"/>
  <c r="DD118" i="15" s="1"/>
  <c r="DC119" i="15"/>
  <c r="DD119" i="15" s="1"/>
  <c r="DC120" i="15"/>
  <c r="DD120" i="15" s="1"/>
  <c r="DC121" i="15"/>
  <c r="DD121" i="15" s="1"/>
  <c r="DC122" i="15"/>
  <c r="DD122" i="15" s="1"/>
  <c r="DC123" i="15"/>
  <c r="DD123" i="15" s="1"/>
  <c r="DC124" i="15"/>
  <c r="DD124" i="15" s="1"/>
  <c r="DC125" i="15"/>
  <c r="DD125" i="15" s="1"/>
  <c r="DC126" i="15"/>
  <c r="DD126" i="15" s="1"/>
  <c r="DC127" i="15"/>
  <c r="DD127" i="15" s="1"/>
  <c r="DC128" i="15"/>
  <c r="DD128" i="15" s="1"/>
  <c r="DC129" i="15"/>
  <c r="DD129" i="15" s="1"/>
  <c r="DC130" i="15"/>
  <c r="DD130" i="15" s="1"/>
  <c r="DC131" i="15"/>
  <c r="DD131" i="15" s="1"/>
  <c r="DC132" i="15"/>
  <c r="DD132" i="15" s="1"/>
  <c r="DC133" i="15"/>
  <c r="DD133" i="15" s="1"/>
  <c r="DC134" i="15"/>
  <c r="DD134" i="15" s="1"/>
  <c r="DC135" i="15"/>
  <c r="DD135" i="15" s="1"/>
  <c r="DC136" i="15"/>
  <c r="DD136" i="15" s="1"/>
  <c r="DC137" i="15"/>
  <c r="DD137" i="15" s="1"/>
  <c r="DC138" i="15"/>
  <c r="DD138" i="15" s="1"/>
  <c r="DC139" i="15"/>
  <c r="DD139" i="15" s="1"/>
  <c r="DC140" i="15"/>
  <c r="DD140" i="15" s="1"/>
  <c r="DC141" i="15"/>
  <c r="DD141" i="15" s="1"/>
  <c r="DC142" i="15"/>
  <c r="DD142" i="15" s="1"/>
  <c r="DC143" i="15"/>
  <c r="DC144" i="15"/>
  <c r="DC181" i="15"/>
  <c r="DC182" i="15"/>
  <c r="DC7" i="15"/>
  <c r="CZ8" i="15"/>
  <c r="CZ9" i="15"/>
  <c r="CZ10" i="15"/>
  <c r="CZ11" i="15"/>
  <c r="CZ12" i="15"/>
  <c r="CZ13" i="15"/>
  <c r="CZ14" i="15"/>
  <c r="CZ15" i="15"/>
  <c r="CZ16" i="15"/>
  <c r="CZ17" i="15"/>
  <c r="CZ18" i="15"/>
  <c r="CZ19" i="15"/>
  <c r="CZ20" i="15"/>
  <c r="CZ21" i="15"/>
  <c r="CZ22" i="15"/>
  <c r="CZ23" i="15"/>
  <c r="CZ24" i="15"/>
  <c r="CZ25" i="15"/>
  <c r="CZ26" i="15"/>
  <c r="DA26" i="15" s="1"/>
  <c r="CZ27" i="15"/>
  <c r="CZ28" i="15"/>
  <c r="DA28" i="15" s="1"/>
  <c r="CZ29" i="15"/>
  <c r="DA29" i="15" s="1"/>
  <c r="CZ30" i="15"/>
  <c r="CZ31" i="15"/>
  <c r="CZ32" i="15"/>
  <c r="CZ33" i="15"/>
  <c r="CZ34" i="15"/>
  <c r="DA34" i="15" s="1"/>
  <c r="CZ35" i="15"/>
  <c r="DA35" i="15" s="1"/>
  <c r="CZ36" i="15"/>
  <c r="CZ37" i="15"/>
  <c r="CZ38" i="15"/>
  <c r="CZ39" i="15"/>
  <c r="CZ40" i="15"/>
  <c r="CZ41" i="15"/>
  <c r="CZ42" i="15"/>
  <c r="DA42" i="15" s="1"/>
  <c r="CZ43" i="15"/>
  <c r="DA43" i="15" s="1"/>
  <c r="CZ44" i="15"/>
  <c r="CZ45" i="15"/>
  <c r="CZ46" i="15"/>
  <c r="CZ47" i="15"/>
  <c r="DA47" i="15" s="1"/>
  <c r="CZ48" i="15"/>
  <c r="DA48" i="15" s="1"/>
  <c r="CZ49" i="15"/>
  <c r="DA49" i="15" s="1"/>
  <c r="CZ50" i="15"/>
  <c r="CZ51" i="15"/>
  <c r="CZ52" i="15"/>
  <c r="CZ53" i="15"/>
  <c r="CZ54" i="15"/>
  <c r="CZ55" i="15"/>
  <c r="DA55" i="15" s="1"/>
  <c r="CZ56" i="15"/>
  <c r="CZ57" i="15"/>
  <c r="CZ58" i="15"/>
  <c r="DA58" i="15" s="1"/>
  <c r="CZ59" i="15"/>
  <c r="DA59" i="15" s="1"/>
  <c r="CZ60" i="15"/>
  <c r="DA60" i="15" s="1"/>
  <c r="CZ61" i="15"/>
  <c r="CZ62" i="15"/>
  <c r="CZ63" i="15"/>
  <c r="CZ64" i="15"/>
  <c r="DA64" i="15" s="1"/>
  <c r="CZ65" i="15"/>
  <c r="DA65" i="15" s="1"/>
  <c r="CZ66" i="15"/>
  <c r="DA66" i="15" s="1"/>
  <c r="CZ67" i="15"/>
  <c r="CZ68" i="15"/>
  <c r="CZ69" i="15"/>
  <c r="DA69" i="15" s="1"/>
  <c r="CZ71" i="15"/>
  <c r="CZ72" i="15"/>
  <c r="CZ73" i="15"/>
  <c r="DA73" i="15" s="1"/>
  <c r="CZ74" i="15"/>
  <c r="CZ75" i="15"/>
  <c r="CZ76" i="15"/>
  <c r="CZ77" i="15"/>
  <c r="CZ78" i="15"/>
  <c r="CZ79" i="15"/>
  <c r="DA79" i="15" s="1"/>
  <c r="CZ80" i="15"/>
  <c r="DA80" i="15" s="1"/>
  <c r="CZ81" i="15"/>
  <c r="DA81" i="15" s="1"/>
  <c r="CZ82" i="15"/>
  <c r="DA82" i="15" s="1"/>
  <c r="CZ83" i="15"/>
  <c r="DA83" i="15" s="1"/>
  <c r="CZ84" i="15"/>
  <c r="DA84" i="15" s="1"/>
  <c r="CZ85" i="15"/>
  <c r="DA85" i="15" s="1"/>
  <c r="CZ86" i="15"/>
  <c r="DA86" i="15" s="1"/>
  <c r="CZ87" i="15"/>
  <c r="DA87" i="15" s="1"/>
  <c r="CZ88" i="15"/>
  <c r="DA88" i="15" s="1"/>
  <c r="CZ89" i="15"/>
  <c r="DA89" i="15" s="1"/>
  <c r="CZ90" i="15"/>
  <c r="DA90" i="15" s="1"/>
  <c r="CZ91" i="15"/>
  <c r="DA91" i="15" s="1"/>
  <c r="CZ92" i="15"/>
  <c r="DA92" i="15" s="1"/>
  <c r="CZ93" i="15"/>
  <c r="DA93" i="15" s="1"/>
  <c r="CZ94" i="15"/>
  <c r="DA94" i="15" s="1"/>
  <c r="CZ96" i="15"/>
  <c r="DA96" i="15" s="1"/>
  <c r="CZ97" i="15"/>
  <c r="DA97" i="15" s="1"/>
  <c r="CZ98" i="15"/>
  <c r="DA98" i="15" s="1"/>
  <c r="CZ99" i="15"/>
  <c r="DA99" i="15" s="1"/>
  <c r="CZ100" i="15"/>
  <c r="DA100" i="15" s="1"/>
  <c r="CZ101" i="15"/>
  <c r="DA101" i="15" s="1"/>
  <c r="CZ102" i="15"/>
  <c r="DA102" i="15" s="1"/>
  <c r="CZ103" i="15"/>
  <c r="DA103" i="15" s="1"/>
  <c r="CZ104" i="15"/>
  <c r="DA104" i="15" s="1"/>
  <c r="CZ105" i="15"/>
  <c r="DA105" i="15" s="1"/>
  <c r="CZ107" i="15"/>
  <c r="DA107" i="15" s="1"/>
  <c r="CZ108" i="15"/>
  <c r="DA108" i="15" s="1"/>
  <c r="CZ109" i="15"/>
  <c r="DA109" i="15" s="1"/>
  <c r="CZ110" i="15"/>
  <c r="DA110" i="15" s="1"/>
  <c r="CZ111" i="15"/>
  <c r="DA111" i="15" s="1"/>
  <c r="CZ112" i="15"/>
  <c r="DA112" i="15" s="1"/>
  <c r="CZ113" i="15"/>
  <c r="DA113" i="15" s="1"/>
  <c r="CZ114" i="15"/>
  <c r="DA114" i="15" s="1"/>
  <c r="CZ115" i="15"/>
  <c r="DA115" i="15" s="1"/>
  <c r="CZ116" i="15"/>
  <c r="DA116" i="15" s="1"/>
  <c r="CZ117" i="15"/>
  <c r="DA117" i="15" s="1"/>
  <c r="CZ118" i="15"/>
  <c r="DA118" i="15" s="1"/>
  <c r="CZ119" i="15"/>
  <c r="DA119" i="15" s="1"/>
  <c r="CZ120" i="15"/>
  <c r="DA120" i="15" s="1"/>
  <c r="CZ121" i="15"/>
  <c r="DA121" i="15" s="1"/>
  <c r="CZ122" i="15"/>
  <c r="DA122" i="15" s="1"/>
  <c r="CZ123" i="15"/>
  <c r="DA123" i="15" s="1"/>
  <c r="CZ124" i="15"/>
  <c r="DA124" i="15" s="1"/>
  <c r="CZ125" i="15"/>
  <c r="DA125" i="15" s="1"/>
  <c r="CZ126" i="15"/>
  <c r="DA126" i="15" s="1"/>
  <c r="CZ127" i="15"/>
  <c r="DA127" i="15" s="1"/>
  <c r="CZ128" i="15"/>
  <c r="DA128" i="15" s="1"/>
  <c r="CZ129" i="15"/>
  <c r="DA129" i="15" s="1"/>
  <c r="CZ130" i="15"/>
  <c r="DA130" i="15" s="1"/>
  <c r="CZ131" i="15"/>
  <c r="DA131" i="15" s="1"/>
  <c r="CZ132" i="15"/>
  <c r="DA132" i="15" s="1"/>
  <c r="CZ133" i="15"/>
  <c r="DA133" i="15" s="1"/>
  <c r="CZ134" i="15"/>
  <c r="DA134" i="15" s="1"/>
  <c r="CZ135" i="15"/>
  <c r="DA135" i="15" s="1"/>
  <c r="CZ136" i="15"/>
  <c r="DA136" i="15" s="1"/>
  <c r="CZ137" i="15"/>
  <c r="DA137" i="15" s="1"/>
  <c r="CZ138" i="15"/>
  <c r="DA138" i="15" s="1"/>
  <c r="CZ139" i="15"/>
  <c r="DA139" i="15" s="1"/>
  <c r="CZ140" i="15"/>
  <c r="DA140" i="15" s="1"/>
  <c r="CZ141" i="15"/>
  <c r="DA141" i="15" s="1"/>
  <c r="CZ142" i="15"/>
  <c r="DA142" i="15" s="1"/>
  <c r="CZ143" i="15"/>
  <c r="CZ144" i="15"/>
  <c r="CZ181" i="15"/>
  <c r="CZ182" i="15"/>
  <c r="CW8" i="15"/>
  <c r="CW9" i="15"/>
  <c r="CW10" i="15"/>
  <c r="CW11" i="15"/>
  <c r="CW12" i="15"/>
  <c r="CW13" i="15"/>
  <c r="CW14" i="15"/>
  <c r="CW15" i="15"/>
  <c r="CW16" i="15"/>
  <c r="CW17" i="15"/>
  <c r="CW18" i="15"/>
  <c r="CW19" i="15"/>
  <c r="CW20" i="15"/>
  <c r="CW21" i="15"/>
  <c r="CW22" i="15"/>
  <c r="CW23" i="15"/>
  <c r="CW24" i="15"/>
  <c r="CW25" i="15"/>
  <c r="CW26" i="15"/>
  <c r="CX26" i="15" s="1"/>
  <c r="CW27" i="15"/>
  <c r="CW28" i="15"/>
  <c r="CX28" i="15" s="1"/>
  <c r="CW29" i="15"/>
  <c r="CX29" i="15" s="1"/>
  <c r="CW30" i="15"/>
  <c r="CW31" i="15"/>
  <c r="CW32" i="15"/>
  <c r="CW33" i="15"/>
  <c r="CW34" i="15"/>
  <c r="CX34" i="15" s="1"/>
  <c r="CW35" i="15"/>
  <c r="CX35" i="15" s="1"/>
  <c r="CW36" i="15"/>
  <c r="CW37" i="15"/>
  <c r="CW38" i="15"/>
  <c r="CW39" i="15"/>
  <c r="CW40" i="15"/>
  <c r="CW41" i="15"/>
  <c r="CW42" i="15"/>
  <c r="CX42" i="15" s="1"/>
  <c r="CW43" i="15"/>
  <c r="CX43" i="15" s="1"/>
  <c r="CW44" i="15"/>
  <c r="CW45" i="15"/>
  <c r="CW46" i="15"/>
  <c r="CW47" i="15"/>
  <c r="CX47" i="15" s="1"/>
  <c r="CW48" i="15"/>
  <c r="CX48" i="15" s="1"/>
  <c r="CW49" i="15"/>
  <c r="CX49" i="15" s="1"/>
  <c r="CW50" i="15"/>
  <c r="CW51" i="15"/>
  <c r="CW52" i="15"/>
  <c r="CW53" i="15"/>
  <c r="CW54" i="15"/>
  <c r="CW55" i="15"/>
  <c r="CX55" i="15" s="1"/>
  <c r="CW56" i="15"/>
  <c r="CW57" i="15"/>
  <c r="CW58" i="15"/>
  <c r="CX58" i="15" s="1"/>
  <c r="CW59" i="15"/>
  <c r="CX59" i="15" s="1"/>
  <c r="CW60" i="15"/>
  <c r="CX60" i="15" s="1"/>
  <c r="CW61" i="15"/>
  <c r="CW62" i="15"/>
  <c r="CW63" i="15"/>
  <c r="CW64" i="15"/>
  <c r="CX64" i="15" s="1"/>
  <c r="CW65" i="15"/>
  <c r="CX65" i="15" s="1"/>
  <c r="CW66" i="15"/>
  <c r="CX66" i="15" s="1"/>
  <c r="CW67" i="15"/>
  <c r="CW68" i="15"/>
  <c r="CW69" i="15"/>
  <c r="CX69" i="15" s="1"/>
  <c r="CW71" i="15"/>
  <c r="CW72" i="15"/>
  <c r="CW73" i="15"/>
  <c r="CX73" i="15" s="1"/>
  <c r="CW74" i="15"/>
  <c r="CW75" i="15"/>
  <c r="CW76" i="15"/>
  <c r="CW77" i="15"/>
  <c r="CW78" i="15"/>
  <c r="CW79" i="15"/>
  <c r="CX79" i="15" s="1"/>
  <c r="CW80" i="15"/>
  <c r="CX80" i="15" s="1"/>
  <c r="CW81" i="15"/>
  <c r="CX81" i="15" s="1"/>
  <c r="CW82" i="15"/>
  <c r="CX82" i="15" s="1"/>
  <c r="CW83" i="15"/>
  <c r="CX83" i="15" s="1"/>
  <c r="CW84" i="15"/>
  <c r="CX84" i="15" s="1"/>
  <c r="CW85" i="15"/>
  <c r="CX85" i="15" s="1"/>
  <c r="CW86" i="15"/>
  <c r="CX86" i="15" s="1"/>
  <c r="CW87" i="15"/>
  <c r="CX87" i="15" s="1"/>
  <c r="CW88" i="15"/>
  <c r="CX88" i="15" s="1"/>
  <c r="CW89" i="15"/>
  <c r="CX89" i="15" s="1"/>
  <c r="CW90" i="15"/>
  <c r="CX90" i="15" s="1"/>
  <c r="CW91" i="15"/>
  <c r="CX91" i="15" s="1"/>
  <c r="CW92" i="15"/>
  <c r="CX92" i="15" s="1"/>
  <c r="CW93" i="15"/>
  <c r="CX93" i="15" s="1"/>
  <c r="CW94" i="15"/>
  <c r="CX94" i="15" s="1"/>
  <c r="CW96" i="15"/>
  <c r="CX96" i="15" s="1"/>
  <c r="CW97" i="15"/>
  <c r="CX97" i="15" s="1"/>
  <c r="CW98" i="15"/>
  <c r="CX98" i="15" s="1"/>
  <c r="CW99" i="15"/>
  <c r="CX99" i="15" s="1"/>
  <c r="CW100" i="15"/>
  <c r="CX100" i="15" s="1"/>
  <c r="CW101" i="15"/>
  <c r="CX101" i="15" s="1"/>
  <c r="CW102" i="15"/>
  <c r="CX102" i="15" s="1"/>
  <c r="CW103" i="15"/>
  <c r="CX103" i="15" s="1"/>
  <c r="CW104" i="15"/>
  <c r="CX104" i="15" s="1"/>
  <c r="CW105" i="15"/>
  <c r="CX105" i="15" s="1"/>
  <c r="CW107" i="15"/>
  <c r="CX107" i="15" s="1"/>
  <c r="CW108" i="15"/>
  <c r="CX108" i="15" s="1"/>
  <c r="CW109" i="15"/>
  <c r="CX109" i="15" s="1"/>
  <c r="CW110" i="15"/>
  <c r="CX110" i="15" s="1"/>
  <c r="CW111" i="15"/>
  <c r="CX111" i="15" s="1"/>
  <c r="CW112" i="15"/>
  <c r="CX112" i="15" s="1"/>
  <c r="CW113" i="15"/>
  <c r="CX113" i="15" s="1"/>
  <c r="CW114" i="15"/>
  <c r="CX114" i="15" s="1"/>
  <c r="CW115" i="15"/>
  <c r="CX115" i="15" s="1"/>
  <c r="CW116" i="15"/>
  <c r="CX116" i="15" s="1"/>
  <c r="CW117" i="15"/>
  <c r="CX117" i="15" s="1"/>
  <c r="CW118" i="15"/>
  <c r="CX118" i="15" s="1"/>
  <c r="CW119" i="15"/>
  <c r="CX119" i="15" s="1"/>
  <c r="CW120" i="15"/>
  <c r="CX120" i="15" s="1"/>
  <c r="CW121" i="15"/>
  <c r="CX121" i="15" s="1"/>
  <c r="CW122" i="15"/>
  <c r="CX122" i="15" s="1"/>
  <c r="CW123" i="15"/>
  <c r="CX123" i="15" s="1"/>
  <c r="CW124" i="15"/>
  <c r="CX124" i="15" s="1"/>
  <c r="CW125" i="15"/>
  <c r="CX125" i="15" s="1"/>
  <c r="CW126" i="15"/>
  <c r="CX126" i="15" s="1"/>
  <c r="CW127" i="15"/>
  <c r="CX127" i="15" s="1"/>
  <c r="CW128" i="15"/>
  <c r="CX128" i="15" s="1"/>
  <c r="CW129" i="15"/>
  <c r="CX129" i="15" s="1"/>
  <c r="CW130" i="15"/>
  <c r="CX130" i="15" s="1"/>
  <c r="CW131" i="15"/>
  <c r="CX131" i="15" s="1"/>
  <c r="CW132" i="15"/>
  <c r="CX132" i="15" s="1"/>
  <c r="CW133" i="15"/>
  <c r="CX133" i="15" s="1"/>
  <c r="CW134" i="15"/>
  <c r="CX134" i="15" s="1"/>
  <c r="CW135" i="15"/>
  <c r="CX135" i="15" s="1"/>
  <c r="CW136" i="15"/>
  <c r="CX136" i="15" s="1"/>
  <c r="CW137" i="15"/>
  <c r="CX137" i="15" s="1"/>
  <c r="CW138" i="15"/>
  <c r="CX138" i="15" s="1"/>
  <c r="CW139" i="15"/>
  <c r="CX139" i="15" s="1"/>
  <c r="CW140" i="15"/>
  <c r="CX140" i="15" s="1"/>
  <c r="CW141" i="15"/>
  <c r="CX141" i="15" s="1"/>
  <c r="CW142" i="15"/>
  <c r="CX142" i="15" s="1"/>
  <c r="CW143" i="15"/>
  <c r="CW144" i="15"/>
  <c r="CW180" i="15"/>
  <c r="CX180" i="15" s="1"/>
  <c r="CW181" i="15"/>
  <c r="CW182" i="15"/>
  <c r="CT8" i="15"/>
  <c r="CT9" i="15"/>
  <c r="CT10" i="15"/>
  <c r="CT11" i="15"/>
  <c r="CT12" i="15"/>
  <c r="CT13" i="15"/>
  <c r="CT14" i="15"/>
  <c r="CT15" i="15"/>
  <c r="CT16" i="15"/>
  <c r="CT17" i="15"/>
  <c r="CT18" i="15"/>
  <c r="CT19" i="15"/>
  <c r="CT20" i="15"/>
  <c r="CT21" i="15"/>
  <c r="CT22" i="15"/>
  <c r="CT23" i="15"/>
  <c r="CT24" i="15"/>
  <c r="CT25" i="15"/>
  <c r="CT26" i="15"/>
  <c r="CU26" i="15" s="1"/>
  <c r="CT27" i="15"/>
  <c r="CT28" i="15"/>
  <c r="CU28" i="15" s="1"/>
  <c r="CT29" i="15"/>
  <c r="CU29" i="15" s="1"/>
  <c r="CT30" i="15"/>
  <c r="CT31" i="15"/>
  <c r="CT32" i="15"/>
  <c r="CT33" i="15"/>
  <c r="CT34" i="15"/>
  <c r="CU34" i="15" s="1"/>
  <c r="CT35" i="15"/>
  <c r="CU35" i="15" s="1"/>
  <c r="CT36" i="15"/>
  <c r="CT37" i="15"/>
  <c r="CT38" i="15"/>
  <c r="CT39" i="15"/>
  <c r="CT40" i="15"/>
  <c r="CT41" i="15"/>
  <c r="CT42" i="15"/>
  <c r="CU42" i="15" s="1"/>
  <c r="CT43" i="15"/>
  <c r="CU43" i="15" s="1"/>
  <c r="CT44" i="15"/>
  <c r="CT45" i="15"/>
  <c r="CT46" i="15"/>
  <c r="CT47" i="15"/>
  <c r="CU47" i="15" s="1"/>
  <c r="CT48" i="15"/>
  <c r="CU48" i="15" s="1"/>
  <c r="CT49" i="15"/>
  <c r="CU49" i="15" s="1"/>
  <c r="CT50" i="15"/>
  <c r="CT51" i="15"/>
  <c r="CT52" i="15"/>
  <c r="CT53" i="15"/>
  <c r="CT54" i="15"/>
  <c r="CT55" i="15"/>
  <c r="CU55" i="15" s="1"/>
  <c r="CT56" i="15"/>
  <c r="CT57" i="15"/>
  <c r="CT58" i="15"/>
  <c r="CU58" i="15" s="1"/>
  <c r="CT59" i="15"/>
  <c r="CU59" i="15" s="1"/>
  <c r="CT60" i="15"/>
  <c r="CU60" i="15" s="1"/>
  <c r="CT61" i="15"/>
  <c r="CT62" i="15"/>
  <c r="CT63" i="15"/>
  <c r="CT64" i="15"/>
  <c r="CU64" i="15" s="1"/>
  <c r="CT65" i="15"/>
  <c r="CU65" i="15" s="1"/>
  <c r="CT66" i="15"/>
  <c r="CU66" i="15" s="1"/>
  <c r="CT67" i="15"/>
  <c r="CT68" i="15"/>
  <c r="CT69" i="15"/>
  <c r="CU69" i="15" s="1"/>
  <c r="CT71" i="15"/>
  <c r="CT72" i="15"/>
  <c r="CT73" i="15"/>
  <c r="CU73" i="15" s="1"/>
  <c r="CT74" i="15"/>
  <c r="CU74" i="15" s="1"/>
  <c r="CT75" i="15"/>
  <c r="CT76" i="15"/>
  <c r="CT77" i="15"/>
  <c r="CT78" i="15"/>
  <c r="CT79" i="15"/>
  <c r="CU79" i="15" s="1"/>
  <c r="CT80" i="15"/>
  <c r="CU80" i="15" s="1"/>
  <c r="CT81" i="15"/>
  <c r="CU81" i="15" s="1"/>
  <c r="CT82" i="15"/>
  <c r="CU82" i="15" s="1"/>
  <c r="CT83" i="15"/>
  <c r="CU83" i="15" s="1"/>
  <c r="CT84" i="15"/>
  <c r="CU84" i="15" s="1"/>
  <c r="CT85" i="15"/>
  <c r="CU85" i="15" s="1"/>
  <c r="CT86" i="15"/>
  <c r="CU86" i="15" s="1"/>
  <c r="CT87" i="15"/>
  <c r="CU87" i="15" s="1"/>
  <c r="CT88" i="15"/>
  <c r="CU88" i="15" s="1"/>
  <c r="CT89" i="15"/>
  <c r="CU89" i="15" s="1"/>
  <c r="CT90" i="15"/>
  <c r="CU90" i="15" s="1"/>
  <c r="CT91" i="15"/>
  <c r="CU91" i="15" s="1"/>
  <c r="CT92" i="15"/>
  <c r="CU92" i="15" s="1"/>
  <c r="CT93" i="15"/>
  <c r="CU93" i="15" s="1"/>
  <c r="CT94" i="15"/>
  <c r="CU94" i="15" s="1"/>
  <c r="CT96" i="15"/>
  <c r="CU96" i="15" s="1"/>
  <c r="CT97" i="15"/>
  <c r="CU97" i="15" s="1"/>
  <c r="CT98" i="15"/>
  <c r="CU98" i="15" s="1"/>
  <c r="CT99" i="15"/>
  <c r="CU99" i="15" s="1"/>
  <c r="CT100" i="15"/>
  <c r="CU100" i="15" s="1"/>
  <c r="CT101" i="15"/>
  <c r="CU101" i="15" s="1"/>
  <c r="CT102" i="15"/>
  <c r="CU102" i="15" s="1"/>
  <c r="CT103" i="15"/>
  <c r="CU103" i="15" s="1"/>
  <c r="CT104" i="15"/>
  <c r="CU104" i="15" s="1"/>
  <c r="CT105" i="15"/>
  <c r="CU105" i="15" s="1"/>
  <c r="CT107" i="15"/>
  <c r="CU107" i="15" s="1"/>
  <c r="CT108" i="15"/>
  <c r="CU108" i="15" s="1"/>
  <c r="CT109" i="15"/>
  <c r="CU109" i="15" s="1"/>
  <c r="CT110" i="15"/>
  <c r="CU110" i="15" s="1"/>
  <c r="CT111" i="15"/>
  <c r="CU111" i="15" s="1"/>
  <c r="CT112" i="15"/>
  <c r="CU112" i="15" s="1"/>
  <c r="CT113" i="15"/>
  <c r="CU113" i="15" s="1"/>
  <c r="CT114" i="15"/>
  <c r="CU114" i="15" s="1"/>
  <c r="CT115" i="15"/>
  <c r="CU115" i="15" s="1"/>
  <c r="CT116" i="15"/>
  <c r="CU116" i="15" s="1"/>
  <c r="CT117" i="15"/>
  <c r="CU117" i="15" s="1"/>
  <c r="CT118" i="15"/>
  <c r="CU118" i="15" s="1"/>
  <c r="CT119" i="15"/>
  <c r="CU119" i="15" s="1"/>
  <c r="CT120" i="15"/>
  <c r="CU120" i="15" s="1"/>
  <c r="CT121" i="15"/>
  <c r="CU121" i="15" s="1"/>
  <c r="CT122" i="15"/>
  <c r="CU122" i="15" s="1"/>
  <c r="CT123" i="15"/>
  <c r="CU123" i="15" s="1"/>
  <c r="CT124" i="15"/>
  <c r="CU124" i="15" s="1"/>
  <c r="CT125" i="15"/>
  <c r="CU125" i="15" s="1"/>
  <c r="CT126" i="15"/>
  <c r="CU126" i="15" s="1"/>
  <c r="CT127" i="15"/>
  <c r="CU127" i="15" s="1"/>
  <c r="CT128" i="15"/>
  <c r="CU128" i="15" s="1"/>
  <c r="CT129" i="15"/>
  <c r="CU129" i="15" s="1"/>
  <c r="CT130" i="15"/>
  <c r="CU130" i="15" s="1"/>
  <c r="CT131" i="15"/>
  <c r="CU131" i="15" s="1"/>
  <c r="CT132" i="15"/>
  <c r="CU132" i="15" s="1"/>
  <c r="CT133" i="15"/>
  <c r="CU133" i="15" s="1"/>
  <c r="CT134" i="15"/>
  <c r="CU134" i="15" s="1"/>
  <c r="CT135" i="15"/>
  <c r="CU135" i="15" s="1"/>
  <c r="CT136" i="15"/>
  <c r="CU136" i="15" s="1"/>
  <c r="CT137" i="15"/>
  <c r="CU137" i="15" s="1"/>
  <c r="CT138" i="15"/>
  <c r="CU138" i="15" s="1"/>
  <c r="CT139" i="15"/>
  <c r="CU139" i="15" s="1"/>
  <c r="CT140" i="15"/>
  <c r="CU140" i="15" s="1"/>
  <c r="CT141" i="15"/>
  <c r="CU141" i="15" s="1"/>
  <c r="CT142" i="15"/>
  <c r="CU142" i="15" s="1"/>
  <c r="CT143" i="15"/>
  <c r="CT144" i="15"/>
  <c r="CT181" i="15"/>
  <c r="CT182" i="15"/>
  <c r="CQ8" i="15"/>
  <c r="CQ9" i="15"/>
  <c r="CQ10" i="15"/>
  <c r="CQ11" i="15"/>
  <c r="CQ12" i="15"/>
  <c r="CQ13" i="15"/>
  <c r="CQ14" i="15"/>
  <c r="CQ15" i="15"/>
  <c r="CQ16" i="15"/>
  <c r="CQ17" i="15"/>
  <c r="CQ18" i="15"/>
  <c r="CQ19" i="15"/>
  <c r="CQ20" i="15"/>
  <c r="CQ21" i="15"/>
  <c r="CQ22" i="15"/>
  <c r="CQ23" i="15"/>
  <c r="CQ24" i="15"/>
  <c r="CQ25" i="15"/>
  <c r="CQ26" i="15"/>
  <c r="CR26" i="15" s="1"/>
  <c r="CQ27" i="15"/>
  <c r="CQ28" i="15"/>
  <c r="CR28" i="15" s="1"/>
  <c r="CQ29" i="15"/>
  <c r="CR29" i="15" s="1"/>
  <c r="CQ30" i="15"/>
  <c r="CQ31" i="15"/>
  <c r="CQ32" i="15"/>
  <c r="CQ33" i="15"/>
  <c r="CQ34" i="15"/>
  <c r="CR34" i="15" s="1"/>
  <c r="CQ35" i="15"/>
  <c r="CR35" i="15" s="1"/>
  <c r="CQ36" i="15"/>
  <c r="CQ37" i="15"/>
  <c r="CQ38" i="15"/>
  <c r="CQ39" i="15"/>
  <c r="CQ40" i="15"/>
  <c r="CQ41" i="15"/>
  <c r="CQ42" i="15"/>
  <c r="CR42" i="15" s="1"/>
  <c r="CQ43" i="15"/>
  <c r="CR43" i="15" s="1"/>
  <c r="CQ44" i="15"/>
  <c r="CQ45" i="15"/>
  <c r="CQ46" i="15"/>
  <c r="CQ47" i="15"/>
  <c r="CR47" i="15" s="1"/>
  <c r="CQ48" i="15"/>
  <c r="CR48" i="15" s="1"/>
  <c r="CQ49" i="15"/>
  <c r="CR49" i="15" s="1"/>
  <c r="CQ50" i="15"/>
  <c r="CQ51" i="15"/>
  <c r="CQ52" i="15"/>
  <c r="CQ53" i="15"/>
  <c r="CQ54" i="15"/>
  <c r="CQ55" i="15"/>
  <c r="CR55" i="15" s="1"/>
  <c r="CQ56" i="15"/>
  <c r="CQ57" i="15"/>
  <c r="CQ58" i="15"/>
  <c r="CR58" i="15" s="1"/>
  <c r="CQ59" i="15"/>
  <c r="CR59" i="15" s="1"/>
  <c r="CQ60" i="15"/>
  <c r="CR60" i="15" s="1"/>
  <c r="CQ61" i="15"/>
  <c r="CQ62" i="15"/>
  <c r="CQ63" i="15"/>
  <c r="CQ64" i="15"/>
  <c r="CR64" i="15" s="1"/>
  <c r="CQ65" i="15"/>
  <c r="CR65" i="15" s="1"/>
  <c r="CQ66" i="15"/>
  <c r="CR66" i="15" s="1"/>
  <c r="CQ67" i="15"/>
  <c r="CQ68" i="15"/>
  <c r="CQ69" i="15"/>
  <c r="CR69" i="15" s="1"/>
  <c r="CQ71" i="15"/>
  <c r="CQ72" i="15"/>
  <c r="CQ73" i="15"/>
  <c r="CR73" i="15" s="1"/>
  <c r="CQ74" i="15"/>
  <c r="CQ75" i="15"/>
  <c r="CQ76" i="15"/>
  <c r="CQ77" i="15"/>
  <c r="CQ78" i="15"/>
  <c r="CQ79" i="15"/>
  <c r="CR79" i="15" s="1"/>
  <c r="CQ80" i="15"/>
  <c r="CR80" i="15" s="1"/>
  <c r="CQ81" i="15"/>
  <c r="CR81" i="15" s="1"/>
  <c r="CQ82" i="15"/>
  <c r="CR82" i="15" s="1"/>
  <c r="CQ83" i="15"/>
  <c r="CR83" i="15" s="1"/>
  <c r="CQ84" i="15"/>
  <c r="CR84" i="15" s="1"/>
  <c r="CQ85" i="15"/>
  <c r="CR85" i="15" s="1"/>
  <c r="CQ86" i="15"/>
  <c r="CR86" i="15" s="1"/>
  <c r="CQ87" i="15"/>
  <c r="CR87" i="15" s="1"/>
  <c r="CQ88" i="15"/>
  <c r="CR88" i="15" s="1"/>
  <c r="CQ89" i="15"/>
  <c r="CR89" i="15" s="1"/>
  <c r="CQ90" i="15"/>
  <c r="CR90" i="15" s="1"/>
  <c r="CQ91" i="15"/>
  <c r="CR91" i="15" s="1"/>
  <c r="CQ92" i="15"/>
  <c r="CR92" i="15" s="1"/>
  <c r="CQ93" i="15"/>
  <c r="CR93" i="15" s="1"/>
  <c r="CQ94" i="15"/>
  <c r="CR94" i="15" s="1"/>
  <c r="CQ96" i="15"/>
  <c r="CR96" i="15" s="1"/>
  <c r="CQ97" i="15"/>
  <c r="CR97" i="15" s="1"/>
  <c r="CQ98" i="15"/>
  <c r="CR98" i="15" s="1"/>
  <c r="CQ99" i="15"/>
  <c r="CR99" i="15" s="1"/>
  <c r="CQ100" i="15"/>
  <c r="CR100" i="15" s="1"/>
  <c r="CQ101" i="15"/>
  <c r="CR101" i="15" s="1"/>
  <c r="CQ102" i="15"/>
  <c r="CR102" i="15" s="1"/>
  <c r="CQ103" i="15"/>
  <c r="CR103" i="15" s="1"/>
  <c r="CQ104" i="15"/>
  <c r="CR104" i="15" s="1"/>
  <c r="CQ105" i="15"/>
  <c r="CR105" i="15" s="1"/>
  <c r="CQ107" i="15"/>
  <c r="CR107" i="15" s="1"/>
  <c r="CQ108" i="15"/>
  <c r="CR108" i="15" s="1"/>
  <c r="CQ109" i="15"/>
  <c r="CR109" i="15" s="1"/>
  <c r="CQ110" i="15"/>
  <c r="CR110" i="15" s="1"/>
  <c r="CQ111" i="15"/>
  <c r="CR111" i="15" s="1"/>
  <c r="CQ112" i="15"/>
  <c r="CR112" i="15" s="1"/>
  <c r="CQ113" i="15"/>
  <c r="CR113" i="15" s="1"/>
  <c r="CQ114" i="15"/>
  <c r="CR114" i="15" s="1"/>
  <c r="CQ115" i="15"/>
  <c r="CR115" i="15" s="1"/>
  <c r="CQ116" i="15"/>
  <c r="CR116" i="15" s="1"/>
  <c r="CQ117" i="15"/>
  <c r="CR117" i="15" s="1"/>
  <c r="CQ118" i="15"/>
  <c r="CR118" i="15" s="1"/>
  <c r="CQ119" i="15"/>
  <c r="CR119" i="15" s="1"/>
  <c r="CQ120" i="15"/>
  <c r="CR120" i="15" s="1"/>
  <c r="CQ121" i="15"/>
  <c r="CR121" i="15" s="1"/>
  <c r="CQ122" i="15"/>
  <c r="CR122" i="15" s="1"/>
  <c r="CQ123" i="15"/>
  <c r="CR123" i="15" s="1"/>
  <c r="CQ124" i="15"/>
  <c r="CR124" i="15" s="1"/>
  <c r="CQ125" i="15"/>
  <c r="CR125" i="15" s="1"/>
  <c r="CQ126" i="15"/>
  <c r="CR126" i="15" s="1"/>
  <c r="CQ127" i="15"/>
  <c r="CR127" i="15" s="1"/>
  <c r="CQ128" i="15"/>
  <c r="CR128" i="15" s="1"/>
  <c r="CQ129" i="15"/>
  <c r="CR129" i="15" s="1"/>
  <c r="CQ130" i="15"/>
  <c r="CR130" i="15" s="1"/>
  <c r="CQ131" i="15"/>
  <c r="CR131" i="15" s="1"/>
  <c r="CQ132" i="15"/>
  <c r="CR132" i="15" s="1"/>
  <c r="CQ133" i="15"/>
  <c r="CR133" i="15" s="1"/>
  <c r="CQ134" i="15"/>
  <c r="CR134" i="15" s="1"/>
  <c r="CQ135" i="15"/>
  <c r="CR135" i="15" s="1"/>
  <c r="CQ136" i="15"/>
  <c r="CR136" i="15" s="1"/>
  <c r="CQ137" i="15"/>
  <c r="CR137" i="15" s="1"/>
  <c r="CQ138" i="15"/>
  <c r="CR138" i="15" s="1"/>
  <c r="CQ139" i="15"/>
  <c r="CR139" i="15" s="1"/>
  <c r="CQ140" i="15"/>
  <c r="CR140" i="15" s="1"/>
  <c r="CQ141" i="15"/>
  <c r="CR141" i="15" s="1"/>
  <c r="CQ142" i="15"/>
  <c r="CR142" i="15" s="1"/>
  <c r="CQ143" i="15"/>
  <c r="CQ144" i="15"/>
  <c r="CQ181" i="15"/>
  <c r="CQ182" i="15"/>
  <c r="CN8" i="15"/>
  <c r="CN9" i="15"/>
  <c r="CN10" i="15"/>
  <c r="CN11" i="15"/>
  <c r="CN12" i="15"/>
  <c r="CN13" i="15"/>
  <c r="CN14" i="15"/>
  <c r="CN15" i="15"/>
  <c r="CN16" i="15"/>
  <c r="CN17" i="15"/>
  <c r="CN18" i="15"/>
  <c r="CN19" i="15"/>
  <c r="CN20" i="15"/>
  <c r="CN21" i="15"/>
  <c r="CN22" i="15"/>
  <c r="CN23" i="15"/>
  <c r="CN24" i="15"/>
  <c r="CN25" i="15"/>
  <c r="CN26" i="15"/>
  <c r="CO26" i="15" s="1"/>
  <c r="CN27" i="15"/>
  <c r="CN28" i="15"/>
  <c r="CO28" i="15" s="1"/>
  <c r="CN29" i="15"/>
  <c r="CO29" i="15" s="1"/>
  <c r="CN30" i="15"/>
  <c r="CN31" i="15"/>
  <c r="CN32" i="15"/>
  <c r="CN33" i="15"/>
  <c r="CN34" i="15"/>
  <c r="CO34" i="15" s="1"/>
  <c r="CN35" i="15"/>
  <c r="CO35" i="15" s="1"/>
  <c r="CN36" i="15"/>
  <c r="CN37" i="15"/>
  <c r="CN38" i="15"/>
  <c r="CN39" i="15"/>
  <c r="CN40" i="15"/>
  <c r="CN41" i="15"/>
  <c r="CN42" i="15"/>
  <c r="CO42" i="15" s="1"/>
  <c r="CN43" i="15"/>
  <c r="CO43" i="15" s="1"/>
  <c r="CN44" i="15"/>
  <c r="CN45" i="15"/>
  <c r="CN46" i="15"/>
  <c r="CN47" i="15"/>
  <c r="CO47" i="15" s="1"/>
  <c r="CN48" i="15"/>
  <c r="CO48" i="15" s="1"/>
  <c r="CN49" i="15"/>
  <c r="CO49" i="15" s="1"/>
  <c r="CN50" i="15"/>
  <c r="CN51" i="15"/>
  <c r="CN52" i="15"/>
  <c r="CN53" i="15"/>
  <c r="CN54" i="15"/>
  <c r="CN55" i="15"/>
  <c r="CO55" i="15" s="1"/>
  <c r="CN56" i="15"/>
  <c r="CN57" i="15"/>
  <c r="CN58" i="15"/>
  <c r="CO58" i="15" s="1"/>
  <c r="CN59" i="15"/>
  <c r="CO59" i="15" s="1"/>
  <c r="CN60" i="15"/>
  <c r="CO60" i="15" s="1"/>
  <c r="CN61" i="15"/>
  <c r="CN62" i="15"/>
  <c r="CN63" i="15"/>
  <c r="CN64" i="15"/>
  <c r="CO64" i="15" s="1"/>
  <c r="CN65" i="15"/>
  <c r="CO65" i="15" s="1"/>
  <c r="CN66" i="15"/>
  <c r="CO66" i="15" s="1"/>
  <c r="CN67" i="15"/>
  <c r="CN68" i="15"/>
  <c r="CN69" i="15"/>
  <c r="CO69" i="15" s="1"/>
  <c r="CN71" i="15"/>
  <c r="CN72" i="15"/>
  <c r="CN73" i="15"/>
  <c r="CO73" i="15" s="1"/>
  <c r="CN74" i="15"/>
  <c r="CN75" i="15"/>
  <c r="CN76" i="15"/>
  <c r="CN77" i="15"/>
  <c r="CN78" i="15"/>
  <c r="CN79" i="15"/>
  <c r="CO79" i="15" s="1"/>
  <c r="CN80" i="15"/>
  <c r="CO80" i="15" s="1"/>
  <c r="CN81" i="15"/>
  <c r="CO81" i="15" s="1"/>
  <c r="CN82" i="15"/>
  <c r="CO82" i="15" s="1"/>
  <c r="CN83" i="15"/>
  <c r="CO83" i="15" s="1"/>
  <c r="CN84" i="15"/>
  <c r="CO84" i="15" s="1"/>
  <c r="CN85" i="15"/>
  <c r="CO85" i="15" s="1"/>
  <c r="CN86" i="15"/>
  <c r="CO86" i="15" s="1"/>
  <c r="CN87" i="15"/>
  <c r="CO87" i="15" s="1"/>
  <c r="CN88" i="15"/>
  <c r="CO88" i="15" s="1"/>
  <c r="CN89" i="15"/>
  <c r="CO89" i="15" s="1"/>
  <c r="CN90" i="15"/>
  <c r="CO90" i="15" s="1"/>
  <c r="CN91" i="15"/>
  <c r="CO91" i="15" s="1"/>
  <c r="CN92" i="15"/>
  <c r="CO92" i="15" s="1"/>
  <c r="CN93" i="15"/>
  <c r="CO93" i="15" s="1"/>
  <c r="CN94" i="15"/>
  <c r="CO94" i="15" s="1"/>
  <c r="CN96" i="15"/>
  <c r="CO96" i="15" s="1"/>
  <c r="CN97" i="15"/>
  <c r="CO97" i="15" s="1"/>
  <c r="CN98" i="15"/>
  <c r="CO98" i="15" s="1"/>
  <c r="CN99" i="15"/>
  <c r="CO99" i="15" s="1"/>
  <c r="CN100" i="15"/>
  <c r="CO100" i="15" s="1"/>
  <c r="CN101" i="15"/>
  <c r="CO101" i="15" s="1"/>
  <c r="CN102" i="15"/>
  <c r="CO102" i="15" s="1"/>
  <c r="CN103" i="15"/>
  <c r="CO103" i="15" s="1"/>
  <c r="CN104" i="15"/>
  <c r="CO104" i="15" s="1"/>
  <c r="CN105" i="15"/>
  <c r="CO105" i="15" s="1"/>
  <c r="CN107" i="15"/>
  <c r="CO107" i="15" s="1"/>
  <c r="CN108" i="15"/>
  <c r="CO108" i="15" s="1"/>
  <c r="CN109" i="15"/>
  <c r="CO109" i="15" s="1"/>
  <c r="CN110" i="15"/>
  <c r="CO110" i="15" s="1"/>
  <c r="CN111" i="15"/>
  <c r="CO111" i="15" s="1"/>
  <c r="CN112" i="15"/>
  <c r="CO112" i="15" s="1"/>
  <c r="CN113" i="15"/>
  <c r="CO113" i="15" s="1"/>
  <c r="CN114" i="15"/>
  <c r="CO114" i="15" s="1"/>
  <c r="CN115" i="15"/>
  <c r="CO115" i="15" s="1"/>
  <c r="CN116" i="15"/>
  <c r="CO116" i="15" s="1"/>
  <c r="CN117" i="15"/>
  <c r="CO117" i="15" s="1"/>
  <c r="CN118" i="15"/>
  <c r="CO118" i="15" s="1"/>
  <c r="CN119" i="15"/>
  <c r="CO119" i="15" s="1"/>
  <c r="CN120" i="15"/>
  <c r="CO120" i="15" s="1"/>
  <c r="CN121" i="15"/>
  <c r="CO121" i="15" s="1"/>
  <c r="CN122" i="15"/>
  <c r="CO122" i="15" s="1"/>
  <c r="CN123" i="15"/>
  <c r="CO123" i="15" s="1"/>
  <c r="CN124" i="15"/>
  <c r="CO124" i="15" s="1"/>
  <c r="CN125" i="15"/>
  <c r="CO125" i="15" s="1"/>
  <c r="CN126" i="15"/>
  <c r="CO126" i="15" s="1"/>
  <c r="CN127" i="15"/>
  <c r="CO127" i="15" s="1"/>
  <c r="CN128" i="15"/>
  <c r="CO128" i="15" s="1"/>
  <c r="CN129" i="15"/>
  <c r="CO129" i="15" s="1"/>
  <c r="CN130" i="15"/>
  <c r="CO130" i="15" s="1"/>
  <c r="CN131" i="15"/>
  <c r="CO131" i="15" s="1"/>
  <c r="CN132" i="15"/>
  <c r="CO132" i="15" s="1"/>
  <c r="CN133" i="15"/>
  <c r="CO133" i="15" s="1"/>
  <c r="CN134" i="15"/>
  <c r="CO134" i="15" s="1"/>
  <c r="CN135" i="15"/>
  <c r="CO135" i="15" s="1"/>
  <c r="CN136" i="15"/>
  <c r="CO136" i="15" s="1"/>
  <c r="CN137" i="15"/>
  <c r="CO137" i="15" s="1"/>
  <c r="CN138" i="15"/>
  <c r="CO138" i="15" s="1"/>
  <c r="CN139" i="15"/>
  <c r="CO139" i="15" s="1"/>
  <c r="CN140" i="15"/>
  <c r="CO140" i="15" s="1"/>
  <c r="CN141" i="15"/>
  <c r="CO141" i="15" s="1"/>
  <c r="CN142" i="15"/>
  <c r="CO142" i="15" s="1"/>
  <c r="CN143" i="15"/>
  <c r="CN144" i="15"/>
  <c r="CN181" i="15"/>
  <c r="CN182" i="15"/>
  <c r="CK8" i="15"/>
  <c r="CK9" i="15"/>
  <c r="CK10" i="15"/>
  <c r="CK11" i="15"/>
  <c r="CK12" i="15"/>
  <c r="CK13" i="15"/>
  <c r="CK14" i="15"/>
  <c r="CK15" i="15"/>
  <c r="CK16" i="15"/>
  <c r="CK17" i="15"/>
  <c r="CK18" i="15"/>
  <c r="CK19" i="15"/>
  <c r="CK20" i="15"/>
  <c r="CK21" i="15"/>
  <c r="CK22" i="15"/>
  <c r="CK23" i="15"/>
  <c r="CK24" i="15"/>
  <c r="CK25" i="15"/>
  <c r="CK26" i="15"/>
  <c r="CL26" i="15" s="1"/>
  <c r="CK27" i="15"/>
  <c r="CK28" i="15"/>
  <c r="CL28" i="15" s="1"/>
  <c r="CK29" i="15"/>
  <c r="CL29" i="15" s="1"/>
  <c r="CK30" i="15"/>
  <c r="CK31" i="15"/>
  <c r="CK32" i="15"/>
  <c r="CK33" i="15"/>
  <c r="CK34" i="15"/>
  <c r="CL34" i="15" s="1"/>
  <c r="CK35" i="15"/>
  <c r="CL35" i="15" s="1"/>
  <c r="CK36" i="15"/>
  <c r="CK37" i="15"/>
  <c r="CK38" i="15"/>
  <c r="CK39" i="15"/>
  <c r="CK40" i="15"/>
  <c r="CK41" i="15"/>
  <c r="CK42" i="15"/>
  <c r="CL42" i="15" s="1"/>
  <c r="CK43" i="15"/>
  <c r="CL43" i="15" s="1"/>
  <c r="CK44" i="15"/>
  <c r="CK45" i="15"/>
  <c r="CK46" i="15"/>
  <c r="CK47" i="15"/>
  <c r="CL47" i="15" s="1"/>
  <c r="CK48" i="15"/>
  <c r="CL48" i="15" s="1"/>
  <c r="CK49" i="15"/>
  <c r="CL49" i="15" s="1"/>
  <c r="CK50" i="15"/>
  <c r="CK51" i="15"/>
  <c r="CK52" i="15"/>
  <c r="CK53" i="15"/>
  <c r="CK54" i="15"/>
  <c r="CK55" i="15"/>
  <c r="CL55" i="15" s="1"/>
  <c r="CK56" i="15"/>
  <c r="CK57" i="15"/>
  <c r="CK58" i="15"/>
  <c r="CL58" i="15" s="1"/>
  <c r="CK59" i="15"/>
  <c r="CL59" i="15" s="1"/>
  <c r="CK60" i="15"/>
  <c r="CL60" i="15" s="1"/>
  <c r="CK61" i="15"/>
  <c r="CK62" i="15"/>
  <c r="CK63" i="15"/>
  <c r="CK64" i="15"/>
  <c r="CL64" i="15" s="1"/>
  <c r="CK65" i="15"/>
  <c r="CL65" i="15" s="1"/>
  <c r="CK66" i="15"/>
  <c r="CL66" i="15" s="1"/>
  <c r="CK67" i="15"/>
  <c r="CK68" i="15"/>
  <c r="CK69" i="15"/>
  <c r="CL69" i="15" s="1"/>
  <c r="CK71" i="15"/>
  <c r="CK72" i="15"/>
  <c r="CK73" i="15"/>
  <c r="CL73" i="15" s="1"/>
  <c r="CK74" i="15"/>
  <c r="CL74" i="15" s="1"/>
  <c r="CK75" i="15"/>
  <c r="CK76" i="15"/>
  <c r="CK77" i="15"/>
  <c r="CK78" i="15"/>
  <c r="CK79" i="15"/>
  <c r="CL79" i="15" s="1"/>
  <c r="CK80" i="15"/>
  <c r="CL80" i="15" s="1"/>
  <c r="CK81" i="15"/>
  <c r="CL81" i="15" s="1"/>
  <c r="CK82" i="15"/>
  <c r="CL82" i="15" s="1"/>
  <c r="CK83" i="15"/>
  <c r="CL83" i="15" s="1"/>
  <c r="CK84" i="15"/>
  <c r="CL84" i="15" s="1"/>
  <c r="CK85" i="15"/>
  <c r="CL85" i="15" s="1"/>
  <c r="CK86" i="15"/>
  <c r="CL86" i="15" s="1"/>
  <c r="CK87" i="15"/>
  <c r="CL87" i="15" s="1"/>
  <c r="CK88" i="15"/>
  <c r="CL88" i="15" s="1"/>
  <c r="CK89" i="15"/>
  <c r="CL89" i="15" s="1"/>
  <c r="CK90" i="15"/>
  <c r="CL90" i="15" s="1"/>
  <c r="CK91" i="15"/>
  <c r="CL91" i="15" s="1"/>
  <c r="CK92" i="15"/>
  <c r="CL92" i="15" s="1"/>
  <c r="CK93" i="15"/>
  <c r="CL93" i="15" s="1"/>
  <c r="CK94" i="15"/>
  <c r="CL94" i="15" s="1"/>
  <c r="CK96" i="15"/>
  <c r="CL96" i="15" s="1"/>
  <c r="CK97" i="15"/>
  <c r="CL97" i="15" s="1"/>
  <c r="CK98" i="15"/>
  <c r="CL98" i="15" s="1"/>
  <c r="CK99" i="15"/>
  <c r="CL99" i="15" s="1"/>
  <c r="CK100" i="15"/>
  <c r="CL100" i="15" s="1"/>
  <c r="CK101" i="15"/>
  <c r="CL101" i="15" s="1"/>
  <c r="CK102" i="15"/>
  <c r="CL102" i="15" s="1"/>
  <c r="CK103" i="15"/>
  <c r="CL103" i="15" s="1"/>
  <c r="CK104" i="15"/>
  <c r="CL104" i="15" s="1"/>
  <c r="CK105" i="15"/>
  <c r="CL105" i="15" s="1"/>
  <c r="CK107" i="15"/>
  <c r="CL107" i="15" s="1"/>
  <c r="CK108" i="15"/>
  <c r="CL108" i="15" s="1"/>
  <c r="CK109" i="15"/>
  <c r="CL109" i="15" s="1"/>
  <c r="CK110" i="15"/>
  <c r="CL110" i="15" s="1"/>
  <c r="CK111" i="15"/>
  <c r="CL111" i="15" s="1"/>
  <c r="CK112" i="15"/>
  <c r="CL112" i="15" s="1"/>
  <c r="CK113" i="15"/>
  <c r="CL113" i="15" s="1"/>
  <c r="CK114" i="15"/>
  <c r="CL114" i="15" s="1"/>
  <c r="CK115" i="15"/>
  <c r="CL115" i="15" s="1"/>
  <c r="CK116" i="15"/>
  <c r="CL116" i="15" s="1"/>
  <c r="CK117" i="15"/>
  <c r="CL117" i="15" s="1"/>
  <c r="CK118" i="15"/>
  <c r="CL118" i="15" s="1"/>
  <c r="CK119" i="15"/>
  <c r="CL119" i="15" s="1"/>
  <c r="CK120" i="15"/>
  <c r="CL120" i="15" s="1"/>
  <c r="CK121" i="15"/>
  <c r="CL121" i="15" s="1"/>
  <c r="CK122" i="15"/>
  <c r="CL122" i="15" s="1"/>
  <c r="CK123" i="15"/>
  <c r="CL123" i="15" s="1"/>
  <c r="CK124" i="15"/>
  <c r="CL124" i="15" s="1"/>
  <c r="CK125" i="15"/>
  <c r="CL125" i="15" s="1"/>
  <c r="CK126" i="15"/>
  <c r="CL126" i="15" s="1"/>
  <c r="CK127" i="15"/>
  <c r="CL127" i="15" s="1"/>
  <c r="CK128" i="15"/>
  <c r="CL128" i="15" s="1"/>
  <c r="CK129" i="15"/>
  <c r="CL129" i="15" s="1"/>
  <c r="CK130" i="15"/>
  <c r="CL130" i="15" s="1"/>
  <c r="CK131" i="15"/>
  <c r="CL131" i="15" s="1"/>
  <c r="CK132" i="15"/>
  <c r="CL132" i="15" s="1"/>
  <c r="CK133" i="15"/>
  <c r="CL133" i="15" s="1"/>
  <c r="CK134" i="15"/>
  <c r="CL134" i="15" s="1"/>
  <c r="CK135" i="15"/>
  <c r="CL135" i="15" s="1"/>
  <c r="CK136" i="15"/>
  <c r="CL136" i="15" s="1"/>
  <c r="CK137" i="15"/>
  <c r="CL137" i="15" s="1"/>
  <c r="CK138" i="15"/>
  <c r="CL138" i="15" s="1"/>
  <c r="CK139" i="15"/>
  <c r="CL139" i="15" s="1"/>
  <c r="CK140" i="15"/>
  <c r="CL140" i="15" s="1"/>
  <c r="CK141" i="15"/>
  <c r="CL141" i="15" s="1"/>
  <c r="CK142" i="15"/>
  <c r="CL142" i="15" s="1"/>
  <c r="CK143" i="15"/>
  <c r="CK144" i="15"/>
  <c r="CK181" i="15"/>
  <c r="CK182" i="15"/>
  <c r="CH8" i="15"/>
  <c r="CH9" i="15"/>
  <c r="CH10" i="15"/>
  <c r="CH11" i="15"/>
  <c r="CH12" i="15"/>
  <c r="CH13" i="15"/>
  <c r="CH14" i="15"/>
  <c r="CH15" i="15"/>
  <c r="CH16" i="15"/>
  <c r="CH17" i="15"/>
  <c r="CH18" i="15"/>
  <c r="CH19" i="15"/>
  <c r="CH20" i="15"/>
  <c r="CH21" i="15"/>
  <c r="CH22" i="15"/>
  <c r="CH23" i="15"/>
  <c r="CH24" i="15"/>
  <c r="CH25" i="15"/>
  <c r="CH26" i="15"/>
  <c r="CI26" i="15" s="1"/>
  <c r="CH27" i="15"/>
  <c r="CH28" i="15"/>
  <c r="CI28" i="15" s="1"/>
  <c r="CH29" i="15"/>
  <c r="CI29" i="15" s="1"/>
  <c r="CH30" i="15"/>
  <c r="CH31" i="15"/>
  <c r="CH32" i="15"/>
  <c r="CH33" i="15"/>
  <c r="CH34" i="15"/>
  <c r="CI34" i="15" s="1"/>
  <c r="CH35" i="15"/>
  <c r="CI35" i="15" s="1"/>
  <c r="CH36" i="15"/>
  <c r="CH37" i="15"/>
  <c r="CH38" i="15"/>
  <c r="CH39" i="15"/>
  <c r="CH40" i="15"/>
  <c r="CH41" i="15"/>
  <c r="CH42" i="15"/>
  <c r="CI42" i="15" s="1"/>
  <c r="CH43" i="15"/>
  <c r="CI43" i="15" s="1"/>
  <c r="CH44" i="15"/>
  <c r="CH45" i="15"/>
  <c r="CH46" i="15"/>
  <c r="CH47" i="15"/>
  <c r="CI47" i="15" s="1"/>
  <c r="CH48" i="15"/>
  <c r="CI48" i="15" s="1"/>
  <c r="CH49" i="15"/>
  <c r="CI49" i="15" s="1"/>
  <c r="CH50" i="15"/>
  <c r="CH51" i="15"/>
  <c r="CH52" i="15"/>
  <c r="CH53" i="15"/>
  <c r="CH54" i="15"/>
  <c r="CH55" i="15"/>
  <c r="CI55" i="15" s="1"/>
  <c r="CH56" i="15"/>
  <c r="CH57" i="15"/>
  <c r="CH58" i="15"/>
  <c r="CI58" i="15" s="1"/>
  <c r="CH59" i="15"/>
  <c r="CI59" i="15" s="1"/>
  <c r="CH60" i="15"/>
  <c r="CI60" i="15" s="1"/>
  <c r="CH61" i="15"/>
  <c r="CH62" i="15"/>
  <c r="CH63" i="15"/>
  <c r="CH64" i="15"/>
  <c r="CI64" i="15" s="1"/>
  <c r="CH65" i="15"/>
  <c r="CI65" i="15" s="1"/>
  <c r="CH66" i="15"/>
  <c r="CI66" i="15" s="1"/>
  <c r="CH67" i="15"/>
  <c r="CH68" i="15"/>
  <c r="CH69" i="15"/>
  <c r="CI69" i="15" s="1"/>
  <c r="CH71" i="15"/>
  <c r="CH72" i="15"/>
  <c r="CH73" i="15"/>
  <c r="CI73" i="15" s="1"/>
  <c r="CH74" i="15"/>
  <c r="CH75" i="15"/>
  <c r="CH76" i="15"/>
  <c r="CH77" i="15"/>
  <c r="CH78" i="15"/>
  <c r="CH79" i="15"/>
  <c r="CI79" i="15" s="1"/>
  <c r="CH80" i="15"/>
  <c r="CI80" i="15" s="1"/>
  <c r="CH81" i="15"/>
  <c r="CI81" i="15" s="1"/>
  <c r="CH82" i="15"/>
  <c r="CI82" i="15" s="1"/>
  <c r="CH83" i="15"/>
  <c r="CI83" i="15" s="1"/>
  <c r="CH84" i="15"/>
  <c r="CI84" i="15" s="1"/>
  <c r="CH85" i="15"/>
  <c r="CI85" i="15" s="1"/>
  <c r="CH86" i="15"/>
  <c r="CI86" i="15" s="1"/>
  <c r="CH87" i="15"/>
  <c r="CI87" i="15" s="1"/>
  <c r="CH88" i="15"/>
  <c r="CI88" i="15" s="1"/>
  <c r="CH89" i="15"/>
  <c r="CI89" i="15" s="1"/>
  <c r="CH90" i="15"/>
  <c r="CI90" i="15" s="1"/>
  <c r="CH91" i="15"/>
  <c r="CI91" i="15" s="1"/>
  <c r="CH92" i="15"/>
  <c r="CI92" i="15" s="1"/>
  <c r="CH93" i="15"/>
  <c r="CI93" i="15" s="1"/>
  <c r="CH94" i="15"/>
  <c r="CI94" i="15" s="1"/>
  <c r="CH96" i="15"/>
  <c r="CI96" i="15" s="1"/>
  <c r="CH97" i="15"/>
  <c r="CI97" i="15" s="1"/>
  <c r="CH98" i="15"/>
  <c r="CI98" i="15" s="1"/>
  <c r="CH99" i="15"/>
  <c r="CI99" i="15" s="1"/>
  <c r="CH100" i="15"/>
  <c r="CI100" i="15" s="1"/>
  <c r="CH101" i="15"/>
  <c r="CI101" i="15" s="1"/>
  <c r="CH102" i="15"/>
  <c r="CI102" i="15" s="1"/>
  <c r="CH103" i="15"/>
  <c r="CI103" i="15" s="1"/>
  <c r="CH104" i="15"/>
  <c r="CI104" i="15" s="1"/>
  <c r="CH105" i="15"/>
  <c r="CI105" i="15" s="1"/>
  <c r="CH107" i="15"/>
  <c r="CI107" i="15" s="1"/>
  <c r="CH108" i="15"/>
  <c r="CI108" i="15" s="1"/>
  <c r="CH109" i="15"/>
  <c r="CI109" i="15" s="1"/>
  <c r="CH110" i="15"/>
  <c r="CI110" i="15" s="1"/>
  <c r="CH111" i="15"/>
  <c r="CI111" i="15" s="1"/>
  <c r="CH112" i="15"/>
  <c r="CI112" i="15" s="1"/>
  <c r="CH113" i="15"/>
  <c r="CI113" i="15" s="1"/>
  <c r="CH114" i="15"/>
  <c r="CI114" i="15" s="1"/>
  <c r="CH115" i="15"/>
  <c r="CI115" i="15" s="1"/>
  <c r="CH116" i="15"/>
  <c r="CI116" i="15" s="1"/>
  <c r="CH117" i="15"/>
  <c r="CI117" i="15" s="1"/>
  <c r="CH118" i="15"/>
  <c r="CI118" i="15" s="1"/>
  <c r="CH119" i="15"/>
  <c r="CI119" i="15" s="1"/>
  <c r="CH120" i="15"/>
  <c r="CI120" i="15" s="1"/>
  <c r="CH121" i="15"/>
  <c r="CI121" i="15" s="1"/>
  <c r="CH122" i="15"/>
  <c r="CI122" i="15" s="1"/>
  <c r="CH123" i="15"/>
  <c r="CI123" i="15" s="1"/>
  <c r="CH124" i="15"/>
  <c r="CI124" i="15" s="1"/>
  <c r="CH125" i="15"/>
  <c r="CI125" i="15" s="1"/>
  <c r="CH126" i="15"/>
  <c r="CI126" i="15" s="1"/>
  <c r="CH127" i="15"/>
  <c r="CI127" i="15" s="1"/>
  <c r="CH128" i="15"/>
  <c r="CI128" i="15" s="1"/>
  <c r="CH129" i="15"/>
  <c r="CI129" i="15" s="1"/>
  <c r="CH130" i="15"/>
  <c r="CI130" i="15" s="1"/>
  <c r="CH131" i="15"/>
  <c r="CI131" i="15" s="1"/>
  <c r="CH132" i="15"/>
  <c r="CI132" i="15" s="1"/>
  <c r="CH133" i="15"/>
  <c r="CI133" i="15" s="1"/>
  <c r="CH134" i="15"/>
  <c r="CI134" i="15" s="1"/>
  <c r="CH135" i="15"/>
  <c r="CI135" i="15" s="1"/>
  <c r="CH136" i="15"/>
  <c r="CI136" i="15" s="1"/>
  <c r="CH137" i="15"/>
  <c r="CI137" i="15" s="1"/>
  <c r="CH138" i="15"/>
  <c r="CI138" i="15" s="1"/>
  <c r="CH139" i="15"/>
  <c r="CI139" i="15" s="1"/>
  <c r="CH140" i="15"/>
  <c r="CI140" i="15" s="1"/>
  <c r="CH141" i="15"/>
  <c r="CI141" i="15" s="1"/>
  <c r="CH142" i="15"/>
  <c r="CI142" i="15" s="1"/>
  <c r="CH143" i="15"/>
  <c r="CH144" i="15"/>
  <c r="CH179" i="15"/>
  <c r="CI179" i="15" s="1"/>
  <c r="CH180" i="15"/>
  <c r="CI180" i="15" s="1"/>
  <c r="CH181" i="15"/>
  <c r="CH182" i="15"/>
  <c r="CE8" i="15"/>
  <c r="CE9" i="15"/>
  <c r="CE10" i="15"/>
  <c r="CE11" i="15"/>
  <c r="CE12" i="15"/>
  <c r="CE13" i="15"/>
  <c r="CE14" i="15"/>
  <c r="CE15" i="15"/>
  <c r="CE16" i="15"/>
  <c r="CE17" i="15"/>
  <c r="CE18" i="15"/>
  <c r="CE19" i="15"/>
  <c r="CE20" i="15"/>
  <c r="CE21" i="15"/>
  <c r="CE22" i="15"/>
  <c r="CE23" i="15"/>
  <c r="CE24" i="15"/>
  <c r="CE25" i="15"/>
  <c r="CE26" i="15"/>
  <c r="CF26" i="15" s="1"/>
  <c r="CE27" i="15"/>
  <c r="CE28" i="15"/>
  <c r="CF28" i="15" s="1"/>
  <c r="CE29" i="15"/>
  <c r="CF29" i="15" s="1"/>
  <c r="CE30" i="15"/>
  <c r="CE31" i="15"/>
  <c r="CE32" i="15"/>
  <c r="CE33" i="15"/>
  <c r="CE34" i="15"/>
  <c r="CF34" i="15" s="1"/>
  <c r="CE35" i="15"/>
  <c r="CF35" i="15" s="1"/>
  <c r="CE36" i="15"/>
  <c r="CE37" i="15"/>
  <c r="CE38" i="15"/>
  <c r="CE39" i="15"/>
  <c r="CE40" i="15"/>
  <c r="CE41" i="15"/>
  <c r="CE42" i="15"/>
  <c r="CF42" i="15" s="1"/>
  <c r="CE43" i="15"/>
  <c r="CF43" i="15" s="1"/>
  <c r="CE44" i="15"/>
  <c r="CE45" i="15"/>
  <c r="CE46" i="15"/>
  <c r="CE47" i="15"/>
  <c r="CF47" i="15" s="1"/>
  <c r="CE48" i="15"/>
  <c r="CF48" i="15" s="1"/>
  <c r="CE49" i="15"/>
  <c r="CF49" i="15" s="1"/>
  <c r="CE50" i="15"/>
  <c r="CE51" i="15"/>
  <c r="CE52" i="15"/>
  <c r="CE53" i="15"/>
  <c r="CE54" i="15"/>
  <c r="CE55" i="15"/>
  <c r="CF55" i="15" s="1"/>
  <c r="CE56" i="15"/>
  <c r="CE57" i="15"/>
  <c r="CE58" i="15"/>
  <c r="CF58" i="15" s="1"/>
  <c r="CE59" i="15"/>
  <c r="CF59" i="15" s="1"/>
  <c r="CE60" i="15"/>
  <c r="CF60" i="15" s="1"/>
  <c r="CE61" i="15"/>
  <c r="CE62" i="15"/>
  <c r="CE63" i="15"/>
  <c r="CE64" i="15"/>
  <c r="CF64" i="15" s="1"/>
  <c r="CE65" i="15"/>
  <c r="CF65" i="15" s="1"/>
  <c r="CE66" i="15"/>
  <c r="CF66" i="15" s="1"/>
  <c r="CE67" i="15"/>
  <c r="CE68" i="15"/>
  <c r="CE69" i="15"/>
  <c r="CF69" i="15" s="1"/>
  <c r="CE71" i="15"/>
  <c r="CE72" i="15"/>
  <c r="CE73" i="15"/>
  <c r="CF73" i="15" s="1"/>
  <c r="CE74" i="15"/>
  <c r="CE75" i="15"/>
  <c r="CE76" i="15"/>
  <c r="CE77" i="15"/>
  <c r="CE78" i="15"/>
  <c r="CE79" i="15"/>
  <c r="CF79" i="15" s="1"/>
  <c r="CE80" i="15"/>
  <c r="CF80" i="15" s="1"/>
  <c r="CE81" i="15"/>
  <c r="CF81" i="15" s="1"/>
  <c r="CE82" i="15"/>
  <c r="CF82" i="15" s="1"/>
  <c r="CE83" i="15"/>
  <c r="CF83" i="15" s="1"/>
  <c r="CE84" i="15"/>
  <c r="CF84" i="15" s="1"/>
  <c r="CE85" i="15"/>
  <c r="CF85" i="15" s="1"/>
  <c r="CE86" i="15"/>
  <c r="CF86" i="15" s="1"/>
  <c r="CE87" i="15"/>
  <c r="CF87" i="15" s="1"/>
  <c r="CE88" i="15"/>
  <c r="CF88" i="15" s="1"/>
  <c r="CE89" i="15"/>
  <c r="CF89" i="15" s="1"/>
  <c r="CE90" i="15"/>
  <c r="CF90" i="15" s="1"/>
  <c r="CE91" i="15"/>
  <c r="CF91" i="15" s="1"/>
  <c r="CE92" i="15"/>
  <c r="CF92" i="15" s="1"/>
  <c r="CE93" i="15"/>
  <c r="CF93" i="15" s="1"/>
  <c r="CE94" i="15"/>
  <c r="CF94" i="15" s="1"/>
  <c r="CE96" i="15"/>
  <c r="CF96" i="15" s="1"/>
  <c r="CE97" i="15"/>
  <c r="CF97" i="15" s="1"/>
  <c r="CE98" i="15"/>
  <c r="CF98" i="15" s="1"/>
  <c r="CE99" i="15"/>
  <c r="CF99" i="15" s="1"/>
  <c r="CE100" i="15"/>
  <c r="CF100" i="15" s="1"/>
  <c r="CE101" i="15"/>
  <c r="CF101" i="15" s="1"/>
  <c r="CE102" i="15"/>
  <c r="CF102" i="15" s="1"/>
  <c r="CE103" i="15"/>
  <c r="CF103" i="15" s="1"/>
  <c r="CE104" i="15"/>
  <c r="CF104" i="15" s="1"/>
  <c r="CE105" i="15"/>
  <c r="CF105" i="15" s="1"/>
  <c r="CE107" i="15"/>
  <c r="CF107" i="15" s="1"/>
  <c r="CE108" i="15"/>
  <c r="CF108" i="15" s="1"/>
  <c r="CE109" i="15"/>
  <c r="CF109" i="15" s="1"/>
  <c r="CE110" i="15"/>
  <c r="CF110" i="15" s="1"/>
  <c r="CE111" i="15"/>
  <c r="CF111" i="15" s="1"/>
  <c r="CE112" i="15"/>
  <c r="CF112" i="15" s="1"/>
  <c r="CE113" i="15"/>
  <c r="CF113" i="15" s="1"/>
  <c r="CE114" i="15"/>
  <c r="CF114" i="15" s="1"/>
  <c r="CE115" i="15"/>
  <c r="CF115" i="15" s="1"/>
  <c r="CE116" i="15"/>
  <c r="CF116" i="15" s="1"/>
  <c r="CE117" i="15"/>
  <c r="CF117" i="15" s="1"/>
  <c r="CE118" i="15"/>
  <c r="CF118" i="15" s="1"/>
  <c r="CE119" i="15"/>
  <c r="CF119" i="15" s="1"/>
  <c r="CE120" i="15"/>
  <c r="CF120" i="15" s="1"/>
  <c r="CE121" i="15"/>
  <c r="CF121" i="15" s="1"/>
  <c r="CE122" i="15"/>
  <c r="CF122" i="15" s="1"/>
  <c r="CE123" i="15"/>
  <c r="CF123" i="15" s="1"/>
  <c r="CE124" i="15"/>
  <c r="CF124" i="15" s="1"/>
  <c r="CE125" i="15"/>
  <c r="CF125" i="15" s="1"/>
  <c r="CE126" i="15"/>
  <c r="CF126" i="15" s="1"/>
  <c r="CE127" i="15"/>
  <c r="CF127" i="15" s="1"/>
  <c r="CE128" i="15"/>
  <c r="CF128" i="15" s="1"/>
  <c r="CE129" i="15"/>
  <c r="CF129" i="15" s="1"/>
  <c r="CE130" i="15"/>
  <c r="CF130" i="15" s="1"/>
  <c r="CE131" i="15"/>
  <c r="CF131" i="15" s="1"/>
  <c r="CE132" i="15"/>
  <c r="CF132" i="15" s="1"/>
  <c r="CE133" i="15"/>
  <c r="CF133" i="15" s="1"/>
  <c r="CE134" i="15"/>
  <c r="CF134" i="15" s="1"/>
  <c r="CE135" i="15"/>
  <c r="CF135" i="15" s="1"/>
  <c r="CE136" i="15"/>
  <c r="CF136" i="15" s="1"/>
  <c r="CE137" i="15"/>
  <c r="CF137" i="15" s="1"/>
  <c r="CE138" i="15"/>
  <c r="CF138" i="15" s="1"/>
  <c r="CE139" i="15"/>
  <c r="CF139" i="15" s="1"/>
  <c r="CE140" i="15"/>
  <c r="CF140" i="15" s="1"/>
  <c r="CE141" i="15"/>
  <c r="CF141" i="15" s="1"/>
  <c r="CE142" i="15"/>
  <c r="CF142" i="15" s="1"/>
  <c r="CE143" i="15"/>
  <c r="CE144" i="15"/>
  <c r="CE179" i="15"/>
  <c r="CF179" i="15" s="1"/>
  <c r="CE180" i="15"/>
  <c r="CF180" i="15" s="1"/>
  <c r="CE181" i="15"/>
  <c r="CE182" i="15"/>
  <c r="CB8" i="15"/>
  <c r="CB9" i="15"/>
  <c r="CB10" i="15"/>
  <c r="CB11" i="15"/>
  <c r="CB12" i="15"/>
  <c r="CB13" i="15"/>
  <c r="CB14" i="15"/>
  <c r="CB15" i="15"/>
  <c r="CB16" i="15"/>
  <c r="CB17" i="15"/>
  <c r="CB18" i="15"/>
  <c r="CB19" i="15"/>
  <c r="CB20" i="15"/>
  <c r="CB21" i="15"/>
  <c r="CB22" i="15"/>
  <c r="CB23" i="15"/>
  <c r="CB24" i="15"/>
  <c r="CB25" i="15"/>
  <c r="CB26" i="15"/>
  <c r="CC26" i="15" s="1"/>
  <c r="CB27" i="15"/>
  <c r="CB28" i="15"/>
  <c r="CC28" i="15" s="1"/>
  <c r="CB29" i="15"/>
  <c r="CC29" i="15" s="1"/>
  <c r="CB30" i="15"/>
  <c r="CB31" i="15"/>
  <c r="CB32" i="15"/>
  <c r="CB33" i="15"/>
  <c r="CB34" i="15"/>
  <c r="CC34" i="15" s="1"/>
  <c r="CB35" i="15"/>
  <c r="CC35" i="15" s="1"/>
  <c r="CB36" i="15"/>
  <c r="CB37" i="15"/>
  <c r="CB38" i="15"/>
  <c r="CB39" i="15"/>
  <c r="CB40" i="15"/>
  <c r="CB41" i="15"/>
  <c r="CB42" i="15"/>
  <c r="CC42" i="15" s="1"/>
  <c r="CB43" i="15"/>
  <c r="CC43" i="15" s="1"/>
  <c r="CB44" i="15"/>
  <c r="CB45" i="15"/>
  <c r="CB46" i="15"/>
  <c r="CB47" i="15"/>
  <c r="CC47" i="15" s="1"/>
  <c r="CB48" i="15"/>
  <c r="CC48" i="15" s="1"/>
  <c r="CB49" i="15"/>
  <c r="CC49" i="15" s="1"/>
  <c r="CB50" i="15"/>
  <c r="CB51" i="15"/>
  <c r="CB52" i="15"/>
  <c r="CB53" i="15"/>
  <c r="CB54" i="15"/>
  <c r="CB55" i="15"/>
  <c r="CC55" i="15" s="1"/>
  <c r="CB56" i="15"/>
  <c r="CB57" i="15"/>
  <c r="CB58" i="15"/>
  <c r="CC58" i="15" s="1"/>
  <c r="CB59" i="15"/>
  <c r="CC59" i="15" s="1"/>
  <c r="CB60" i="15"/>
  <c r="CC60" i="15" s="1"/>
  <c r="CB61" i="15"/>
  <c r="CB62" i="15"/>
  <c r="CB63" i="15"/>
  <c r="CB64" i="15"/>
  <c r="CC64" i="15" s="1"/>
  <c r="CB65" i="15"/>
  <c r="CC65" i="15" s="1"/>
  <c r="CB66" i="15"/>
  <c r="CC66" i="15" s="1"/>
  <c r="CB67" i="15"/>
  <c r="CB68" i="15"/>
  <c r="CB69" i="15"/>
  <c r="CC69" i="15" s="1"/>
  <c r="CB71" i="15"/>
  <c r="CB72" i="15"/>
  <c r="CB73" i="15"/>
  <c r="CC73" i="15" s="1"/>
  <c r="CB74" i="15"/>
  <c r="CB75" i="15"/>
  <c r="CB76" i="15"/>
  <c r="CB77" i="15"/>
  <c r="CB78" i="15"/>
  <c r="CB79" i="15"/>
  <c r="CC79" i="15" s="1"/>
  <c r="CB80" i="15"/>
  <c r="CC80" i="15" s="1"/>
  <c r="CB81" i="15"/>
  <c r="CC81" i="15" s="1"/>
  <c r="CB82" i="15"/>
  <c r="CC82" i="15" s="1"/>
  <c r="CB83" i="15"/>
  <c r="CC83" i="15" s="1"/>
  <c r="CB84" i="15"/>
  <c r="CC84" i="15" s="1"/>
  <c r="CB85" i="15"/>
  <c r="CC85" i="15" s="1"/>
  <c r="CB86" i="15"/>
  <c r="CC86" i="15" s="1"/>
  <c r="CB87" i="15"/>
  <c r="CC87" i="15" s="1"/>
  <c r="CB88" i="15"/>
  <c r="CC88" i="15" s="1"/>
  <c r="CB89" i="15"/>
  <c r="CC89" i="15" s="1"/>
  <c r="CB90" i="15"/>
  <c r="CC90" i="15" s="1"/>
  <c r="CB91" i="15"/>
  <c r="CC91" i="15" s="1"/>
  <c r="CB92" i="15"/>
  <c r="CC92" i="15" s="1"/>
  <c r="CB93" i="15"/>
  <c r="CC93" i="15" s="1"/>
  <c r="CB94" i="15"/>
  <c r="CC94" i="15" s="1"/>
  <c r="CB96" i="15"/>
  <c r="CC96" i="15" s="1"/>
  <c r="CB97" i="15"/>
  <c r="CC97" i="15" s="1"/>
  <c r="CB98" i="15"/>
  <c r="CC98" i="15" s="1"/>
  <c r="CB99" i="15"/>
  <c r="CC99" i="15" s="1"/>
  <c r="CB100" i="15"/>
  <c r="CC100" i="15" s="1"/>
  <c r="CB101" i="15"/>
  <c r="CC101" i="15" s="1"/>
  <c r="CB102" i="15"/>
  <c r="CC102" i="15" s="1"/>
  <c r="CB103" i="15"/>
  <c r="CC103" i="15" s="1"/>
  <c r="CB104" i="15"/>
  <c r="CC104" i="15" s="1"/>
  <c r="CB105" i="15"/>
  <c r="CC105" i="15" s="1"/>
  <c r="CB107" i="15"/>
  <c r="CC107" i="15" s="1"/>
  <c r="CB108" i="15"/>
  <c r="CC108" i="15" s="1"/>
  <c r="CB109" i="15"/>
  <c r="CC109" i="15" s="1"/>
  <c r="CB110" i="15"/>
  <c r="CC110" i="15" s="1"/>
  <c r="CB111" i="15"/>
  <c r="CC111" i="15" s="1"/>
  <c r="CB112" i="15"/>
  <c r="CC112" i="15" s="1"/>
  <c r="CB113" i="15"/>
  <c r="CC113" i="15" s="1"/>
  <c r="CB114" i="15"/>
  <c r="CC114" i="15" s="1"/>
  <c r="CB115" i="15"/>
  <c r="CC115" i="15" s="1"/>
  <c r="CB116" i="15"/>
  <c r="CC116" i="15" s="1"/>
  <c r="CB117" i="15"/>
  <c r="CC117" i="15" s="1"/>
  <c r="CB118" i="15"/>
  <c r="CC118" i="15" s="1"/>
  <c r="CB119" i="15"/>
  <c r="CC119" i="15" s="1"/>
  <c r="CB120" i="15"/>
  <c r="CC120" i="15" s="1"/>
  <c r="CB121" i="15"/>
  <c r="CC121" i="15" s="1"/>
  <c r="CB122" i="15"/>
  <c r="CC122" i="15" s="1"/>
  <c r="CB123" i="15"/>
  <c r="CC123" i="15" s="1"/>
  <c r="CB124" i="15"/>
  <c r="CC124" i="15" s="1"/>
  <c r="CB125" i="15"/>
  <c r="CC125" i="15" s="1"/>
  <c r="CB126" i="15"/>
  <c r="CC126" i="15" s="1"/>
  <c r="CB127" i="15"/>
  <c r="CC127" i="15" s="1"/>
  <c r="CB128" i="15"/>
  <c r="CC128" i="15" s="1"/>
  <c r="CB129" i="15"/>
  <c r="CC129" i="15" s="1"/>
  <c r="CB130" i="15"/>
  <c r="CC130" i="15" s="1"/>
  <c r="CB131" i="15"/>
  <c r="CC131" i="15" s="1"/>
  <c r="CB132" i="15"/>
  <c r="CC132" i="15" s="1"/>
  <c r="CB133" i="15"/>
  <c r="CC133" i="15" s="1"/>
  <c r="CB134" i="15"/>
  <c r="CC134" i="15" s="1"/>
  <c r="CB135" i="15"/>
  <c r="CC135" i="15" s="1"/>
  <c r="CB136" i="15"/>
  <c r="CC136" i="15" s="1"/>
  <c r="CB137" i="15"/>
  <c r="CC137" i="15" s="1"/>
  <c r="CB138" i="15"/>
  <c r="CC138" i="15" s="1"/>
  <c r="CB139" i="15"/>
  <c r="CC139" i="15" s="1"/>
  <c r="CB140" i="15"/>
  <c r="CC140" i="15" s="1"/>
  <c r="CB141" i="15"/>
  <c r="CC141" i="15" s="1"/>
  <c r="CB142" i="15"/>
  <c r="CC142" i="15" s="1"/>
  <c r="CB143" i="15"/>
  <c r="CB144" i="15"/>
  <c r="CB179" i="15"/>
  <c r="CC179" i="15" s="1"/>
  <c r="CB180" i="15"/>
  <c r="CC180" i="15" s="1"/>
  <c r="CB181" i="15"/>
  <c r="CB182" i="15"/>
  <c r="BY8" i="15"/>
  <c r="BY9" i="15"/>
  <c r="BY10" i="15"/>
  <c r="BY11" i="15"/>
  <c r="BY12" i="15"/>
  <c r="BY13" i="15"/>
  <c r="BY14" i="15"/>
  <c r="BY15" i="15"/>
  <c r="BY16" i="15"/>
  <c r="BY17" i="15"/>
  <c r="BY18" i="15"/>
  <c r="BY19" i="15"/>
  <c r="BY20" i="15"/>
  <c r="BY21" i="15"/>
  <c r="BY22" i="15"/>
  <c r="BY23" i="15"/>
  <c r="BY24" i="15"/>
  <c r="BY25" i="15"/>
  <c r="BY26" i="15"/>
  <c r="BZ26" i="15" s="1"/>
  <c r="BY27" i="15"/>
  <c r="BY28" i="15"/>
  <c r="BZ28" i="15" s="1"/>
  <c r="BY29" i="15"/>
  <c r="BZ29" i="15" s="1"/>
  <c r="BY30" i="15"/>
  <c r="BY31" i="15"/>
  <c r="BY32" i="15"/>
  <c r="BY33" i="15"/>
  <c r="BY34" i="15"/>
  <c r="BZ34" i="15" s="1"/>
  <c r="BY35" i="15"/>
  <c r="BZ35" i="15" s="1"/>
  <c r="BY36" i="15"/>
  <c r="BY37" i="15"/>
  <c r="BY38" i="15"/>
  <c r="BY39" i="15"/>
  <c r="BY40" i="15"/>
  <c r="BY41" i="15"/>
  <c r="BY42" i="15"/>
  <c r="BZ42" i="15" s="1"/>
  <c r="BY43" i="15"/>
  <c r="BZ43" i="15" s="1"/>
  <c r="BY44" i="15"/>
  <c r="BY45" i="15"/>
  <c r="BY46" i="15"/>
  <c r="BY47" i="15"/>
  <c r="BZ47" i="15" s="1"/>
  <c r="BY48" i="15"/>
  <c r="BZ48" i="15" s="1"/>
  <c r="BY49" i="15"/>
  <c r="BZ49" i="15" s="1"/>
  <c r="BY50" i="15"/>
  <c r="BY51" i="15"/>
  <c r="BY52" i="15"/>
  <c r="BY53" i="15"/>
  <c r="BY54" i="15"/>
  <c r="BY55" i="15"/>
  <c r="BZ55" i="15" s="1"/>
  <c r="BY56" i="15"/>
  <c r="BY57" i="15"/>
  <c r="BY58" i="15"/>
  <c r="BZ58" i="15" s="1"/>
  <c r="BY59" i="15"/>
  <c r="BZ59" i="15" s="1"/>
  <c r="BY60" i="15"/>
  <c r="BZ60" i="15" s="1"/>
  <c r="BY61" i="15"/>
  <c r="BY62" i="15"/>
  <c r="BY63" i="15"/>
  <c r="BY64" i="15"/>
  <c r="BZ64" i="15" s="1"/>
  <c r="BY65" i="15"/>
  <c r="BZ65" i="15" s="1"/>
  <c r="BY66" i="15"/>
  <c r="BZ66" i="15" s="1"/>
  <c r="BY67" i="15"/>
  <c r="BY68" i="15"/>
  <c r="BY69" i="15"/>
  <c r="BZ69" i="15" s="1"/>
  <c r="BY71" i="15"/>
  <c r="BY72" i="15"/>
  <c r="BY73" i="15"/>
  <c r="BZ73" i="15" s="1"/>
  <c r="BY74" i="15"/>
  <c r="BY75" i="15"/>
  <c r="BY76" i="15"/>
  <c r="BY77" i="15"/>
  <c r="BY78" i="15"/>
  <c r="BY79" i="15"/>
  <c r="BZ79" i="15" s="1"/>
  <c r="BY80" i="15"/>
  <c r="BZ80" i="15" s="1"/>
  <c r="BY81" i="15"/>
  <c r="BZ81" i="15" s="1"/>
  <c r="BY82" i="15"/>
  <c r="BZ82" i="15" s="1"/>
  <c r="BY83" i="15"/>
  <c r="BZ83" i="15" s="1"/>
  <c r="BY84" i="15"/>
  <c r="BZ84" i="15" s="1"/>
  <c r="BY85" i="15"/>
  <c r="BZ85" i="15" s="1"/>
  <c r="BY86" i="15"/>
  <c r="BZ86" i="15" s="1"/>
  <c r="BY87" i="15"/>
  <c r="BZ87" i="15" s="1"/>
  <c r="BY88" i="15"/>
  <c r="BZ88" i="15" s="1"/>
  <c r="BY89" i="15"/>
  <c r="BZ89" i="15" s="1"/>
  <c r="BY90" i="15"/>
  <c r="BZ90" i="15" s="1"/>
  <c r="BY91" i="15"/>
  <c r="BZ91" i="15" s="1"/>
  <c r="BY92" i="15"/>
  <c r="BZ92" i="15" s="1"/>
  <c r="BY93" i="15"/>
  <c r="BZ93" i="15" s="1"/>
  <c r="BY94" i="15"/>
  <c r="BZ94" i="15" s="1"/>
  <c r="BY96" i="15"/>
  <c r="BZ96" i="15" s="1"/>
  <c r="BY97" i="15"/>
  <c r="BZ97" i="15" s="1"/>
  <c r="BY98" i="15"/>
  <c r="BZ98" i="15" s="1"/>
  <c r="BY99" i="15"/>
  <c r="BZ99" i="15" s="1"/>
  <c r="BY100" i="15"/>
  <c r="BZ100" i="15" s="1"/>
  <c r="BY101" i="15"/>
  <c r="BZ101" i="15" s="1"/>
  <c r="BY102" i="15"/>
  <c r="BZ102" i="15" s="1"/>
  <c r="BY103" i="15"/>
  <c r="BZ103" i="15" s="1"/>
  <c r="BY104" i="15"/>
  <c r="BZ104" i="15" s="1"/>
  <c r="BY105" i="15"/>
  <c r="BZ105" i="15" s="1"/>
  <c r="BY107" i="15"/>
  <c r="BZ107" i="15" s="1"/>
  <c r="BY108" i="15"/>
  <c r="BZ108" i="15" s="1"/>
  <c r="BY109" i="15"/>
  <c r="BZ109" i="15" s="1"/>
  <c r="BY110" i="15"/>
  <c r="BZ110" i="15" s="1"/>
  <c r="BY111" i="15"/>
  <c r="BZ111" i="15" s="1"/>
  <c r="BY112" i="15"/>
  <c r="BZ112" i="15" s="1"/>
  <c r="BY113" i="15"/>
  <c r="BZ113" i="15" s="1"/>
  <c r="BY114" i="15"/>
  <c r="BZ114" i="15" s="1"/>
  <c r="BY115" i="15"/>
  <c r="BZ115" i="15" s="1"/>
  <c r="BY116" i="15"/>
  <c r="BZ116" i="15" s="1"/>
  <c r="BY117" i="15"/>
  <c r="BZ117" i="15" s="1"/>
  <c r="BY118" i="15"/>
  <c r="BZ118" i="15" s="1"/>
  <c r="BY119" i="15"/>
  <c r="BZ119" i="15" s="1"/>
  <c r="BY120" i="15"/>
  <c r="BZ120" i="15" s="1"/>
  <c r="BY121" i="15"/>
  <c r="BZ121" i="15" s="1"/>
  <c r="BY122" i="15"/>
  <c r="BZ122" i="15" s="1"/>
  <c r="BY123" i="15"/>
  <c r="BZ123" i="15" s="1"/>
  <c r="BY124" i="15"/>
  <c r="BZ124" i="15" s="1"/>
  <c r="BY125" i="15"/>
  <c r="BZ125" i="15" s="1"/>
  <c r="BY126" i="15"/>
  <c r="BZ126" i="15" s="1"/>
  <c r="BY127" i="15"/>
  <c r="BZ127" i="15" s="1"/>
  <c r="BY128" i="15"/>
  <c r="BZ128" i="15" s="1"/>
  <c r="BY129" i="15"/>
  <c r="BZ129" i="15" s="1"/>
  <c r="BY130" i="15"/>
  <c r="BZ130" i="15" s="1"/>
  <c r="BY131" i="15"/>
  <c r="BZ131" i="15" s="1"/>
  <c r="BY132" i="15"/>
  <c r="BZ132" i="15" s="1"/>
  <c r="BY133" i="15"/>
  <c r="BZ133" i="15" s="1"/>
  <c r="BY134" i="15"/>
  <c r="BZ134" i="15" s="1"/>
  <c r="BY135" i="15"/>
  <c r="BZ135" i="15" s="1"/>
  <c r="BY136" i="15"/>
  <c r="BZ136" i="15" s="1"/>
  <c r="BY137" i="15"/>
  <c r="BZ137" i="15" s="1"/>
  <c r="BY138" i="15"/>
  <c r="BZ138" i="15" s="1"/>
  <c r="BY139" i="15"/>
  <c r="BZ139" i="15" s="1"/>
  <c r="BY140" i="15"/>
  <c r="BZ140" i="15" s="1"/>
  <c r="BY141" i="15"/>
  <c r="BZ141" i="15" s="1"/>
  <c r="BY142" i="15"/>
  <c r="BZ142" i="15" s="1"/>
  <c r="BY143" i="15"/>
  <c r="BY144" i="15"/>
  <c r="BY179" i="15"/>
  <c r="BZ179" i="15" s="1"/>
  <c r="BY180" i="15"/>
  <c r="BZ180" i="15" s="1"/>
  <c r="BY181" i="15"/>
  <c r="BY182" i="15"/>
  <c r="BV8" i="15"/>
  <c r="BV9" i="15"/>
  <c r="BV10" i="15"/>
  <c r="BV11" i="15"/>
  <c r="BV12" i="15"/>
  <c r="BV13" i="15"/>
  <c r="BV14" i="15"/>
  <c r="BV15" i="15"/>
  <c r="BV16" i="15"/>
  <c r="BV17" i="15"/>
  <c r="BV18" i="15"/>
  <c r="BV19" i="15"/>
  <c r="BV20" i="15"/>
  <c r="BV21" i="15"/>
  <c r="BV22" i="15"/>
  <c r="BV23" i="15"/>
  <c r="BV24" i="15"/>
  <c r="BV25" i="15"/>
  <c r="BV26" i="15"/>
  <c r="BW26" i="15" s="1"/>
  <c r="BV27" i="15"/>
  <c r="BV28" i="15"/>
  <c r="BW28" i="15" s="1"/>
  <c r="BV29" i="15"/>
  <c r="BW29" i="15" s="1"/>
  <c r="BV30" i="15"/>
  <c r="BV31" i="15"/>
  <c r="BV32" i="15"/>
  <c r="BV33" i="15"/>
  <c r="BV34" i="15"/>
  <c r="BW34" i="15" s="1"/>
  <c r="BV35" i="15"/>
  <c r="BW35" i="15" s="1"/>
  <c r="BV36" i="15"/>
  <c r="BV37" i="15"/>
  <c r="BV38" i="15"/>
  <c r="BV39" i="15"/>
  <c r="BV40" i="15"/>
  <c r="BV41" i="15"/>
  <c r="BV42" i="15"/>
  <c r="BW42" i="15" s="1"/>
  <c r="BV43" i="15"/>
  <c r="BW43" i="15" s="1"/>
  <c r="BV44" i="15"/>
  <c r="BV45" i="15"/>
  <c r="BV46" i="15"/>
  <c r="BV47" i="15"/>
  <c r="BW47" i="15" s="1"/>
  <c r="BV48" i="15"/>
  <c r="BW48" i="15" s="1"/>
  <c r="BV49" i="15"/>
  <c r="BW49" i="15" s="1"/>
  <c r="BV50" i="15"/>
  <c r="BV51" i="15"/>
  <c r="BV52" i="15"/>
  <c r="BV53" i="15"/>
  <c r="BV54" i="15"/>
  <c r="BV55" i="15"/>
  <c r="BW55" i="15" s="1"/>
  <c r="BV56" i="15"/>
  <c r="BV57" i="15"/>
  <c r="BV58" i="15"/>
  <c r="BW58" i="15" s="1"/>
  <c r="BV59" i="15"/>
  <c r="BW59" i="15" s="1"/>
  <c r="BV60" i="15"/>
  <c r="BW60" i="15" s="1"/>
  <c r="BV61" i="15"/>
  <c r="BV62" i="15"/>
  <c r="BV63" i="15"/>
  <c r="BV64" i="15"/>
  <c r="BW64" i="15" s="1"/>
  <c r="BV65" i="15"/>
  <c r="BW65" i="15" s="1"/>
  <c r="BV66" i="15"/>
  <c r="BW66" i="15" s="1"/>
  <c r="BV67" i="15"/>
  <c r="BV68" i="15"/>
  <c r="BV69" i="15"/>
  <c r="BW69" i="15" s="1"/>
  <c r="BV71" i="15"/>
  <c r="BV72" i="15"/>
  <c r="BV73" i="15"/>
  <c r="BW73" i="15" s="1"/>
  <c r="BV74" i="15"/>
  <c r="BV75" i="15"/>
  <c r="BV76" i="15"/>
  <c r="BV77" i="15"/>
  <c r="BV78" i="15"/>
  <c r="BV79" i="15"/>
  <c r="BW79" i="15" s="1"/>
  <c r="BV80" i="15"/>
  <c r="BW80" i="15" s="1"/>
  <c r="BV81" i="15"/>
  <c r="BW81" i="15" s="1"/>
  <c r="BV82" i="15"/>
  <c r="BW82" i="15" s="1"/>
  <c r="BV83" i="15"/>
  <c r="BW83" i="15" s="1"/>
  <c r="BV84" i="15"/>
  <c r="BW84" i="15" s="1"/>
  <c r="BV85" i="15"/>
  <c r="BW85" i="15" s="1"/>
  <c r="BV86" i="15"/>
  <c r="BW86" i="15" s="1"/>
  <c r="BV87" i="15"/>
  <c r="BW87" i="15" s="1"/>
  <c r="BV88" i="15"/>
  <c r="BW88" i="15" s="1"/>
  <c r="BV89" i="15"/>
  <c r="BW89" i="15" s="1"/>
  <c r="BV90" i="15"/>
  <c r="BW90" i="15" s="1"/>
  <c r="BV91" i="15"/>
  <c r="BW91" i="15" s="1"/>
  <c r="BV92" i="15"/>
  <c r="BW92" i="15" s="1"/>
  <c r="BV93" i="15"/>
  <c r="BW93" i="15" s="1"/>
  <c r="BV94" i="15"/>
  <c r="BW94" i="15" s="1"/>
  <c r="BV96" i="15"/>
  <c r="BW96" i="15" s="1"/>
  <c r="BV97" i="15"/>
  <c r="BW97" i="15" s="1"/>
  <c r="BV98" i="15"/>
  <c r="BW98" i="15" s="1"/>
  <c r="BV99" i="15"/>
  <c r="BW99" i="15" s="1"/>
  <c r="BV100" i="15"/>
  <c r="BW100" i="15" s="1"/>
  <c r="BV101" i="15"/>
  <c r="BW101" i="15" s="1"/>
  <c r="BV102" i="15"/>
  <c r="BW102" i="15" s="1"/>
  <c r="BV103" i="15"/>
  <c r="BW103" i="15" s="1"/>
  <c r="BV104" i="15"/>
  <c r="BW104" i="15" s="1"/>
  <c r="BV105" i="15"/>
  <c r="BW105" i="15" s="1"/>
  <c r="BV107" i="15"/>
  <c r="BW107" i="15" s="1"/>
  <c r="BV108" i="15"/>
  <c r="BW108" i="15" s="1"/>
  <c r="BV109" i="15"/>
  <c r="BW109" i="15" s="1"/>
  <c r="BV110" i="15"/>
  <c r="BW110" i="15" s="1"/>
  <c r="BV111" i="15"/>
  <c r="BW111" i="15" s="1"/>
  <c r="BV112" i="15"/>
  <c r="BW112" i="15" s="1"/>
  <c r="BV113" i="15"/>
  <c r="BW113" i="15" s="1"/>
  <c r="BV114" i="15"/>
  <c r="BW114" i="15" s="1"/>
  <c r="BV115" i="15"/>
  <c r="BW115" i="15" s="1"/>
  <c r="BV116" i="15"/>
  <c r="BW116" i="15" s="1"/>
  <c r="BV117" i="15"/>
  <c r="BW117" i="15" s="1"/>
  <c r="BV118" i="15"/>
  <c r="BW118" i="15" s="1"/>
  <c r="BV119" i="15"/>
  <c r="BW119" i="15" s="1"/>
  <c r="BV120" i="15"/>
  <c r="BW120" i="15" s="1"/>
  <c r="BV121" i="15"/>
  <c r="BW121" i="15" s="1"/>
  <c r="BV122" i="15"/>
  <c r="BW122" i="15" s="1"/>
  <c r="BV123" i="15"/>
  <c r="BW123" i="15" s="1"/>
  <c r="BV124" i="15"/>
  <c r="BW124" i="15" s="1"/>
  <c r="BV125" i="15"/>
  <c r="BW125" i="15" s="1"/>
  <c r="BV126" i="15"/>
  <c r="BW126" i="15" s="1"/>
  <c r="BV127" i="15"/>
  <c r="BW127" i="15" s="1"/>
  <c r="BV128" i="15"/>
  <c r="BW128" i="15" s="1"/>
  <c r="BV129" i="15"/>
  <c r="BW129" i="15" s="1"/>
  <c r="BV130" i="15"/>
  <c r="BW130" i="15" s="1"/>
  <c r="BV131" i="15"/>
  <c r="BW131" i="15" s="1"/>
  <c r="BV132" i="15"/>
  <c r="BW132" i="15" s="1"/>
  <c r="BV133" i="15"/>
  <c r="BW133" i="15" s="1"/>
  <c r="BV134" i="15"/>
  <c r="BW134" i="15" s="1"/>
  <c r="BV135" i="15"/>
  <c r="BW135" i="15" s="1"/>
  <c r="BV136" i="15"/>
  <c r="BW136" i="15" s="1"/>
  <c r="BV137" i="15"/>
  <c r="BW137" i="15" s="1"/>
  <c r="BV138" i="15"/>
  <c r="BW138" i="15" s="1"/>
  <c r="BV139" i="15"/>
  <c r="BW139" i="15" s="1"/>
  <c r="BV140" i="15"/>
  <c r="BW140" i="15" s="1"/>
  <c r="BV141" i="15"/>
  <c r="BW141" i="15" s="1"/>
  <c r="BV142" i="15"/>
  <c r="BW142" i="15" s="1"/>
  <c r="BV143" i="15"/>
  <c r="BV144" i="15"/>
  <c r="BV180" i="15"/>
  <c r="BW180" i="15" s="1"/>
  <c r="BV181" i="15"/>
  <c r="BV182" i="15"/>
  <c r="BJ49" i="15"/>
  <c r="BK49" i="15" s="1"/>
  <c r="BJ50" i="15"/>
  <c r="BJ51" i="15"/>
  <c r="BJ52" i="15"/>
  <c r="BJ53" i="15"/>
  <c r="BJ54" i="15"/>
  <c r="BJ55" i="15"/>
  <c r="BK55" i="15" s="1"/>
  <c r="BJ56" i="15"/>
  <c r="BJ57" i="15"/>
  <c r="BJ58" i="15"/>
  <c r="BK58" i="15" s="1"/>
  <c r="BJ59" i="15"/>
  <c r="BK59" i="15" s="1"/>
  <c r="BJ60" i="15"/>
  <c r="BK60" i="15" s="1"/>
  <c r="BJ61" i="15"/>
  <c r="BJ62" i="15"/>
  <c r="BJ63" i="15"/>
  <c r="BJ64" i="15"/>
  <c r="BK64" i="15" s="1"/>
  <c r="BJ65" i="15"/>
  <c r="BK65" i="15" s="1"/>
  <c r="BJ66" i="15"/>
  <c r="BK66" i="15" s="1"/>
  <c r="BJ67" i="15"/>
  <c r="BJ68" i="15"/>
  <c r="BJ69" i="15"/>
  <c r="BJ71" i="15"/>
  <c r="BJ72" i="15"/>
  <c r="BJ73" i="15"/>
  <c r="BK73" i="15" s="1"/>
  <c r="BJ74" i="15"/>
  <c r="BJ75" i="15"/>
  <c r="BJ76" i="15"/>
  <c r="BJ77" i="15"/>
  <c r="BJ78" i="15"/>
  <c r="BJ79" i="15"/>
  <c r="BK79" i="15" s="1"/>
  <c r="BJ80" i="15"/>
  <c r="BK80" i="15" s="1"/>
  <c r="BJ81" i="15"/>
  <c r="BK81" i="15" s="1"/>
  <c r="BJ82" i="15"/>
  <c r="BK82" i="15" s="1"/>
  <c r="BJ83" i="15"/>
  <c r="BK83" i="15" s="1"/>
  <c r="BJ84" i="15"/>
  <c r="BK84" i="15" s="1"/>
  <c r="BJ85" i="15"/>
  <c r="BK85" i="15" s="1"/>
  <c r="BJ86" i="15"/>
  <c r="BK86" i="15" s="1"/>
  <c r="BJ87" i="15"/>
  <c r="BK87" i="15" s="1"/>
  <c r="BJ88" i="15"/>
  <c r="BK88" i="15" s="1"/>
  <c r="BJ89" i="15"/>
  <c r="BK89" i="15" s="1"/>
  <c r="BJ90" i="15"/>
  <c r="BK90" i="15" s="1"/>
  <c r="BJ91" i="15"/>
  <c r="BK91" i="15" s="1"/>
  <c r="BJ92" i="15"/>
  <c r="BK92" i="15" s="1"/>
  <c r="BJ93" i="15"/>
  <c r="BK93" i="15" s="1"/>
  <c r="BJ94" i="15"/>
  <c r="BK94" i="15" s="1"/>
  <c r="BJ96" i="15"/>
  <c r="BK96" i="15" s="1"/>
  <c r="BJ97" i="15"/>
  <c r="BK97" i="15" s="1"/>
  <c r="BJ98" i="15"/>
  <c r="BK98" i="15" s="1"/>
  <c r="BJ99" i="15"/>
  <c r="BK99" i="15" s="1"/>
  <c r="BJ100" i="15"/>
  <c r="BK100" i="15" s="1"/>
  <c r="BJ101" i="15"/>
  <c r="BK101" i="15" s="1"/>
  <c r="BJ102" i="15"/>
  <c r="BK102" i="15" s="1"/>
  <c r="BJ103" i="15"/>
  <c r="BK103" i="15" s="1"/>
  <c r="BJ104" i="15"/>
  <c r="BK104" i="15" s="1"/>
  <c r="BJ105" i="15"/>
  <c r="BK105" i="15" s="1"/>
  <c r="BJ107" i="15"/>
  <c r="BK107" i="15" s="1"/>
  <c r="BJ108" i="15"/>
  <c r="BK108" i="15" s="1"/>
  <c r="BJ109" i="15"/>
  <c r="BK109" i="15" s="1"/>
  <c r="BJ110" i="15"/>
  <c r="BK110" i="15" s="1"/>
  <c r="BJ111" i="15"/>
  <c r="BK111" i="15" s="1"/>
  <c r="BJ112" i="15"/>
  <c r="BK112" i="15" s="1"/>
  <c r="BJ113" i="15"/>
  <c r="BK113" i="15" s="1"/>
  <c r="BJ114" i="15"/>
  <c r="BK114" i="15" s="1"/>
  <c r="BJ115" i="15"/>
  <c r="BK115" i="15" s="1"/>
  <c r="BJ116" i="15"/>
  <c r="BK116" i="15" s="1"/>
  <c r="BJ117" i="15"/>
  <c r="BK117" i="15" s="1"/>
  <c r="BJ118" i="15"/>
  <c r="BK118" i="15" s="1"/>
  <c r="BJ119" i="15"/>
  <c r="BK119" i="15" s="1"/>
  <c r="BJ120" i="15"/>
  <c r="BK120" i="15" s="1"/>
  <c r="BJ121" i="15"/>
  <c r="BK121" i="15" s="1"/>
  <c r="BJ122" i="15"/>
  <c r="BK122" i="15" s="1"/>
  <c r="BJ123" i="15"/>
  <c r="BK123" i="15" s="1"/>
  <c r="BJ124" i="15"/>
  <c r="BK124" i="15" s="1"/>
  <c r="BJ125" i="15"/>
  <c r="BK125" i="15" s="1"/>
  <c r="BJ126" i="15"/>
  <c r="BK126" i="15" s="1"/>
  <c r="BJ127" i="15"/>
  <c r="BK127" i="15" s="1"/>
  <c r="BJ128" i="15"/>
  <c r="BK128" i="15" s="1"/>
  <c r="BJ129" i="15"/>
  <c r="BK129" i="15" s="1"/>
  <c r="BJ130" i="15"/>
  <c r="BK130" i="15" s="1"/>
  <c r="BJ131" i="15"/>
  <c r="BK131" i="15" s="1"/>
  <c r="BJ132" i="15"/>
  <c r="BK132" i="15" s="1"/>
  <c r="BJ133" i="15"/>
  <c r="BK133" i="15" s="1"/>
  <c r="BJ134" i="15"/>
  <c r="BK134" i="15" s="1"/>
  <c r="BJ135" i="15"/>
  <c r="BK135" i="15" s="1"/>
  <c r="BJ136" i="15"/>
  <c r="BK136" i="15" s="1"/>
  <c r="BJ137" i="15"/>
  <c r="BK137" i="15" s="1"/>
  <c r="BJ138" i="15"/>
  <c r="BK138" i="15" s="1"/>
  <c r="BJ139" i="15"/>
  <c r="BK139" i="15" s="1"/>
  <c r="BJ140" i="15"/>
  <c r="BK140" i="15" s="1"/>
  <c r="BJ141" i="15"/>
  <c r="BK141" i="15" s="1"/>
  <c r="BJ142" i="15"/>
  <c r="BK142" i="15" s="1"/>
  <c r="BJ143" i="15"/>
  <c r="BJ144" i="15"/>
  <c r="BJ181" i="15"/>
  <c r="BJ182" i="15"/>
  <c r="BG50" i="15"/>
  <c r="BG51" i="15"/>
  <c r="BG52" i="15"/>
  <c r="BG53" i="15"/>
  <c r="BG54" i="15"/>
  <c r="BG55" i="15"/>
  <c r="BH55" i="15" s="1"/>
  <c r="BG56" i="15"/>
  <c r="BG57" i="15"/>
  <c r="BG58" i="15"/>
  <c r="BH58" i="15" s="1"/>
  <c r="BG59" i="15"/>
  <c r="BH59" i="15" s="1"/>
  <c r="BG60" i="15"/>
  <c r="BH60" i="15" s="1"/>
  <c r="BG61" i="15"/>
  <c r="BG62" i="15"/>
  <c r="BG63" i="15"/>
  <c r="BG64" i="15"/>
  <c r="BH64" i="15" s="1"/>
  <c r="BG65" i="15"/>
  <c r="BH65" i="15" s="1"/>
  <c r="BG66" i="15"/>
  <c r="BH66" i="15" s="1"/>
  <c r="BG67" i="15"/>
  <c r="BG68" i="15"/>
  <c r="BG69" i="15"/>
  <c r="BH69" i="15" s="1"/>
  <c r="BG71" i="15"/>
  <c r="BG72" i="15"/>
  <c r="BG73" i="15"/>
  <c r="BH73" i="15" s="1"/>
  <c r="BG74" i="15"/>
  <c r="BG75" i="15"/>
  <c r="BG76" i="15"/>
  <c r="BG77" i="15"/>
  <c r="BG78" i="15"/>
  <c r="BG79" i="15"/>
  <c r="BH79" i="15" s="1"/>
  <c r="BG80" i="15"/>
  <c r="BH80" i="15" s="1"/>
  <c r="BG81" i="15"/>
  <c r="BH81" i="15" s="1"/>
  <c r="BG82" i="15"/>
  <c r="BH82" i="15" s="1"/>
  <c r="BG83" i="15"/>
  <c r="BH83" i="15" s="1"/>
  <c r="BG84" i="15"/>
  <c r="BH84" i="15" s="1"/>
  <c r="BG85" i="15"/>
  <c r="BH85" i="15" s="1"/>
  <c r="BG86" i="15"/>
  <c r="BH86" i="15" s="1"/>
  <c r="BG87" i="15"/>
  <c r="BH87" i="15" s="1"/>
  <c r="BG88" i="15"/>
  <c r="BH88" i="15" s="1"/>
  <c r="BG89" i="15"/>
  <c r="BH89" i="15" s="1"/>
  <c r="BG90" i="15"/>
  <c r="BH90" i="15" s="1"/>
  <c r="BG91" i="15"/>
  <c r="BH91" i="15" s="1"/>
  <c r="BG92" i="15"/>
  <c r="BH92" i="15" s="1"/>
  <c r="BG93" i="15"/>
  <c r="BH93" i="15" s="1"/>
  <c r="BG94" i="15"/>
  <c r="BH94" i="15" s="1"/>
  <c r="BG96" i="15"/>
  <c r="BH96" i="15" s="1"/>
  <c r="BG97" i="15"/>
  <c r="BH97" i="15" s="1"/>
  <c r="BG98" i="15"/>
  <c r="BH98" i="15" s="1"/>
  <c r="BG99" i="15"/>
  <c r="BH99" i="15" s="1"/>
  <c r="BG100" i="15"/>
  <c r="BH100" i="15" s="1"/>
  <c r="BG101" i="15"/>
  <c r="BH101" i="15" s="1"/>
  <c r="BG102" i="15"/>
  <c r="BH102" i="15" s="1"/>
  <c r="BG103" i="15"/>
  <c r="BH103" i="15" s="1"/>
  <c r="BG104" i="15"/>
  <c r="BH104" i="15" s="1"/>
  <c r="BG105" i="15"/>
  <c r="BH105" i="15" s="1"/>
  <c r="BG107" i="15"/>
  <c r="BH107" i="15" s="1"/>
  <c r="BG108" i="15"/>
  <c r="BH108" i="15" s="1"/>
  <c r="BG109" i="15"/>
  <c r="BH109" i="15" s="1"/>
  <c r="BG110" i="15"/>
  <c r="BH110" i="15" s="1"/>
  <c r="BG111" i="15"/>
  <c r="BH111" i="15" s="1"/>
  <c r="BG112" i="15"/>
  <c r="BH112" i="15" s="1"/>
  <c r="BG113" i="15"/>
  <c r="BH113" i="15" s="1"/>
  <c r="BG114" i="15"/>
  <c r="BH114" i="15" s="1"/>
  <c r="BG115" i="15"/>
  <c r="BH115" i="15" s="1"/>
  <c r="BG116" i="15"/>
  <c r="BH116" i="15" s="1"/>
  <c r="BG117" i="15"/>
  <c r="BH117" i="15" s="1"/>
  <c r="BG118" i="15"/>
  <c r="BH118" i="15" s="1"/>
  <c r="BG119" i="15"/>
  <c r="BH119" i="15" s="1"/>
  <c r="BG120" i="15"/>
  <c r="BH120" i="15" s="1"/>
  <c r="BG121" i="15"/>
  <c r="BH121" i="15" s="1"/>
  <c r="BG122" i="15"/>
  <c r="BH122" i="15" s="1"/>
  <c r="BG123" i="15"/>
  <c r="BH123" i="15" s="1"/>
  <c r="BG124" i="15"/>
  <c r="BH124" i="15" s="1"/>
  <c r="BG125" i="15"/>
  <c r="BH125" i="15" s="1"/>
  <c r="BG126" i="15"/>
  <c r="BH126" i="15" s="1"/>
  <c r="BG127" i="15"/>
  <c r="BH127" i="15" s="1"/>
  <c r="BG128" i="15"/>
  <c r="BH128" i="15" s="1"/>
  <c r="BG129" i="15"/>
  <c r="BH129" i="15" s="1"/>
  <c r="BG130" i="15"/>
  <c r="BH130" i="15" s="1"/>
  <c r="BG131" i="15"/>
  <c r="BH131" i="15" s="1"/>
  <c r="BG132" i="15"/>
  <c r="BH132" i="15" s="1"/>
  <c r="BG133" i="15"/>
  <c r="BH133" i="15" s="1"/>
  <c r="BG134" i="15"/>
  <c r="BH134" i="15" s="1"/>
  <c r="BG135" i="15"/>
  <c r="BH135" i="15" s="1"/>
  <c r="BG136" i="15"/>
  <c r="BH136" i="15" s="1"/>
  <c r="BG137" i="15"/>
  <c r="BH137" i="15" s="1"/>
  <c r="BG138" i="15"/>
  <c r="BH138" i="15" s="1"/>
  <c r="BG139" i="15"/>
  <c r="BH139" i="15" s="1"/>
  <c r="BG140" i="15"/>
  <c r="BH140" i="15" s="1"/>
  <c r="BG141" i="15"/>
  <c r="BH141" i="15" s="1"/>
  <c r="BG142" i="15"/>
  <c r="BH142" i="15" s="1"/>
  <c r="BG143" i="15"/>
  <c r="BG144" i="15"/>
  <c r="BG180" i="15"/>
  <c r="BH180" i="15" s="1"/>
  <c r="BG181" i="15"/>
  <c r="BG182" i="15"/>
  <c r="BA8" i="15"/>
  <c r="BA9" i="15"/>
  <c r="BA10" i="15"/>
  <c r="BA11" i="15"/>
  <c r="BA12" i="15"/>
  <c r="BA13" i="15"/>
  <c r="BA14" i="15"/>
  <c r="BA15" i="15"/>
  <c r="BA16" i="15"/>
  <c r="BA17" i="15"/>
  <c r="BA18" i="15"/>
  <c r="BA19" i="15"/>
  <c r="BA20" i="15"/>
  <c r="BA21" i="15"/>
  <c r="BA22" i="15"/>
  <c r="BA23" i="15"/>
  <c r="BA24" i="15"/>
  <c r="BA25" i="15"/>
  <c r="BA26" i="15"/>
  <c r="BB26" i="15" s="1"/>
  <c r="BA27" i="15"/>
  <c r="BA28" i="15"/>
  <c r="BB28" i="15" s="1"/>
  <c r="BA29" i="15"/>
  <c r="BB29" i="15" s="1"/>
  <c r="BA30" i="15"/>
  <c r="BA31" i="15"/>
  <c r="BA32" i="15"/>
  <c r="BA33" i="15"/>
  <c r="BA34" i="15"/>
  <c r="BB34" i="15" s="1"/>
  <c r="BA35" i="15"/>
  <c r="BB35" i="15" s="1"/>
  <c r="BA36" i="15"/>
  <c r="BA37" i="15"/>
  <c r="BA38" i="15"/>
  <c r="BA39" i="15"/>
  <c r="BA40" i="15"/>
  <c r="BA41" i="15"/>
  <c r="BA42" i="15"/>
  <c r="BB42" i="15" s="1"/>
  <c r="BA43" i="15"/>
  <c r="BB43" i="15" s="1"/>
  <c r="BA44" i="15"/>
  <c r="BA45" i="15"/>
  <c r="BA46" i="15"/>
  <c r="BA47" i="15"/>
  <c r="BB47" i="15" s="1"/>
  <c r="BA48" i="15"/>
  <c r="BB48" i="15" s="1"/>
  <c r="BA49" i="15"/>
  <c r="BB49" i="15" s="1"/>
  <c r="BA50" i="15"/>
  <c r="BA51" i="15"/>
  <c r="BA52" i="15"/>
  <c r="BA53" i="15"/>
  <c r="BA54" i="15"/>
  <c r="BA55" i="15"/>
  <c r="BB55" i="15" s="1"/>
  <c r="BA56" i="15"/>
  <c r="BA57" i="15"/>
  <c r="BA58" i="15"/>
  <c r="BB58" i="15" s="1"/>
  <c r="BA59" i="15"/>
  <c r="BB59" i="15" s="1"/>
  <c r="BA60" i="15"/>
  <c r="BB60" i="15" s="1"/>
  <c r="BA61" i="15"/>
  <c r="BA62" i="15"/>
  <c r="BA63" i="15"/>
  <c r="BA64" i="15"/>
  <c r="BB64" i="15" s="1"/>
  <c r="BA65" i="15"/>
  <c r="BB65" i="15" s="1"/>
  <c r="BA66" i="15"/>
  <c r="BB66" i="15" s="1"/>
  <c r="BA67" i="15"/>
  <c r="BA68" i="15"/>
  <c r="BA69" i="15"/>
  <c r="BB69" i="15" s="1"/>
  <c r="BA71" i="15"/>
  <c r="BA72" i="15"/>
  <c r="BA73" i="15"/>
  <c r="BB73" i="15" s="1"/>
  <c r="BA74" i="15"/>
  <c r="BA75" i="15"/>
  <c r="BA76" i="15"/>
  <c r="BA77" i="15"/>
  <c r="BA78" i="15"/>
  <c r="BA79" i="15"/>
  <c r="BB79" i="15" s="1"/>
  <c r="BA80" i="15"/>
  <c r="BB80" i="15" s="1"/>
  <c r="BA81" i="15"/>
  <c r="BB81" i="15" s="1"/>
  <c r="BA82" i="15"/>
  <c r="BB82" i="15" s="1"/>
  <c r="BA83" i="15"/>
  <c r="BB83" i="15" s="1"/>
  <c r="BA84" i="15"/>
  <c r="BB84" i="15" s="1"/>
  <c r="BA85" i="15"/>
  <c r="BB85" i="15" s="1"/>
  <c r="BA86" i="15"/>
  <c r="BB86" i="15" s="1"/>
  <c r="BA87" i="15"/>
  <c r="BB87" i="15" s="1"/>
  <c r="BA88" i="15"/>
  <c r="BB88" i="15" s="1"/>
  <c r="BA89" i="15"/>
  <c r="BB89" i="15" s="1"/>
  <c r="BA90" i="15"/>
  <c r="BB90" i="15" s="1"/>
  <c r="BA91" i="15"/>
  <c r="BB91" i="15" s="1"/>
  <c r="BA92" i="15"/>
  <c r="BB92" i="15" s="1"/>
  <c r="BA93" i="15"/>
  <c r="BB93" i="15" s="1"/>
  <c r="BA94" i="15"/>
  <c r="BB94" i="15" s="1"/>
  <c r="BA96" i="15"/>
  <c r="BA97" i="15"/>
  <c r="BB97" i="15" s="1"/>
  <c r="BA98" i="15"/>
  <c r="BB98" i="15" s="1"/>
  <c r="BA99" i="15"/>
  <c r="BB99" i="15" s="1"/>
  <c r="BA100" i="15"/>
  <c r="BB100" i="15" s="1"/>
  <c r="BA101" i="15"/>
  <c r="BB101" i="15" s="1"/>
  <c r="BA102" i="15"/>
  <c r="BB102" i="15" s="1"/>
  <c r="BA103" i="15"/>
  <c r="BB103" i="15" s="1"/>
  <c r="BA104" i="15"/>
  <c r="BB104" i="15" s="1"/>
  <c r="BA105" i="15"/>
  <c r="BB105" i="15" s="1"/>
  <c r="BA107" i="15"/>
  <c r="BB107" i="15" s="1"/>
  <c r="BA108" i="15"/>
  <c r="BB108" i="15" s="1"/>
  <c r="BA109" i="15"/>
  <c r="BB109" i="15" s="1"/>
  <c r="BA110" i="15"/>
  <c r="BB110" i="15" s="1"/>
  <c r="BA111" i="15"/>
  <c r="BB111" i="15" s="1"/>
  <c r="BA112" i="15"/>
  <c r="BB112" i="15" s="1"/>
  <c r="BA113" i="15"/>
  <c r="BB113" i="15" s="1"/>
  <c r="BA114" i="15"/>
  <c r="BB114" i="15" s="1"/>
  <c r="BA115" i="15"/>
  <c r="BB115" i="15" s="1"/>
  <c r="BA116" i="15"/>
  <c r="BB116" i="15" s="1"/>
  <c r="BA117" i="15"/>
  <c r="BB117" i="15" s="1"/>
  <c r="BA118" i="15"/>
  <c r="BB118" i="15" s="1"/>
  <c r="BA119" i="15"/>
  <c r="BB119" i="15" s="1"/>
  <c r="BA120" i="15"/>
  <c r="BB120" i="15" s="1"/>
  <c r="BA121" i="15"/>
  <c r="BB121" i="15" s="1"/>
  <c r="BA122" i="15"/>
  <c r="BB122" i="15" s="1"/>
  <c r="BA123" i="15"/>
  <c r="BB123" i="15" s="1"/>
  <c r="BA124" i="15"/>
  <c r="BB124" i="15" s="1"/>
  <c r="BA125" i="15"/>
  <c r="BB125" i="15" s="1"/>
  <c r="BA126" i="15"/>
  <c r="BB126" i="15" s="1"/>
  <c r="BA127" i="15"/>
  <c r="BB127" i="15" s="1"/>
  <c r="BA128" i="15"/>
  <c r="BB128" i="15" s="1"/>
  <c r="BA129" i="15"/>
  <c r="BB129" i="15" s="1"/>
  <c r="BA130" i="15"/>
  <c r="BB130" i="15" s="1"/>
  <c r="BA131" i="15"/>
  <c r="BB131" i="15" s="1"/>
  <c r="BA132" i="15"/>
  <c r="BB132" i="15" s="1"/>
  <c r="BA133" i="15"/>
  <c r="BB133" i="15" s="1"/>
  <c r="BA134" i="15"/>
  <c r="BB134" i="15" s="1"/>
  <c r="BA135" i="15"/>
  <c r="BB135" i="15" s="1"/>
  <c r="BA136" i="15"/>
  <c r="BB136" i="15" s="1"/>
  <c r="BA137" i="15"/>
  <c r="BB137" i="15" s="1"/>
  <c r="BA138" i="15"/>
  <c r="BB138" i="15" s="1"/>
  <c r="BA139" i="15"/>
  <c r="BB139" i="15" s="1"/>
  <c r="BA140" i="15"/>
  <c r="BB140" i="15" s="1"/>
  <c r="BA141" i="15"/>
  <c r="BB141" i="15" s="1"/>
  <c r="BA142" i="15"/>
  <c r="BB142" i="15" s="1"/>
  <c r="BA143" i="15"/>
  <c r="BA144" i="15"/>
  <c r="BA180" i="15"/>
  <c r="BB180" i="15" s="1"/>
  <c r="BA181" i="15"/>
  <c r="BA182" i="15"/>
  <c r="BA7" i="15"/>
  <c r="AX8" i="15"/>
  <c r="AX9" i="15"/>
  <c r="AX10" i="15"/>
  <c r="AX11" i="15"/>
  <c r="AX12" i="15"/>
  <c r="AX13" i="15"/>
  <c r="AX14" i="15"/>
  <c r="AX15" i="15"/>
  <c r="AX16" i="15"/>
  <c r="AX17" i="15"/>
  <c r="AX18" i="15"/>
  <c r="AX19" i="15"/>
  <c r="AX20" i="15"/>
  <c r="AX21" i="15"/>
  <c r="AX22" i="15"/>
  <c r="AX23" i="15"/>
  <c r="AX24" i="15"/>
  <c r="AX25" i="15"/>
  <c r="AX26" i="15"/>
  <c r="AY26" i="15" s="1"/>
  <c r="AX27" i="15"/>
  <c r="AX28" i="15"/>
  <c r="AY28" i="15" s="1"/>
  <c r="AX29" i="15"/>
  <c r="AY29" i="15" s="1"/>
  <c r="AX30" i="15"/>
  <c r="AX31" i="15"/>
  <c r="AX32" i="15"/>
  <c r="AX33" i="15"/>
  <c r="AX34" i="15"/>
  <c r="AY34" i="15" s="1"/>
  <c r="AX35" i="15"/>
  <c r="AY35" i="15" s="1"/>
  <c r="AX36" i="15"/>
  <c r="AX37" i="15"/>
  <c r="AX38" i="15"/>
  <c r="AX39" i="15"/>
  <c r="AX40" i="15"/>
  <c r="AX41" i="15"/>
  <c r="AX42" i="15"/>
  <c r="AY42" i="15" s="1"/>
  <c r="AX43" i="15"/>
  <c r="AY43" i="15" s="1"/>
  <c r="AX44" i="15"/>
  <c r="AX45" i="15"/>
  <c r="AX46" i="15"/>
  <c r="AX47" i="15"/>
  <c r="AY47" i="15" s="1"/>
  <c r="AX48" i="15"/>
  <c r="AY48" i="15" s="1"/>
  <c r="AX49" i="15"/>
  <c r="AY49" i="15" s="1"/>
  <c r="AX50" i="15"/>
  <c r="AX51" i="15"/>
  <c r="AX52" i="15"/>
  <c r="AX53" i="15"/>
  <c r="AX54" i="15"/>
  <c r="AX55" i="15"/>
  <c r="AY55" i="15" s="1"/>
  <c r="AX56" i="15"/>
  <c r="AX57" i="15"/>
  <c r="AX58" i="15"/>
  <c r="AY58" i="15" s="1"/>
  <c r="AX59" i="15"/>
  <c r="AY59" i="15" s="1"/>
  <c r="AX60" i="15"/>
  <c r="AY60" i="15" s="1"/>
  <c r="AX61" i="15"/>
  <c r="AX62" i="15"/>
  <c r="AX63" i="15"/>
  <c r="AX64" i="15"/>
  <c r="AY64" i="15" s="1"/>
  <c r="AX65" i="15"/>
  <c r="AY65" i="15" s="1"/>
  <c r="AX66" i="15"/>
  <c r="AY66" i="15" s="1"/>
  <c r="AX67" i="15"/>
  <c r="AX68" i="15"/>
  <c r="AX69" i="15"/>
  <c r="AY69" i="15" s="1"/>
  <c r="AX71" i="15"/>
  <c r="AX72" i="15"/>
  <c r="AX73" i="15"/>
  <c r="AY73" i="15" s="1"/>
  <c r="AX74" i="15"/>
  <c r="AX75" i="15"/>
  <c r="AX76" i="15"/>
  <c r="AX77" i="15"/>
  <c r="AX78" i="15"/>
  <c r="AX79" i="15"/>
  <c r="AY79" i="15" s="1"/>
  <c r="AX80" i="15"/>
  <c r="AY80" i="15" s="1"/>
  <c r="AX81" i="15"/>
  <c r="AY81" i="15" s="1"/>
  <c r="AX82" i="15"/>
  <c r="AY82" i="15" s="1"/>
  <c r="AX83" i="15"/>
  <c r="AY83" i="15" s="1"/>
  <c r="AX84" i="15"/>
  <c r="AY84" i="15" s="1"/>
  <c r="AX85" i="15"/>
  <c r="AY85" i="15" s="1"/>
  <c r="AX86" i="15"/>
  <c r="AY86" i="15" s="1"/>
  <c r="AX87" i="15"/>
  <c r="AY87" i="15" s="1"/>
  <c r="AX88" i="15"/>
  <c r="AY88" i="15" s="1"/>
  <c r="AX89" i="15"/>
  <c r="AY89" i="15" s="1"/>
  <c r="AX90" i="15"/>
  <c r="AY90" i="15" s="1"/>
  <c r="AX91" i="15"/>
  <c r="AY91" i="15" s="1"/>
  <c r="AX92" i="15"/>
  <c r="AY92" i="15" s="1"/>
  <c r="AX93" i="15"/>
  <c r="AY93" i="15" s="1"/>
  <c r="AX94" i="15"/>
  <c r="AY94" i="15" s="1"/>
  <c r="AX96" i="15"/>
  <c r="AY96" i="15" s="1"/>
  <c r="AX97" i="15"/>
  <c r="AY97" i="15" s="1"/>
  <c r="AX98" i="15"/>
  <c r="AY98" i="15" s="1"/>
  <c r="AX99" i="15"/>
  <c r="AY99" i="15" s="1"/>
  <c r="AX100" i="15"/>
  <c r="AY100" i="15" s="1"/>
  <c r="AX101" i="15"/>
  <c r="AY101" i="15" s="1"/>
  <c r="AX102" i="15"/>
  <c r="AY102" i="15" s="1"/>
  <c r="AX103" i="15"/>
  <c r="AY103" i="15" s="1"/>
  <c r="AX104" i="15"/>
  <c r="AY104" i="15" s="1"/>
  <c r="AX105" i="15"/>
  <c r="AY105" i="15" s="1"/>
  <c r="AX107" i="15"/>
  <c r="AY107" i="15" s="1"/>
  <c r="AX108" i="15"/>
  <c r="AY108" i="15" s="1"/>
  <c r="AX109" i="15"/>
  <c r="AY109" i="15" s="1"/>
  <c r="AX110" i="15"/>
  <c r="AY110" i="15" s="1"/>
  <c r="AX111" i="15"/>
  <c r="AY111" i="15" s="1"/>
  <c r="AX112" i="15"/>
  <c r="AY112" i="15" s="1"/>
  <c r="AX113" i="15"/>
  <c r="AY113" i="15" s="1"/>
  <c r="AX114" i="15"/>
  <c r="AY114" i="15" s="1"/>
  <c r="AX115" i="15"/>
  <c r="AY115" i="15" s="1"/>
  <c r="AX116" i="15"/>
  <c r="AY116" i="15" s="1"/>
  <c r="AX117" i="15"/>
  <c r="AY117" i="15" s="1"/>
  <c r="AX118" i="15"/>
  <c r="AY118" i="15" s="1"/>
  <c r="AX119" i="15"/>
  <c r="AY119" i="15" s="1"/>
  <c r="AX120" i="15"/>
  <c r="AY120" i="15" s="1"/>
  <c r="AX121" i="15"/>
  <c r="AY121" i="15" s="1"/>
  <c r="AX122" i="15"/>
  <c r="AY122" i="15" s="1"/>
  <c r="AX123" i="15"/>
  <c r="AY123" i="15" s="1"/>
  <c r="AX124" i="15"/>
  <c r="AY124" i="15" s="1"/>
  <c r="AX125" i="15"/>
  <c r="AY125" i="15" s="1"/>
  <c r="AX126" i="15"/>
  <c r="AY126" i="15" s="1"/>
  <c r="AX127" i="15"/>
  <c r="AY127" i="15" s="1"/>
  <c r="AX128" i="15"/>
  <c r="AY128" i="15" s="1"/>
  <c r="AX129" i="15"/>
  <c r="AY129" i="15" s="1"/>
  <c r="AX130" i="15"/>
  <c r="AY130" i="15" s="1"/>
  <c r="AX131" i="15"/>
  <c r="AY131" i="15" s="1"/>
  <c r="AX132" i="15"/>
  <c r="AY132" i="15" s="1"/>
  <c r="AX133" i="15"/>
  <c r="AY133" i="15" s="1"/>
  <c r="AX134" i="15"/>
  <c r="AY134" i="15" s="1"/>
  <c r="AX135" i="15"/>
  <c r="AY135" i="15" s="1"/>
  <c r="AX136" i="15"/>
  <c r="AY136" i="15" s="1"/>
  <c r="AX137" i="15"/>
  <c r="AY137" i="15" s="1"/>
  <c r="AX138" i="15"/>
  <c r="AY138" i="15" s="1"/>
  <c r="AX139" i="15"/>
  <c r="AY139" i="15" s="1"/>
  <c r="AX140" i="15"/>
  <c r="AY140" i="15" s="1"/>
  <c r="AX141" i="15"/>
  <c r="AY141" i="15" s="1"/>
  <c r="AX142" i="15"/>
  <c r="AY142" i="15" s="1"/>
  <c r="AX143" i="15"/>
  <c r="AX144" i="15"/>
  <c r="AX181" i="15"/>
  <c r="AX182" i="15"/>
  <c r="AX7" i="15"/>
  <c r="AU8" i="15"/>
  <c r="AU9" i="15"/>
  <c r="AU10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V26" i="15" s="1"/>
  <c r="AU27" i="15"/>
  <c r="AU28" i="15"/>
  <c r="AV28" i="15" s="1"/>
  <c r="AU29" i="15"/>
  <c r="AV29" i="15" s="1"/>
  <c r="AU30" i="15"/>
  <c r="AU31" i="15"/>
  <c r="AU32" i="15"/>
  <c r="AU33" i="15"/>
  <c r="AU34" i="15"/>
  <c r="AV34" i="15" s="1"/>
  <c r="AU35" i="15"/>
  <c r="AV35" i="15" s="1"/>
  <c r="AU36" i="15"/>
  <c r="AU37" i="15"/>
  <c r="AU38" i="15"/>
  <c r="AU39" i="15"/>
  <c r="AU40" i="15"/>
  <c r="AU41" i="15"/>
  <c r="AU42" i="15"/>
  <c r="AV42" i="15" s="1"/>
  <c r="AU43" i="15"/>
  <c r="AV43" i="15" s="1"/>
  <c r="AU44" i="15"/>
  <c r="AU45" i="15"/>
  <c r="AU46" i="15"/>
  <c r="AU47" i="15"/>
  <c r="AV47" i="15" s="1"/>
  <c r="AU48" i="15"/>
  <c r="AV48" i="15" s="1"/>
  <c r="AU49" i="15"/>
  <c r="AV49" i="15" s="1"/>
  <c r="AU50" i="15"/>
  <c r="AU51" i="15"/>
  <c r="AU52" i="15"/>
  <c r="AU53" i="15"/>
  <c r="AU54" i="15"/>
  <c r="AU55" i="15"/>
  <c r="AV55" i="15" s="1"/>
  <c r="AU56" i="15"/>
  <c r="AU57" i="15"/>
  <c r="AU58" i="15"/>
  <c r="AV58" i="15" s="1"/>
  <c r="AU59" i="15"/>
  <c r="AV59" i="15" s="1"/>
  <c r="AU60" i="15"/>
  <c r="AV60" i="15" s="1"/>
  <c r="AU61" i="15"/>
  <c r="AU62" i="15"/>
  <c r="AU63" i="15"/>
  <c r="AU64" i="15"/>
  <c r="AV64" i="15" s="1"/>
  <c r="AU65" i="15"/>
  <c r="AV65" i="15" s="1"/>
  <c r="AU66" i="15"/>
  <c r="AV66" i="15" s="1"/>
  <c r="AU67" i="15"/>
  <c r="AU68" i="15"/>
  <c r="AU69" i="15"/>
  <c r="AV69" i="15" s="1"/>
  <c r="AU71" i="15"/>
  <c r="AU72" i="15"/>
  <c r="AU73" i="15"/>
  <c r="AV73" i="15" s="1"/>
  <c r="AU74" i="15"/>
  <c r="AU75" i="15"/>
  <c r="AU76" i="15"/>
  <c r="AU77" i="15"/>
  <c r="AU78" i="15"/>
  <c r="AU79" i="15"/>
  <c r="AV79" i="15" s="1"/>
  <c r="AU80" i="15"/>
  <c r="AV80" i="15" s="1"/>
  <c r="AU81" i="15"/>
  <c r="AV81" i="15" s="1"/>
  <c r="AU82" i="15"/>
  <c r="AV82" i="15" s="1"/>
  <c r="AU83" i="15"/>
  <c r="AV83" i="15" s="1"/>
  <c r="AU84" i="15"/>
  <c r="AV84" i="15" s="1"/>
  <c r="AU85" i="15"/>
  <c r="AV85" i="15" s="1"/>
  <c r="AU86" i="15"/>
  <c r="AV86" i="15" s="1"/>
  <c r="AU87" i="15"/>
  <c r="AV87" i="15" s="1"/>
  <c r="AU88" i="15"/>
  <c r="AV88" i="15" s="1"/>
  <c r="AU89" i="15"/>
  <c r="AV89" i="15" s="1"/>
  <c r="AU90" i="15"/>
  <c r="AV90" i="15" s="1"/>
  <c r="AU91" i="15"/>
  <c r="AV91" i="15" s="1"/>
  <c r="AU92" i="15"/>
  <c r="AV92" i="15" s="1"/>
  <c r="AU93" i="15"/>
  <c r="AV93" i="15" s="1"/>
  <c r="AU94" i="15"/>
  <c r="AV94" i="15" s="1"/>
  <c r="AU96" i="15"/>
  <c r="AV96" i="15" s="1"/>
  <c r="AU97" i="15"/>
  <c r="AV97" i="15" s="1"/>
  <c r="AU98" i="15"/>
  <c r="AV98" i="15" s="1"/>
  <c r="AU99" i="15"/>
  <c r="AV99" i="15" s="1"/>
  <c r="AU100" i="15"/>
  <c r="AV100" i="15" s="1"/>
  <c r="AU101" i="15"/>
  <c r="AV101" i="15" s="1"/>
  <c r="AU102" i="15"/>
  <c r="AV102" i="15" s="1"/>
  <c r="AU103" i="15"/>
  <c r="AV103" i="15" s="1"/>
  <c r="AU104" i="15"/>
  <c r="AV104" i="15" s="1"/>
  <c r="AU105" i="15"/>
  <c r="AV105" i="15" s="1"/>
  <c r="AU107" i="15"/>
  <c r="AV107" i="15" s="1"/>
  <c r="AU108" i="15"/>
  <c r="AV108" i="15" s="1"/>
  <c r="AU109" i="15"/>
  <c r="AV109" i="15" s="1"/>
  <c r="AU110" i="15"/>
  <c r="AV110" i="15" s="1"/>
  <c r="AU111" i="15"/>
  <c r="AV111" i="15" s="1"/>
  <c r="AU112" i="15"/>
  <c r="AV112" i="15" s="1"/>
  <c r="AU113" i="15"/>
  <c r="AV113" i="15" s="1"/>
  <c r="AU114" i="15"/>
  <c r="AV114" i="15" s="1"/>
  <c r="AU115" i="15"/>
  <c r="AV115" i="15" s="1"/>
  <c r="AU116" i="15"/>
  <c r="AV116" i="15" s="1"/>
  <c r="AU117" i="15"/>
  <c r="AV117" i="15" s="1"/>
  <c r="AU118" i="15"/>
  <c r="AV118" i="15" s="1"/>
  <c r="AU119" i="15"/>
  <c r="AV119" i="15" s="1"/>
  <c r="AU120" i="15"/>
  <c r="AV120" i="15" s="1"/>
  <c r="AU121" i="15"/>
  <c r="AV121" i="15" s="1"/>
  <c r="AU122" i="15"/>
  <c r="AV122" i="15" s="1"/>
  <c r="AU123" i="15"/>
  <c r="AV123" i="15" s="1"/>
  <c r="AU124" i="15"/>
  <c r="AV124" i="15" s="1"/>
  <c r="AU125" i="15"/>
  <c r="AV125" i="15" s="1"/>
  <c r="AU126" i="15"/>
  <c r="AV126" i="15" s="1"/>
  <c r="AU127" i="15"/>
  <c r="AV127" i="15" s="1"/>
  <c r="AU128" i="15"/>
  <c r="AV128" i="15" s="1"/>
  <c r="AU129" i="15"/>
  <c r="AV129" i="15" s="1"/>
  <c r="AU130" i="15"/>
  <c r="AV130" i="15" s="1"/>
  <c r="AU131" i="15"/>
  <c r="AV131" i="15" s="1"/>
  <c r="AU132" i="15"/>
  <c r="AV132" i="15" s="1"/>
  <c r="AU133" i="15"/>
  <c r="AV133" i="15" s="1"/>
  <c r="AU134" i="15"/>
  <c r="AV134" i="15" s="1"/>
  <c r="AU135" i="15"/>
  <c r="AV135" i="15" s="1"/>
  <c r="AU136" i="15"/>
  <c r="AV136" i="15" s="1"/>
  <c r="AU137" i="15"/>
  <c r="AV137" i="15" s="1"/>
  <c r="AU138" i="15"/>
  <c r="AV138" i="15" s="1"/>
  <c r="AU139" i="15"/>
  <c r="AV139" i="15" s="1"/>
  <c r="AU140" i="15"/>
  <c r="AV140" i="15" s="1"/>
  <c r="AU141" i="15"/>
  <c r="AV141" i="15" s="1"/>
  <c r="AU142" i="15"/>
  <c r="AV142" i="15" s="1"/>
  <c r="AU143" i="15"/>
  <c r="AU144" i="15"/>
  <c r="AU180" i="15"/>
  <c r="AV180" i="15" s="1"/>
  <c r="AU181" i="15"/>
  <c r="AU182" i="15"/>
  <c r="AU7" i="15"/>
  <c r="AF51" i="15"/>
  <c r="AF52" i="15"/>
  <c r="AF53" i="15"/>
  <c r="AF54" i="15"/>
  <c r="AF55" i="15"/>
  <c r="AG55" i="15" s="1"/>
  <c r="AF56" i="15"/>
  <c r="AF57" i="15"/>
  <c r="AF58" i="15"/>
  <c r="AG58" i="15" s="1"/>
  <c r="AF59" i="15"/>
  <c r="AG59" i="15" s="1"/>
  <c r="AF60" i="15"/>
  <c r="AG60" i="15" s="1"/>
  <c r="AF61" i="15"/>
  <c r="AF62" i="15"/>
  <c r="AF63" i="15"/>
  <c r="AF64" i="15"/>
  <c r="AG64" i="15" s="1"/>
  <c r="AF65" i="15"/>
  <c r="AG65" i="15" s="1"/>
  <c r="AF66" i="15"/>
  <c r="AG66" i="15" s="1"/>
  <c r="AF67" i="15"/>
  <c r="AF68" i="15"/>
  <c r="AF69" i="15"/>
  <c r="AG69" i="15" s="1"/>
  <c r="AF71" i="15"/>
  <c r="AF72" i="15"/>
  <c r="AF73" i="15"/>
  <c r="AG73" i="15" s="1"/>
  <c r="AF74" i="15"/>
  <c r="AF75" i="15"/>
  <c r="AF76" i="15"/>
  <c r="AF77" i="15"/>
  <c r="AF78" i="15"/>
  <c r="AF79" i="15"/>
  <c r="AG79" i="15" s="1"/>
  <c r="AF80" i="15"/>
  <c r="AG80" i="15" s="1"/>
  <c r="AF81" i="15"/>
  <c r="AG81" i="15" s="1"/>
  <c r="AF82" i="15"/>
  <c r="AG82" i="15" s="1"/>
  <c r="AF83" i="15"/>
  <c r="AG83" i="15" s="1"/>
  <c r="AF84" i="15"/>
  <c r="AG84" i="15" s="1"/>
  <c r="AF85" i="15"/>
  <c r="AG85" i="15" s="1"/>
  <c r="AF86" i="15"/>
  <c r="AG86" i="15" s="1"/>
  <c r="AF87" i="15"/>
  <c r="AG87" i="15" s="1"/>
  <c r="AF88" i="15"/>
  <c r="AG88" i="15" s="1"/>
  <c r="AF89" i="15"/>
  <c r="AG89" i="15" s="1"/>
  <c r="AF90" i="15"/>
  <c r="AG90" i="15" s="1"/>
  <c r="AF91" i="15"/>
  <c r="AG91" i="15" s="1"/>
  <c r="AF92" i="15"/>
  <c r="AG92" i="15" s="1"/>
  <c r="AF93" i="15"/>
  <c r="AG93" i="15" s="1"/>
  <c r="AF94" i="15"/>
  <c r="AG94" i="15" s="1"/>
  <c r="AF96" i="15"/>
  <c r="AG96" i="15" s="1"/>
  <c r="AF97" i="15"/>
  <c r="AG97" i="15" s="1"/>
  <c r="AF98" i="15"/>
  <c r="AG98" i="15" s="1"/>
  <c r="AF99" i="15"/>
  <c r="AG99" i="15" s="1"/>
  <c r="AF100" i="15"/>
  <c r="AG100" i="15" s="1"/>
  <c r="AF101" i="15"/>
  <c r="AG101" i="15" s="1"/>
  <c r="AF102" i="15"/>
  <c r="AG102" i="15" s="1"/>
  <c r="AF103" i="15"/>
  <c r="AG103" i="15" s="1"/>
  <c r="AF104" i="15"/>
  <c r="AG104" i="15" s="1"/>
  <c r="AF105" i="15"/>
  <c r="AG105" i="15" s="1"/>
  <c r="AF107" i="15"/>
  <c r="AG107" i="15" s="1"/>
  <c r="AF108" i="15"/>
  <c r="AG108" i="15" s="1"/>
  <c r="AF109" i="15"/>
  <c r="AG109" i="15" s="1"/>
  <c r="AF110" i="15"/>
  <c r="AG110" i="15" s="1"/>
  <c r="AF111" i="15"/>
  <c r="AG111" i="15" s="1"/>
  <c r="AF112" i="15"/>
  <c r="AG112" i="15" s="1"/>
  <c r="AF113" i="15"/>
  <c r="AG113" i="15" s="1"/>
  <c r="AF114" i="15"/>
  <c r="AG114" i="15" s="1"/>
  <c r="AF115" i="15"/>
  <c r="AG115" i="15" s="1"/>
  <c r="AF116" i="15"/>
  <c r="AG116" i="15" s="1"/>
  <c r="AF117" i="15"/>
  <c r="AG117" i="15" s="1"/>
  <c r="AF118" i="15"/>
  <c r="AG118" i="15" s="1"/>
  <c r="AF119" i="15"/>
  <c r="AG119" i="15" s="1"/>
  <c r="AF120" i="15"/>
  <c r="AG120" i="15" s="1"/>
  <c r="AF121" i="15"/>
  <c r="AG121" i="15" s="1"/>
  <c r="AF122" i="15"/>
  <c r="AG122" i="15" s="1"/>
  <c r="AF123" i="15"/>
  <c r="AG123" i="15" s="1"/>
  <c r="AF124" i="15"/>
  <c r="AG124" i="15" s="1"/>
  <c r="AF125" i="15"/>
  <c r="AG125" i="15" s="1"/>
  <c r="AF126" i="15"/>
  <c r="AG126" i="15" s="1"/>
  <c r="AF127" i="15"/>
  <c r="AG127" i="15" s="1"/>
  <c r="AF128" i="15"/>
  <c r="AG128" i="15" s="1"/>
  <c r="AF129" i="15"/>
  <c r="AG129" i="15" s="1"/>
  <c r="AF130" i="15"/>
  <c r="AG130" i="15" s="1"/>
  <c r="AF131" i="15"/>
  <c r="AG131" i="15" s="1"/>
  <c r="AF132" i="15"/>
  <c r="AG132" i="15" s="1"/>
  <c r="AF133" i="15"/>
  <c r="AG133" i="15" s="1"/>
  <c r="AF134" i="15"/>
  <c r="AG134" i="15" s="1"/>
  <c r="AF135" i="15"/>
  <c r="AG135" i="15" s="1"/>
  <c r="AF136" i="15"/>
  <c r="AG136" i="15" s="1"/>
  <c r="AF137" i="15"/>
  <c r="AG137" i="15" s="1"/>
  <c r="AF138" i="15"/>
  <c r="AG138" i="15" s="1"/>
  <c r="AF139" i="15"/>
  <c r="AG139" i="15" s="1"/>
  <c r="AF140" i="15"/>
  <c r="AG140" i="15" s="1"/>
  <c r="AF141" i="15"/>
  <c r="AG141" i="15" s="1"/>
  <c r="AF142" i="15"/>
  <c r="AG142" i="15" s="1"/>
  <c r="AF143" i="15"/>
  <c r="AF144" i="15"/>
  <c r="AF180" i="15"/>
  <c r="AG180" i="15" s="1"/>
  <c r="AF181" i="15"/>
  <c r="AF182" i="15"/>
  <c r="AC51" i="15"/>
  <c r="AC52" i="15"/>
  <c r="AC53" i="15"/>
  <c r="AC54" i="15"/>
  <c r="AC55" i="15"/>
  <c r="AD55" i="15" s="1"/>
  <c r="AC56" i="15"/>
  <c r="AC57" i="15"/>
  <c r="AC58" i="15"/>
  <c r="AD58" i="15" s="1"/>
  <c r="AC59" i="15"/>
  <c r="AD59" i="15" s="1"/>
  <c r="AC60" i="15"/>
  <c r="AD60" i="15" s="1"/>
  <c r="AC61" i="15"/>
  <c r="AC62" i="15"/>
  <c r="AC63" i="15"/>
  <c r="AC64" i="15"/>
  <c r="AD64" i="15" s="1"/>
  <c r="AC65" i="15"/>
  <c r="AD65" i="15" s="1"/>
  <c r="AC66" i="15"/>
  <c r="AD66" i="15" s="1"/>
  <c r="AC67" i="15"/>
  <c r="AC68" i="15"/>
  <c r="AC69" i="15"/>
  <c r="AD69" i="15" s="1"/>
  <c r="AC71" i="15"/>
  <c r="AC72" i="15"/>
  <c r="AC73" i="15"/>
  <c r="AD73" i="15" s="1"/>
  <c r="AC74" i="15"/>
  <c r="AC75" i="15"/>
  <c r="AC76" i="15"/>
  <c r="AC77" i="15"/>
  <c r="AC78" i="15"/>
  <c r="AC79" i="15"/>
  <c r="AD79" i="15" s="1"/>
  <c r="AC80" i="15"/>
  <c r="AD80" i="15" s="1"/>
  <c r="AC81" i="15"/>
  <c r="AD81" i="15" s="1"/>
  <c r="AC82" i="15"/>
  <c r="AD82" i="15" s="1"/>
  <c r="AC83" i="15"/>
  <c r="AD83" i="15" s="1"/>
  <c r="AC84" i="15"/>
  <c r="AD84" i="15" s="1"/>
  <c r="AC85" i="15"/>
  <c r="AD85" i="15" s="1"/>
  <c r="AC86" i="15"/>
  <c r="AD86" i="15" s="1"/>
  <c r="AC87" i="15"/>
  <c r="AD87" i="15" s="1"/>
  <c r="AC88" i="15"/>
  <c r="AD88" i="15" s="1"/>
  <c r="AC89" i="15"/>
  <c r="AD89" i="15" s="1"/>
  <c r="AC90" i="15"/>
  <c r="AD90" i="15" s="1"/>
  <c r="AC91" i="15"/>
  <c r="AD91" i="15" s="1"/>
  <c r="AC92" i="15"/>
  <c r="AD92" i="15" s="1"/>
  <c r="AC93" i="15"/>
  <c r="AD93" i="15" s="1"/>
  <c r="AC94" i="15"/>
  <c r="AD94" i="15" s="1"/>
  <c r="AC96" i="15"/>
  <c r="AD96" i="15" s="1"/>
  <c r="AC97" i="15"/>
  <c r="AD97" i="15" s="1"/>
  <c r="AC98" i="15"/>
  <c r="AD98" i="15" s="1"/>
  <c r="AC99" i="15"/>
  <c r="AD99" i="15" s="1"/>
  <c r="AC100" i="15"/>
  <c r="AD100" i="15" s="1"/>
  <c r="AC101" i="15"/>
  <c r="AD101" i="15" s="1"/>
  <c r="AC102" i="15"/>
  <c r="AD102" i="15" s="1"/>
  <c r="AC103" i="15"/>
  <c r="AD103" i="15" s="1"/>
  <c r="AC104" i="15"/>
  <c r="AD104" i="15" s="1"/>
  <c r="AC105" i="15"/>
  <c r="AD105" i="15" s="1"/>
  <c r="AC107" i="15"/>
  <c r="AD107" i="15" s="1"/>
  <c r="AC108" i="15"/>
  <c r="AD108" i="15" s="1"/>
  <c r="AC109" i="15"/>
  <c r="AD109" i="15" s="1"/>
  <c r="AC110" i="15"/>
  <c r="AD110" i="15" s="1"/>
  <c r="AC111" i="15"/>
  <c r="AD111" i="15" s="1"/>
  <c r="AC112" i="15"/>
  <c r="AD112" i="15" s="1"/>
  <c r="AC113" i="15"/>
  <c r="AD113" i="15" s="1"/>
  <c r="AC114" i="15"/>
  <c r="AD114" i="15" s="1"/>
  <c r="AC115" i="15"/>
  <c r="AD115" i="15" s="1"/>
  <c r="AC116" i="15"/>
  <c r="AD116" i="15" s="1"/>
  <c r="AC117" i="15"/>
  <c r="AD117" i="15" s="1"/>
  <c r="AC118" i="15"/>
  <c r="AD118" i="15" s="1"/>
  <c r="AC119" i="15"/>
  <c r="AD119" i="15" s="1"/>
  <c r="AC120" i="15"/>
  <c r="AD120" i="15" s="1"/>
  <c r="AC121" i="15"/>
  <c r="AD121" i="15" s="1"/>
  <c r="AC122" i="15"/>
  <c r="AD122" i="15" s="1"/>
  <c r="AC123" i="15"/>
  <c r="AD123" i="15" s="1"/>
  <c r="AC124" i="15"/>
  <c r="AD124" i="15" s="1"/>
  <c r="AC125" i="15"/>
  <c r="AD125" i="15" s="1"/>
  <c r="AC126" i="15"/>
  <c r="AD126" i="15" s="1"/>
  <c r="AC127" i="15"/>
  <c r="AD127" i="15" s="1"/>
  <c r="AC128" i="15"/>
  <c r="AD128" i="15" s="1"/>
  <c r="AC129" i="15"/>
  <c r="AD129" i="15" s="1"/>
  <c r="AC130" i="15"/>
  <c r="AD130" i="15" s="1"/>
  <c r="AC131" i="15"/>
  <c r="AD131" i="15" s="1"/>
  <c r="AC132" i="15"/>
  <c r="AD132" i="15" s="1"/>
  <c r="AC133" i="15"/>
  <c r="AD133" i="15" s="1"/>
  <c r="AC134" i="15"/>
  <c r="AD134" i="15" s="1"/>
  <c r="AC135" i="15"/>
  <c r="AD135" i="15" s="1"/>
  <c r="AC136" i="15"/>
  <c r="AD136" i="15" s="1"/>
  <c r="AC137" i="15"/>
  <c r="AD137" i="15" s="1"/>
  <c r="AC138" i="15"/>
  <c r="AD138" i="15" s="1"/>
  <c r="AC139" i="15"/>
  <c r="AD139" i="15" s="1"/>
  <c r="AC140" i="15"/>
  <c r="AD140" i="15" s="1"/>
  <c r="AC141" i="15"/>
  <c r="AD141" i="15" s="1"/>
  <c r="AC142" i="15"/>
  <c r="AD142" i="15" s="1"/>
  <c r="AC143" i="15"/>
  <c r="AC144" i="15"/>
  <c r="AC181" i="15"/>
  <c r="AC182" i="15"/>
  <c r="Z51" i="15"/>
  <c r="Z52" i="15"/>
  <c r="Z53" i="15"/>
  <c r="Z54" i="15"/>
  <c r="Z55" i="15"/>
  <c r="AA55" i="15" s="1"/>
  <c r="Z56" i="15"/>
  <c r="Z57" i="15"/>
  <c r="AA57" i="15" s="1"/>
  <c r="Z58" i="15"/>
  <c r="AA58" i="15" s="1"/>
  <c r="Z59" i="15"/>
  <c r="AA59" i="15" s="1"/>
  <c r="Z60" i="15"/>
  <c r="AA60" i="15" s="1"/>
  <c r="Z61" i="15"/>
  <c r="Z62" i="15"/>
  <c r="Z63" i="15"/>
  <c r="Z64" i="15"/>
  <c r="AA64" i="15" s="1"/>
  <c r="Z65" i="15"/>
  <c r="AA65" i="15" s="1"/>
  <c r="Z66" i="15"/>
  <c r="AA66" i="15" s="1"/>
  <c r="Z67" i="15"/>
  <c r="Z68" i="15"/>
  <c r="Z69" i="15"/>
  <c r="AA69" i="15" s="1"/>
  <c r="Z71" i="15"/>
  <c r="Z72" i="15"/>
  <c r="Z73" i="15"/>
  <c r="AA73" i="15" s="1"/>
  <c r="Z74" i="15"/>
  <c r="AA74" i="15" s="1"/>
  <c r="Z75" i="15"/>
  <c r="Z76" i="15"/>
  <c r="Z77" i="15"/>
  <c r="Z78" i="15"/>
  <c r="Z79" i="15"/>
  <c r="AA79" i="15" s="1"/>
  <c r="Z80" i="15"/>
  <c r="AA80" i="15" s="1"/>
  <c r="Z81" i="15"/>
  <c r="AA81" i="15" s="1"/>
  <c r="Z82" i="15"/>
  <c r="AA82" i="15" s="1"/>
  <c r="Z83" i="15"/>
  <c r="AA83" i="15" s="1"/>
  <c r="Z84" i="15"/>
  <c r="AA84" i="15" s="1"/>
  <c r="Z85" i="15"/>
  <c r="AA85" i="15" s="1"/>
  <c r="Z86" i="15"/>
  <c r="AA86" i="15" s="1"/>
  <c r="Z87" i="15"/>
  <c r="AA87" i="15" s="1"/>
  <c r="Z88" i="15"/>
  <c r="AA88" i="15" s="1"/>
  <c r="Z89" i="15"/>
  <c r="AA89" i="15" s="1"/>
  <c r="Z90" i="15"/>
  <c r="AA90" i="15" s="1"/>
  <c r="Z91" i="15"/>
  <c r="AA91" i="15" s="1"/>
  <c r="Z92" i="15"/>
  <c r="AA92" i="15" s="1"/>
  <c r="Z93" i="15"/>
  <c r="AA93" i="15" s="1"/>
  <c r="Z94" i="15"/>
  <c r="AA94" i="15" s="1"/>
  <c r="Z96" i="15"/>
  <c r="AA96" i="15" s="1"/>
  <c r="Z97" i="15"/>
  <c r="AA97" i="15" s="1"/>
  <c r="Z98" i="15"/>
  <c r="AA98" i="15" s="1"/>
  <c r="Z99" i="15"/>
  <c r="AA99" i="15" s="1"/>
  <c r="Z100" i="15"/>
  <c r="AA100" i="15" s="1"/>
  <c r="Z101" i="15"/>
  <c r="AA101" i="15" s="1"/>
  <c r="Z102" i="15"/>
  <c r="AA102" i="15" s="1"/>
  <c r="Z103" i="15"/>
  <c r="AA103" i="15" s="1"/>
  <c r="Z104" i="15"/>
  <c r="AA104" i="15" s="1"/>
  <c r="Z105" i="15"/>
  <c r="AA105" i="15" s="1"/>
  <c r="Z107" i="15"/>
  <c r="AA107" i="15" s="1"/>
  <c r="Z108" i="15"/>
  <c r="AA108" i="15" s="1"/>
  <c r="Z109" i="15"/>
  <c r="AA109" i="15" s="1"/>
  <c r="Z110" i="15"/>
  <c r="AA110" i="15" s="1"/>
  <c r="Z111" i="15"/>
  <c r="AA111" i="15" s="1"/>
  <c r="Z112" i="15"/>
  <c r="AA112" i="15" s="1"/>
  <c r="Z113" i="15"/>
  <c r="AA113" i="15" s="1"/>
  <c r="Z114" i="15"/>
  <c r="AA114" i="15" s="1"/>
  <c r="Z115" i="15"/>
  <c r="AA115" i="15" s="1"/>
  <c r="Z116" i="15"/>
  <c r="AA116" i="15" s="1"/>
  <c r="Z117" i="15"/>
  <c r="AA117" i="15" s="1"/>
  <c r="Z118" i="15"/>
  <c r="AA118" i="15" s="1"/>
  <c r="Z119" i="15"/>
  <c r="AA119" i="15" s="1"/>
  <c r="Z120" i="15"/>
  <c r="AA120" i="15" s="1"/>
  <c r="Z121" i="15"/>
  <c r="AA121" i="15" s="1"/>
  <c r="Z122" i="15"/>
  <c r="AA122" i="15" s="1"/>
  <c r="Z123" i="15"/>
  <c r="AA123" i="15" s="1"/>
  <c r="Z124" i="15"/>
  <c r="AA124" i="15" s="1"/>
  <c r="Z125" i="15"/>
  <c r="AA125" i="15" s="1"/>
  <c r="Z126" i="15"/>
  <c r="AA126" i="15" s="1"/>
  <c r="Z127" i="15"/>
  <c r="AA127" i="15" s="1"/>
  <c r="Z128" i="15"/>
  <c r="AA128" i="15" s="1"/>
  <c r="Z129" i="15"/>
  <c r="AA129" i="15" s="1"/>
  <c r="Z130" i="15"/>
  <c r="AA130" i="15" s="1"/>
  <c r="Z131" i="15"/>
  <c r="AA131" i="15" s="1"/>
  <c r="Z132" i="15"/>
  <c r="AA132" i="15" s="1"/>
  <c r="Z133" i="15"/>
  <c r="AA133" i="15" s="1"/>
  <c r="Z134" i="15"/>
  <c r="AA134" i="15" s="1"/>
  <c r="Z135" i="15"/>
  <c r="AA135" i="15" s="1"/>
  <c r="Z136" i="15"/>
  <c r="AA136" i="15" s="1"/>
  <c r="Z137" i="15"/>
  <c r="AA137" i="15" s="1"/>
  <c r="Z138" i="15"/>
  <c r="AA138" i="15" s="1"/>
  <c r="Z139" i="15"/>
  <c r="AA139" i="15" s="1"/>
  <c r="Z140" i="15"/>
  <c r="AA140" i="15" s="1"/>
  <c r="Z141" i="15"/>
  <c r="AA141" i="15" s="1"/>
  <c r="Z142" i="15"/>
  <c r="AA142" i="15" s="1"/>
  <c r="Z143" i="15"/>
  <c r="AA143" i="15" s="1"/>
  <c r="Z144" i="15"/>
  <c r="Z181" i="15"/>
  <c r="Z182" i="15"/>
  <c r="AA182" i="15" s="1"/>
  <c r="W51" i="15"/>
  <c r="W52" i="15"/>
  <c r="W53" i="15"/>
  <c r="W54" i="15"/>
  <c r="W55" i="15"/>
  <c r="X55" i="15" s="1"/>
  <c r="W56" i="15"/>
  <c r="W57" i="15"/>
  <c r="W58" i="15"/>
  <c r="X58" i="15" s="1"/>
  <c r="W59" i="15"/>
  <c r="X59" i="15" s="1"/>
  <c r="W60" i="15"/>
  <c r="X60" i="15" s="1"/>
  <c r="W61" i="15"/>
  <c r="W62" i="15"/>
  <c r="W63" i="15"/>
  <c r="W64" i="15"/>
  <c r="X64" i="15" s="1"/>
  <c r="W65" i="15"/>
  <c r="X65" i="15" s="1"/>
  <c r="W66" i="15"/>
  <c r="X66" i="15" s="1"/>
  <c r="W67" i="15"/>
  <c r="W68" i="15"/>
  <c r="W69" i="15"/>
  <c r="X69" i="15" s="1"/>
  <c r="W71" i="15"/>
  <c r="W72" i="15"/>
  <c r="W73" i="15"/>
  <c r="X73" i="15" s="1"/>
  <c r="W74" i="15"/>
  <c r="X74" i="15" s="1"/>
  <c r="W75" i="15"/>
  <c r="W76" i="15"/>
  <c r="W77" i="15"/>
  <c r="W78" i="15"/>
  <c r="W79" i="15"/>
  <c r="X79" i="15" s="1"/>
  <c r="W80" i="15"/>
  <c r="X80" i="15" s="1"/>
  <c r="W81" i="15"/>
  <c r="X81" i="15" s="1"/>
  <c r="W82" i="15"/>
  <c r="X82" i="15" s="1"/>
  <c r="W83" i="15"/>
  <c r="X83" i="15" s="1"/>
  <c r="W84" i="15"/>
  <c r="X84" i="15" s="1"/>
  <c r="W85" i="15"/>
  <c r="X85" i="15" s="1"/>
  <c r="W86" i="15"/>
  <c r="X86" i="15" s="1"/>
  <c r="W87" i="15"/>
  <c r="X87" i="15" s="1"/>
  <c r="W88" i="15"/>
  <c r="X88" i="15" s="1"/>
  <c r="W89" i="15"/>
  <c r="X89" i="15" s="1"/>
  <c r="W90" i="15"/>
  <c r="X90" i="15" s="1"/>
  <c r="W91" i="15"/>
  <c r="X91" i="15" s="1"/>
  <c r="W92" i="15"/>
  <c r="X92" i="15" s="1"/>
  <c r="W93" i="15"/>
  <c r="X93" i="15" s="1"/>
  <c r="W94" i="15"/>
  <c r="X94" i="15" s="1"/>
  <c r="W96" i="15"/>
  <c r="X96" i="15" s="1"/>
  <c r="W97" i="15"/>
  <c r="X97" i="15" s="1"/>
  <c r="W98" i="15"/>
  <c r="X98" i="15" s="1"/>
  <c r="W99" i="15"/>
  <c r="X99" i="15" s="1"/>
  <c r="W100" i="15"/>
  <c r="X100" i="15" s="1"/>
  <c r="W101" i="15"/>
  <c r="X101" i="15" s="1"/>
  <c r="W102" i="15"/>
  <c r="X102" i="15" s="1"/>
  <c r="W103" i="15"/>
  <c r="X103" i="15" s="1"/>
  <c r="W104" i="15"/>
  <c r="X104" i="15" s="1"/>
  <c r="W105" i="15"/>
  <c r="X105" i="15" s="1"/>
  <c r="W107" i="15"/>
  <c r="X107" i="15" s="1"/>
  <c r="W108" i="15"/>
  <c r="X108" i="15" s="1"/>
  <c r="W109" i="15"/>
  <c r="X109" i="15" s="1"/>
  <c r="W110" i="15"/>
  <c r="X110" i="15" s="1"/>
  <c r="W111" i="15"/>
  <c r="X111" i="15" s="1"/>
  <c r="W112" i="15"/>
  <c r="X112" i="15" s="1"/>
  <c r="W113" i="15"/>
  <c r="X113" i="15" s="1"/>
  <c r="W114" i="15"/>
  <c r="X114" i="15" s="1"/>
  <c r="W115" i="15"/>
  <c r="X115" i="15" s="1"/>
  <c r="W116" i="15"/>
  <c r="X116" i="15" s="1"/>
  <c r="W117" i="15"/>
  <c r="X117" i="15" s="1"/>
  <c r="W118" i="15"/>
  <c r="X118" i="15" s="1"/>
  <c r="W119" i="15"/>
  <c r="X119" i="15" s="1"/>
  <c r="W120" i="15"/>
  <c r="X120" i="15" s="1"/>
  <c r="W121" i="15"/>
  <c r="X121" i="15" s="1"/>
  <c r="W122" i="15"/>
  <c r="X122" i="15" s="1"/>
  <c r="W123" i="15"/>
  <c r="X123" i="15" s="1"/>
  <c r="W124" i="15"/>
  <c r="X124" i="15" s="1"/>
  <c r="W125" i="15"/>
  <c r="X125" i="15" s="1"/>
  <c r="W126" i="15"/>
  <c r="X126" i="15" s="1"/>
  <c r="W127" i="15"/>
  <c r="X127" i="15" s="1"/>
  <c r="W128" i="15"/>
  <c r="X128" i="15" s="1"/>
  <c r="W129" i="15"/>
  <c r="X129" i="15" s="1"/>
  <c r="W130" i="15"/>
  <c r="X130" i="15" s="1"/>
  <c r="W131" i="15"/>
  <c r="X131" i="15" s="1"/>
  <c r="W132" i="15"/>
  <c r="X132" i="15" s="1"/>
  <c r="W133" i="15"/>
  <c r="X133" i="15" s="1"/>
  <c r="W134" i="15"/>
  <c r="X134" i="15" s="1"/>
  <c r="W135" i="15"/>
  <c r="X135" i="15" s="1"/>
  <c r="W136" i="15"/>
  <c r="X136" i="15" s="1"/>
  <c r="W137" i="15"/>
  <c r="X137" i="15" s="1"/>
  <c r="W138" i="15"/>
  <c r="X138" i="15" s="1"/>
  <c r="W139" i="15"/>
  <c r="X139" i="15" s="1"/>
  <c r="W140" i="15"/>
  <c r="X140" i="15" s="1"/>
  <c r="W141" i="15"/>
  <c r="X141" i="15" s="1"/>
  <c r="W142" i="15"/>
  <c r="X142" i="15" s="1"/>
  <c r="W143" i="15"/>
  <c r="W144" i="15"/>
  <c r="W180" i="15"/>
  <c r="X180" i="15" s="1"/>
  <c r="W181" i="15"/>
  <c r="W182" i="15"/>
  <c r="T64" i="15"/>
  <c r="U64" i="15" s="1"/>
  <c r="T65" i="15"/>
  <c r="U65" i="15" s="1"/>
  <c r="T66" i="15"/>
  <c r="U66" i="15" s="1"/>
  <c r="T67" i="15"/>
  <c r="T68" i="15"/>
  <c r="T69" i="15"/>
  <c r="U69" i="15" s="1"/>
  <c r="T71" i="15"/>
  <c r="T72" i="15"/>
  <c r="T73" i="15"/>
  <c r="U73" i="15" s="1"/>
  <c r="T74" i="15"/>
  <c r="T75" i="15"/>
  <c r="T76" i="15"/>
  <c r="T77" i="15"/>
  <c r="T78" i="15"/>
  <c r="T79" i="15"/>
  <c r="U79" i="15" s="1"/>
  <c r="T80" i="15"/>
  <c r="U80" i="15" s="1"/>
  <c r="T81" i="15"/>
  <c r="U81" i="15" s="1"/>
  <c r="T82" i="15"/>
  <c r="U82" i="15" s="1"/>
  <c r="T83" i="15"/>
  <c r="U83" i="15" s="1"/>
  <c r="T84" i="15"/>
  <c r="U84" i="15" s="1"/>
  <c r="T85" i="15"/>
  <c r="U85" i="15" s="1"/>
  <c r="T86" i="15"/>
  <c r="U86" i="15" s="1"/>
  <c r="T87" i="15"/>
  <c r="U87" i="15" s="1"/>
  <c r="T88" i="15"/>
  <c r="U88" i="15" s="1"/>
  <c r="T89" i="15"/>
  <c r="U89" i="15" s="1"/>
  <c r="T90" i="15"/>
  <c r="U90" i="15" s="1"/>
  <c r="T91" i="15"/>
  <c r="U91" i="15" s="1"/>
  <c r="T92" i="15"/>
  <c r="U92" i="15" s="1"/>
  <c r="T93" i="15"/>
  <c r="U93" i="15" s="1"/>
  <c r="T94" i="15"/>
  <c r="U94" i="15" s="1"/>
  <c r="T96" i="15"/>
  <c r="U96" i="15" s="1"/>
  <c r="T97" i="15"/>
  <c r="U97" i="15" s="1"/>
  <c r="T98" i="15"/>
  <c r="U98" i="15" s="1"/>
  <c r="T99" i="15"/>
  <c r="U99" i="15" s="1"/>
  <c r="T100" i="15"/>
  <c r="U100" i="15" s="1"/>
  <c r="T101" i="15"/>
  <c r="U101" i="15" s="1"/>
  <c r="T102" i="15"/>
  <c r="U102" i="15" s="1"/>
  <c r="T103" i="15"/>
  <c r="U103" i="15" s="1"/>
  <c r="T104" i="15"/>
  <c r="U104" i="15" s="1"/>
  <c r="T105" i="15"/>
  <c r="U105" i="15" s="1"/>
  <c r="T107" i="15"/>
  <c r="U107" i="15" s="1"/>
  <c r="T108" i="15"/>
  <c r="U108" i="15" s="1"/>
  <c r="T109" i="15"/>
  <c r="U109" i="15" s="1"/>
  <c r="T110" i="15"/>
  <c r="U110" i="15" s="1"/>
  <c r="T111" i="15"/>
  <c r="U111" i="15" s="1"/>
  <c r="T112" i="15"/>
  <c r="U112" i="15" s="1"/>
  <c r="T113" i="15"/>
  <c r="U113" i="15" s="1"/>
  <c r="T114" i="15"/>
  <c r="U114" i="15" s="1"/>
  <c r="T115" i="15"/>
  <c r="U115" i="15" s="1"/>
  <c r="T116" i="15"/>
  <c r="U116" i="15" s="1"/>
  <c r="T117" i="15"/>
  <c r="U117" i="15" s="1"/>
  <c r="T118" i="15"/>
  <c r="U118" i="15" s="1"/>
  <c r="T119" i="15"/>
  <c r="U119" i="15" s="1"/>
  <c r="T120" i="15"/>
  <c r="U120" i="15" s="1"/>
  <c r="T121" i="15"/>
  <c r="U121" i="15" s="1"/>
  <c r="T122" i="15"/>
  <c r="U122" i="15" s="1"/>
  <c r="T123" i="15"/>
  <c r="U123" i="15" s="1"/>
  <c r="T124" i="15"/>
  <c r="U124" i="15" s="1"/>
  <c r="T125" i="15"/>
  <c r="U125" i="15" s="1"/>
  <c r="T126" i="15"/>
  <c r="U126" i="15" s="1"/>
  <c r="T127" i="15"/>
  <c r="U127" i="15" s="1"/>
  <c r="T128" i="15"/>
  <c r="U128" i="15" s="1"/>
  <c r="T129" i="15"/>
  <c r="U129" i="15" s="1"/>
  <c r="T130" i="15"/>
  <c r="U130" i="15" s="1"/>
  <c r="T131" i="15"/>
  <c r="U131" i="15" s="1"/>
  <c r="T132" i="15"/>
  <c r="U132" i="15" s="1"/>
  <c r="T133" i="15"/>
  <c r="U133" i="15" s="1"/>
  <c r="T134" i="15"/>
  <c r="U134" i="15" s="1"/>
  <c r="T135" i="15"/>
  <c r="U135" i="15" s="1"/>
  <c r="T136" i="15"/>
  <c r="U136" i="15" s="1"/>
  <c r="T137" i="15"/>
  <c r="U137" i="15" s="1"/>
  <c r="T138" i="15"/>
  <c r="U138" i="15" s="1"/>
  <c r="T139" i="15"/>
  <c r="U139" i="15" s="1"/>
  <c r="T140" i="15"/>
  <c r="U140" i="15" s="1"/>
  <c r="T141" i="15"/>
  <c r="U141" i="15" s="1"/>
  <c r="T142" i="15"/>
  <c r="U142" i="15" s="1"/>
  <c r="T143" i="15"/>
  <c r="T144" i="15"/>
  <c r="T180" i="15"/>
  <c r="U180" i="15" s="1"/>
  <c r="T181" i="15"/>
  <c r="T182" i="15"/>
  <c r="T51" i="15"/>
  <c r="T52" i="15"/>
  <c r="T53" i="15"/>
  <c r="T54" i="15"/>
  <c r="T55" i="15"/>
  <c r="U55" i="15" s="1"/>
  <c r="T56" i="15"/>
  <c r="T57" i="15"/>
  <c r="T58" i="15"/>
  <c r="U58" i="15" s="1"/>
  <c r="T59" i="15"/>
  <c r="U59" i="15" s="1"/>
  <c r="T60" i="15"/>
  <c r="U60" i="15" s="1"/>
  <c r="T61" i="15"/>
  <c r="T62" i="15"/>
  <c r="T63" i="15"/>
  <c r="Q51" i="15"/>
  <c r="Q52" i="15"/>
  <c r="Q53" i="15"/>
  <c r="Q54" i="15"/>
  <c r="Q55" i="15"/>
  <c r="R55" i="15" s="1"/>
  <c r="Q56" i="15"/>
  <c r="Q57" i="15"/>
  <c r="Q58" i="15"/>
  <c r="R58" i="15" s="1"/>
  <c r="Q59" i="15"/>
  <c r="R59" i="15" s="1"/>
  <c r="Q60" i="15"/>
  <c r="R60" i="15" s="1"/>
  <c r="Q61" i="15"/>
  <c r="Q62" i="15"/>
  <c r="Q63" i="15"/>
  <c r="Q64" i="15"/>
  <c r="R64" i="15" s="1"/>
  <c r="Q65" i="15"/>
  <c r="R65" i="15" s="1"/>
  <c r="Q66" i="15"/>
  <c r="R66" i="15" s="1"/>
  <c r="Q67" i="15"/>
  <c r="Q68" i="15"/>
  <c r="Q69" i="15"/>
  <c r="R69" i="15" s="1"/>
  <c r="Q71" i="15"/>
  <c r="R71" i="15" s="1"/>
  <c r="Q72" i="15"/>
  <c r="Q73" i="15"/>
  <c r="R73" i="15" s="1"/>
  <c r="Q74" i="15"/>
  <c r="Q75" i="15"/>
  <c r="Q76" i="15"/>
  <c r="Q77" i="15"/>
  <c r="Q78" i="15"/>
  <c r="Q79" i="15"/>
  <c r="R79" i="15" s="1"/>
  <c r="Q80" i="15"/>
  <c r="R80" i="15" s="1"/>
  <c r="Q81" i="15"/>
  <c r="R81" i="15" s="1"/>
  <c r="Q82" i="15"/>
  <c r="R82" i="15" s="1"/>
  <c r="Q83" i="15"/>
  <c r="R83" i="15" s="1"/>
  <c r="Q84" i="15"/>
  <c r="R84" i="15" s="1"/>
  <c r="Q85" i="15"/>
  <c r="Q86" i="15"/>
  <c r="R86" i="15" s="1"/>
  <c r="Q87" i="15"/>
  <c r="R87" i="15" s="1"/>
  <c r="Q88" i="15"/>
  <c r="R88" i="15" s="1"/>
  <c r="Q89" i="15"/>
  <c r="R89" i="15" s="1"/>
  <c r="Q90" i="15"/>
  <c r="R90" i="15" s="1"/>
  <c r="Q91" i="15"/>
  <c r="R91" i="15" s="1"/>
  <c r="Q92" i="15"/>
  <c r="R92" i="15" s="1"/>
  <c r="Q93" i="15"/>
  <c r="R93" i="15" s="1"/>
  <c r="Q94" i="15"/>
  <c r="R94" i="15" s="1"/>
  <c r="Q96" i="15"/>
  <c r="R96" i="15" s="1"/>
  <c r="Q97" i="15"/>
  <c r="R97" i="15" s="1"/>
  <c r="Q98" i="15"/>
  <c r="R98" i="15" s="1"/>
  <c r="Q99" i="15"/>
  <c r="R99" i="15" s="1"/>
  <c r="Q100" i="15"/>
  <c r="R100" i="15" s="1"/>
  <c r="Q101" i="15"/>
  <c r="R101" i="15" s="1"/>
  <c r="Q102" i="15"/>
  <c r="R102" i="15" s="1"/>
  <c r="Q103" i="15"/>
  <c r="R103" i="15" s="1"/>
  <c r="Q104" i="15"/>
  <c r="R104" i="15" s="1"/>
  <c r="Q105" i="15"/>
  <c r="R105" i="15" s="1"/>
  <c r="Q107" i="15"/>
  <c r="R107" i="15" s="1"/>
  <c r="Q108" i="15"/>
  <c r="R108" i="15" s="1"/>
  <c r="Q109" i="15"/>
  <c r="R109" i="15" s="1"/>
  <c r="Q110" i="15"/>
  <c r="R110" i="15" s="1"/>
  <c r="Q111" i="15"/>
  <c r="R111" i="15" s="1"/>
  <c r="Q112" i="15"/>
  <c r="R112" i="15" s="1"/>
  <c r="Q113" i="15"/>
  <c r="R113" i="15" s="1"/>
  <c r="Q114" i="15"/>
  <c r="R114" i="15" s="1"/>
  <c r="Q115" i="15"/>
  <c r="R115" i="15" s="1"/>
  <c r="Q116" i="15"/>
  <c r="R116" i="15" s="1"/>
  <c r="Q117" i="15"/>
  <c r="R117" i="15" s="1"/>
  <c r="Q118" i="15"/>
  <c r="R118" i="15" s="1"/>
  <c r="Q119" i="15"/>
  <c r="R119" i="15" s="1"/>
  <c r="Q120" i="15"/>
  <c r="R120" i="15" s="1"/>
  <c r="Q121" i="15"/>
  <c r="R121" i="15" s="1"/>
  <c r="Q122" i="15"/>
  <c r="R122" i="15" s="1"/>
  <c r="Q123" i="15"/>
  <c r="R123" i="15" s="1"/>
  <c r="Q124" i="15"/>
  <c r="R124" i="15" s="1"/>
  <c r="Q125" i="15"/>
  <c r="R125" i="15" s="1"/>
  <c r="Q126" i="15"/>
  <c r="R126" i="15" s="1"/>
  <c r="Q127" i="15"/>
  <c r="R127" i="15" s="1"/>
  <c r="Q128" i="15"/>
  <c r="R128" i="15" s="1"/>
  <c r="Q129" i="15"/>
  <c r="R129" i="15" s="1"/>
  <c r="Q130" i="15"/>
  <c r="R130" i="15" s="1"/>
  <c r="Q131" i="15"/>
  <c r="R131" i="15" s="1"/>
  <c r="Q132" i="15"/>
  <c r="R132" i="15" s="1"/>
  <c r="Q133" i="15"/>
  <c r="R133" i="15" s="1"/>
  <c r="Q134" i="15"/>
  <c r="R134" i="15" s="1"/>
  <c r="Q135" i="15"/>
  <c r="R135" i="15" s="1"/>
  <c r="Q136" i="15"/>
  <c r="R136" i="15" s="1"/>
  <c r="Q137" i="15"/>
  <c r="R137" i="15" s="1"/>
  <c r="Q138" i="15"/>
  <c r="R138" i="15" s="1"/>
  <c r="Q139" i="15"/>
  <c r="R139" i="15" s="1"/>
  <c r="Q140" i="15"/>
  <c r="R140" i="15" s="1"/>
  <c r="Q141" i="15"/>
  <c r="R141" i="15" s="1"/>
  <c r="Q142" i="15"/>
  <c r="R142" i="15" s="1"/>
  <c r="Q143" i="15"/>
  <c r="Q144" i="15"/>
  <c r="Q180" i="15"/>
  <c r="R180" i="15" s="1"/>
  <c r="Q181" i="15"/>
  <c r="Q182" i="15"/>
  <c r="N51" i="15"/>
  <c r="N52" i="15"/>
  <c r="N53" i="15"/>
  <c r="N54" i="15"/>
  <c r="N55" i="15"/>
  <c r="O55" i="15" s="1"/>
  <c r="N56" i="15"/>
  <c r="N57" i="15"/>
  <c r="N58" i="15"/>
  <c r="O58" i="15" s="1"/>
  <c r="N59" i="15"/>
  <c r="O59" i="15" s="1"/>
  <c r="N60" i="15"/>
  <c r="O60" i="15" s="1"/>
  <c r="N61" i="15"/>
  <c r="N62" i="15"/>
  <c r="N63" i="15"/>
  <c r="N64" i="15"/>
  <c r="O64" i="15" s="1"/>
  <c r="N65" i="15"/>
  <c r="O65" i="15" s="1"/>
  <c r="N66" i="15"/>
  <c r="O66" i="15" s="1"/>
  <c r="N67" i="15"/>
  <c r="N68" i="15"/>
  <c r="N69" i="15"/>
  <c r="O69" i="15" s="1"/>
  <c r="N71" i="15"/>
  <c r="N72" i="15"/>
  <c r="O72" i="15" s="1"/>
  <c r="N73" i="15"/>
  <c r="O73" i="15" s="1"/>
  <c r="N74" i="15"/>
  <c r="N75" i="15"/>
  <c r="N76" i="15"/>
  <c r="N77" i="15"/>
  <c r="N78" i="15"/>
  <c r="N79" i="15"/>
  <c r="O79" i="15" s="1"/>
  <c r="N80" i="15"/>
  <c r="O80" i="15" s="1"/>
  <c r="N81" i="15"/>
  <c r="O81" i="15" s="1"/>
  <c r="N82" i="15"/>
  <c r="O82" i="15" s="1"/>
  <c r="N83" i="15"/>
  <c r="O83" i="15" s="1"/>
  <c r="N84" i="15"/>
  <c r="O84" i="15" s="1"/>
  <c r="N85" i="15"/>
  <c r="O85" i="15" s="1"/>
  <c r="N86" i="15"/>
  <c r="O86" i="15" s="1"/>
  <c r="N87" i="15"/>
  <c r="O87" i="15" s="1"/>
  <c r="N88" i="15"/>
  <c r="O88" i="15" s="1"/>
  <c r="N89" i="15"/>
  <c r="O89" i="15" s="1"/>
  <c r="N90" i="15"/>
  <c r="O90" i="15" s="1"/>
  <c r="N91" i="15"/>
  <c r="O91" i="15" s="1"/>
  <c r="N92" i="15"/>
  <c r="O92" i="15" s="1"/>
  <c r="N93" i="15"/>
  <c r="O93" i="15" s="1"/>
  <c r="N94" i="15"/>
  <c r="O94" i="15" s="1"/>
  <c r="N96" i="15"/>
  <c r="O96" i="15" s="1"/>
  <c r="N97" i="15"/>
  <c r="O97" i="15" s="1"/>
  <c r="N98" i="15"/>
  <c r="O98" i="15" s="1"/>
  <c r="N99" i="15"/>
  <c r="O99" i="15" s="1"/>
  <c r="N100" i="15"/>
  <c r="O100" i="15" s="1"/>
  <c r="N101" i="15"/>
  <c r="O101" i="15" s="1"/>
  <c r="N102" i="15"/>
  <c r="O102" i="15" s="1"/>
  <c r="N103" i="15"/>
  <c r="O103" i="15" s="1"/>
  <c r="N104" i="15"/>
  <c r="O104" i="15" s="1"/>
  <c r="N105" i="15"/>
  <c r="O105" i="15" s="1"/>
  <c r="N107" i="15"/>
  <c r="O107" i="15" s="1"/>
  <c r="N108" i="15"/>
  <c r="O108" i="15" s="1"/>
  <c r="N109" i="15"/>
  <c r="O109" i="15" s="1"/>
  <c r="N110" i="15"/>
  <c r="O110" i="15" s="1"/>
  <c r="N111" i="15"/>
  <c r="O111" i="15" s="1"/>
  <c r="N112" i="15"/>
  <c r="O112" i="15" s="1"/>
  <c r="N113" i="15"/>
  <c r="O113" i="15" s="1"/>
  <c r="N114" i="15"/>
  <c r="O114" i="15" s="1"/>
  <c r="N115" i="15"/>
  <c r="O115" i="15" s="1"/>
  <c r="N116" i="15"/>
  <c r="O116" i="15" s="1"/>
  <c r="N117" i="15"/>
  <c r="O117" i="15" s="1"/>
  <c r="N118" i="15"/>
  <c r="O118" i="15" s="1"/>
  <c r="N119" i="15"/>
  <c r="O119" i="15" s="1"/>
  <c r="N120" i="15"/>
  <c r="O120" i="15" s="1"/>
  <c r="N121" i="15"/>
  <c r="O121" i="15" s="1"/>
  <c r="N122" i="15"/>
  <c r="O122" i="15" s="1"/>
  <c r="N123" i="15"/>
  <c r="O123" i="15" s="1"/>
  <c r="N124" i="15"/>
  <c r="O124" i="15" s="1"/>
  <c r="N125" i="15"/>
  <c r="O125" i="15" s="1"/>
  <c r="N126" i="15"/>
  <c r="O126" i="15" s="1"/>
  <c r="N127" i="15"/>
  <c r="O127" i="15" s="1"/>
  <c r="N128" i="15"/>
  <c r="O128" i="15" s="1"/>
  <c r="N129" i="15"/>
  <c r="O129" i="15" s="1"/>
  <c r="N130" i="15"/>
  <c r="O130" i="15" s="1"/>
  <c r="N131" i="15"/>
  <c r="O131" i="15" s="1"/>
  <c r="N132" i="15"/>
  <c r="O132" i="15" s="1"/>
  <c r="N133" i="15"/>
  <c r="O133" i="15" s="1"/>
  <c r="N134" i="15"/>
  <c r="O134" i="15" s="1"/>
  <c r="N135" i="15"/>
  <c r="O135" i="15" s="1"/>
  <c r="N136" i="15"/>
  <c r="O136" i="15" s="1"/>
  <c r="N137" i="15"/>
  <c r="O137" i="15" s="1"/>
  <c r="N138" i="15"/>
  <c r="O138" i="15" s="1"/>
  <c r="N139" i="15"/>
  <c r="O139" i="15" s="1"/>
  <c r="N140" i="15"/>
  <c r="O140" i="15" s="1"/>
  <c r="N141" i="15"/>
  <c r="O141" i="15" s="1"/>
  <c r="N142" i="15"/>
  <c r="O142" i="15" s="1"/>
  <c r="N143" i="15"/>
  <c r="N144" i="15"/>
  <c r="N179" i="15"/>
  <c r="O179" i="15" s="1"/>
  <c r="N180" i="15"/>
  <c r="O180" i="15" s="1"/>
  <c r="N181" i="15"/>
  <c r="N182" i="15"/>
  <c r="K92" i="15"/>
  <c r="K93" i="15"/>
  <c r="K94" i="15"/>
  <c r="K96" i="15"/>
  <c r="K97" i="15"/>
  <c r="K98" i="15"/>
  <c r="K99" i="15"/>
  <c r="K100" i="15"/>
  <c r="K101" i="15"/>
  <c r="K102" i="15"/>
  <c r="K103" i="15"/>
  <c r="K104" i="15"/>
  <c r="K105" i="15"/>
  <c r="K107" i="15"/>
  <c r="K108" i="15"/>
  <c r="K109" i="15"/>
  <c r="K110" i="15"/>
  <c r="K111" i="15"/>
  <c r="K112" i="15"/>
  <c r="K113" i="15"/>
  <c r="K114" i="15"/>
  <c r="L114" i="15" s="1"/>
  <c r="K115" i="15"/>
  <c r="K116" i="15"/>
  <c r="K117" i="15"/>
  <c r="K118" i="15"/>
  <c r="K119" i="15"/>
  <c r="K120" i="15"/>
  <c r="K121" i="15"/>
  <c r="K122" i="15"/>
  <c r="K123" i="15"/>
  <c r="K124" i="15"/>
  <c r="K125" i="15"/>
  <c r="K126" i="15"/>
  <c r="K127" i="15"/>
  <c r="K128" i="15"/>
  <c r="K129" i="15"/>
  <c r="K130" i="15"/>
  <c r="K131" i="15"/>
  <c r="K132" i="15"/>
  <c r="K133" i="15"/>
  <c r="K134" i="15"/>
  <c r="K135" i="15"/>
  <c r="K136" i="15"/>
  <c r="K137" i="15"/>
  <c r="K138" i="15"/>
  <c r="K139" i="15"/>
  <c r="K140" i="15"/>
  <c r="K141" i="15"/>
  <c r="K142" i="15"/>
  <c r="L142" i="15" s="1"/>
  <c r="K143" i="15"/>
  <c r="K144" i="15"/>
  <c r="K179" i="15"/>
  <c r="L179" i="15" s="1"/>
  <c r="K180" i="15"/>
  <c r="L180" i="15" s="1"/>
  <c r="K181" i="15"/>
  <c r="K182" i="15"/>
  <c r="F52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89" i="15"/>
  <c r="K90" i="15"/>
  <c r="K91" i="15"/>
  <c r="F50" i="15"/>
  <c r="F33" i="15"/>
  <c r="BS33" i="15"/>
  <c r="BP33" i="15"/>
  <c r="BM33" i="15"/>
  <c r="BJ33" i="15"/>
  <c r="BG33" i="15"/>
  <c r="AF33" i="15"/>
  <c r="AC33" i="15"/>
  <c r="Z33" i="15"/>
  <c r="W33" i="15"/>
  <c r="T33" i="15"/>
  <c r="Q33" i="15"/>
  <c r="N33" i="15"/>
  <c r="K33" i="15"/>
  <c r="H33" i="15"/>
  <c r="BS35" i="15"/>
  <c r="BT35" i="15" s="1"/>
  <c r="BP35" i="15"/>
  <c r="BQ35" i="15" s="1"/>
  <c r="BM35" i="15"/>
  <c r="BN35" i="15" s="1"/>
  <c r="BJ35" i="15"/>
  <c r="BK35" i="15" s="1"/>
  <c r="BG35" i="15"/>
  <c r="BH35" i="15" s="1"/>
  <c r="AF35" i="15"/>
  <c r="AG35" i="15" s="1"/>
  <c r="AC35" i="15"/>
  <c r="AD35" i="15" s="1"/>
  <c r="Z35" i="15"/>
  <c r="AA35" i="15" s="1"/>
  <c r="W35" i="15"/>
  <c r="X35" i="15" s="1"/>
  <c r="T35" i="15"/>
  <c r="U35" i="15" s="1"/>
  <c r="Q35" i="15"/>
  <c r="R35" i="15" s="1"/>
  <c r="N35" i="15"/>
  <c r="O35" i="15" s="1"/>
  <c r="K35" i="15"/>
  <c r="L35" i="15" s="1"/>
  <c r="H35" i="15"/>
  <c r="BS43" i="15"/>
  <c r="BT43" i="15" s="1"/>
  <c r="BP43" i="15"/>
  <c r="BQ43" i="15" s="1"/>
  <c r="BM43" i="15"/>
  <c r="BN43" i="15" s="1"/>
  <c r="BJ43" i="15"/>
  <c r="BK43" i="15" s="1"/>
  <c r="BG43" i="15"/>
  <c r="BH43" i="15" s="1"/>
  <c r="AF43" i="15"/>
  <c r="AG43" i="15" s="1"/>
  <c r="AC43" i="15"/>
  <c r="AD43" i="15" s="1"/>
  <c r="Z43" i="15"/>
  <c r="AA43" i="15" s="1"/>
  <c r="W43" i="15"/>
  <c r="X43" i="15" s="1"/>
  <c r="T43" i="15"/>
  <c r="U43" i="15" s="1"/>
  <c r="Q43" i="15"/>
  <c r="R43" i="15" s="1"/>
  <c r="N43" i="15"/>
  <c r="O43" i="15" s="1"/>
  <c r="K43" i="15"/>
  <c r="L43" i="15" s="1"/>
  <c r="H43" i="15"/>
  <c r="BS49" i="15"/>
  <c r="BP49" i="15"/>
  <c r="BM49" i="15"/>
  <c r="BG49" i="15"/>
  <c r="AF49" i="15"/>
  <c r="AC49" i="15"/>
  <c r="Z49" i="15"/>
  <c r="W49" i="15"/>
  <c r="T49" i="15"/>
  <c r="Q49" i="15"/>
  <c r="N49" i="15"/>
  <c r="K49" i="15"/>
  <c r="H49" i="15"/>
  <c r="BS182" i="15"/>
  <c r="BP182" i="15"/>
  <c r="BM182" i="15"/>
  <c r="H182" i="15"/>
  <c r="BS181" i="15"/>
  <c r="BP181" i="15"/>
  <c r="BM181" i="15"/>
  <c r="H181" i="15"/>
  <c r="BS180" i="15"/>
  <c r="BT180" i="15" s="1"/>
  <c r="BP180" i="15"/>
  <c r="BQ180" i="15" s="1"/>
  <c r="BM180" i="15"/>
  <c r="BN180" i="15" s="1"/>
  <c r="H180" i="15"/>
  <c r="BS179" i="15"/>
  <c r="BT179" i="15" s="1"/>
  <c r="BP179" i="15"/>
  <c r="BQ179" i="15" s="1"/>
  <c r="BM179" i="15"/>
  <c r="BN179" i="15" s="1"/>
  <c r="H179" i="15"/>
  <c r="BS144" i="15"/>
  <c r="BP144" i="15"/>
  <c r="BM144" i="15"/>
  <c r="H144" i="15"/>
  <c r="BS143" i="15"/>
  <c r="BP143" i="15"/>
  <c r="BM143" i="15"/>
  <c r="H143" i="15"/>
  <c r="BS142" i="15"/>
  <c r="BT142" i="15" s="1"/>
  <c r="BP142" i="15"/>
  <c r="BQ142" i="15" s="1"/>
  <c r="BM142" i="15"/>
  <c r="BN142" i="15" s="1"/>
  <c r="H142" i="15"/>
  <c r="BS54" i="15"/>
  <c r="BP54" i="15"/>
  <c r="BM54" i="15"/>
  <c r="H54" i="15"/>
  <c r="H47" i="15"/>
  <c r="K47" i="15"/>
  <c r="L47" i="15" s="1"/>
  <c r="N47" i="15"/>
  <c r="O47" i="15" s="1"/>
  <c r="Q47" i="15"/>
  <c r="R47" i="15" s="1"/>
  <c r="T47" i="15"/>
  <c r="U47" i="15" s="1"/>
  <c r="W47" i="15"/>
  <c r="X47" i="15" s="1"/>
  <c r="Z47" i="15"/>
  <c r="AA47" i="15" s="1"/>
  <c r="AC47" i="15"/>
  <c r="AD47" i="15" s="1"/>
  <c r="AF47" i="15"/>
  <c r="AG47" i="15" s="1"/>
  <c r="BG47" i="15"/>
  <c r="BH47" i="15" s="1"/>
  <c r="BJ47" i="15"/>
  <c r="BK47" i="15" s="1"/>
  <c r="BM47" i="15"/>
  <c r="BN47" i="15" s="1"/>
  <c r="BP47" i="15"/>
  <c r="BQ47" i="15" s="1"/>
  <c r="BS47" i="15"/>
  <c r="BT47" i="15" s="1"/>
  <c r="R74" i="15" l="1"/>
  <c r="AG74" i="15"/>
  <c r="U74" i="15"/>
  <c r="BK74" i="15"/>
  <c r="BW74" i="15"/>
  <c r="CI74" i="15"/>
  <c r="O74" i="15"/>
  <c r="AY74" i="15"/>
  <c r="CO74" i="15"/>
  <c r="CR74" i="15"/>
  <c r="BH72" i="15"/>
  <c r="BZ72" i="15"/>
  <c r="X57" i="15"/>
  <c r="R57" i="15"/>
  <c r="AG57" i="15"/>
  <c r="CI57" i="15"/>
  <c r="CR57" i="15"/>
  <c r="O57" i="15"/>
  <c r="CC74" i="15"/>
  <c r="CC57" i="15"/>
  <c r="AV74" i="15"/>
  <c r="CF74" i="15"/>
  <c r="AD74" i="15"/>
  <c r="BB74" i="15"/>
  <c r="BH74" i="15"/>
  <c r="BZ74" i="15"/>
  <c r="DA61" i="15"/>
  <c r="AG77" i="15"/>
  <c r="BZ63" i="15"/>
  <c r="AA71" i="15"/>
  <c r="O71" i="15"/>
  <c r="U71" i="15"/>
  <c r="X71" i="15"/>
  <c r="CX74" i="15"/>
  <c r="CX57" i="15"/>
  <c r="DA74" i="15"/>
  <c r="DD74" i="15"/>
  <c r="R72" i="15"/>
  <c r="AA56" i="15"/>
  <c r="O56" i="15"/>
  <c r="AA72" i="15"/>
  <c r="CC72" i="15"/>
  <c r="U72" i="15"/>
  <c r="X56" i="15"/>
  <c r="AV72" i="15"/>
  <c r="CF72" i="15"/>
  <c r="X72" i="15"/>
  <c r="AG72" i="15"/>
  <c r="AY72" i="15"/>
  <c r="BK72" i="15"/>
  <c r="BW72" i="15"/>
  <c r="AD72" i="15"/>
  <c r="BB72" i="15"/>
  <c r="BH56" i="15"/>
  <c r="CX72" i="15"/>
  <c r="DA72" i="15"/>
  <c r="DD72" i="15"/>
  <c r="CI72" i="15"/>
  <c r="CL72" i="15"/>
  <c r="CO72" i="15"/>
  <c r="CR72" i="15"/>
  <c r="CU72" i="15"/>
  <c r="CC71" i="15"/>
  <c r="BQ54" i="15"/>
  <c r="O63" i="15"/>
  <c r="AY63" i="15"/>
  <c r="CL63" i="15"/>
  <c r="BN54" i="15"/>
  <c r="AD67" i="15"/>
  <c r="BK67" i="15"/>
  <c r="CX71" i="15"/>
  <c r="AV71" i="15"/>
  <c r="CF71" i="15"/>
  <c r="AG71" i="15"/>
  <c r="AY71" i="15"/>
  <c r="AY54" i="15"/>
  <c r="BK71" i="15"/>
  <c r="BW71" i="15"/>
  <c r="CI71" i="15"/>
  <c r="CL71" i="15"/>
  <c r="CO71" i="15"/>
  <c r="CR71" i="15"/>
  <c r="CU71" i="15"/>
  <c r="DI179" i="15"/>
  <c r="U67" i="15"/>
  <c r="AD71" i="15"/>
  <c r="BB71" i="15"/>
  <c r="AG51" i="15"/>
  <c r="BH71" i="15"/>
  <c r="BZ71" i="15"/>
  <c r="DG72" i="15"/>
  <c r="BZ67" i="15"/>
  <c r="L54" i="15"/>
  <c r="R54" i="15"/>
  <c r="R67" i="15"/>
  <c r="AV54" i="15"/>
  <c r="CO67" i="15"/>
  <c r="BT54" i="15"/>
  <c r="O67" i="15"/>
  <c r="AD54" i="15"/>
  <c r="BB67" i="15"/>
  <c r="U54" i="15"/>
  <c r="CR67" i="15"/>
  <c r="AG68" i="15"/>
  <c r="CI78" i="15"/>
  <c r="CU78" i="15"/>
  <c r="X77" i="15"/>
  <c r="DD78" i="15"/>
  <c r="AD77" i="15"/>
  <c r="DD63" i="15"/>
  <c r="BB63" i="15"/>
  <c r="CL77" i="15"/>
  <c r="CX63" i="15"/>
  <c r="DD77" i="15"/>
  <c r="DG63" i="15"/>
  <c r="CC63" i="15"/>
  <c r="U63" i="15"/>
  <c r="CF63" i="15"/>
  <c r="CO63" i="15"/>
  <c r="O77" i="15"/>
  <c r="AG63" i="15"/>
  <c r="AV63" i="15"/>
  <c r="BH63" i="15"/>
  <c r="BK63" i="15"/>
  <c r="CR63" i="15"/>
  <c r="DA63" i="15"/>
  <c r="AA77" i="15"/>
  <c r="DI125" i="15"/>
  <c r="U78" i="15"/>
  <c r="X63" i="15"/>
  <c r="AD63" i="15"/>
  <c r="BW63" i="15"/>
  <c r="CF78" i="15"/>
  <c r="CI63" i="15"/>
  <c r="DG77" i="15"/>
  <c r="R77" i="15"/>
  <c r="R63" i="15"/>
  <c r="U77" i="15"/>
  <c r="AA63" i="15"/>
  <c r="AV78" i="15"/>
  <c r="BH78" i="15"/>
  <c r="BK78" i="15"/>
  <c r="CF77" i="15"/>
  <c r="CU63" i="15"/>
  <c r="DA78" i="15"/>
  <c r="BB96" i="15"/>
  <c r="DI96" i="15"/>
  <c r="DA67" i="15"/>
  <c r="BE63" i="15"/>
  <c r="AM63" i="15"/>
  <c r="AS63" i="15"/>
  <c r="AP63" i="15"/>
  <c r="AJ63" i="15"/>
  <c r="BE77" i="15"/>
  <c r="AJ77" i="15"/>
  <c r="AP77" i="15"/>
  <c r="AS77" i="15"/>
  <c r="AM77" i="15"/>
  <c r="CO62" i="15"/>
  <c r="BE68" i="15"/>
  <c r="AJ68" i="15"/>
  <c r="AS68" i="15"/>
  <c r="AM68" i="15"/>
  <c r="AP68" i="15"/>
  <c r="BE78" i="15"/>
  <c r="AS78" i="15"/>
  <c r="AJ78" i="15"/>
  <c r="AP78" i="15"/>
  <c r="AM78" i="15"/>
  <c r="BE75" i="15"/>
  <c r="AP75" i="15"/>
  <c r="AM75" i="15"/>
  <c r="AS75" i="15"/>
  <c r="AJ75" i="15"/>
  <c r="BE62" i="15"/>
  <c r="AS62" i="15"/>
  <c r="AP62" i="15"/>
  <c r="AM62" i="15"/>
  <c r="AJ62" i="15"/>
  <c r="BE33" i="15"/>
  <c r="AP33" i="15"/>
  <c r="AJ33" i="15"/>
  <c r="AM33" i="15"/>
  <c r="AS33" i="15"/>
  <c r="AV62" i="15"/>
  <c r="BH62" i="15"/>
  <c r="BK62" i="15"/>
  <c r="BE54" i="15"/>
  <c r="AS54" i="15"/>
  <c r="AJ54" i="15"/>
  <c r="AM54" i="15"/>
  <c r="AP54" i="15"/>
  <c r="BE67" i="15"/>
  <c r="AM67" i="15"/>
  <c r="AS67" i="15"/>
  <c r="AP67" i="15"/>
  <c r="AJ67" i="15"/>
  <c r="CU61" i="15"/>
  <c r="AV61" i="15"/>
  <c r="BB76" i="15"/>
  <c r="BH61" i="15"/>
  <c r="BK61" i="15"/>
  <c r="BW62" i="15"/>
  <c r="BE51" i="15"/>
  <c r="AM51" i="15"/>
  <c r="AS51" i="15"/>
  <c r="AP51" i="15"/>
  <c r="AJ51" i="15"/>
  <c r="BE71" i="15"/>
  <c r="AP71" i="15"/>
  <c r="AM71" i="15"/>
  <c r="AS71" i="15"/>
  <c r="AJ71" i="15"/>
  <c r="BE61" i="15"/>
  <c r="AM61" i="15"/>
  <c r="AJ61" i="15"/>
  <c r="AS61" i="15"/>
  <c r="AP61" i="15"/>
  <c r="BE76" i="15"/>
  <c r="AS76" i="15"/>
  <c r="AJ76" i="15"/>
  <c r="AP76" i="15"/>
  <c r="AM76" i="15"/>
  <c r="CO50" i="15"/>
  <c r="AS50" i="15"/>
  <c r="AP50" i="15"/>
  <c r="AJ50" i="15"/>
  <c r="AM50" i="15"/>
  <c r="DI75" i="15"/>
  <c r="DI101" i="15"/>
  <c r="U62" i="15"/>
  <c r="X76" i="15"/>
  <c r="AG76" i="15"/>
  <c r="AJ56" i="15"/>
  <c r="AS56" i="15"/>
  <c r="AM56" i="15"/>
  <c r="AP56" i="15"/>
  <c r="AS72" i="15"/>
  <c r="AJ72" i="15"/>
  <c r="AM72" i="15"/>
  <c r="AP72" i="15"/>
  <c r="BE56" i="15"/>
  <c r="BE52" i="15"/>
  <c r="AS52" i="15"/>
  <c r="AP52" i="15"/>
  <c r="AJ52" i="15"/>
  <c r="AM52" i="15"/>
  <c r="DI126" i="15"/>
  <c r="DI92" i="15"/>
  <c r="DJ114" i="15"/>
  <c r="U61" i="15"/>
  <c r="BH76" i="15"/>
  <c r="DA71" i="15"/>
  <c r="BE57" i="15"/>
  <c r="AJ57" i="15"/>
  <c r="AS57" i="15"/>
  <c r="AP57" i="15"/>
  <c r="AM57" i="15"/>
  <c r="BE74" i="15"/>
  <c r="AS74" i="15"/>
  <c r="AP74" i="15"/>
  <c r="AJ74" i="15"/>
  <c r="AM74" i="15"/>
  <c r="DI118" i="15"/>
  <c r="L100" i="15"/>
  <c r="DJ100" i="15" s="1"/>
  <c r="DI100" i="15"/>
  <c r="BW78" i="15"/>
  <c r="CO78" i="15"/>
  <c r="CO61" i="15"/>
  <c r="DA76" i="15"/>
  <c r="DD54" i="15"/>
  <c r="L109" i="15"/>
  <c r="DJ109" i="15" s="1"/>
  <c r="DI109" i="15"/>
  <c r="DI108" i="15"/>
  <c r="L72" i="15"/>
  <c r="DI72" i="15"/>
  <c r="L139" i="15"/>
  <c r="DJ139" i="15" s="1"/>
  <c r="DI139" i="15"/>
  <c r="L107" i="15"/>
  <c r="DJ107" i="15" s="1"/>
  <c r="DI107" i="15"/>
  <c r="R62" i="15"/>
  <c r="I43" i="15"/>
  <c r="DJ43" i="15" s="1"/>
  <c r="DI43" i="15"/>
  <c r="L66" i="15"/>
  <c r="DJ66" i="15" s="1"/>
  <c r="DI66" i="15"/>
  <c r="L74" i="15"/>
  <c r="DI74" i="15"/>
  <c r="DI117" i="15"/>
  <c r="DI81" i="15"/>
  <c r="DI56" i="15"/>
  <c r="DI132" i="15"/>
  <c r="DI99" i="15"/>
  <c r="DI88" i="15"/>
  <c r="L63" i="15"/>
  <c r="DI63" i="15"/>
  <c r="L131" i="15"/>
  <c r="DJ131" i="15" s="1"/>
  <c r="DI131" i="15"/>
  <c r="L98" i="15"/>
  <c r="DJ98" i="15" s="1"/>
  <c r="DI98" i="15"/>
  <c r="CI61" i="15"/>
  <c r="DI33" i="15"/>
  <c r="L87" i="15"/>
  <c r="DJ87" i="15" s="1"/>
  <c r="DI87" i="15"/>
  <c r="L79" i="15"/>
  <c r="DJ79" i="15" s="1"/>
  <c r="DI79" i="15"/>
  <c r="L71" i="15"/>
  <c r="DI71" i="15"/>
  <c r="L62" i="15"/>
  <c r="DI62" i="15"/>
  <c r="DI138" i="15"/>
  <c r="DI130" i="15"/>
  <c r="L122" i="15"/>
  <c r="DJ122" i="15" s="1"/>
  <c r="DI122" i="15"/>
  <c r="DI114" i="15"/>
  <c r="DI105" i="15"/>
  <c r="DI97" i="15"/>
  <c r="O62" i="15"/>
  <c r="R78" i="15"/>
  <c r="R61" i="15"/>
  <c r="AY78" i="15"/>
  <c r="AY61" i="15"/>
  <c r="BZ78" i="15"/>
  <c r="BZ61" i="15"/>
  <c r="CL62" i="15"/>
  <c r="CO76" i="15"/>
  <c r="L91" i="15"/>
  <c r="DJ91" i="15" s="1"/>
  <c r="DI91" i="15"/>
  <c r="L83" i="15"/>
  <c r="DJ83" i="15" s="1"/>
  <c r="DI83" i="15"/>
  <c r="L58" i="15"/>
  <c r="DJ58" i="15" s="1"/>
  <c r="DI58" i="15"/>
  <c r="L110" i="15"/>
  <c r="DJ110" i="15" s="1"/>
  <c r="DI110" i="15"/>
  <c r="L82" i="15"/>
  <c r="DJ82" i="15" s="1"/>
  <c r="DI82" i="15"/>
  <c r="L57" i="15"/>
  <c r="DI57" i="15"/>
  <c r="L125" i="15"/>
  <c r="DJ125" i="15" s="1"/>
  <c r="I54" i="15"/>
  <c r="DI54" i="15"/>
  <c r="DI142" i="15"/>
  <c r="L86" i="15"/>
  <c r="DJ86" i="15" s="1"/>
  <c r="DI86" i="15"/>
  <c r="DI78" i="15"/>
  <c r="L69" i="15"/>
  <c r="DI69" i="15"/>
  <c r="DI61" i="15"/>
  <c r="L137" i="15"/>
  <c r="DJ137" i="15" s="1"/>
  <c r="DP135" i="15" s="1"/>
  <c r="DI137" i="15"/>
  <c r="L129" i="15"/>
  <c r="DJ129" i="15" s="1"/>
  <c r="DI129" i="15"/>
  <c r="DI121" i="15"/>
  <c r="L113" i="15"/>
  <c r="DJ113" i="15" s="1"/>
  <c r="DI113" i="15"/>
  <c r="L104" i="15"/>
  <c r="DJ104" i="15" s="1"/>
  <c r="DI104" i="15"/>
  <c r="L96" i="15"/>
  <c r="O78" i="15"/>
  <c r="O61" i="15"/>
  <c r="X62" i="15"/>
  <c r="CC62" i="15"/>
  <c r="CI76" i="15"/>
  <c r="CL78" i="15"/>
  <c r="CR62" i="15"/>
  <c r="CX62" i="15"/>
  <c r="DD76" i="15"/>
  <c r="BE50" i="15"/>
  <c r="L134" i="15"/>
  <c r="DJ134" i="15" s="1"/>
  <c r="DI134" i="15"/>
  <c r="L141" i="15"/>
  <c r="DJ141" i="15" s="1"/>
  <c r="DI141" i="15"/>
  <c r="L73" i="15"/>
  <c r="DJ73" i="15" s="1"/>
  <c r="DI73" i="15"/>
  <c r="DI140" i="15"/>
  <c r="DI116" i="15"/>
  <c r="DI80" i="15"/>
  <c r="L115" i="15"/>
  <c r="DJ115" i="15" s="1"/>
  <c r="DI115" i="15"/>
  <c r="I47" i="15"/>
  <c r="DJ47" i="15" s="1"/>
  <c r="DI47" i="15"/>
  <c r="DI144" i="15"/>
  <c r="DI180" i="15"/>
  <c r="L85" i="15"/>
  <c r="DI85" i="15"/>
  <c r="L77" i="15"/>
  <c r="DI77" i="15"/>
  <c r="L60" i="15"/>
  <c r="DJ60" i="15" s="1"/>
  <c r="DI60" i="15"/>
  <c r="DI128" i="15"/>
  <c r="L120" i="15"/>
  <c r="DJ120" i="15" s="1"/>
  <c r="DI120" i="15"/>
  <c r="L94" i="15"/>
  <c r="DJ94" i="15" s="1"/>
  <c r="DI94" i="15"/>
  <c r="R76" i="15"/>
  <c r="AA62" i="15"/>
  <c r="AD62" i="15"/>
  <c r="AG62" i="15"/>
  <c r="BB62" i="15"/>
  <c r="CC78" i="15"/>
  <c r="CC61" i="15"/>
  <c r="CR78" i="15"/>
  <c r="CR61" i="15"/>
  <c r="CX78" i="15"/>
  <c r="CX61" i="15"/>
  <c r="DG78" i="15"/>
  <c r="L90" i="15"/>
  <c r="DJ90" i="15" s="1"/>
  <c r="DI90" i="15"/>
  <c r="L65" i="15"/>
  <c r="DJ65" i="15" s="1"/>
  <c r="DI65" i="15"/>
  <c r="L133" i="15"/>
  <c r="DJ133" i="15" s="1"/>
  <c r="DI133" i="15"/>
  <c r="DI35" i="15"/>
  <c r="L89" i="15"/>
  <c r="DJ89" i="15" s="1"/>
  <c r="DI89" i="15"/>
  <c r="L64" i="15"/>
  <c r="DJ64" i="15" s="1"/>
  <c r="DI64" i="15"/>
  <c r="DI124" i="15"/>
  <c r="DI55" i="15"/>
  <c r="L123" i="15"/>
  <c r="DJ123" i="15" s="1"/>
  <c r="DI123" i="15"/>
  <c r="AY62" i="15"/>
  <c r="BZ62" i="15"/>
  <c r="DI143" i="15"/>
  <c r="DI181" i="15"/>
  <c r="DI68" i="15"/>
  <c r="DI52" i="15"/>
  <c r="L136" i="15"/>
  <c r="DJ136" i="15" s="1"/>
  <c r="DI136" i="15"/>
  <c r="DI112" i="15"/>
  <c r="L103" i="15"/>
  <c r="DJ103" i="15" s="1"/>
  <c r="DI103" i="15"/>
  <c r="X78" i="15"/>
  <c r="X61" i="15"/>
  <c r="DI182" i="15"/>
  <c r="DI49" i="15"/>
  <c r="L84" i="15"/>
  <c r="DJ84" i="15" s="1"/>
  <c r="DI84" i="15"/>
  <c r="L76" i="15"/>
  <c r="DI76" i="15"/>
  <c r="DI67" i="15"/>
  <c r="L59" i="15"/>
  <c r="DJ59" i="15" s="1"/>
  <c r="DI59" i="15"/>
  <c r="DI51" i="15"/>
  <c r="L135" i="15"/>
  <c r="DJ135" i="15" s="1"/>
  <c r="DI135" i="15"/>
  <c r="L127" i="15"/>
  <c r="DJ127" i="15" s="1"/>
  <c r="DI127" i="15"/>
  <c r="L119" i="15"/>
  <c r="DJ119" i="15" s="1"/>
  <c r="DI119" i="15"/>
  <c r="L111" i="15"/>
  <c r="DJ111" i="15" s="1"/>
  <c r="DI111" i="15"/>
  <c r="L102" i="15"/>
  <c r="DJ102" i="15" s="1"/>
  <c r="DI102" i="15"/>
  <c r="L93" i="15"/>
  <c r="DJ93" i="15" s="1"/>
  <c r="DI93" i="15"/>
  <c r="O76" i="15"/>
  <c r="AA78" i="15"/>
  <c r="AA61" i="15"/>
  <c r="AD78" i="15"/>
  <c r="AD61" i="15"/>
  <c r="AG78" i="15"/>
  <c r="AG61" i="15"/>
  <c r="BB78" i="15"/>
  <c r="BB61" i="15"/>
  <c r="CF62" i="15"/>
  <c r="CL76" i="15"/>
  <c r="DA62" i="15"/>
  <c r="CU56" i="15"/>
  <c r="BW68" i="15"/>
  <c r="AA52" i="15"/>
  <c r="AD68" i="15"/>
  <c r="BK56" i="15"/>
  <c r="CC56" i="15"/>
  <c r="AY68" i="15"/>
  <c r="BZ68" i="15"/>
  <c r="CF68" i="15"/>
  <c r="CI68" i="15"/>
  <c r="CL56" i="15"/>
  <c r="DA68" i="15"/>
  <c r="AA68" i="15"/>
  <c r="AD56" i="15"/>
  <c r="U68" i="15"/>
  <c r="O68" i="15"/>
  <c r="U56" i="15"/>
  <c r="X68" i="15"/>
  <c r="BH68" i="15"/>
  <c r="BK68" i="15"/>
  <c r="CL68" i="15"/>
  <c r="CU68" i="15"/>
  <c r="CX68" i="15"/>
  <c r="L68" i="15"/>
  <c r="CC68" i="15"/>
  <c r="CR68" i="15"/>
  <c r="L56" i="15"/>
  <c r="AV68" i="15"/>
  <c r="BB68" i="15"/>
  <c r="BW52" i="15"/>
  <c r="CF56" i="15"/>
  <c r="CO68" i="15"/>
  <c r="DG68" i="15"/>
  <c r="L101" i="15"/>
  <c r="DJ101" i="15" s="1"/>
  <c r="AG54" i="15"/>
  <c r="AV67" i="15"/>
  <c r="CR76" i="15"/>
  <c r="L181" i="15"/>
  <c r="DA77" i="15"/>
  <c r="BB52" i="15"/>
  <c r="O182" i="15"/>
  <c r="L144" i="15"/>
  <c r="BB144" i="15"/>
  <c r="BZ144" i="15"/>
  <c r="X144" i="15"/>
  <c r="L52" i="15"/>
  <c r="U52" i="15"/>
  <c r="AA144" i="15"/>
  <c r="CR52" i="15"/>
  <c r="AD52" i="15"/>
  <c r="AA181" i="15"/>
  <c r="L182" i="15"/>
  <c r="O181" i="15"/>
  <c r="O144" i="15"/>
  <c r="AD181" i="15"/>
  <c r="X52" i="15"/>
  <c r="BB182" i="15"/>
  <c r="L61" i="15"/>
  <c r="R144" i="15"/>
  <c r="U144" i="15"/>
  <c r="AD144" i="15"/>
  <c r="BB54" i="15"/>
  <c r="BH77" i="15"/>
  <c r="BZ76" i="15"/>
  <c r="BZ54" i="15"/>
  <c r="CI77" i="15"/>
  <c r="CO54" i="15"/>
  <c r="DG57" i="15"/>
  <c r="AV52" i="15"/>
  <c r="AY77" i="15"/>
  <c r="BH67" i="15"/>
  <c r="BK54" i="15"/>
  <c r="BW77" i="15"/>
  <c r="CF76" i="15"/>
  <c r="CI67" i="15"/>
  <c r="CL67" i="15"/>
  <c r="CU57" i="15"/>
  <c r="CX77" i="15"/>
  <c r="DD67" i="15"/>
  <c r="DG76" i="15"/>
  <c r="O54" i="15"/>
  <c r="U57" i="15"/>
  <c r="AA76" i="15"/>
  <c r="AA67" i="15"/>
  <c r="AG67" i="15"/>
  <c r="AV77" i="15"/>
  <c r="AY76" i="15"/>
  <c r="BW76" i="15"/>
  <c r="CC54" i="15"/>
  <c r="CO57" i="15"/>
  <c r="CX76" i="15"/>
  <c r="CX67" i="15"/>
  <c r="X67" i="15"/>
  <c r="AV76" i="15"/>
  <c r="AV57" i="15"/>
  <c r="AY67" i="15"/>
  <c r="BZ57" i="15"/>
  <c r="CC144" i="15"/>
  <c r="CO77" i="15"/>
  <c r="CU77" i="15"/>
  <c r="DG67" i="15"/>
  <c r="O52" i="15"/>
  <c r="R182" i="15"/>
  <c r="X54" i="15"/>
  <c r="AD57" i="15"/>
  <c r="BB77" i="15"/>
  <c r="BK77" i="15"/>
  <c r="BW67" i="15"/>
  <c r="CC77" i="15"/>
  <c r="CF67" i="15"/>
  <c r="CF54" i="15"/>
  <c r="CR77" i="15"/>
  <c r="CU76" i="15"/>
  <c r="R181" i="15"/>
  <c r="U76" i="15"/>
  <c r="AA54" i="15"/>
  <c r="AD76" i="15"/>
  <c r="AG52" i="15"/>
  <c r="AV144" i="15"/>
  <c r="BK76" i="15"/>
  <c r="BK57" i="15"/>
  <c r="BZ77" i="15"/>
  <c r="CC76" i="15"/>
  <c r="CC67" i="15"/>
  <c r="CU67" i="15"/>
  <c r="DA57" i="15"/>
  <c r="L117" i="15"/>
  <c r="DJ117" i="15" s="1"/>
  <c r="X181" i="15"/>
  <c r="BB143" i="15"/>
  <c r="L124" i="15"/>
  <c r="DJ124" i="15" s="1"/>
  <c r="L143" i="15"/>
  <c r="O143" i="15"/>
  <c r="R143" i="15"/>
  <c r="U182" i="15"/>
  <c r="AY143" i="15"/>
  <c r="AY50" i="15"/>
  <c r="CO143" i="15"/>
  <c r="CR143" i="15"/>
  <c r="BW143" i="15"/>
  <c r="BK143" i="15"/>
  <c r="L88" i="15"/>
  <c r="DJ88" i="15" s="1"/>
  <c r="CF182" i="15"/>
  <c r="BH182" i="15"/>
  <c r="AV182" i="15"/>
  <c r="BK182" i="15"/>
  <c r="DD33" i="15"/>
  <c r="CX33" i="15"/>
  <c r="AV33" i="15"/>
  <c r="L121" i="15"/>
  <c r="DJ121" i="15" s="1"/>
  <c r="U181" i="15"/>
  <c r="AG182" i="15"/>
  <c r="BB181" i="15"/>
  <c r="BB33" i="15"/>
  <c r="BW33" i="15"/>
  <c r="L132" i="15"/>
  <c r="DJ132" i="15" s="1"/>
  <c r="L116" i="15"/>
  <c r="DJ116" i="15" s="1"/>
  <c r="L108" i="15"/>
  <c r="DJ108" i="15" s="1"/>
  <c r="L99" i="15"/>
  <c r="DJ99" i="15" s="1"/>
  <c r="R56" i="15"/>
  <c r="AG143" i="15"/>
  <c r="I179" i="15"/>
  <c r="DJ179" i="15" s="1"/>
  <c r="L130" i="15"/>
  <c r="DJ130" i="15" s="1"/>
  <c r="L97" i="15"/>
  <c r="DJ97" i="15" s="1"/>
  <c r="L105" i="15"/>
  <c r="DJ105" i="15" s="1"/>
  <c r="L112" i="15"/>
  <c r="DJ112" i="15" s="1"/>
  <c r="AG181" i="15"/>
  <c r="CI143" i="15"/>
  <c r="I142" i="15"/>
  <c r="DJ142" i="15" s="1"/>
  <c r="L140" i="15"/>
  <c r="DJ140" i="15" s="1"/>
  <c r="U143" i="15"/>
  <c r="CR181" i="15"/>
  <c r="BW181" i="15"/>
  <c r="BK181" i="15"/>
  <c r="L118" i="15"/>
  <c r="DJ118" i="15" s="1"/>
  <c r="L138" i="15"/>
  <c r="DJ138" i="15" s="1"/>
  <c r="L128" i="15"/>
  <c r="DJ128" i="15" s="1"/>
  <c r="L81" i="15"/>
  <c r="DJ81" i="15" s="1"/>
  <c r="L67" i="15"/>
  <c r="L55" i="15"/>
  <c r="DJ55" i="15" s="1"/>
  <c r="X182" i="15"/>
  <c r="X143" i="15"/>
  <c r="AD143" i="15"/>
  <c r="BH50" i="15"/>
  <c r="CI182" i="15"/>
  <c r="L80" i="15"/>
  <c r="DJ80" i="15" s="1"/>
  <c r="L126" i="15"/>
  <c r="DJ126" i="15" s="1"/>
  <c r="L92" i="15"/>
  <c r="DJ92" i="15" s="1"/>
  <c r="U33" i="15"/>
  <c r="AD182" i="15"/>
  <c r="AV50" i="15"/>
  <c r="BK144" i="15"/>
  <c r="BK52" i="15"/>
  <c r="BZ182" i="15"/>
  <c r="BZ52" i="15"/>
  <c r="CC143" i="15"/>
  <c r="CC52" i="15"/>
  <c r="AY182" i="15"/>
  <c r="BZ181" i="15"/>
  <c r="CF144" i="15"/>
  <c r="CI181" i="15"/>
  <c r="CL181" i="15"/>
  <c r="CX181" i="15"/>
  <c r="AV143" i="15"/>
  <c r="AY181" i="15"/>
  <c r="BK50" i="15"/>
  <c r="CL50" i="15"/>
  <c r="AG144" i="15"/>
  <c r="BB50" i="15"/>
  <c r="BH144" i="15"/>
  <c r="CC182" i="15"/>
  <c r="CC33" i="15"/>
  <c r="DG144" i="15"/>
  <c r="CX144" i="15"/>
  <c r="DD144" i="15"/>
  <c r="AV181" i="15"/>
  <c r="AY52" i="15"/>
  <c r="AY33" i="15"/>
  <c r="BH143" i="15"/>
  <c r="BW182" i="15"/>
  <c r="CC181" i="15"/>
  <c r="BK69" i="15"/>
  <c r="CI144" i="15"/>
  <c r="CI33" i="15"/>
  <c r="AY144" i="15"/>
  <c r="BZ33" i="15"/>
  <c r="CF181" i="15"/>
  <c r="CF50" i="15"/>
  <c r="BH181" i="15"/>
  <c r="BH52" i="15"/>
  <c r="BW50" i="15"/>
  <c r="BZ143" i="15"/>
  <c r="CC50" i="15"/>
  <c r="CL33" i="15"/>
  <c r="CO181" i="15"/>
  <c r="DG182" i="15"/>
  <c r="CR33" i="15"/>
  <c r="CU144" i="15"/>
  <c r="DA181" i="15"/>
  <c r="CI50" i="15"/>
  <c r="CR50" i="15"/>
  <c r="CF143" i="15"/>
  <c r="CF52" i="15"/>
  <c r="CL143" i="15"/>
  <c r="BW144" i="15"/>
  <c r="BZ50" i="15"/>
  <c r="CF33" i="15"/>
  <c r="CO144" i="15"/>
  <c r="CL52" i="15"/>
  <c r="CX182" i="15"/>
  <c r="DA52" i="15"/>
  <c r="DG33" i="15"/>
  <c r="CO52" i="15"/>
  <c r="CU181" i="15"/>
  <c r="DG181" i="15"/>
  <c r="CR144" i="15"/>
  <c r="CU52" i="15"/>
  <c r="DA50" i="15"/>
  <c r="CR182" i="15"/>
  <c r="CU33" i="15"/>
  <c r="DA143" i="15"/>
  <c r="CI52" i="15"/>
  <c r="CL144" i="15"/>
  <c r="CO182" i="15"/>
  <c r="CU50" i="15"/>
  <c r="CX52" i="15"/>
  <c r="DD182" i="15"/>
  <c r="CL182" i="15"/>
  <c r="CO33" i="15"/>
  <c r="DG143" i="15"/>
  <c r="DG61" i="15"/>
  <c r="CU143" i="15"/>
  <c r="DD52" i="15"/>
  <c r="CU62" i="15"/>
  <c r="CU182" i="15"/>
  <c r="CX143" i="15"/>
  <c r="DD143" i="15"/>
  <c r="DG52" i="15"/>
  <c r="CU54" i="15"/>
  <c r="DA33" i="15"/>
  <c r="DD50" i="15"/>
  <c r="DA51" i="15"/>
  <c r="DD181" i="15"/>
  <c r="DG50" i="15"/>
  <c r="DA56" i="15"/>
  <c r="DG74" i="15"/>
  <c r="DA144" i="15"/>
  <c r="CX50" i="15"/>
  <c r="DA182" i="15"/>
  <c r="R85" i="15"/>
  <c r="L78" i="15"/>
  <c r="CL75" i="15"/>
  <c r="CI75" i="15"/>
  <c r="CR75" i="15"/>
  <c r="O75" i="15"/>
  <c r="AA75" i="15"/>
  <c r="X75" i="15"/>
  <c r="AV75" i="15"/>
  <c r="DD75" i="15"/>
  <c r="AG75" i="15"/>
  <c r="CO75" i="15"/>
  <c r="CU75" i="15"/>
  <c r="DG75" i="15"/>
  <c r="R75" i="15"/>
  <c r="BH75" i="15"/>
  <c r="BK75" i="15"/>
  <c r="DA75" i="15"/>
  <c r="AD75" i="15"/>
  <c r="CF75" i="15"/>
  <c r="L75" i="15"/>
  <c r="AY75" i="15"/>
  <c r="BW75" i="15"/>
  <c r="BZ75" i="15"/>
  <c r="CX75" i="15"/>
  <c r="U75" i="15"/>
  <c r="BB75" i="15"/>
  <c r="CC75" i="15"/>
  <c r="DD71" i="15"/>
  <c r="DG71" i="15"/>
  <c r="R68" i="15"/>
  <c r="DD68" i="15"/>
  <c r="CI62" i="15"/>
  <c r="DD62" i="15"/>
  <c r="DG62" i="15"/>
  <c r="CL61" i="15"/>
  <c r="BW61" i="15"/>
  <c r="CF61" i="15"/>
  <c r="DD61" i="15"/>
  <c r="DD57" i="15"/>
  <c r="AY57" i="15"/>
  <c r="BB57" i="15"/>
  <c r="BW57" i="15"/>
  <c r="CF57" i="15"/>
  <c r="BH57" i="15"/>
  <c r="CL57" i="15"/>
  <c r="BZ56" i="15"/>
  <c r="CO56" i="15"/>
  <c r="DD56" i="15"/>
  <c r="CX56" i="15"/>
  <c r="AG56" i="15"/>
  <c r="AV56" i="15"/>
  <c r="AY56" i="15"/>
  <c r="BB56" i="15"/>
  <c r="BW56" i="15"/>
  <c r="CI56" i="15"/>
  <c r="CR56" i="15"/>
  <c r="DG56" i="15"/>
  <c r="BZ51" i="15"/>
  <c r="CL51" i="15"/>
  <c r="L51" i="15"/>
  <c r="AD51" i="15"/>
  <c r="BK51" i="15"/>
  <c r="CX51" i="15"/>
  <c r="R51" i="15"/>
  <c r="U51" i="15"/>
  <c r="BH51" i="15"/>
  <c r="CR51" i="15"/>
  <c r="CU51" i="15"/>
  <c r="DD51" i="15"/>
  <c r="X51" i="15"/>
  <c r="AA51" i="15"/>
  <c r="BW51" i="15"/>
  <c r="DG51" i="15"/>
  <c r="CC51" i="15"/>
  <c r="CI51" i="15"/>
  <c r="CO51" i="15"/>
  <c r="O51" i="15"/>
  <c r="AV51" i="15"/>
  <c r="AY51" i="15"/>
  <c r="BB51" i="15"/>
  <c r="CF51" i="15"/>
  <c r="CL54" i="15"/>
  <c r="DA54" i="15"/>
  <c r="BH54" i="15"/>
  <c r="BW54" i="15"/>
  <c r="CR54" i="15"/>
  <c r="DG54" i="15"/>
  <c r="CX54" i="15"/>
  <c r="CI54" i="15"/>
  <c r="R52" i="15"/>
  <c r="I143" i="15"/>
  <c r="AA33" i="15"/>
  <c r="AD33" i="15"/>
  <c r="AG33" i="15"/>
  <c r="BK33" i="15"/>
  <c r="BN33" i="15"/>
  <c r="BH33" i="15"/>
  <c r="I33" i="15"/>
  <c r="BQ33" i="15"/>
  <c r="L33" i="15"/>
  <c r="BT33" i="15"/>
  <c r="O33" i="15"/>
  <c r="R33" i="15"/>
  <c r="X33" i="15"/>
  <c r="I35" i="15"/>
  <c r="DJ35" i="15" s="1"/>
  <c r="X49" i="15"/>
  <c r="BN49" i="15"/>
  <c r="U49" i="15"/>
  <c r="BT181" i="15"/>
  <c r="BQ181" i="15"/>
  <c r="I49" i="15"/>
  <c r="AA49" i="15"/>
  <c r="BQ49" i="15"/>
  <c r="L49" i="15"/>
  <c r="AD49" i="15"/>
  <c r="BT49" i="15"/>
  <c r="O49" i="15"/>
  <c r="I181" i="15"/>
  <c r="BQ182" i="15"/>
  <c r="R49" i="15"/>
  <c r="AG49" i="15"/>
  <c r="BH49" i="15"/>
  <c r="I180" i="15"/>
  <c r="DJ180" i="15" s="1"/>
  <c r="BT143" i="15"/>
  <c r="BT182" i="15"/>
  <c r="BN181" i="15"/>
  <c r="I182" i="15"/>
  <c r="BN182" i="15"/>
  <c r="BN144" i="15"/>
  <c r="BN143" i="15"/>
  <c r="I144" i="15"/>
  <c r="BQ144" i="15"/>
  <c r="BT144" i="15"/>
  <c r="BQ143" i="15"/>
  <c r="BS45" i="15"/>
  <c r="BP45" i="15"/>
  <c r="BM45" i="15"/>
  <c r="BJ45" i="15"/>
  <c r="BG45" i="15"/>
  <c r="AF45" i="15"/>
  <c r="AC45" i="15"/>
  <c r="Z45" i="15"/>
  <c r="W45" i="15"/>
  <c r="T45" i="15"/>
  <c r="Q45" i="15"/>
  <c r="N45" i="15"/>
  <c r="K45" i="15"/>
  <c r="H45" i="15"/>
  <c r="F45" i="15"/>
  <c r="BS41" i="15"/>
  <c r="BP41" i="15"/>
  <c r="BM41" i="15"/>
  <c r="BJ41" i="15"/>
  <c r="BG41" i="15"/>
  <c r="AF41" i="15"/>
  <c r="AC41" i="15"/>
  <c r="Z41" i="15"/>
  <c r="W41" i="15"/>
  <c r="T41" i="15"/>
  <c r="Q41" i="15"/>
  <c r="N41" i="15"/>
  <c r="K41" i="15"/>
  <c r="H41" i="15"/>
  <c r="F41" i="15"/>
  <c r="DP133" i="15" l="1"/>
  <c r="DJ63" i="15"/>
  <c r="DJ96" i="15"/>
  <c r="DJ72" i="15"/>
  <c r="DP130" i="15"/>
  <c r="DP132" i="15"/>
  <c r="DJ69" i="15"/>
  <c r="DJ78" i="15"/>
  <c r="DJ67" i="15"/>
  <c r="DJ49" i="15"/>
  <c r="DJ74" i="15"/>
  <c r="AJ41" i="15"/>
  <c r="AM41" i="15"/>
  <c r="AP41" i="15"/>
  <c r="AS41" i="15"/>
  <c r="AJ45" i="15"/>
  <c r="AS45" i="15"/>
  <c r="AM45" i="15"/>
  <c r="AP45" i="15"/>
  <c r="DJ33" i="15"/>
  <c r="DG41" i="15"/>
  <c r="BE41" i="15"/>
  <c r="DJ181" i="15"/>
  <c r="DJ143" i="15"/>
  <c r="DP134" i="15" s="1"/>
  <c r="DJ51" i="15"/>
  <c r="DJ75" i="15"/>
  <c r="DJ54" i="15"/>
  <c r="DJ62" i="15"/>
  <c r="CL45" i="15"/>
  <c r="BE45" i="15"/>
  <c r="DJ52" i="15"/>
  <c r="DI41" i="15"/>
  <c r="DJ56" i="15"/>
  <c r="DJ77" i="15"/>
  <c r="DJ71" i="15"/>
  <c r="DJ61" i="15"/>
  <c r="DI45" i="15"/>
  <c r="DJ144" i="15"/>
  <c r="DP131" i="15" s="1"/>
  <c r="DJ182" i="15"/>
  <c r="DJ76" i="15"/>
  <c r="DJ85" i="15"/>
  <c r="DJ68" i="15"/>
  <c r="DJ57" i="15"/>
  <c r="BB41" i="15"/>
  <c r="CC41" i="15"/>
  <c r="CU41" i="15"/>
  <c r="CX41" i="15"/>
  <c r="CO41" i="15"/>
  <c r="BW45" i="15"/>
  <c r="DA45" i="15"/>
  <c r="DA41" i="15"/>
  <c r="DD41" i="15"/>
  <c r="CI41" i="15"/>
  <c r="AV41" i="15"/>
  <c r="DD45" i="15"/>
  <c r="CL41" i="15"/>
  <c r="BW41" i="15"/>
  <c r="AY45" i="15"/>
  <c r="CU45" i="15"/>
  <c r="CX45" i="15"/>
  <c r="CO45" i="15"/>
  <c r="BZ45" i="15"/>
  <c r="CR45" i="15"/>
  <c r="CR41" i="15"/>
  <c r="CI45" i="15"/>
  <c r="BB45" i="15"/>
  <c r="DG45" i="15"/>
  <c r="CF45" i="15"/>
  <c r="AV45" i="15"/>
  <c r="BZ41" i="15"/>
  <c r="AY41" i="15"/>
  <c r="CF41" i="15"/>
  <c r="CC45" i="15"/>
  <c r="AA45" i="15"/>
  <c r="BQ45" i="15"/>
  <c r="X45" i="15"/>
  <c r="AD45" i="15"/>
  <c r="BN45" i="15"/>
  <c r="L45" i="15"/>
  <c r="O45" i="15"/>
  <c r="BH45" i="15"/>
  <c r="R45" i="15"/>
  <c r="AG45" i="15"/>
  <c r="U45" i="15"/>
  <c r="I45" i="15"/>
  <c r="BT45" i="15"/>
  <c r="BK45" i="15"/>
  <c r="U41" i="15"/>
  <c r="X41" i="15"/>
  <c r="BK41" i="15"/>
  <c r="BN41" i="15"/>
  <c r="AA41" i="15"/>
  <c r="L41" i="15"/>
  <c r="O41" i="15"/>
  <c r="R41" i="15"/>
  <c r="BH41" i="15"/>
  <c r="I41" i="15"/>
  <c r="BQ41" i="15"/>
  <c r="AD41" i="15"/>
  <c r="BT41" i="15"/>
  <c r="AG41" i="15"/>
  <c r="BS53" i="15"/>
  <c r="BP53" i="15"/>
  <c r="BM53" i="15"/>
  <c r="H53" i="15"/>
  <c r="F53" i="15"/>
  <c r="BS50" i="15"/>
  <c r="BP50" i="15"/>
  <c r="BM50" i="15"/>
  <c r="AF50" i="15"/>
  <c r="AC50" i="15"/>
  <c r="Z50" i="15"/>
  <c r="W50" i="15"/>
  <c r="T50" i="15"/>
  <c r="Q50" i="15"/>
  <c r="N50" i="15"/>
  <c r="K50" i="15"/>
  <c r="H50" i="15"/>
  <c r="BS48" i="15"/>
  <c r="BT48" i="15" s="1"/>
  <c r="BP48" i="15"/>
  <c r="BQ48" i="15" s="1"/>
  <c r="BM48" i="15"/>
  <c r="BN48" i="15" s="1"/>
  <c r="BJ48" i="15"/>
  <c r="BK48" i="15" s="1"/>
  <c r="BG48" i="15"/>
  <c r="BH48" i="15" s="1"/>
  <c r="AF48" i="15"/>
  <c r="AG48" i="15" s="1"/>
  <c r="AC48" i="15"/>
  <c r="AD48" i="15" s="1"/>
  <c r="Z48" i="15"/>
  <c r="AA48" i="15" s="1"/>
  <c r="W48" i="15"/>
  <c r="X48" i="15" s="1"/>
  <c r="T48" i="15"/>
  <c r="U48" i="15" s="1"/>
  <c r="Q48" i="15"/>
  <c r="R48" i="15" s="1"/>
  <c r="N48" i="15"/>
  <c r="K48" i="15"/>
  <c r="L48" i="15" s="1"/>
  <c r="H48" i="15"/>
  <c r="BS46" i="15"/>
  <c r="BP46" i="15"/>
  <c r="BM46" i="15"/>
  <c r="BJ46" i="15"/>
  <c r="BG46" i="15"/>
  <c r="AF46" i="15"/>
  <c r="AC46" i="15"/>
  <c r="Z46" i="15"/>
  <c r="W46" i="15"/>
  <c r="T46" i="15"/>
  <c r="Q46" i="15"/>
  <c r="N46" i="15"/>
  <c r="K46" i="15"/>
  <c r="H46" i="15"/>
  <c r="F46" i="15"/>
  <c r="BS44" i="15"/>
  <c r="BP44" i="15"/>
  <c r="BM44" i="15"/>
  <c r="BJ44" i="15"/>
  <c r="BG44" i="15"/>
  <c r="AF44" i="15"/>
  <c r="AC44" i="15"/>
  <c r="Z44" i="15"/>
  <c r="W44" i="15"/>
  <c r="T44" i="15"/>
  <c r="Q44" i="15"/>
  <c r="N44" i="15"/>
  <c r="K44" i="15"/>
  <c r="H44" i="15"/>
  <c r="F44" i="15"/>
  <c r="BS42" i="15"/>
  <c r="BT42" i="15" s="1"/>
  <c r="BP42" i="15"/>
  <c r="BQ42" i="15" s="1"/>
  <c r="BM42" i="15"/>
  <c r="BN42" i="15" s="1"/>
  <c r="BJ42" i="15"/>
  <c r="BK42" i="15" s="1"/>
  <c r="BG42" i="15"/>
  <c r="BH42" i="15" s="1"/>
  <c r="AF42" i="15"/>
  <c r="AG42" i="15" s="1"/>
  <c r="AC42" i="15"/>
  <c r="AD42" i="15" s="1"/>
  <c r="Z42" i="15"/>
  <c r="AA42" i="15" s="1"/>
  <c r="W42" i="15"/>
  <c r="X42" i="15" s="1"/>
  <c r="T42" i="15"/>
  <c r="U42" i="15" s="1"/>
  <c r="Q42" i="15"/>
  <c r="R42" i="15" s="1"/>
  <c r="N42" i="15"/>
  <c r="O42" i="15" s="1"/>
  <c r="K42" i="15"/>
  <c r="L42" i="15" s="1"/>
  <c r="H42" i="15"/>
  <c r="BS40" i="15"/>
  <c r="BP40" i="15"/>
  <c r="BM40" i="15"/>
  <c r="BJ40" i="15"/>
  <c r="BG40" i="15"/>
  <c r="AF40" i="15"/>
  <c r="AC40" i="15"/>
  <c r="Z40" i="15"/>
  <c r="W40" i="15"/>
  <c r="T40" i="15"/>
  <c r="Q40" i="15"/>
  <c r="N40" i="15"/>
  <c r="K40" i="15"/>
  <c r="H40" i="15"/>
  <c r="F40" i="15"/>
  <c r="BS39" i="15"/>
  <c r="BP39" i="15"/>
  <c r="BM39" i="15"/>
  <c r="BJ39" i="15"/>
  <c r="BG39" i="15"/>
  <c r="AF39" i="15"/>
  <c r="AC39" i="15"/>
  <c r="Z39" i="15"/>
  <c r="W39" i="15"/>
  <c r="T39" i="15"/>
  <c r="Q39" i="15"/>
  <c r="N39" i="15"/>
  <c r="K39" i="15"/>
  <c r="H39" i="15"/>
  <c r="F39" i="15"/>
  <c r="BS38" i="15"/>
  <c r="BP38" i="15"/>
  <c r="BM38" i="15"/>
  <c r="BJ38" i="15"/>
  <c r="BG38" i="15"/>
  <c r="AF38" i="15"/>
  <c r="AC38" i="15"/>
  <c r="Z38" i="15"/>
  <c r="W38" i="15"/>
  <c r="T38" i="15"/>
  <c r="Q38" i="15"/>
  <c r="N38" i="15"/>
  <c r="K38" i="15"/>
  <c r="H38" i="15"/>
  <c r="F38" i="15"/>
  <c r="BS37" i="15"/>
  <c r="BP37" i="15"/>
  <c r="BM37" i="15"/>
  <c r="BJ37" i="15"/>
  <c r="BG37" i="15"/>
  <c r="AF37" i="15"/>
  <c r="AC37" i="15"/>
  <c r="Z37" i="15"/>
  <c r="W37" i="15"/>
  <c r="T37" i="15"/>
  <c r="Q37" i="15"/>
  <c r="N37" i="15"/>
  <c r="K37" i="15"/>
  <c r="H37" i="15"/>
  <c r="F37" i="15"/>
  <c r="BS36" i="15"/>
  <c r="BP36" i="15"/>
  <c r="BM36" i="15"/>
  <c r="BJ36" i="15"/>
  <c r="BG36" i="15"/>
  <c r="AF36" i="15"/>
  <c r="AC36" i="15"/>
  <c r="Z36" i="15"/>
  <c r="W36" i="15"/>
  <c r="T36" i="15"/>
  <c r="Q36" i="15"/>
  <c r="N36" i="15"/>
  <c r="K36" i="15"/>
  <c r="H36" i="15"/>
  <c r="F36" i="15"/>
  <c r="BS34" i="15"/>
  <c r="BT34" i="15" s="1"/>
  <c r="BP34" i="15"/>
  <c r="BQ34" i="15" s="1"/>
  <c r="BM34" i="15"/>
  <c r="BN34" i="15" s="1"/>
  <c r="BJ34" i="15"/>
  <c r="BK34" i="15" s="1"/>
  <c r="BG34" i="15"/>
  <c r="BH34" i="15" s="1"/>
  <c r="AF34" i="15"/>
  <c r="AG34" i="15" s="1"/>
  <c r="AC34" i="15"/>
  <c r="AD34" i="15" s="1"/>
  <c r="Z34" i="15"/>
  <c r="AA34" i="15" s="1"/>
  <c r="W34" i="15"/>
  <c r="X34" i="15" s="1"/>
  <c r="T34" i="15"/>
  <c r="U34" i="15" s="1"/>
  <c r="Q34" i="15"/>
  <c r="R34" i="15" s="1"/>
  <c r="N34" i="15"/>
  <c r="O34" i="15" s="1"/>
  <c r="K34" i="15"/>
  <c r="H34" i="15"/>
  <c r="F32" i="15"/>
  <c r="F31" i="15"/>
  <c r="F30" i="15"/>
  <c r="DP137" i="15" l="1"/>
  <c r="DP139" i="15"/>
  <c r="BE36" i="15"/>
  <c r="AJ36" i="15"/>
  <c r="AS36" i="15"/>
  <c r="AP36" i="15"/>
  <c r="AM36" i="15"/>
  <c r="BE46" i="15"/>
  <c r="AS46" i="15"/>
  <c r="AM46" i="15"/>
  <c r="AP46" i="15"/>
  <c r="AJ46" i="15"/>
  <c r="BE39" i="15"/>
  <c r="AM39" i="15"/>
  <c r="AP39" i="15"/>
  <c r="AS39" i="15"/>
  <c r="AJ39" i="15"/>
  <c r="BE38" i="15"/>
  <c r="AM38" i="15"/>
  <c r="AS38" i="15"/>
  <c r="AJ38" i="15"/>
  <c r="AP38" i="15"/>
  <c r="DJ45" i="15"/>
  <c r="BE30" i="15"/>
  <c r="AM30" i="15"/>
  <c r="AS30" i="15"/>
  <c r="AP30" i="15"/>
  <c r="AJ30" i="15"/>
  <c r="BE53" i="15"/>
  <c r="AJ53" i="15"/>
  <c r="AM53" i="15"/>
  <c r="AS53" i="15"/>
  <c r="AP53" i="15"/>
  <c r="DJ41" i="15"/>
  <c r="BE37" i="15"/>
  <c r="AM37" i="15"/>
  <c r="AP37" i="15"/>
  <c r="AS37" i="15"/>
  <c r="AJ37" i="15"/>
  <c r="BE31" i="15"/>
  <c r="AM31" i="15"/>
  <c r="AS31" i="15"/>
  <c r="AP31" i="15"/>
  <c r="AJ31" i="15"/>
  <c r="BE32" i="15"/>
  <c r="AJ32" i="15"/>
  <c r="AS32" i="15"/>
  <c r="AP32" i="15"/>
  <c r="AM32" i="15"/>
  <c r="BE44" i="15"/>
  <c r="AS44" i="15"/>
  <c r="AJ44" i="15"/>
  <c r="AP44" i="15"/>
  <c r="AM44" i="15"/>
  <c r="BE40" i="15"/>
  <c r="AS40" i="15"/>
  <c r="AP40" i="15"/>
  <c r="AM40" i="15"/>
  <c r="AJ40" i="15"/>
  <c r="DI44" i="15"/>
  <c r="DI37" i="15"/>
  <c r="DI40" i="15"/>
  <c r="DI46" i="15"/>
  <c r="I42" i="15"/>
  <c r="DJ42" i="15" s="1"/>
  <c r="DI42" i="15"/>
  <c r="I48" i="15"/>
  <c r="DI48" i="15"/>
  <c r="DI38" i="15"/>
  <c r="DI36" i="15"/>
  <c r="DI50" i="15"/>
  <c r="I34" i="15"/>
  <c r="DI34" i="15"/>
  <c r="DI53" i="15"/>
  <c r="DI39" i="15"/>
  <c r="DA32" i="15"/>
  <c r="CR32" i="15"/>
  <c r="CL32" i="15"/>
  <c r="BW32" i="15"/>
  <c r="AV32" i="15"/>
  <c r="DD32" i="15"/>
  <c r="DG32" i="15"/>
  <c r="BB32" i="15"/>
  <c r="CC32" i="15"/>
  <c r="CO32" i="15"/>
  <c r="BZ32" i="15"/>
  <c r="AY32" i="15"/>
  <c r="CF32" i="15"/>
  <c r="CI32" i="15"/>
  <c r="CX32" i="15"/>
  <c r="CU32" i="15"/>
  <c r="CU38" i="15"/>
  <c r="CR38" i="15"/>
  <c r="CL38" i="15"/>
  <c r="AY38" i="15"/>
  <c r="CC38" i="15"/>
  <c r="CO38" i="15"/>
  <c r="DG38" i="15"/>
  <c r="BW38" i="15"/>
  <c r="CI38" i="15"/>
  <c r="CF38" i="15"/>
  <c r="BZ38" i="15"/>
  <c r="BB38" i="15"/>
  <c r="DA38" i="15"/>
  <c r="AV38" i="15"/>
  <c r="DD38" i="15"/>
  <c r="CX38" i="15"/>
  <c r="BB36" i="15"/>
  <c r="CO36" i="15"/>
  <c r="CR36" i="15"/>
  <c r="CU36" i="15"/>
  <c r="AV36" i="15"/>
  <c r="BZ36" i="15"/>
  <c r="DD36" i="15"/>
  <c r="CL36" i="15"/>
  <c r="CF36" i="15"/>
  <c r="BW36" i="15"/>
  <c r="DA36" i="15"/>
  <c r="CI36" i="15"/>
  <c r="CC36" i="15"/>
  <c r="CX36" i="15"/>
  <c r="AY36" i="15"/>
  <c r="DG36" i="15"/>
  <c r="CR44" i="15"/>
  <c r="DA44" i="15"/>
  <c r="CL44" i="15"/>
  <c r="CU44" i="15"/>
  <c r="AY44" i="15"/>
  <c r="CF44" i="15"/>
  <c r="DD44" i="15"/>
  <c r="DG44" i="15"/>
  <c r="BW44" i="15"/>
  <c r="AV44" i="15"/>
  <c r="CI44" i="15"/>
  <c r="CO44" i="15"/>
  <c r="CX44" i="15"/>
  <c r="BB44" i="15"/>
  <c r="BZ44" i="15"/>
  <c r="CC44" i="15"/>
  <c r="DG53" i="15"/>
  <c r="BH53" i="15"/>
  <c r="AA53" i="15"/>
  <c r="CF53" i="15"/>
  <c r="X53" i="15"/>
  <c r="L53" i="15"/>
  <c r="R53" i="15"/>
  <c r="CC53" i="15"/>
  <c r="BB53" i="15"/>
  <c r="BW53" i="15"/>
  <c r="CL53" i="15"/>
  <c r="CX53" i="15"/>
  <c r="CR53" i="15"/>
  <c r="DA53" i="15"/>
  <c r="AV53" i="15"/>
  <c r="AD53" i="15"/>
  <c r="AY53" i="15"/>
  <c r="DD53" i="15"/>
  <c r="CI53" i="15"/>
  <c r="U53" i="15"/>
  <c r="AG53" i="15"/>
  <c r="O53" i="15"/>
  <c r="CO53" i="15"/>
  <c r="CU53" i="15"/>
  <c r="BZ53" i="15"/>
  <c r="BK53" i="15"/>
  <c r="DG39" i="15"/>
  <c r="CR39" i="15"/>
  <c r="CL39" i="15"/>
  <c r="CO39" i="15"/>
  <c r="DA39" i="15"/>
  <c r="CF39" i="15"/>
  <c r="BB39" i="15"/>
  <c r="AY39" i="15"/>
  <c r="CI39" i="15"/>
  <c r="AV39" i="15"/>
  <c r="CC39" i="15"/>
  <c r="DD39" i="15"/>
  <c r="BW39" i="15"/>
  <c r="CU39" i="15"/>
  <c r="BZ39" i="15"/>
  <c r="CX39" i="15"/>
  <c r="CR30" i="15"/>
  <c r="CL30" i="15"/>
  <c r="DA30" i="15"/>
  <c r="CU30" i="15"/>
  <c r="AY30" i="15"/>
  <c r="CX30" i="15"/>
  <c r="CO30" i="15"/>
  <c r="CF30" i="15"/>
  <c r="CC30" i="15"/>
  <c r="BZ30" i="15"/>
  <c r="BB30" i="15"/>
  <c r="BW30" i="15"/>
  <c r="AV30" i="15"/>
  <c r="CI30" i="15"/>
  <c r="DD30" i="15"/>
  <c r="DG30" i="15"/>
  <c r="CI37" i="15"/>
  <c r="AV37" i="15"/>
  <c r="CC37" i="15"/>
  <c r="AY37" i="15"/>
  <c r="CU37" i="15"/>
  <c r="DG37" i="15"/>
  <c r="BB37" i="15"/>
  <c r="BW37" i="15"/>
  <c r="CL37" i="15"/>
  <c r="CR37" i="15"/>
  <c r="BZ37" i="15"/>
  <c r="DD37" i="15"/>
  <c r="CF37" i="15"/>
  <c r="CO37" i="15"/>
  <c r="CX37" i="15"/>
  <c r="DA37" i="15"/>
  <c r="CR31" i="15"/>
  <c r="DG31" i="15"/>
  <c r="CF31" i="15"/>
  <c r="CL31" i="15"/>
  <c r="BZ31" i="15"/>
  <c r="CO31" i="15"/>
  <c r="AY31" i="15"/>
  <c r="CX31" i="15"/>
  <c r="BW31" i="15"/>
  <c r="CI31" i="15"/>
  <c r="CC31" i="15"/>
  <c r="CU31" i="15"/>
  <c r="DA31" i="15"/>
  <c r="AV31" i="15"/>
  <c r="DD31" i="15"/>
  <c r="BB31" i="15"/>
  <c r="CR40" i="15"/>
  <c r="BW40" i="15"/>
  <c r="BZ40" i="15"/>
  <c r="CF40" i="15"/>
  <c r="DD40" i="15"/>
  <c r="CX40" i="15"/>
  <c r="AV40" i="15"/>
  <c r="CC40" i="15"/>
  <c r="AY40" i="15"/>
  <c r="BB40" i="15"/>
  <c r="DG40" i="15"/>
  <c r="CL40" i="15"/>
  <c r="DA40" i="15"/>
  <c r="CU40" i="15"/>
  <c r="CO40" i="15"/>
  <c r="CI40" i="15"/>
  <c r="CU46" i="15"/>
  <c r="DA46" i="15"/>
  <c r="CL46" i="15"/>
  <c r="CR46" i="15"/>
  <c r="AY46" i="15"/>
  <c r="CF46" i="15"/>
  <c r="BW46" i="15"/>
  <c r="CX46" i="15"/>
  <c r="AV46" i="15"/>
  <c r="CO46" i="15"/>
  <c r="CI46" i="15"/>
  <c r="DD46" i="15"/>
  <c r="DG46" i="15"/>
  <c r="CC46" i="15"/>
  <c r="BB46" i="15"/>
  <c r="BZ46" i="15"/>
  <c r="BT50" i="15"/>
  <c r="R36" i="15"/>
  <c r="AG36" i="15"/>
  <c r="O44" i="15"/>
  <c r="L50" i="15"/>
  <c r="O50" i="15"/>
  <c r="O39" i="15"/>
  <c r="U50" i="15"/>
  <c r="BT53" i="15"/>
  <c r="AA50" i="15"/>
  <c r="L44" i="15"/>
  <c r="I50" i="15"/>
  <c r="U46" i="15"/>
  <c r="AD50" i="15"/>
  <c r="BN53" i="15"/>
  <c r="I39" i="15"/>
  <c r="BQ39" i="15"/>
  <c r="I53" i="15"/>
  <c r="BQ53" i="15"/>
  <c r="BN50" i="15"/>
  <c r="BQ50" i="15"/>
  <c r="BK46" i="15"/>
  <c r="AG50" i="15"/>
  <c r="X50" i="15"/>
  <c r="BH44" i="15"/>
  <c r="O48" i="15"/>
  <c r="R50" i="15"/>
  <c r="AG39" i="15"/>
  <c r="R44" i="15"/>
  <c r="BK44" i="15"/>
  <c r="L46" i="15"/>
  <c r="U39" i="15"/>
  <c r="U44" i="15"/>
  <c r="BN44" i="15"/>
  <c r="O46" i="15"/>
  <c r="BH46" i="15"/>
  <c r="U40" i="15"/>
  <c r="X44" i="15"/>
  <c r="AG44" i="15"/>
  <c r="BQ44" i="15"/>
  <c r="R46" i="15"/>
  <c r="AA39" i="15"/>
  <c r="AA44" i="15"/>
  <c r="BT44" i="15"/>
  <c r="AD39" i="15"/>
  <c r="AD44" i="15"/>
  <c r="AG46" i="15"/>
  <c r="BN46" i="15"/>
  <c r="X46" i="15"/>
  <c r="BQ46" i="15"/>
  <c r="AA46" i="15"/>
  <c r="BT46" i="15"/>
  <c r="BH39" i="15"/>
  <c r="AD46" i="15"/>
  <c r="BK39" i="15"/>
  <c r="I44" i="15"/>
  <c r="BN39" i="15"/>
  <c r="L40" i="15"/>
  <c r="R38" i="15"/>
  <c r="AG38" i="15"/>
  <c r="L39" i="15"/>
  <c r="BT39" i="15"/>
  <c r="O40" i="15"/>
  <c r="BH40" i="15"/>
  <c r="I46" i="15"/>
  <c r="BH37" i="15"/>
  <c r="U38" i="15"/>
  <c r="R40" i="15"/>
  <c r="X38" i="15"/>
  <c r="BK40" i="15"/>
  <c r="BT37" i="15"/>
  <c r="AG40" i="15"/>
  <c r="BN40" i="15"/>
  <c r="AD38" i="15"/>
  <c r="X40" i="15"/>
  <c r="BQ40" i="15"/>
  <c r="AA40" i="15"/>
  <c r="BT40" i="15"/>
  <c r="BH38" i="15"/>
  <c r="X39" i="15"/>
  <c r="AD40" i="15"/>
  <c r="BN37" i="15"/>
  <c r="AA38" i="15"/>
  <c r="L36" i="15"/>
  <c r="I37" i="15"/>
  <c r="BQ37" i="15"/>
  <c r="I40" i="15"/>
  <c r="BH36" i="15"/>
  <c r="O37" i="15"/>
  <c r="R39" i="15"/>
  <c r="BK36" i="15"/>
  <c r="AG37" i="15"/>
  <c r="BK38" i="15"/>
  <c r="U36" i="15"/>
  <c r="BN36" i="15"/>
  <c r="BN38" i="15"/>
  <c r="X36" i="15"/>
  <c r="X37" i="15"/>
  <c r="BQ38" i="15"/>
  <c r="BT36" i="15"/>
  <c r="AA37" i="15"/>
  <c r="L38" i="15"/>
  <c r="BT38" i="15"/>
  <c r="AD36" i="15"/>
  <c r="L34" i="15"/>
  <c r="O36" i="15"/>
  <c r="R37" i="15"/>
  <c r="U37" i="15"/>
  <c r="BK37" i="15"/>
  <c r="I38" i="15"/>
  <c r="AA36" i="15"/>
  <c r="L37" i="15"/>
  <c r="I36" i="15"/>
  <c r="BQ36" i="15"/>
  <c r="AD37" i="15"/>
  <c r="O38" i="15"/>
  <c r="K26" i="15"/>
  <c r="DI26" i="15" s="1"/>
  <c r="DJ50" i="15" l="1"/>
  <c r="DJ39" i="15"/>
  <c r="DJ46" i="15"/>
  <c r="DJ38" i="15"/>
  <c r="DJ48" i="15"/>
  <c r="DJ44" i="15"/>
  <c r="DJ53" i="15"/>
  <c r="DJ34" i="15"/>
  <c r="DJ36" i="15"/>
  <c r="DJ40" i="15"/>
  <c r="DJ37" i="15"/>
  <c r="L26" i="15"/>
  <c r="DJ26" i="15" s="1"/>
  <c r="F21" i="15"/>
  <c r="BS22" i="15"/>
  <c r="BP22" i="15"/>
  <c r="BM22" i="15"/>
  <c r="BJ22" i="15"/>
  <c r="BG22" i="15"/>
  <c r="AF22" i="15"/>
  <c r="AC22" i="15"/>
  <c r="Z22" i="15"/>
  <c r="W22" i="15"/>
  <c r="T22" i="15"/>
  <c r="Q22" i="15"/>
  <c r="N22" i="15"/>
  <c r="K22" i="15"/>
  <c r="H22" i="15"/>
  <c r="F22" i="15"/>
  <c r="F23" i="15"/>
  <c r="BS32" i="15"/>
  <c r="BP32" i="15"/>
  <c r="BM32" i="15"/>
  <c r="BJ32" i="15"/>
  <c r="BG32" i="15"/>
  <c r="AF32" i="15"/>
  <c r="AC32" i="15"/>
  <c r="Z32" i="15"/>
  <c r="W32" i="15"/>
  <c r="T32" i="15"/>
  <c r="Q32" i="15"/>
  <c r="N32" i="15"/>
  <c r="K32" i="15"/>
  <c r="H32" i="15"/>
  <c r="BS31" i="15"/>
  <c r="BP31" i="15"/>
  <c r="BM31" i="15"/>
  <c r="BJ31" i="15"/>
  <c r="BG31" i="15"/>
  <c r="AF31" i="15"/>
  <c r="AC31" i="15"/>
  <c r="Z31" i="15"/>
  <c r="W31" i="15"/>
  <c r="T31" i="15"/>
  <c r="Q31" i="15"/>
  <c r="N31" i="15"/>
  <c r="K31" i="15"/>
  <c r="H31" i="15"/>
  <c r="BS30" i="15"/>
  <c r="BP30" i="15"/>
  <c r="BM30" i="15"/>
  <c r="BJ30" i="15"/>
  <c r="BG30" i="15"/>
  <c r="AF30" i="15"/>
  <c r="AC30" i="15"/>
  <c r="Z30" i="15"/>
  <c r="W30" i="15"/>
  <c r="T30" i="15"/>
  <c r="Q30" i="15"/>
  <c r="N30" i="15"/>
  <c r="K30" i="15"/>
  <c r="H30" i="15"/>
  <c r="BS29" i="15"/>
  <c r="BP29" i="15"/>
  <c r="BM29" i="15"/>
  <c r="BJ29" i="15"/>
  <c r="BG29" i="15"/>
  <c r="AF29" i="15"/>
  <c r="AC29" i="15"/>
  <c r="Z29" i="15"/>
  <c r="W29" i="15"/>
  <c r="T29" i="15"/>
  <c r="Q29" i="15"/>
  <c r="N29" i="15"/>
  <c r="K29" i="15"/>
  <c r="H29" i="15"/>
  <c r="BS28" i="15"/>
  <c r="BP28" i="15"/>
  <c r="BM28" i="15"/>
  <c r="BJ28" i="15"/>
  <c r="BG28" i="15"/>
  <c r="AF28" i="15"/>
  <c r="AC28" i="15"/>
  <c r="Z28" i="15"/>
  <c r="W28" i="15"/>
  <c r="T28" i="15"/>
  <c r="Q28" i="15"/>
  <c r="N28" i="15"/>
  <c r="K28" i="15"/>
  <c r="H28" i="15"/>
  <c r="BS27" i="15"/>
  <c r="BP27" i="15"/>
  <c r="BM27" i="15"/>
  <c r="BJ27" i="15"/>
  <c r="BG27" i="15"/>
  <c r="AF27" i="15"/>
  <c r="AC27" i="15"/>
  <c r="Z27" i="15"/>
  <c r="W27" i="15"/>
  <c r="T27" i="15"/>
  <c r="Q27" i="15"/>
  <c r="N27" i="15"/>
  <c r="K27" i="15"/>
  <c r="H27" i="15"/>
  <c r="F27" i="15"/>
  <c r="F14" i="15"/>
  <c r="F13" i="15"/>
  <c r="F8" i="15"/>
  <c r="F16" i="15"/>
  <c r="F17" i="15"/>
  <c r="F18" i="15"/>
  <c r="F19" i="15"/>
  <c r="F20" i="15"/>
  <c r="F15" i="15"/>
  <c r="F10" i="15"/>
  <c r="F11" i="15"/>
  <c r="F9" i="15"/>
  <c r="F94" i="14"/>
  <c r="F93" i="14"/>
  <c r="F90" i="14"/>
  <c r="F92" i="14"/>
  <c r="F88" i="14"/>
  <c r="F12" i="15"/>
  <c r="F87" i="14"/>
  <c r="BS15" i="15"/>
  <c r="BP15" i="15"/>
  <c r="BM15" i="15"/>
  <c r="BJ15" i="15"/>
  <c r="BG15" i="15"/>
  <c r="AF15" i="15"/>
  <c r="AC15" i="15"/>
  <c r="Z15" i="15"/>
  <c r="W15" i="15"/>
  <c r="T15" i="15"/>
  <c r="Q15" i="15"/>
  <c r="N15" i="15"/>
  <c r="K15" i="15"/>
  <c r="H15" i="15"/>
  <c r="DE183" i="15"/>
  <c r="DB183" i="15"/>
  <c r="CY183" i="15"/>
  <c r="CV183" i="15"/>
  <c r="CS183" i="15"/>
  <c r="CP183" i="15"/>
  <c r="CM183" i="15"/>
  <c r="CJ183" i="15"/>
  <c r="CG183" i="15"/>
  <c r="CD183" i="15"/>
  <c r="CA183" i="15"/>
  <c r="BX183" i="15"/>
  <c r="BU183" i="15"/>
  <c r="BR183" i="15"/>
  <c r="BO183" i="15"/>
  <c r="BL183" i="15"/>
  <c r="BI183" i="15"/>
  <c r="BF183" i="15"/>
  <c r="BC183" i="15"/>
  <c r="AZ183" i="15"/>
  <c r="AW183" i="15"/>
  <c r="AT183" i="15"/>
  <c r="AQ183" i="15"/>
  <c r="AN183" i="15"/>
  <c r="AK183" i="15"/>
  <c r="AH183" i="15"/>
  <c r="AE183" i="15"/>
  <c r="AB183" i="15"/>
  <c r="Y183" i="15"/>
  <c r="V183" i="15"/>
  <c r="S183" i="15"/>
  <c r="P183" i="15"/>
  <c r="M183" i="15"/>
  <c r="J183" i="15"/>
  <c r="G183" i="15"/>
  <c r="BS25" i="15"/>
  <c r="BP25" i="15"/>
  <c r="BM25" i="15"/>
  <c r="BJ25" i="15"/>
  <c r="BG25" i="15"/>
  <c r="AF25" i="15"/>
  <c r="AC25" i="15"/>
  <c r="Z25" i="15"/>
  <c r="W25" i="15"/>
  <c r="T25" i="15"/>
  <c r="Q25" i="15"/>
  <c r="N25" i="15"/>
  <c r="K25" i="15"/>
  <c r="H25" i="15"/>
  <c r="F25" i="15"/>
  <c r="BS24" i="15"/>
  <c r="BP24" i="15"/>
  <c r="BM24" i="15"/>
  <c r="BJ24" i="15"/>
  <c r="BG24" i="15"/>
  <c r="AF24" i="15"/>
  <c r="AC24" i="15"/>
  <c r="Z24" i="15"/>
  <c r="W24" i="15"/>
  <c r="T24" i="15"/>
  <c r="Q24" i="15"/>
  <c r="N24" i="15"/>
  <c r="K24" i="15"/>
  <c r="H24" i="15"/>
  <c r="F24" i="15"/>
  <c r="BS23" i="15"/>
  <c r="BP23" i="15"/>
  <c r="BM23" i="15"/>
  <c r="BJ23" i="15"/>
  <c r="BG23" i="15"/>
  <c r="AF23" i="15"/>
  <c r="AC23" i="15"/>
  <c r="Z23" i="15"/>
  <c r="W23" i="15"/>
  <c r="T23" i="15"/>
  <c r="Q23" i="15"/>
  <c r="N23" i="15"/>
  <c r="K23" i="15"/>
  <c r="H23" i="15"/>
  <c r="BS21" i="15"/>
  <c r="BP21" i="15"/>
  <c r="BM21" i="15"/>
  <c r="BJ21" i="15"/>
  <c r="BG21" i="15"/>
  <c r="AF21" i="15"/>
  <c r="AC21" i="15"/>
  <c r="Z21" i="15"/>
  <c r="W21" i="15"/>
  <c r="T21" i="15"/>
  <c r="Q21" i="15"/>
  <c r="N21" i="15"/>
  <c r="K21" i="15"/>
  <c r="H21" i="15"/>
  <c r="BS20" i="15"/>
  <c r="BP20" i="15"/>
  <c r="BM20" i="15"/>
  <c r="BJ20" i="15"/>
  <c r="BG20" i="15"/>
  <c r="AF20" i="15"/>
  <c r="AC20" i="15"/>
  <c r="Z20" i="15"/>
  <c r="W20" i="15"/>
  <c r="T20" i="15"/>
  <c r="Q20" i="15"/>
  <c r="N20" i="15"/>
  <c r="K20" i="15"/>
  <c r="H20" i="15"/>
  <c r="BS19" i="15"/>
  <c r="BP19" i="15"/>
  <c r="BM19" i="15"/>
  <c r="BJ19" i="15"/>
  <c r="BG19" i="15"/>
  <c r="AF19" i="15"/>
  <c r="AC19" i="15"/>
  <c r="Z19" i="15"/>
  <c r="W19" i="15"/>
  <c r="T19" i="15"/>
  <c r="Q19" i="15"/>
  <c r="N19" i="15"/>
  <c r="K19" i="15"/>
  <c r="H19" i="15"/>
  <c r="BS18" i="15"/>
  <c r="BP18" i="15"/>
  <c r="BM18" i="15"/>
  <c r="BJ18" i="15"/>
  <c r="BG18" i="15"/>
  <c r="AF18" i="15"/>
  <c r="AC18" i="15"/>
  <c r="Z18" i="15"/>
  <c r="W18" i="15"/>
  <c r="T18" i="15"/>
  <c r="Q18" i="15"/>
  <c r="N18" i="15"/>
  <c r="K18" i="15"/>
  <c r="H18" i="15"/>
  <c r="BS17" i="15"/>
  <c r="BP17" i="15"/>
  <c r="BM17" i="15"/>
  <c r="BJ17" i="15"/>
  <c r="BG17" i="15"/>
  <c r="AF17" i="15"/>
  <c r="AC17" i="15"/>
  <c r="Z17" i="15"/>
  <c r="W17" i="15"/>
  <c r="T17" i="15"/>
  <c r="Q17" i="15"/>
  <c r="N17" i="15"/>
  <c r="K17" i="15"/>
  <c r="H17" i="15"/>
  <c r="BS16" i="15"/>
  <c r="BP16" i="15"/>
  <c r="BM16" i="15"/>
  <c r="BJ16" i="15"/>
  <c r="BG16" i="15"/>
  <c r="AF16" i="15"/>
  <c r="AC16" i="15"/>
  <c r="Z16" i="15"/>
  <c r="W16" i="15"/>
  <c r="T16" i="15"/>
  <c r="Q16" i="15"/>
  <c r="N16" i="15"/>
  <c r="K16" i="15"/>
  <c r="H16" i="15"/>
  <c r="BS14" i="15"/>
  <c r="BP14" i="15"/>
  <c r="BM14" i="15"/>
  <c r="BJ14" i="15"/>
  <c r="BG14" i="15"/>
  <c r="AF14" i="15"/>
  <c r="AC14" i="15"/>
  <c r="Z14" i="15"/>
  <c r="W14" i="15"/>
  <c r="T14" i="15"/>
  <c r="Q14" i="15"/>
  <c r="N14" i="15"/>
  <c r="K14" i="15"/>
  <c r="H14" i="15"/>
  <c r="BS13" i="15"/>
  <c r="BP13" i="15"/>
  <c r="BM13" i="15"/>
  <c r="BJ13" i="15"/>
  <c r="BG13" i="15"/>
  <c r="AF13" i="15"/>
  <c r="AC13" i="15"/>
  <c r="Z13" i="15"/>
  <c r="W13" i="15"/>
  <c r="T13" i="15"/>
  <c r="Q13" i="15"/>
  <c r="N13" i="15"/>
  <c r="K13" i="15"/>
  <c r="H13" i="15"/>
  <c r="BS12" i="15"/>
  <c r="BP12" i="15"/>
  <c r="BM12" i="15"/>
  <c r="BJ12" i="15"/>
  <c r="BG12" i="15"/>
  <c r="AF12" i="15"/>
  <c r="AC12" i="15"/>
  <c r="Z12" i="15"/>
  <c r="W12" i="15"/>
  <c r="T12" i="15"/>
  <c r="Q12" i="15"/>
  <c r="N12" i="15"/>
  <c r="K12" i="15"/>
  <c r="H12" i="15"/>
  <c r="BS11" i="15"/>
  <c r="BP11" i="15"/>
  <c r="BM11" i="15"/>
  <c r="BJ11" i="15"/>
  <c r="BG11" i="15"/>
  <c r="AF11" i="15"/>
  <c r="AC11" i="15"/>
  <c r="Z11" i="15"/>
  <c r="W11" i="15"/>
  <c r="T11" i="15"/>
  <c r="Q11" i="15"/>
  <c r="N11" i="15"/>
  <c r="K11" i="15"/>
  <c r="H11" i="15"/>
  <c r="BS10" i="15"/>
  <c r="BP10" i="15"/>
  <c r="BM10" i="15"/>
  <c r="BJ10" i="15"/>
  <c r="BG10" i="15"/>
  <c r="AF10" i="15"/>
  <c r="AC10" i="15"/>
  <c r="Z10" i="15"/>
  <c r="W10" i="15"/>
  <c r="T10" i="15"/>
  <c r="Q10" i="15"/>
  <c r="N10" i="15"/>
  <c r="K10" i="15"/>
  <c r="H10" i="15"/>
  <c r="BS9" i="15"/>
  <c r="BP9" i="15"/>
  <c r="BM9" i="15"/>
  <c r="BJ9" i="15"/>
  <c r="BG9" i="15"/>
  <c r="AF9" i="15"/>
  <c r="AC9" i="15"/>
  <c r="Z9" i="15"/>
  <c r="W9" i="15"/>
  <c r="T9" i="15"/>
  <c r="Q9" i="15"/>
  <c r="N9" i="15"/>
  <c r="K9" i="15"/>
  <c r="H9" i="15"/>
  <c r="BS8" i="15"/>
  <c r="BP8" i="15"/>
  <c r="BM8" i="15"/>
  <c r="BJ8" i="15"/>
  <c r="BG8" i="15"/>
  <c r="AF8" i="15"/>
  <c r="AC8" i="15"/>
  <c r="Z8" i="15"/>
  <c r="W8" i="15"/>
  <c r="T8" i="15"/>
  <c r="Q8" i="15"/>
  <c r="N8" i="15"/>
  <c r="K8" i="15"/>
  <c r="H8" i="15"/>
  <c r="CZ7" i="15"/>
  <c r="CW7" i="15"/>
  <c r="CT7" i="15"/>
  <c r="CQ7" i="15"/>
  <c r="CN7" i="15"/>
  <c r="CK7" i="15"/>
  <c r="CH7" i="15"/>
  <c r="CE7" i="15"/>
  <c r="CB7" i="15"/>
  <c r="BY7" i="15"/>
  <c r="BV7" i="15"/>
  <c r="BS7" i="15"/>
  <c r="BP7" i="15"/>
  <c r="BM7" i="15"/>
  <c r="BJ7" i="15"/>
  <c r="BG7" i="15"/>
  <c r="AR7" i="15"/>
  <c r="AO7" i="15"/>
  <c r="AL7" i="15"/>
  <c r="AI7" i="15"/>
  <c r="AF7" i="15"/>
  <c r="AC7" i="15"/>
  <c r="Z7" i="15"/>
  <c r="W7" i="15"/>
  <c r="T7" i="15"/>
  <c r="Q7" i="15"/>
  <c r="N7" i="15"/>
  <c r="K7" i="15"/>
  <c r="H7" i="15"/>
  <c r="F7" i="15"/>
  <c r="FD7" i="14"/>
  <c r="FD8" i="14"/>
  <c r="FD9" i="14"/>
  <c r="FD10" i="14"/>
  <c r="FD11" i="14"/>
  <c r="FD12" i="14"/>
  <c r="FD13" i="14"/>
  <c r="FD14" i="14"/>
  <c r="FD15" i="14"/>
  <c r="FD16" i="14"/>
  <c r="FD17" i="14"/>
  <c r="FD18" i="14"/>
  <c r="FD19" i="14"/>
  <c r="FD20" i="14"/>
  <c r="FD21" i="14"/>
  <c r="FD22" i="14"/>
  <c r="FD23" i="14"/>
  <c r="FD24" i="14"/>
  <c r="FD25" i="14"/>
  <c r="FD26" i="14"/>
  <c r="FD27" i="14"/>
  <c r="FD28" i="14"/>
  <c r="FD29" i="14"/>
  <c r="FD30" i="14"/>
  <c r="FD31" i="14"/>
  <c r="FD32" i="14"/>
  <c r="FD33" i="14"/>
  <c r="FD34" i="14"/>
  <c r="FD35" i="14"/>
  <c r="FD36" i="14"/>
  <c r="FD37" i="14"/>
  <c r="FD38" i="14"/>
  <c r="FD39" i="14"/>
  <c r="FD40" i="14"/>
  <c r="FD41" i="14"/>
  <c r="FD42" i="14"/>
  <c r="FD43" i="14"/>
  <c r="FD44" i="14"/>
  <c r="FD45" i="14"/>
  <c r="FD46" i="14"/>
  <c r="FD47" i="14"/>
  <c r="FD48" i="14"/>
  <c r="FD49" i="14"/>
  <c r="FD50" i="14"/>
  <c r="FD51" i="14"/>
  <c r="FD52" i="14"/>
  <c r="FD53" i="14"/>
  <c r="FD54" i="14"/>
  <c r="FD55" i="14"/>
  <c r="FD56" i="14"/>
  <c r="FD57" i="14"/>
  <c r="FD58" i="14"/>
  <c r="FD59" i="14"/>
  <c r="FD60" i="14"/>
  <c r="FD61" i="14"/>
  <c r="FD62" i="14"/>
  <c r="FD63" i="14"/>
  <c r="FD64" i="14"/>
  <c r="FD65" i="14"/>
  <c r="FD66" i="14"/>
  <c r="FD67" i="14"/>
  <c r="FD68" i="14"/>
  <c r="FD69" i="14"/>
  <c r="FD70" i="14"/>
  <c r="FD71" i="14"/>
  <c r="FD72" i="14"/>
  <c r="FD73" i="14"/>
  <c r="FD74" i="14"/>
  <c r="FD75" i="14"/>
  <c r="FD76" i="14"/>
  <c r="FD77" i="14"/>
  <c r="FD78" i="14"/>
  <c r="FD79" i="14"/>
  <c r="FD80" i="14"/>
  <c r="FD81" i="14"/>
  <c r="FD82" i="14"/>
  <c r="FD83" i="14"/>
  <c r="FD84" i="14"/>
  <c r="FD85" i="14"/>
  <c r="FD86" i="14"/>
  <c r="FD87" i="14"/>
  <c r="FD88" i="14"/>
  <c r="FD89" i="14"/>
  <c r="FD90" i="14"/>
  <c r="FD91" i="14"/>
  <c r="FD92" i="14"/>
  <c r="FD93" i="14"/>
  <c r="FD94" i="14"/>
  <c r="FD95" i="14"/>
  <c r="FD96" i="14"/>
  <c r="FD97" i="14"/>
  <c r="CY98" i="14"/>
  <c r="CZ97" i="14"/>
  <c r="DA97" i="14" s="1"/>
  <c r="CZ96" i="14"/>
  <c r="DA96" i="14" s="1"/>
  <c r="CZ95" i="14"/>
  <c r="DA95" i="14" s="1"/>
  <c r="CZ94" i="14"/>
  <c r="CZ93" i="14"/>
  <c r="CZ92" i="14"/>
  <c r="CZ91" i="14"/>
  <c r="CZ90" i="14"/>
  <c r="CZ89" i="14"/>
  <c r="CZ88" i="14"/>
  <c r="CZ87" i="14"/>
  <c r="CZ86" i="14"/>
  <c r="CZ85" i="14"/>
  <c r="CZ84" i="14"/>
  <c r="CZ83" i="14"/>
  <c r="CZ82" i="14"/>
  <c r="CZ81" i="14"/>
  <c r="DA81" i="14" s="1"/>
  <c r="CZ80" i="14"/>
  <c r="CZ79" i="14"/>
  <c r="CZ78" i="14"/>
  <c r="CZ77" i="14"/>
  <c r="CZ76" i="14"/>
  <c r="DA76" i="14" s="1"/>
  <c r="CZ75" i="14"/>
  <c r="CZ74" i="14"/>
  <c r="CZ73" i="14"/>
  <c r="CZ72" i="14"/>
  <c r="DA72" i="14" s="1"/>
  <c r="CZ71" i="14"/>
  <c r="CZ70" i="14"/>
  <c r="CZ69" i="14"/>
  <c r="CZ68" i="14"/>
  <c r="CZ67" i="14"/>
  <c r="DA67" i="14" s="1"/>
  <c r="CZ66" i="14"/>
  <c r="CZ65" i="14"/>
  <c r="CZ64" i="14"/>
  <c r="CZ63" i="14"/>
  <c r="CZ62" i="14"/>
  <c r="CZ61" i="14"/>
  <c r="CZ60" i="14"/>
  <c r="DA60" i="14" s="1"/>
  <c r="CZ59" i="14"/>
  <c r="CZ58" i="14"/>
  <c r="CZ57" i="14"/>
  <c r="CZ56" i="14"/>
  <c r="DA56" i="14" s="1"/>
  <c r="CZ55" i="14"/>
  <c r="CZ54" i="14"/>
  <c r="CZ53" i="14"/>
  <c r="CZ52" i="14"/>
  <c r="DA52" i="14" s="1"/>
  <c r="CZ51" i="14"/>
  <c r="CZ50" i="14"/>
  <c r="DA50" i="14" s="1"/>
  <c r="CZ49" i="14"/>
  <c r="CZ47" i="14"/>
  <c r="DA47" i="14" s="1"/>
  <c r="CZ46" i="14"/>
  <c r="DA46" i="14" s="1"/>
  <c r="CZ45" i="14"/>
  <c r="CZ44" i="14"/>
  <c r="DA44" i="14" s="1"/>
  <c r="CZ43" i="14"/>
  <c r="CZ42" i="14"/>
  <c r="CZ41" i="14"/>
  <c r="CZ40" i="14"/>
  <c r="CZ39" i="14"/>
  <c r="DA39" i="14" s="1"/>
  <c r="CZ38" i="14"/>
  <c r="CZ37" i="14"/>
  <c r="CZ36" i="14"/>
  <c r="CZ35" i="14"/>
  <c r="CZ34" i="14"/>
  <c r="CZ33" i="14"/>
  <c r="CZ32" i="14"/>
  <c r="CZ31" i="14"/>
  <c r="CZ30" i="14"/>
  <c r="CZ27" i="14"/>
  <c r="DA27" i="14" s="1"/>
  <c r="CZ26" i="14"/>
  <c r="CZ25" i="14"/>
  <c r="CZ24" i="14"/>
  <c r="CZ23" i="14"/>
  <c r="CZ22" i="14"/>
  <c r="CZ21" i="14"/>
  <c r="CZ20" i="14"/>
  <c r="CZ19" i="14"/>
  <c r="CZ18" i="14"/>
  <c r="CZ17" i="14"/>
  <c r="CZ16" i="14"/>
  <c r="CZ15" i="14"/>
  <c r="CZ14" i="14"/>
  <c r="DA14" i="14" s="1"/>
  <c r="CZ13" i="14"/>
  <c r="CZ12" i="14"/>
  <c r="CZ11" i="14"/>
  <c r="CZ10" i="14"/>
  <c r="CZ9" i="14"/>
  <c r="CZ8" i="14"/>
  <c r="CZ7" i="14"/>
  <c r="CV98" i="14"/>
  <c r="CW97" i="14"/>
  <c r="CX97" i="14" s="1"/>
  <c r="CW96" i="14"/>
  <c r="CX96" i="14" s="1"/>
  <c r="CW95" i="14"/>
  <c r="CX95" i="14" s="1"/>
  <c r="CW94" i="14"/>
  <c r="CW93" i="14"/>
  <c r="CW92" i="14"/>
  <c r="CW91" i="14"/>
  <c r="CW90" i="14"/>
  <c r="CW89" i="14"/>
  <c r="CW88" i="14"/>
  <c r="CW87" i="14"/>
  <c r="CW86" i="14"/>
  <c r="CW85" i="14"/>
  <c r="CW84" i="14"/>
  <c r="CW83" i="14"/>
  <c r="CW82" i="14"/>
  <c r="CW81" i="14"/>
  <c r="CX81" i="14" s="1"/>
  <c r="CW80" i="14"/>
  <c r="CW79" i="14"/>
  <c r="CW78" i="14"/>
  <c r="CW77" i="14"/>
  <c r="CW76" i="14"/>
  <c r="CX76" i="14" s="1"/>
  <c r="CW75" i="14"/>
  <c r="CW74" i="14"/>
  <c r="CW73" i="14"/>
  <c r="CW72" i="14"/>
  <c r="CX72" i="14" s="1"/>
  <c r="CW71" i="14"/>
  <c r="CW70" i="14"/>
  <c r="CW69" i="14"/>
  <c r="CW68" i="14"/>
  <c r="CW67" i="14"/>
  <c r="CX67" i="14" s="1"/>
  <c r="CW66" i="14"/>
  <c r="CW65" i="14"/>
  <c r="CW64" i="14"/>
  <c r="CW63" i="14"/>
  <c r="CW62" i="14"/>
  <c r="CW61" i="14"/>
  <c r="CW60" i="14"/>
  <c r="CX60" i="14" s="1"/>
  <c r="CW59" i="14"/>
  <c r="CW58" i="14"/>
  <c r="CW57" i="14"/>
  <c r="CW56" i="14"/>
  <c r="CX56" i="14" s="1"/>
  <c r="CW55" i="14"/>
  <c r="CW54" i="14"/>
  <c r="CW53" i="14"/>
  <c r="CW52" i="14"/>
  <c r="CX52" i="14" s="1"/>
  <c r="CW51" i="14"/>
  <c r="CW50" i="14"/>
  <c r="CX50" i="14" s="1"/>
  <c r="CW49" i="14"/>
  <c r="CW47" i="14"/>
  <c r="CX47" i="14" s="1"/>
  <c r="CW46" i="14"/>
  <c r="CX46" i="14" s="1"/>
  <c r="CW45" i="14"/>
  <c r="CW44" i="14"/>
  <c r="CX44" i="14" s="1"/>
  <c r="CW43" i="14"/>
  <c r="CW42" i="14"/>
  <c r="CW41" i="14"/>
  <c r="CW40" i="14"/>
  <c r="CW39" i="14"/>
  <c r="CX39" i="14" s="1"/>
  <c r="CW38" i="14"/>
  <c r="CW37" i="14"/>
  <c r="CW36" i="14"/>
  <c r="CW35" i="14"/>
  <c r="CW34" i="14"/>
  <c r="CW33" i="14"/>
  <c r="CW32" i="14"/>
  <c r="CW31" i="14"/>
  <c r="CW30" i="14"/>
  <c r="CW27" i="14"/>
  <c r="CX27" i="14" s="1"/>
  <c r="CW26" i="14"/>
  <c r="CW25" i="14"/>
  <c r="CW24" i="14"/>
  <c r="CW23" i="14"/>
  <c r="CW22" i="14"/>
  <c r="CW21" i="14"/>
  <c r="CW20" i="14"/>
  <c r="CW19" i="14"/>
  <c r="CW18" i="14"/>
  <c r="CW17" i="14"/>
  <c r="CW16" i="14"/>
  <c r="CW15" i="14"/>
  <c r="CW14" i="14"/>
  <c r="CX14" i="14" s="1"/>
  <c r="CW13" i="14"/>
  <c r="CW12" i="14"/>
  <c r="CW11" i="14"/>
  <c r="CW10" i="14"/>
  <c r="CW9" i="14"/>
  <c r="CW8" i="14"/>
  <c r="CW7" i="14"/>
  <c r="CS98" i="14"/>
  <c r="CT97" i="14"/>
  <c r="CU97" i="14" s="1"/>
  <c r="CT96" i="14"/>
  <c r="CU96" i="14" s="1"/>
  <c r="CT95" i="14"/>
  <c r="CU95" i="14" s="1"/>
  <c r="CT94" i="14"/>
  <c r="CT93" i="14"/>
  <c r="CT92" i="14"/>
  <c r="CT91" i="14"/>
  <c r="CT90" i="14"/>
  <c r="CT89" i="14"/>
  <c r="CT88" i="14"/>
  <c r="CT87" i="14"/>
  <c r="CT86" i="14"/>
  <c r="CT85" i="14"/>
  <c r="CT84" i="14"/>
  <c r="CT83" i="14"/>
  <c r="CT82" i="14"/>
  <c r="CT81" i="14"/>
  <c r="CU81" i="14" s="1"/>
  <c r="CT80" i="14"/>
  <c r="CT79" i="14"/>
  <c r="CT78" i="14"/>
  <c r="CT77" i="14"/>
  <c r="CT76" i="14"/>
  <c r="CU76" i="14" s="1"/>
  <c r="CT75" i="14"/>
  <c r="CT74" i="14"/>
  <c r="CT73" i="14"/>
  <c r="CT72" i="14"/>
  <c r="CU72" i="14" s="1"/>
  <c r="CT71" i="14"/>
  <c r="CT70" i="14"/>
  <c r="CT69" i="14"/>
  <c r="CT68" i="14"/>
  <c r="CT67" i="14"/>
  <c r="CU67" i="14" s="1"/>
  <c r="CT66" i="14"/>
  <c r="CT65" i="14"/>
  <c r="CT64" i="14"/>
  <c r="CT63" i="14"/>
  <c r="CT62" i="14"/>
  <c r="CT61" i="14"/>
  <c r="CT60" i="14"/>
  <c r="CU60" i="14" s="1"/>
  <c r="CT59" i="14"/>
  <c r="CT58" i="14"/>
  <c r="CT57" i="14"/>
  <c r="CT56" i="14"/>
  <c r="CU56" i="14" s="1"/>
  <c r="CT55" i="14"/>
  <c r="CT54" i="14"/>
  <c r="CT53" i="14"/>
  <c r="CT52" i="14"/>
  <c r="CU52" i="14" s="1"/>
  <c r="CT51" i="14"/>
  <c r="CT50" i="14"/>
  <c r="CU50" i="14" s="1"/>
  <c r="CT49" i="14"/>
  <c r="CT47" i="14"/>
  <c r="CU47" i="14" s="1"/>
  <c r="CT46" i="14"/>
  <c r="CU46" i="14" s="1"/>
  <c r="CT45" i="14"/>
  <c r="CT44" i="14"/>
  <c r="CU44" i="14" s="1"/>
  <c r="CT43" i="14"/>
  <c r="CT42" i="14"/>
  <c r="CT41" i="14"/>
  <c r="CT40" i="14"/>
  <c r="CT39" i="14"/>
  <c r="CU39" i="14" s="1"/>
  <c r="CT38" i="14"/>
  <c r="CT37" i="14"/>
  <c r="CT36" i="14"/>
  <c r="CT35" i="14"/>
  <c r="CT34" i="14"/>
  <c r="CT33" i="14"/>
  <c r="CT32" i="14"/>
  <c r="CT31" i="14"/>
  <c r="CT30" i="14"/>
  <c r="CT27" i="14"/>
  <c r="CU27" i="14" s="1"/>
  <c r="CT26" i="14"/>
  <c r="CT25" i="14"/>
  <c r="CT24" i="14"/>
  <c r="CT23" i="14"/>
  <c r="CT22" i="14"/>
  <c r="CT21" i="14"/>
  <c r="CT20" i="14"/>
  <c r="CT19" i="14"/>
  <c r="CT18" i="14"/>
  <c r="CT17" i="14"/>
  <c r="CT16" i="14"/>
  <c r="CT15" i="14"/>
  <c r="CT14" i="14"/>
  <c r="CU14" i="14" s="1"/>
  <c r="CT13" i="14"/>
  <c r="CT12" i="14"/>
  <c r="CT11" i="14"/>
  <c r="CT10" i="14"/>
  <c r="CT9" i="14"/>
  <c r="CT8" i="14"/>
  <c r="CT7" i="14"/>
  <c r="CP98" i="14"/>
  <c r="CQ97" i="14"/>
  <c r="CR97" i="14" s="1"/>
  <c r="CQ96" i="14"/>
  <c r="CR96" i="14" s="1"/>
  <c r="CQ95" i="14"/>
  <c r="CR95" i="14" s="1"/>
  <c r="CQ94" i="14"/>
  <c r="CQ93" i="14"/>
  <c r="CQ92" i="14"/>
  <c r="CQ91" i="14"/>
  <c r="CQ90" i="14"/>
  <c r="CQ89" i="14"/>
  <c r="CQ88" i="14"/>
  <c r="CQ87" i="14"/>
  <c r="CQ86" i="14"/>
  <c r="CQ85" i="14"/>
  <c r="CQ84" i="14"/>
  <c r="CQ83" i="14"/>
  <c r="CQ82" i="14"/>
  <c r="CQ81" i="14"/>
  <c r="CR81" i="14" s="1"/>
  <c r="CQ80" i="14"/>
  <c r="CQ79" i="14"/>
  <c r="CQ78" i="14"/>
  <c r="CQ77" i="14"/>
  <c r="CQ76" i="14"/>
  <c r="CR76" i="14" s="1"/>
  <c r="CQ75" i="14"/>
  <c r="CQ74" i="14"/>
  <c r="CQ73" i="14"/>
  <c r="CQ72" i="14"/>
  <c r="CR72" i="14" s="1"/>
  <c r="CQ71" i="14"/>
  <c r="CQ70" i="14"/>
  <c r="CQ69" i="14"/>
  <c r="CQ68" i="14"/>
  <c r="CQ67" i="14"/>
  <c r="CR67" i="14" s="1"/>
  <c r="CQ66" i="14"/>
  <c r="CQ65" i="14"/>
  <c r="CQ64" i="14"/>
  <c r="CQ63" i="14"/>
  <c r="CQ62" i="14"/>
  <c r="CQ61" i="14"/>
  <c r="CQ60" i="14"/>
  <c r="CR60" i="14" s="1"/>
  <c r="CQ59" i="14"/>
  <c r="CQ58" i="14"/>
  <c r="CQ57" i="14"/>
  <c r="CQ56" i="14"/>
  <c r="CR56" i="14" s="1"/>
  <c r="CQ55" i="14"/>
  <c r="CQ54" i="14"/>
  <c r="CQ53" i="14"/>
  <c r="CQ52" i="14"/>
  <c r="CR52" i="14" s="1"/>
  <c r="CQ51" i="14"/>
  <c r="CQ50" i="14"/>
  <c r="CR50" i="14" s="1"/>
  <c r="CQ49" i="14"/>
  <c r="CQ47" i="14"/>
  <c r="CR47" i="14" s="1"/>
  <c r="CQ46" i="14"/>
  <c r="CR46" i="14" s="1"/>
  <c r="CQ45" i="14"/>
  <c r="CQ44" i="14"/>
  <c r="CR44" i="14" s="1"/>
  <c r="CQ43" i="14"/>
  <c r="CQ42" i="14"/>
  <c r="CQ41" i="14"/>
  <c r="CQ40" i="14"/>
  <c r="CQ39" i="14"/>
  <c r="CR39" i="14" s="1"/>
  <c r="CQ38" i="14"/>
  <c r="CQ37" i="14"/>
  <c r="CQ36" i="14"/>
  <c r="CQ35" i="14"/>
  <c r="CQ34" i="14"/>
  <c r="CQ33" i="14"/>
  <c r="CQ32" i="14"/>
  <c r="CQ31" i="14"/>
  <c r="CQ30" i="14"/>
  <c r="CQ27" i="14"/>
  <c r="CR27" i="14" s="1"/>
  <c r="CQ26" i="14"/>
  <c r="CQ25" i="14"/>
  <c r="CQ24" i="14"/>
  <c r="CQ23" i="14"/>
  <c r="CQ22" i="14"/>
  <c r="CQ21" i="14"/>
  <c r="CQ20" i="14"/>
  <c r="CQ19" i="14"/>
  <c r="CQ18" i="14"/>
  <c r="CQ17" i="14"/>
  <c r="CQ16" i="14"/>
  <c r="CQ15" i="14"/>
  <c r="CQ14" i="14"/>
  <c r="CR14" i="14" s="1"/>
  <c r="CQ13" i="14"/>
  <c r="CQ12" i="14"/>
  <c r="CQ11" i="14"/>
  <c r="CQ10" i="14"/>
  <c r="CQ9" i="14"/>
  <c r="CQ8" i="14"/>
  <c r="CQ7" i="14"/>
  <c r="AS18" i="15" l="1"/>
  <c r="AP18" i="15"/>
  <c r="AM18" i="15"/>
  <c r="AJ18" i="15"/>
  <c r="AP17" i="15"/>
  <c r="AM17" i="15"/>
  <c r="AJ17" i="15"/>
  <c r="AS17" i="15"/>
  <c r="DI7" i="15"/>
  <c r="BE25" i="15"/>
  <c r="AM25" i="15"/>
  <c r="AJ25" i="15"/>
  <c r="AS25" i="15"/>
  <c r="AP25" i="15"/>
  <c r="AJ9" i="15"/>
  <c r="AM9" i="15"/>
  <c r="AS9" i="15"/>
  <c r="AP9" i="15"/>
  <c r="AJ16" i="15"/>
  <c r="AS16" i="15"/>
  <c r="AM16" i="15"/>
  <c r="AP16" i="15"/>
  <c r="BE24" i="15"/>
  <c r="AJ24" i="15"/>
  <c r="AS24" i="15"/>
  <c r="AP24" i="15"/>
  <c r="AM24" i="15"/>
  <c r="AS12" i="15"/>
  <c r="AM12" i="15"/>
  <c r="AP12" i="15"/>
  <c r="AJ12" i="15"/>
  <c r="AP11" i="15"/>
  <c r="AM11" i="15"/>
  <c r="AS11" i="15"/>
  <c r="AJ11" i="15"/>
  <c r="AP8" i="15"/>
  <c r="AJ8" i="15"/>
  <c r="AS8" i="15"/>
  <c r="AM8" i="15"/>
  <c r="BE23" i="15"/>
  <c r="AP23" i="15"/>
  <c r="AS23" i="15"/>
  <c r="AJ23" i="15"/>
  <c r="AM23" i="15"/>
  <c r="BE21" i="15"/>
  <c r="AM21" i="15"/>
  <c r="AP21" i="15"/>
  <c r="AJ21" i="15"/>
  <c r="AS21" i="15"/>
  <c r="AS10" i="15"/>
  <c r="AP10" i="15"/>
  <c r="AJ10" i="15"/>
  <c r="AM10" i="15"/>
  <c r="AJ13" i="15"/>
  <c r="AM13" i="15"/>
  <c r="AS13" i="15"/>
  <c r="AP13" i="15"/>
  <c r="BE22" i="15"/>
  <c r="AS22" i="15"/>
  <c r="AM22" i="15"/>
  <c r="AJ22" i="15"/>
  <c r="AP22" i="15"/>
  <c r="AS15" i="15"/>
  <c r="AJ15" i="15"/>
  <c r="AP15" i="15"/>
  <c r="AM15" i="15"/>
  <c r="AS14" i="15"/>
  <c r="AM14" i="15"/>
  <c r="AJ14" i="15"/>
  <c r="AP14" i="15"/>
  <c r="DI28" i="15"/>
  <c r="DI32" i="15"/>
  <c r="BE20" i="15"/>
  <c r="AS20" i="15"/>
  <c r="AP20" i="15"/>
  <c r="AM20" i="15"/>
  <c r="AJ20" i="15"/>
  <c r="BE27" i="15"/>
  <c r="AP27" i="15"/>
  <c r="AJ27" i="15"/>
  <c r="AS27" i="15"/>
  <c r="AM27" i="15"/>
  <c r="AS19" i="15"/>
  <c r="AP19" i="15"/>
  <c r="AJ19" i="15"/>
  <c r="AM19" i="15"/>
  <c r="DI29" i="15"/>
  <c r="DI9" i="15"/>
  <c r="DI13" i="15"/>
  <c r="DI18" i="15"/>
  <c r="DI23" i="15"/>
  <c r="DI30" i="15"/>
  <c r="DI22" i="15"/>
  <c r="DI10" i="15"/>
  <c r="DI14" i="15"/>
  <c r="DI19" i="15"/>
  <c r="DI24" i="15"/>
  <c r="DI15" i="15"/>
  <c r="DI27" i="15"/>
  <c r="DI31" i="15"/>
  <c r="DI11" i="15"/>
  <c r="DI16" i="15"/>
  <c r="DI20" i="15"/>
  <c r="DI8" i="15"/>
  <c r="DI12" i="15"/>
  <c r="DI17" i="15"/>
  <c r="DI21" i="15"/>
  <c r="DI25" i="15"/>
  <c r="CR15" i="15"/>
  <c r="CU15" i="15"/>
  <c r="DG15" i="15"/>
  <c r="CF15" i="15"/>
  <c r="CL15" i="15"/>
  <c r="CO15" i="15"/>
  <c r="BZ15" i="15"/>
  <c r="DD15" i="15"/>
  <c r="BW15" i="15"/>
  <c r="AV15" i="15"/>
  <c r="AY15" i="15"/>
  <c r="BB15" i="15"/>
  <c r="CI15" i="15"/>
  <c r="CC15" i="15"/>
  <c r="CX15" i="15"/>
  <c r="DA15" i="15"/>
  <c r="DA14" i="15"/>
  <c r="CU14" i="15"/>
  <c r="CL14" i="15"/>
  <c r="CR14" i="15"/>
  <c r="AY14" i="15"/>
  <c r="BB14" i="15"/>
  <c r="CF14" i="15"/>
  <c r="BZ14" i="15"/>
  <c r="CC14" i="15"/>
  <c r="CX14" i="15"/>
  <c r="DG14" i="15"/>
  <c r="BW14" i="15"/>
  <c r="AV14" i="15"/>
  <c r="CO14" i="15"/>
  <c r="CI14" i="15"/>
  <c r="DD14" i="15"/>
  <c r="DG20" i="15"/>
  <c r="DA20" i="15"/>
  <c r="AY20" i="15"/>
  <c r="BZ20" i="15"/>
  <c r="CL20" i="15"/>
  <c r="CX20" i="15"/>
  <c r="CF20" i="15"/>
  <c r="CO20" i="15"/>
  <c r="BW20" i="15"/>
  <c r="BB20" i="15"/>
  <c r="CU20" i="15"/>
  <c r="AV20" i="15"/>
  <c r="CR20" i="15"/>
  <c r="CI20" i="15"/>
  <c r="DD20" i="15"/>
  <c r="CC20" i="15"/>
  <c r="CU27" i="15"/>
  <c r="CX27" i="15"/>
  <c r="BW27" i="15"/>
  <c r="BB27" i="15"/>
  <c r="AV27" i="15"/>
  <c r="CF27" i="15"/>
  <c r="BZ27" i="15"/>
  <c r="DA27" i="15"/>
  <c r="CC27" i="15"/>
  <c r="CR27" i="15"/>
  <c r="AY27" i="15"/>
  <c r="DD27" i="15"/>
  <c r="CL27" i="15"/>
  <c r="CO27" i="15"/>
  <c r="CI27" i="15"/>
  <c r="DG27" i="15"/>
  <c r="CR24" i="15"/>
  <c r="CL24" i="15"/>
  <c r="BW24" i="15"/>
  <c r="BB24" i="15"/>
  <c r="CF24" i="15"/>
  <c r="AV24" i="15"/>
  <c r="DD24" i="15"/>
  <c r="CX24" i="15"/>
  <c r="DA24" i="15"/>
  <c r="CI24" i="15"/>
  <c r="AY24" i="15"/>
  <c r="CC24" i="15"/>
  <c r="DG24" i="15"/>
  <c r="CO24" i="15"/>
  <c r="BZ24" i="15"/>
  <c r="CU24" i="15"/>
  <c r="CX19" i="15"/>
  <c r="CL19" i="15"/>
  <c r="CI19" i="15"/>
  <c r="CU19" i="15"/>
  <c r="BZ19" i="15"/>
  <c r="CF19" i="15"/>
  <c r="BB19" i="15"/>
  <c r="BW19" i="15"/>
  <c r="CR19" i="15"/>
  <c r="CO19" i="15"/>
  <c r="DG19" i="15"/>
  <c r="DD19" i="15"/>
  <c r="DA19" i="15"/>
  <c r="CC19" i="15"/>
  <c r="AV19" i="15"/>
  <c r="AY19" i="15"/>
  <c r="CI21" i="15"/>
  <c r="AV21" i="15"/>
  <c r="BB21" i="15"/>
  <c r="DD21" i="15"/>
  <c r="BZ21" i="15"/>
  <c r="CL21" i="15"/>
  <c r="CU21" i="15"/>
  <c r="DG21" i="15"/>
  <c r="CC21" i="15"/>
  <c r="BW21" i="15"/>
  <c r="CO21" i="15"/>
  <c r="CX21" i="15"/>
  <c r="CF21" i="15"/>
  <c r="AY21" i="15"/>
  <c r="CR21" i="15"/>
  <c r="DA21" i="15"/>
  <c r="CO18" i="15"/>
  <c r="CR18" i="15"/>
  <c r="CU18" i="15"/>
  <c r="AY18" i="15"/>
  <c r="BB18" i="15"/>
  <c r="DA18" i="15"/>
  <c r="CL18" i="15"/>
  <c r="DD18" i="15"/>
  <c r="BZ18" i="15"/>
  <c r="CC18" i="15"/>
  <c r="CI18" i="15"/>
  <c r="DG18" i="15"/>
  <c r="CX18" i="15"/>
  <c r="AV18" i="15"/>
  <c r="CF18" i="15"/>
  <c r="BW18" i="15"/>
  <c r="DD17" i="15"/>
  <c r="CX17" i="15"/>
  <c r="AV17" i="15"/>
  <c r="AY17" i="15"/>
  <c r="DG17" i="15"/>
  <c r="CU17" i="15"/>
  <c r="CO17" i="15"/>
  <c r="CF17" i="15"/>
  <c r="CC17" i="15"/>
  <c r="CR17" i="15"/>
  <c r="CI17" i="15"/>
  <c r="CL17" i="15"/>
  <c r="BZ17" i="15"/>
  <c r="DA17" i="15"/>
  <c r="BB17" i="15"/>
  <c r="BW17" i="15"/>
  <c r="DD25" i="15"/>
  <c r="CI25" i="15"/>
  <c r="AV25" i="15"/>
  <c r="BB25" i="15"/>
  <c r="CO25" i="15"/>
  <c r="BZ25" i="15"/>
  <c r="CC25" i="15"/>
  <c r="AY25" i="15"/>
  <c r="CR25" i="15"/>
  <c r="DA25" i="15"/>
  <c r="CX25" i="15"/>
  <c r="BW25" i="15"/>
  <c r="CF25" i="15"/>
  <c r="CL25" i="15"/>
  <c r="CU25" i="15"/>
  <c r="DG25" i="15"/>
  <c r="CL12" i="15"/>
  <c r="BZ12" i="15"/>
  <c r="CI12" i="15"/>
  <c r="CC12" i="15"/>
  <c r="CX12" i="15"/>
  <c r="BB12" i="15"/>
  <c r="AY12" i="15"/>
  <c r="CF12" i="15"/>
  <c r="DD12" i="15"/>
  <c r="DG12" i="15"/>
  <c r="CR12" i="15"/>
  <c r="DA12" i="15"/>
  <c r="AV12" i="15"/>
  <c r="CU12" i="15"/>
  <c r="CO12" i="15"/>
  <c r="BW12" i="15"/>
  <c r="DD9" i="15"/>
  <c r="AV9" i="15"/>
  <c r="CF9" i="15"/>
  <c r="BZ9" i="15"/>
  <c r="CO9" i="15"/>
  <c r="AY9" i="15"/>
  <c r="CC9" i="15"/>
  <c r="CX9" i="15"/>
  <c r="CR9" i="15"/>
  <c r="CI9" i="15"/>
  <c r="BB9" i="15"/>
  <c r="CL9" i="15"/>
  <c r="CU9" i="15"/>
  <c r="BW9" i="15"/>
  <c r="DA9" i="15"/>
  <c r="DG9" i="15"/>
  <c r="CL16" i="15"/>
  <c r="DA16" i="15"/>
  <c r="BW16" i="15"/>
  <c r="BZ16" i="15"/>
  <c r="CF16" i="15"/>
  <c r="CX16" i="15"/>
  <c r="CU16" i="15"/>
  <c r="CO16" i="15"/>
  <c r="AV16" i="15"/>
  <c r="BB16" i="15"/>
  <c r="CI16" i="15"/>
  <c r="DD16" i="15"/>
  <c r="CR16" i="15"/>
  <c r="CC16" i="15"/>
  <c r="AY16" i="15"/>
  <c r="DG16" i="15"/>
  <c r="CX11" i="15"/>
  <c r="CR11" i="15"/>
  <c r="CU11" i="15"/>
  <c r="CI11" i="15"/>
  <c r="CF11" i="15"/>
  <c r="BW11" i="15"/>
  <c r="AV11" i="15"/>
  <c r="CO11" i="15"/>
  <c r="AY11" i="15"/>
  <c r="DA11" i="15"/>
  <c r="DD11" i="15"/>
  <c r="CC11" i="15"/>
  <c r="BB11" i="15"/>
  <c r="DG11" i="15"/>
  <c r="BZ11" i="15"/>
  <c r="CL11" i="15"/>
  <c r="CL8" i="15"/>
  <c r="CR8" i="15"/>
  <c r="CO8" i="15"/>
  <c r="DA8" i="15"/>
  <c r="BW8" i="15"/>
  <c r="BZ8" i="15"/>
  <c r="CF8" i="15"/>
  <c r="DD8" i="15"/>
  <c r="CX8" i="15"/>
  <c r="CU8" i="15"/>
  <c r="AV8" i="15"/>
  <c r="BB8" i="15"/>
  <c r="CC8" i="15"/>
  <c r="DG8" i="15"/>
  <c r="AY8" i="15"/>
  <c r="CI8" i="15"/>
  <c r="DG23" i="15"/>
  <c r="DA23" i="15"/>
  <c r="CO23" i="15"/>
  <c r="CF23" i="15"/>
  <c r="CL23" i="15"/>
  <c r="BB23" i="15"/>
  <c r="CR23" i="15"/>
  <c r="AV23" i="15"/>
  <c r="BZ23" i="15"/>
  <c r="CC23" i="15"/>
  <c r="CI23" i="15"/>
  <c r="CU23" i="15"/>
  <c r="AY23" i="15"/>
  <c r="BW23" i="15"/>
  <c r="CX23" i="15"/>
  <c r="DD23" i="15"/>
  <c r="DG7" i="15"/>
  <c r="DD7" i="15"/>
  <c r="CU10" i="15"/>
  <c r="CL10" i="15"/>
  <c r="CO10" i="15"/>
  <c r="AY10" i="15"/>
  <c r="DA10" i="15"/>
  <c r="BW10" i="15"/>
  <c r="CI10" i="15"/>
  <c r="CX10" i="15"/>
  <c r="DG10" i="15"/>
  <c r="CR10" i="15"/>
  <c r="BZ10" i="15"/>
  <c r="CC10" i="15"/>
  <c r="CF10" i="15"/>
  <c r="DD10" i="15"/>
  <c r="BB10" i="15"/>
  <c r="AV10" i="15"/>
  <c r="CI13" i="15"/>
  <c r="CF13" i="15"/>
  <c r="AV13" i="15"/>
  <c r="BW13" i="15"/>
  <c r="DD13" i="15"/>
  <c r="CR13" i="15"/>
  <c r="CC13" i="15"/>
  <c r="AY13" i="15"/>
  <c r="CL13" i="15"/>
  <c r="CO13" i="15"/>
  <c r="CU13" i="15"/>
  <c r="DG13" i="15"/>
  <c r="BZ13" i="15"/>
  <c r="BB13" i="15"/>
  <c r="CX13" i="15"/>
  <c r="DA13" i="15"/>
  <c r="CU22" i="15"/>
  <c r="CR22" i="15"/>
  <c r="CL22" i="15"/>
  <c r="AY22" i="15"/>
  <c r="DD22" i="15"/>
  <c r="CX22" i="15"/>
  <c r="CC22" i="15"/>
  <c r="BZ22" i="15"/>
  <c r="DG22" i="15"/>
  <c r="CO22" i="15"/>
  <c r="BB22" i="15"/>
  <c r="DA22" i="15"/>
  <c r="CI22" i="15"/>
  <c r="CF22" i="15"/>
  <c r="BW22" i="15"/>
  <c r="AV22" i="15"/>
  <c r="O8" i="15"/>
  <c r="O22" i="15"/>
  <c r="I22" i="15"/>
  <c r="BQ22" i="15"/>
  <c r="BT22" i="15"/>
  <c r="X22" i="15"/>
  <c r="AG31" i="15"/>
  <c r="U8" i="15"/>
  <c r="AG22" i="15"/>
  <c r="AA22" i="15"/>
  <c r="U22" i="15"/>
  <c r="AG8" i="15"/>
  <c r="BH22" i="15"/>
  <c r="L22" i="15"/>
  <c r="AD22" i="15"/>
  <c r="BK22" i="15"/>
  <c r="BN22" i="15"/>
  <c r="R22" i="15"/>
  <c r="O32" i="15"/>
  <c r="AG29" i="15"/>
  <c r="BN20" i="15"/>
  <c r="BK32" i="15"/>
  <c r="BT32" i="15"/>
  <c r="AA32" i="15"/>
  <c r="BQ31" i="15"/>
  <c r="U31" i="15"/>
  <c r="X29" i="15"/>
  <c r="L32" i="15"/>
  <c r="BH32" i="15"/>
  <c r="L30" i="15"/>
  <c r="BH31" i="15"/>
  <c r="U32" i="15"/>
  <c r="AG32" i="15"/>
  <c r="BH29" i="15"/>
  <c r="X32" i="15"/>
  <c r="L31" i="15"/>
  <c r="BT31" i="15"/>
  <c r="AD32" i="15"/>
  <c r="BT7" i="15"/>
  <c r="AD11" i="15"/>
  <c r="O29" i="15"/>
  <c r="BW7" i="15"/>
  <c r="BE11" i="15"/>
  <c r="R29" i="15"/>
  <c r="BH30" i="15"/>
  <c r="AG27" i="15"/>
  <c r="R31" i="15"/>
  <c r="O10" i="15"/>
  <c r="BN11" i="15"/>
  <c r="BQ11" i="15"/>
  <c r="X31" i="15"/>
  <c r="BH12" i="15"/>
  <c r="AA31" i="15"/>
  <c r="BN32" i="15"/>
  <c r="O11" i="15"/>
  <c r="BK12" i="15"/>
  <c r="I32" i="15"/>
  <c r="BQ32" i="15"/>
  <c r="AD31" i="15"/>
  <c r="CU7" i="15"/>
  <c r="BH27" i="15"/>
  <c r="U28" i="15"/>
  <c r="I31" i="15"/>
  <c r="BN31" i="15"/>
  <c r="BN28" i="15"/>
  <c r="AG7" i="15"/>
  <c r="AA27" i="15"/>
  <c r="L28" i="15"/>
  <c r="BT28" i="15"/>
  <c r="BK29" i="15"/>
  <c r="O31" i="15"/>
  <c r="R32" i="15"/>
  <c r="U29" i="15"/>
  <c r="BN29" i="15"/>
  <c r="AD27" i="15"/>
  <c r="O28" i="15"/>
  <c r="BQ29" i="15"/>
  <c r="AA29" i="15"/>
  <c r="BT30" i="15"/>
  <c r="I27" i="15"/>
  <c r="BQ27" i="15"/>
  <c r="AA30" i="15"/>
  <c r="BK31" i="15"/>
  <c r="BK15" i="15"/>
  <c r="L27" i="15"/>
  <c r="BT27" i="15"/>
  <c r="X28" i="15"/>
  <c r="O27" i="15"/>
  <c r="AG28" i="15"/>
  <c r="BH28" i="15"/>
  <c r="AD28" i="15"/>
  <c r="I29" i="15"/>
  <c r="R27" i="15"/>
  <c r="BK28" i="15"/>
  <c r="R30" i="15"/>
  <c r="BK30" i="15"/>
  <c r="U30" i="15"/>
  <c r="AG30" i="15"/>
  <c r="BN30" i="15"/>
  <c r="X30" i="15"/>
  <c r="BQ30" i="15"/>
  <c r="AD30" i="15"/>
  <c r="R28" i="15"/>
  <c r="U7" i="15"/>
  <c r="I30" i="15"/>
  <c r="AA7" i="15"/>
  <c r="U27" i="15"/>
  <c r="BK27" i="15"/>
  <c r="AD7" i="15"/>
  <c r="AY7" i="15"/>
  <c r="U20" i="15"/>
  <c r="BB7" i="15"/>
  <c r="X27" i="15"/>
  <c r="BN27" i="15"/>
  <c r="I28" i="15"/>
  <c r="AA28" i="15"/>
  <c r="BQ28" i="15"/>
  <c r="L29" i="15"/>
  <c r="AD29" i="15"/>
  <c r="BT29" i="15"/>
  <c r="O30" i="15"/>
  <c r="CR7" i="15"/>
  <c r="CX7" i="15"/>
  <c r="BK7" i="15"/>
  <c r="O19" i="15"/>
  <c r="U15" i="15"/>
  <c r="BN15" i="15"/>
  <c r="X15" i="15"/>
  <c r="BQ15" i="15"/>
  <c r="AA15" i="15"/>
  <c r="U10" i="15"/>
  <c r="AG10" i="15"/>
  <c r="AD13" i="15"/>
  <c r="I17" i="15"/>
  <c r="X20" i="15"/>
  <c r="BK17" i="15"/>
  <c r="L14" i="15"/>
  <c r="BQ17" i="15"/>
  <c r="BZ7" i="15"/>
  <c r="AD8" i="15"/>
  <c r="BH11" i="15"/>
  <c r="U12" i="15"/>
  <c r="AD20" i="15"/>
  <c r="AD23" i="15"/>
  <c r="X12" i="15"/>
  <c r="BE13" i="15"/>
  <c r="BT14" i="15"/>
  <c r="R17" i="15"/>
  <c r="BT19" i="15"/>
  <c r="I15" i="15"/>
  <c r="BH13" i="15"/>
  <c r="U14" i="15"/>
  <c r="U17" i="15"/>
  <c r="X19" i="15"/>
  <c r="BE8" i="15"/>
  <c r="AA19" i="15"/>
  <c r="BH25" i="15"/>
  <c r="L15" i="15"/>
  <c r="AD15" i="15"/>
  <c r="BT15" i="15"/>
  <c r="BH8" i="15"/>
  <c r="R11" i="15"/>
  <c r="L13" i="15"/>
  <c r="AA14" i="15"/>
  <c r="AD19" i="15"/>
  <c r="BK20" i="15"/>
  <c r="BK8" i="15"/>
  <c r="BH10" i="15"/>
  <c r="O13" i="15"/>
  <c r="I20" i="15"/>
  <c r="O15" i="15"/>
  <c r="BE15" i="15"/>
  <c r="R13" i="15"/>
  <c r="AG13" i="15"/>
  <c r="BT13" i="15"/>
  <c r="L10" i="15"/>
  <c r="BE19" i="15"/>
  <c r="R15" i="15"/>
  <c r="AG15" i="15"/>
  <c r="BH15" i="15"/>
  <c r="BD183" i="15"/>
  <c r="BE14" i="15"/>
  <c r="AG20" i="15"/>
  <c r="AG21" i="15"/>
  <c r="BT23" i="15"/>
  <c r="U21" i="15"/>
  <c r="BQ21" i="15"/>
  <c r="AA24" i="15"/>
  <c r="X21" i="15"/>
  <c r="I24" i="15"/>
  <c r="L23" i="15"/>
  <c r="BH23" i="15"/>
  <c r="O24" i="15"/>
  <c r="I21" i="15"/>
  <c r="BH21" i="15"/>
  <c r="X25" i="15"/>
  <c r="BQ24" i="15"/>
  <c r="R23" i="15"/>
  <c r="BK18" i="15"/>
  <c r="BQ18" i="15"/>
  <c r="U18" i="15"/>
  <c r="BN18" i="15"/>
  <c r="BH18" i="15"/>
  <c r="I7" i="15"/>
  <c r="BE7" i="15"/>
  <c r="DA7" i="15"/>
  <c r="AJ7" i="15"/>
  <c r="CC7" i="15"/>
  <c r="CN183" i="15"/>
  <c r="L7" i="15"/>
  <c r="BH7" i="15"/>
  <c r="BN9" i="15"/>
  <c r="AG18" i="15"/>
  <c r="X16" i="15"/>
  <c r="AP7" i="15"/>
  <c r="CI7" i="15"/>
  <c r="X18" i="15"/>
  <c r="R9" i="15"/>
  <c r="AA18" i="15"/>
  <c r="R7" i="15"/>
  <c r="AS7" i="15"/>
  <c r="CL7" i="15"/>
  <c r="AG9" i="15"/>
  <c r="BQ7" i="15"/>
  <c r="CO7" i="15"/>
  <c r="L8" i="15"/>
  <c r="BT8" i="15"/>
  <c r="AD18" i="15"/>
  <c r="BH9" i="15"/>
  <c r="BT11" i="15"/>
  <c r="AA12" i="15"/>
  <c r="AG12" i="15"/>
  <c r="O14" i="15"/>
  <c r="BH14" i="15"/>
  <c r="AG17" i="15"/>
  <c r="AG19" i="15"/>
  <c r="AG23" i="15"/>
  <c r="BT24" i="15"/>
  <c r="O9" i="15"/>
  <c r="I11" i="15"/>
  <c r="AD12" i="15"/>
  <c r="BN12" i="15"/>
  <c r="R14" i="15"/>
  <c r="BT16" i="15"/>
  <c r="O18" i="15"/>
  <c r="BQ20" i="15"/>
  <c r="O21" i="15"/>
  <c r="AA23" i="15"/>
  <c r="BQ23" i="15"/>
  <c r="R10" i="15"/>
  <c r="BE10" i="15"/>
  <c r="L11" i="15"/>
  <c r="BQ12" i="15"/>
  <c r="U13" i="15"/>
  <c r="BK13" i="15"/>
  <c r="BK14" i="15"/>
  <c r="AA17" i="15"/>
  <c r="BT17" i="15"/>
  <c r="R18" i="15"/>
  <c r="BT20" i="15"/>
  <c r="BT12" i="15"/>
  <c r="X13" i="15"/>
  <c r="BN13" i="15"/>
  <c r="AG14" i="15"/>
  <c r="BN14" i="15"/>
  <c r="AD17" i="15"/>
  <c r="R21" i="15"/>
  <c r="BK21" i="15"/>
  <c r="U24" i="15"/>
  <c r="BQ9" i="15"/>
  <c r="X10" i="15"/>
  <c r="BK10" i="15"/>
  <c r="AA13" i="15"/>
  <c r="BQ13" i="15"/>
  <c r="X14" i="15"/>
  <c r="BQ14" i="15"/>
  <c r="BH19" i="15"/>
  <c r="BN21" i="15"/>
  <c r="AA10" i="15"/>
  <c r="BN10" i="15"/>
  <c r="AA16" i="15"/>
  <c r="L19" i="15"/>
  <c r="AD10" i="15"/>
  <c r="BQ10" i="15"/>
  <c r="U11" i="15"/>
  <c r="I12" i="15"/>
  <c r="AD14" i="15"/>
  <c r="AD16" i="15"/>
  <c r="BK19" i="15"/>
  <c r="BT10" i="15"/>
  <c r="X11" i="15"/>
  <c r="L12" i="15"/>
  <c r="BN19" i="15"/>
  <c r="L20" i="15"/>
  <c r="AD24" i="15"/>
  <c r="AA11" i="15"/>
  <c r="O12" i="15"/>
  <c r="BE12" i="15"/>
  <c r="L17" i="15"/>
  <c r="BE17" i="15"/>
  <c r="R19" i="15"/>
  <c r="BQ19" i="15"/>
  <c r="AA21" i="15"/>
  <c r="BK24" i="15"/>
  <c r="AG11" i="15"/>
  <c r="BK11" i="15"/>
  <c r="R12" i="15"/>
  <c r="I13" i="15"/>
  <c r="O17" i="15"/>
  <c r="BH17" i="15"/>
  <c r="U19" i="15"/>
  <c r="O25" i="15"/>
  <c r="DF183" i="15"/>
  <c r="Q183" i="15"/>
  <c r="AF183" i="15"/>
  <c r="BG183" i="15"/>
  <c r="BY183" i="15"/>
  <c r="CQ183" i="15"/>
  <c r="DH183" i="15"/>
  <c r="N183" i="15"/>
  <c r="T183" i="15"/>
  <c r="AI183" i="15"/>
  <c r="BJ183" i="15"/>
  <c r="CB183" i="15"/>
  <c r="CT183" i="15"/>
  <c r="W183" i="15"/>
  <c r="AL183" i="15"/>
  <c r="AU183" i="15"/>
  <c r="BM183" i="15"/>
  <c r="CE183" i="15"/>
  <c r="CW183" i="15"/>
  <c r="BV183" i="15"/>
  <c r="H183" i="15"/>
  <c r="Z183" i="15"/>
  <c r="AO183" i="15"/>
  <c r="AX183" i="15"/>
  <c r="BP183" i="15"/>
  <c r="CH183" i="15"/>
  <c r="CZ183" i="15"/>
  <c r="K183" i="15"/>
  <c r="AC183" i="15"/>
  <c r="AR183" i="15"/>
  <c r="BA183" i="15"/>
  <c r="BS183" i="15"/>
  <c r="CK183" i="15"/>
  <c r="DC183" i="15"/>
  <c r="R8" i="15"/>
  <c r="O7" i="15"/>
  <c r="U9" i="15"/>
  <c r="X9" i="15"/>
  <c r="BT9" i="15"/>
  <c r="I19" i="15"/>
  <c r="X8" i="15"/>
  <c r="BN8" i="15"/>
  <c r="I9" i="15"/>
  <c r="AA9" i="15"/>
  <c r="L16" i="15"/>
  <c r="BE16" i="15"/>
  <c r="I23" i="15"/>
  <c r="BE9" i="15"/>
  <c r="I10" i="15"/>
  <c r="O16" i="15"/>
  <c r="BH16" i="15"/>
  <c r="X7" i="15"/>
  <c r="AM7" i="15"/>
  <c r="AV7" i="15"/>
  <c r="BN7" i="15"/>
  <c r="CF7" i="15"/>
  <c r="I8" i="15"/>
  <c r="AA8" i="15"/>
  <c r="BQ8" i="15"/>
  <c r="L9" i="15"/>
  <c r="AD9" i="15"/>
  <c r="R16" i="15"/>
  <c r="BK16" i="15"/>
  <c r="U16" i="15"/>
  <c r="BK9" i="15"/>
  <c r="AG16" i="15"/>
  <c r="BN16" i="15"/>
  <c r="BQ16" i="15"/>
  <c r="I16" i="15"/>
  <c r="I14" i="15"/>
  <c r="BT18" i="15"/>
  <c r="O20" i="15"/>
  <c r="R25" i="15"/>
  <c r="BE18" i="15"/>
  <c r="R20" i="15"/>
  <c r="I18" i="15"/>
  <c r="BH20" i="15"/>
  <c r="L24" i="15"/>
  <c r="AG25" i="15"/>
  <c r="X17" i="15"/>
  <c r="BN17" i="15"/>
  <c r="L18" i="15"/>
  <c r="AA20" i="15"/>
  <c r="BK25" i="15"/>
  <c r="U25" i="15"/>
  <c r="BT25" i="15"/>
  <c r="AD25" i="15"/>
  <c r="L25" i="15"/>
  <c r="BQ25" i="15"/>
  <c r="AA25" i="15"/>
  <c r="I25" i="15"/>
  <c r="BN25" i="15"/>
  <c r="U23" i="15"/>
  <c r="BK23" i="15"/>
  <c r="X24" i="15"/>
  <c r="BN24" i="15"/>
  <c r="X23" i="15"/>
  <c r="BN23" i="15"/>
  <c r="L21" i="15"/>
  <c r="AD21" i="15"/>
  <c r="BT21" i="15"/>
  <c r="O23" i="15"/>
  <c r="R24" i="15"/>
  <c r="AG24" i="15"/>
  <c r="BH24" i="15"/>
  <c r="CZ98" i="14"/>
  <c r="FD98" i="14"/>
  <c r="CW98" i="14"/>
  <c r="CT98" i="14"/>
  <c r="CQ98" i="14"/>
  <c r="FB92" i="14"/>
  <c r="EY92" i="14"/>
  <c r="EV92" i="14"/>
  <c r="ES92" i="14"/>
  <c r="EP92" i="14"/>
  <c r="EM92" i="14"/>
  <c r="EJ92" i="14"/>
  <c r="EG92" i="14"/>
  <c r="ED92" i="14"/>
  <c r="EA92" i="14"/>
  <c r="DX92" i="14"/>
  <c r="DU92" i="14"/>
  <c r="DR92" i="14"/>
  <c r="DO92" i="14"/>
  <c r="DL92" i="14"/>
  <c r="DI92" i="14"/>
  <c r="DF92" i="14"/>
  <c r="DC92" i="14"/>
  <c r="CN92" i="14"/>
  <c r="CK92" i="14"/>
  <c r="CH92" i="14"/>
  <c r="CE92" i="14"/>
  <c r="CB92" i="14"/>
  <c r="BY92" i="14"/>
  <c r="BV92" i="14"/>
  <c r="BS92" i="14"/>
  <c r="BP92" i="14"/>
  <c r="BM92" i="14"/>
  <c r="BJ92" i="14"/>
  <c r="BG92" i="14"/>
  <c r="BD92" i="14"/>
  <c r="BA92" i="14"/>
  <c r="AX92" i="14"/>
  <c r="AU92" i="14"/>
  <c r="AR92" i="14"/>
  <c r="AO92" i="14"/>
  <c r="AL92" i="14"/>
  <c r="AI92" i="14"/>
  <c r="AF92" i="14"/>
  <c r="AC92" i="14"/>
  <c r="Z92" i="14"/>
  <c r="W92" i="14"/>
  <c r="T92" i="14"/>
  <c r="Q92" i="14"/>
  <c r="N92" i="14"/>
  <c r="K92" i="14"/>
  <c r="H92" i="14"/>
  <c r="FB94" i="14"/>
  <c r="EY94" i="14"/>
  <c r="EV94" i="14"/>
  <c r="ES94" i="14"/>
  <c r="EP94" i="14"/>
  <c r="EM94" i="14"/>
  <c r="EJ94" i="14"/>
  <c r="EG94" i="14"/>
  <c r="ED94" i="14"/>
  <c r="EA94" i="14"/>
  <c r="DX94" i="14"/>
  <c r="DU94" i="14"/>
  <c r="DR94" i="14"/>
  <c r="DO94" i="14"/>
  <c r="DL94" i="14"/>
  <c r="DI94" i="14"/>
  <c r="DF94" i="14"/>
  <c r="DC94" i="14"/>
  <c r="CN94" i="14"/>
  <c r="CK94" i="14"/>
  <c r="CH94" i="14"/>
  <c r="CE94" i="14"/>
  <c r="CB94" i="14"/>
  <c r="BY94" i="14"/>
  <c r="BV94" i="14"/>
  <c r="BS94" i="14"/>
  <c r="BP94" i="14"/>
  <c r="BM94" i="14"/>
  <c r="BJ94" i="14"/>
  <c r="BG94" i="14"/>
  <c r="BD94" i="14"/>
  <c r="BA94" i="14"/>
  <c r="AX94" i="14"/>
  <c r="AU94" i="14"/>
  <c r="AR94" i="14"/>
  <c r="AO94" i="14"/>
  <c r="AL94" i="14"/>
  <c r="AI94" i="14"/>
  <c r="AF94" i="14"/>
  <c r="AC94" i="14"/>
  <c r="Z94" i="14"/>
  <c r="W94" i="14"/>
  <c r="T94" i="14"/>
  <c r="Q94" i="14"/>
  <c r="N94" i="14"/>
  <c r="K94" i="14"/>
  <c r="H94" i="14"/>
  <c r="FB93" i="14"/>
  <c r="EY93" i="14"/>
  <c r="EV93" i="14"/>
  <c r="ES93" i="14"/>
  <c r="EP93" i="14"/>
  <c r="EM93" i="14"/>
  <c r="EJ93" i="14"/>
  <c r="EG93" i="14"/>
  <c r="ED93" i="14"/>
  <c r="EA93" i="14"/>
  <c r="DX93" i="14"/>
  <c r="DU93" i="14"/>
  <c r="DR93" i="14"/>
  <c r="DO93" i="14"/>
  <c r="DL93" i="14"/>
  <c r="DI93" i="14"/>
  <c r="DF93" i="14"/>
  <c r="DC93" i="14"/>
  <c r="CN93" i="14"/>
  <c r="CK93" i="14"/>
  <c r="CH93" i="14"/>
  <c r="CE93" i="14"/>
  <c r="CB93" i="14"/>
  <c r="BY93" i="14"/>
  <c r="BV93" i="14"/>
  <c r="BS93" i="14"/>
  <c r="BP93" i="14"/>
  <c r="BM93" i="14"/>
  <c r="BJ93" i="14"/>
  <c r="BG93" i="14"/>
  <c r="BD93" i="14"/>
  <c r="BA93" i="14"/>
  <c r="AX93" i="14"/>
  <c r="AU93" i="14"/>
  <c r="AR93" i="14"/>
  <c r="AO93" i="14"/>
  <c r="AL93" i="14"/>
  <c r="AI93" i="14"/>
  <c r="AF93" i="14"/>
  <c r="AC93" i="14"/>
  <c r="Z93" i="14"/>
  <c r="W93" i="14"/>
  <c r="T93" i="14"/>
  <c r="Q93" i="14"/>
  <c r="N93" i="14"/>
  <c r="K93" i="14"/>
  <c r="H93" i="14"/>
  <c r="CU93" i="14"/>
  <c r="FB91" i="14"/>
  <c r="EY91" i="14"/>
  <c r="EV91" i="14"/>
  <c r="ES91" i="14"/>
  <c r="EP91" i="14"/>
  <c r="EM91" i="14"/>
  <c r="EJ91" i="14"/>
  <c r="EG91" i="14"/>
  <c r="ED91" i="14"/>
  <c r="EA91" i="14"/>
  <c r="DX91" i="14"/>
  <c r="DU91" i="14"/>
  <c r="DR91" i="14"/>
  <c r="DO91" i="14"/>
  <c r="DL91" i="14"/>
  <c r="DI91" i="14"/>
  <c r="DF91" i="14"/>
  <c r="DC91" i="14"/>
  <c r="CN91" i="14"/>
  <c r="CK91" i="14"/>
  <c r="CH91" i="14"/>
  <c r="CE91" i="14"/>
  <c r="CB91" i="14"/>
  <c r="BY91" i="14"/>
  <c r="BV91" i="14"/>
  <c r="BS91" i="14"/>
  <c r="BP91" i="14"/>
  <c r="BM91" i="14"/>
  <c r="BJ91" i="14"/>
  <c r="BG91" i="14"/>
  <c r="BD91" i="14"/>
  <c r="BA91" i="14"/>
  <c r="AX91" i="14"/>
  <c r="AU91" i="14"/>
  <c r="AR91" i="14"/>
  <c r="AO91" i="14"/>
  <c r="AL91" i="14"/>
  <c r="AI91" i="14"/>
  <c r="AF91" i="14"/>
  <c r="AC91" i="14"/>
  <c r="Z91" i="14"/>
  <c r="W91" i="14"/>
  <c r="T91" i="14"/>
  <c r="Q91" i="14"/>
  <c r="N91" i="14"/>
  <c r="K91" i="14"/>
  <c r="H91" i="14"/>
  <c r="CU91" i="14"/>
  <c r="FB88" i="14"/>
  <c r="EY88" i="14"/>
  <c r="EV88" i="14"/>
  <c r="ES88" i="14"/>
  <c r="EP88" i="14"/>
  <c r="EM88" i="14"/>
  <c r="EJ88" i="14"/>
  <c r="EG88" i="14"/>
  <c r="ED88" i="14"/>
  <c r="EA88" i="14"/>
  <c r="DX88" i="14"/>
  <c r="DU88" i="14"/>
  <c r="DR88" i="14"/>
  <c r="DO88" i="14"/>
  <c r="DL88" i="14"/>
  <c r="DI88" i="14"/>
  <c r="DF88" i="14"/>
  <c r="DC88" i="14"/>
  <c r="CN88" i="14"/>
  <c r="CK88" i="14"/>
  <c r="CH88" i="14"/>
  <c r="CE88" i="14"/>
  <c r="CB88" i="14"/>
  <c r="BY88" i="14"/>
  <c r="BV88" i="14"/>
  <c r="BS88" i="14"/>
  <c r="BP88" i="14"/>
  <c r="BM88" i="14"/>
  <c r="BJ88" i="14"/>
  <c r="BG88" i="14"/>
  <c r="BD88" i="14"/>
  <c r="BA88" i="14"/>
  <c r="AX88" i="14"/>
  <c r="AU88" i="14"/>
  <c r="AR88" i="14"/>
  <c r="AO88" i="14"/>
  <c r="AL88" i="14"/>
  <c r="AI88" i="14"/>
  <c r="AF88" i="14"/>
  <c r="AC88" i="14"/>
  <c r="Z88" i="14"/>
  <c r="W88" i="14"/>
  <c r="T88" i="14"/>
  <c r="Q88" i="14"/>
  <c r="N88" i="14"/>
  <c r="K88" i="14"/>
  <c r="H88" i="14"/>
  <c r="CR88" i="14"/>
  <c r="FA98" i="14"/>
  <c r="FB97" i="14"/>
  <c r="FB96" i="14"/>
  <c r="FB95" i="14"/>
  <c r="FB90" i="14"/>
  <c r="FB89" i="14"/>
  <c r="FB87" i="14"/>
  <c r="FB86" i="14"/>
  <c r="FB85" i="14"/>
  <c r="FB84" i="14"/>
  <c r="FB83" i="14"/>
  <c r="FB82" i="14"/>
  <c r="FB81" i="14"/>
  <c r="FB80" i="14"/>
  <c r="FB79" i="14"/>
  <c r="FB78" i="14"/>
  <c r="FB77" i="14"/>
  <c r="FB76" i="14"/>
  <c r="FB75" i="14"/>
  <c r="FB74" i="14"/>
  <c r="FB73" i="14"/>
  <c r="FB72" i="14"/>
  <c r="FB71" i="14"/>
  <c r="FB70" i="14"/>
  <c r="FB69" i="14"/>
  <c r="FB68" i="14"/>
  <c r="FB67" i="14"/>
  <c r="FB66" i="14"/>
  <c r="FB65" i="14"/>
  <c r="FB64" i="14"/>
  <c r="FB63" i="14"/>
  <c r="FB62" i="14"/>
  <c r="FB61" i="14"/>
  <c r="FB60" i="14"/>
  <c r="FB59" i="14"/>
  <c r="FB58" i="14"/>
  <c r="FB57" i="14"/>
  <c r="FB56" i="14"/>
  <c r="FB55" i="14"/>
  <c r="FB54" i="14"/>
  <c r="FB53" i="14"/>
  <c r="FB52" i="14"/>
  <c r="FB51" i="14"/>
  <c r="FB50" i="14"/>
  <c r="FB49" i="14"/>
  <c r="FB48" i="14"/>
  <c r="FC48" i="14" s="1"/>
  <c r="FB47" i="14"/>
  <c r="FB46" i="14"/>
  <c r="FB45" i="14"/>
  <c r="FB44" i="14"/>
  <c r="FB43" i="14"/>
  <c r="FB42" i="14"/>
  <c r="FB41" i="14"/>
  <c r="FB40" i="14"/>
  <c r="FB39" i="14"/>
  <c r="FB38" i="14"/>
  <c r="FB37" i="14"/>
  <c r="FB36" i="14"/>
  <c r="FB35" i="14"/>
  <c r="FB34" i="14"/>
  <c r="FB33" i="14"/>
  <c r="FB32" i="14"/>
  <c r="FB31" i="14"/>
  <c r="FB30" i="14"/>
  <c r="FB29" i="14"/>
  <c r="FB28" i="14"/>
  <c r="FC28" i="14" s="1"/>
  <c r="FB27" i="14"/>
  <c r="FB26" i="14"/>
  <c r="FB25" i="14"/>
  <c r="FB24" i="14"/>
  <c r="FB23" i="14"/>
  <c r="FB22" i="14"/>
  <c r="FB21" i="14"/>
  <c r="FB20" i="14"/>
  <c r="FB19" i="14"/>
  <c r="FB18" i="14"/>
  <c r="FB17" i="14"/>
  <c r="FB16" i="14"/>
  <c r="FB15" i="14"/>
  <c r="FB14" i="14"/>
  <c r="FB13" i="14"/>
  <c r="FB12" i="14"/>
  <c r="FB11" i="14"/>
  <c r="FB10" i="14"/>
  <c r="FB9" i="14"/>
  <c r="FB8" i="14"/>
  <c r="FB7" i="14"/>
  <c r="EX98" i="14"/>
  <c r="EY97" i="14"/>
  <c r="EY96" i="14"/>
  <c r="EY95" i="14"/>
  <c r="EY90" i="14"/>
  <c r="EY89" i="14"/>
  <c r="EY87" i="14"/>
  <c r="EY86" i="14"/>
  <c r="EY85" i="14"/>
  <c r="EY84" i="14"/>
  <c r="EY83" i="14"/>
  <c r="EY82" i="14"/>
  <c r="EY81" i="14"/>
  <c r="EY80" i="14"/>
  <c r="EY79" i="14"/>
  <c r="EY78" i="14"/>
  <c r="EY77" i="14"/>
  <c r="EY76" i="14"/>
  <c r="EY75" i="14"/>
  <c r="EY74" i="14"/>
  <c r="EY73" i="14"/>
  <c r="EY72" i="14"/>
  <c r="EY71" i="14"/>
  <c r="EY70" i="14"/>
  <c r="EY69" i="14"/>
  <c r="EY68" i="14"/>
  <c r="EY67" i="14"/>
  <c r="EY66" i="14"/>
  <c r="EY65" i="14"/>
  <c r="EY64" i="14"/>
  <c r="EY63" i="14"/>
  <c r="EY62" i="14"/>
  <c r="EY61" i="14"/>
  <c r="EY60" i="14"/>
  <c r="EY59" i="14"/>
  <c r="EY58" i="14"/>
  <c r="EY57" i="14"/>
  <c r="EY56" i="14"/>
  <c r="EY55" i="14"/>
  <c r="EY54" i="14"/>
  <c r="EY53" i="14"/>
  <c r="EY52" i="14"/>
  <c r="EY51" i="14"/>
  <c r="EY50" i="14"/>
  <c r="EY49" i="14"/>
  <c r="EY48" i="14"/>
  <c r="EZ48" i="14" s="1"/>
  <c r="EY47" i="14"/>
  <c r="EY46" i="14"/>
  <c r="EY45" i="14"/>
  <c r="EY44" i="14"/>
  <c r="EY43" i="14"/>
  <c r="EY42" i="14"/>
  <c r="EY41" i="14"/>
  <c r="EY40" i="14"/>
  <c r="EY39" i="14"/>
  <c r="EY38" i="14"/>
  <c r="EY37" i="14"/>
  <c r="EY36" i="14"/>
  <c r="EY35" i="14"/>
  <c r="EY34" i="14"/>
  <c r="EY33" i="14"/>
  <c r="EY32" i="14"/>
  <c r="EY31" i="14"/>
  <c r="EY30" i="14"/>
  <c r="EY29" i="14"/>
  <c r="EZ29" i="14" s="1"/>
  <c r="EY28" i="14"/>
  <c r="EZ28" i="14" s="1"/>
  <c r="EY27" i="14"/>
  <c r="EY26" i="14"/>
  <c r="EY25" i="14"/>
  <c r="EY24" i="14"/>
  <c r="EY23" i="14"/>
  <c r="EY22" i="14"/>
  <c r="EY21" i="14"/>
  <c r="EY20" i="14"/>
  <c r="EY19" i="14"/>
  <c r="EY18" i="14"/>
  <c r="EY17" i="14"/>
  <c r="EY16" i="14"/>
  <c r="EY15" i="14"/>
  <c r="EY14" i="14"/>
  <c r="EY13" i="14"/>
  <c r="EY12" i="14"/>
  <c r="EY11" i="14"/>
  <c r="EY10" i="14"/>
  <c r="EY9" i="14"/>
  <c r="EY8" i="14"/>
  <c r="EY7" i="14"/>
  <c r="EV90" i="14"/>
  <c r="ES90" i="14"/>
  <c r="EP90" i="14"/>
  <c r="EM90" i="14"/>
  <c r="EJ90" i="14"/>
  <c r="EG90" i="14"/>
  <c r="ED90" i="14"/>
  <c r="EA90" i="14"/>
  <c r="DX90" i="14"/>
  <c r="DU90" i="14"/>
  <c r="DR90" i="14"/>
  <c r="DO90" i="14"/>
  <c r="DL90" i="14"/>
  <c r="DI90" i="14"/>
  <c r="DF90" i="14"/>
  <c r="DC90" i="14"/>
  <c r="CN90" i="14"/>
  <c r="CK90" i="14"/>
  <c r="CH90" i="14"/>
  <c r="CE90" i="14"/>
  <c r="CB90" i="14"/>
  <c r="BY90" i="14"/>
  <c r="BV90" i="14"/>
  <c r="BS90" i="14"/>
  <c r="BP90" i="14"/>
  <c r="BM90" i="14"/>
  <c r="BJ90" i="14"/>
  <c r="BG90" i="14"/>
  <c r="BD90" i="14"/>
  <c r="BA90" i="14"/>
  <c r="AX90" i="14"/>
  <c r="AU90" i="14"/>
  <c r="AR90" i="14"/>
  <c r="AO90" i="14"/>
  <c r="AL90" i="14"/>
  <c r="AI90" i="14"/>
  <c r="AF90" i="14"/>
  <c r="AC90" i="14"/>
  <c r="Z90" i="14"/>
  <c r="W90" i="14"/>
  <c r="T90" i="14"/>
  <c r="Q90" i="14"/>
  <c r="N90" i="14"/>
  <c r="K90" i="14"/>
  <c r="H90" i="14"/>
  <c r="CX90" i="14"/>
  <c r="EV89" i="14"/>
  <c r="ES89" i="14"/>
  <c r="EP89" i="14"/>
  <c r="EM89" i="14"/>
  <c r="EJ89" i="14"/>
  <c r="EG89" i="14"/>
  <c r="ED89" i="14"/>
  <c r="EA89" i="14"/>
  <c r="DX89" i="14"/>
  <c r="DU89" i="14"/>
  <c r="DR89" i="14"/>
  <c r="DO89" i="14"/>
  <c r="DL89" i="14"/>
  <c r="DI89" i="14"/>
  <c r="DF89" i="14"/>
  <c r="DC89" i="14"/>
  <c r="CN89" i="14"/>
  <c r="CK89" i="14"/>
  <c r="CH89" i="14"/>
  <c r="CE89" i="14"/>
  <c r="CB89" i="14"/>
  <c r="BY89" i="14"/>
  <c r="BV89" i="14"/>
  <c r="BS89" i="14"/>
  <c r="BP89" i="14"/>
  <c r="BM89" i="14"/>
  <c r="BJ89" i="14"/>
  <c r="BG89" i="14"/>
  <c r="BD89" i="14"/>
  <c r="BA89" i="14"/>
  <c r="AX89" i="14"/>
  <c r="AU89" i="14"/>
  <c r="AR89" i="14"/>
  <c r="AO89" i="14"/>
  <c r="AL89" i="14"/>
  <c r="AI89" i="14"/>
  <c r="AF89" i="14"/>
  <c r="AC89" i="14"/>
  <c r="Z89" i="14"/>
  <c r="W89" i="14"/>
  <c r="T89" i="14"/>
  <c r="Q89" i="14"/>
  <c r="N89" i="14"/>
  <c r="K89" i="14"/>
  <c r="H89" i="14"/>
  <c r="DA89" i="14"/>
  <c r="EV87" i="14"/>
  <c r="ES87" i="14"/>
  <c r="EP87" i="14"/>
  <c r="EM87" i="14"/>
  <c r="EJ87" i="14"/>
  <c r="EG87" i="14"/>
  <c r="ED87" i="14"/>
  <c r="EA87" i="14"/>
  <c r="DX87" i="14"/>
  <c r="DU87" i="14"/>
  <c r="DR87" i="14"/>
  <c r="DO87" i="14"/>
  <c r="DL87" i="14"/>
  <c r="DI87" i="14"/>
  <c r="DF87" i="14"/>
  <c r="DC87" i="14"/>
  <c r="CN87" i="14"/>
  <c r="CK87" i="14"/>
  <c r="CH87" i="14"/>
  <c r="CE87" i="14"/>
  <c r="CB87" i="14"/>
  <c r="BY87" i="14"/>
  <c r="BV87" i="14"/>
  <c r="BS87" i="14"/>
  <c r="BP87" i="14"/>
  <c r="BM87" i="14"/>
  <c r="BJ87" i="14"/>
  <c r="BG87" i="14"/>
  <c r="BD87" i="14"/>
  <c r="BA87" i="14"/>
  <c r="AX87" i="14"/>
  <c r="AU87" i="14"/>
  <c r="AR87" i="14"/>
  <c r="AO87" i="14"/>
  <c r="AL87" i="14"/>
  <c r="AI87" i="14"/>
  <c r="AF87" i="14"/>
  <c r="AC87" i="14"/>
  <c r="Z87" i="14"/>
  <c r="W87" i="14"/>
  <c r="T87" i="14"/>
  <c r="Q87" i="14"/>
  <c r="N87" i="14"/>
  <c r="K87" i="14"/>
  <c r="H87" i="14"/>
  <c r="CX87" i="14"/>
  <c r="F86" i="14"/>
  <c r="F85" i="14"/>
  <c r="CR85" i="14" s="1"/>
  <c r="F84" i="14"/>
  <c r="CX84" i="14" s="1"/>
  <c r="F83" i="14"/>
  <c r="DA83" i="14" s="1"/>
  <c r="F82" i="14"/>
  <c r="CR82" i="14" s="1"/>
  <c r="EU98" i="14"/>
  <c r="ER98" i="14"/>
  <c r="EO98" i="14"/>
  <c r="F80" i="14"/>
  <c r="EV8" i="14"/>
  <c r="EV9" i="14"/>
  <c r="EV10" i="14"/>
  <c r="EV11" i="14"/>
  <c r="EV12" i="14"/>
  <c r="EV13" i="14"/>
  <c r="EV14" i="14"/>
  <c r="EW14" i="14" s="1"/>
  <c r="EV15" i="14"/>
  <c r="EV16" i="14"/>
  <c r="EV17" i="14"/>
  <c r="EV18" i="14"/>
  <c r="EV19" i="14"/>
  <c r="EV20" i="14"/>
  <c r="EV21" i="14"/>
  <c r="EV22" i="14"/>
  <c r="EV23" i="14"/>
  <c r="EV24" i="14"/>
  <c r="EV25" i="14"/>
  <c r="EV26" i="14"/>
  <c r="EV27" i="14"/>
  <c r="EW27" i="14" s="1"/>
  <c r="EV28" i="14"/>
  <c r="EV29" i="14"/>
  <c r="EW29" i="14" s="1"/>
  <c r="EV30" i="14"/>
  <c r="EV31" i="14"/>
  <c r="EV32" i="14"/>
  <c r="EV33" i="14"/>
  <c r="EV34" i="14"/>
  <c r="EV35" i="14"/>
  <c r="EV36" i="14"/>
  <c r="EV37" i="14"/>
  <c r="EV38" i="14"/>
  <c r="EV39" i="14"/>
  <c r="EW39" i="14" s="1"/>
  <c r="EV40" i="14"/>
  <c r="EV41" i="14"/>
  <c r="EV42" i="14"/>
  <c r="EV43" i="14"/>
  <c r="EV44" i="14"/>
  <c r="EW44" i="14" s="1"/>
  <c r="EV45" i="14"/>
  <c r="EV46" i="14"/>
  <c r="EW46" i="14" s="1"/>
  <c r="EV47" i="14"/>
  <c r="EW47" i="14" s="1"/>
  <c r="EV48" i="14"/>
  <c r="EV49" i="14"/>
  <c r="EV50" i="14"/>
  <c r="EW50" i="14" s="1"/>
  <c r="EV51" i="14"/>
  <c r="EV52" i="14"/>
  <c r="EW52" i="14" s="1"/>
  <c r="EV53" i="14"/>
  <c r="EV54" i="14"/>
  <c r="EV55" i="14"/>
  <c r="EV56" i="14"/>
  <c r="EW56" i="14" s="1"/>
  <c r="EV57" i="14"/>
  <c r="EV58" i="14"/>
  <c r="EV59" i="14"/>
  <c r="EV60" i="14"/>
  <c r="EW60" i="14" s="1"/>
  <c r="EV61" i="14"/>
  <c r="EV62" i="14"/>
  <c r="EV63" i="14"/>
  <c r="EV64" i="14"/>
  <c r="EV65" i="14"/>
  <c r="EV66" i="14"/>
  <c r="EV67" i="14"/>
  <c r="EW67" i="14" s="1"/>
  <c r="EV68" i="14"/>
  <c r="EV69" i="14"/>
  <c r="EV70" i="14"/>
  <c r="EV71" i="14"/>
  <c r="EV72" i="14"/>
  <c r="EW72" i="14" s="1"/>
  <c r="EV73" i="14"/>
  <c r="EV74" i="14"/>
  <c r="EV75" i="14"/>
  <c r="EV76" i="14"/>
  <c r="EW76" i="14" s="1"/>
  <c r="EV77" i="14"/>
  <c r="EV78" i="14"/>
  <c r="EV79" i="14"/>
  <c r="EV80" i="14"/>
  <c r="EV81" i="14"/>
  <c r="EW81" i="14" s="1"/>
  <c r="EV82" i="14"/>
  <c r="EV83" i="14"/>
  <c r="EV84" i="14"/>
  <c r="EV85" i="14"/>
  <c r="EV86" i="14"/>
  <c r="EV95" i="14"/>
  <c r="EW95" i="14" s="1"/>
  <c r="EV96" i="14"/>
  <c r="EW96" i="14" s="1"/>
  <c r="EV97" i="14"/>
  <c r="EW97" i="14" s="1"/>
  <c r="EV7" i="14"/>
  <c r="ES8" i="14"/>
  <c r="ES9" i="14"/>
  <c r="ES10" i="14"/>
  <c r="ES11" i="14"/>
  <c r="ES12" i="14"/>
  <c r="ES13" i="14"/>
  <c r="ES14" i="14"/>
  <c r="ET14" i="14" s="1"/>
  <c r="ES15" i="14"/>
  <c r="ES16" i="14"/>
  <c r="ES17" i="14"/>
  <c r="ES18" i="14"/>
  <c r="ES19" i="14"/>
  <c r="ES20" i="14"/>
  <c r="ES21" i="14"/>
  <c r="ES22" i="14"/>
  <c r="ES23" i="14"/>
  <c r="ES24" i="14"/>
  <c r="ES25" i="14"/>
  <c r="ES26" i="14"/>
  <c r="ES27" i="14"/>
  <c r="ET27" i="14" s="1"/>
  <c r="ES28" i="14"/>
  <c r="ES29" i="14"/>
  <c r="ET29" i="14" s="1"/>
  <c r="ES30" i="14"/>
  <c r="ES31" i="14"/>
  <c r="ES32" i="14"/>
  <c r="ES33" i="14"/>
  <c r="ES34" i="14"/>
  <c r="ES35" i="14"/>
  <c r="ES36" i="14"/>
  <c r="ES37" i="14"/>
  <c r="ES38" i="14"/>
  <c r="ES39" i="14"/>
  <c r="ET39" i="14" s="1"/>
  <c r="ES40" i="14"/>
  <c r="ES41" i="14"/>
  <c r="ES42" i="14"/>
  <c r="ES43" i="14"/>
  <c r="ES44" i="14"/>
  <c r="ET44" i="14" s="1"/>
  <c r="ES45" i="14"/>
  <c r="ES46" i="14"/>
  <c r="ET46" i="14" s="1"/>
  <c r="ES47" i="14"/>
  <c r="ET47" i="14" s="1"/>
  <c r="ES48" i="14"/>
  <c r="ES49" i="14"/>
  <c r="ES50" i="14"/>
  <c r="ET50" i="14" s="1"/>
  <c r="ES51" i="14"/>
  <c r="ES52" i="14"/>
  <c r="ET52" i="14" s="1"/>
  <c r="ES53" i="14"/>
  <c r="ES54" i="14"/>
  <c r="ES55" i="14"/>
  <c r="ES56" i="14"/>
  <c r="ET56" i="14" s="1"/>
  <c r="ES57" i="14"/>
  <c r="ES58" i="14"/>
  <c r="ES59" i="14"/>
  <c r="ES60" i="14"/>
  <c r="ET60" i="14" s="1"/>
  <c r="ES61" i="14"/>
  <c r="ES62" i="14"/>
  <c r="ES63" i="14"/>
  <c r="ES64" i="14"/>
  <c r="ES65" i="14"/>
  <c r="ES66" i="14"/>
  <c r="ES67" i="14"/>
  <c r="ET67" i="14" s="1"/>
  <c r="ES68" i="14"/>
  <c r="ES69" i="14"/>
  <c r="ES70" i="14"/>
  <c r="ES71" i="14"/>
  <c r="ES72" i="14"/>
  <c r="ET72" i="14" s="1"/>
  <c r="ES73" i="14"/>
  <c r="ES74" i="14"/>
  <c r="ES75" i="14"/>
  <c r="ES76" i="14"/>
  <c r="ET76" i="14" s="1"/>
  <c r="ES77" i="14"/>
  <c r="ES78" i="14"/>
  <c r="ES79" i="14"/>
  <c r="ES80" i="14"/>
  <c r="ES81" i="14"/>
  <c r="ET81" i="14" s="1"/>
  <c r="ES82" i="14"/>
  <c r="ES83" i="14"/>
  <c r="ES84" i="14"/>
  <c r="ES85" i="14"/>
  <c r="ES86" i="14"/>
  <c r="ES95" i="14"/>
  <c r="ET95" i="14" s="1"/>
  <c r="ES96" i="14"/>
  <c r="ET96" i="14" s="1"/>
  <c r="ES97" i="14"/>
  <c r="ET97" i="14" s="1"/>
  <c r="ES7" i="14"/>
  <c r="EP8" i="14"/>
  <c r="EP9" i="14"/>
  <c r="EP10" i="14"/>
  <c r="EP11" i="14"/>
  <c r="EP12" i="14"/>
  <c r="EP13" i="14"/>
  <c r="EP14" i="14"/>
  <c r="EQ14" i="14" s="1"/>
  <c r="EP15" i="14"/>
  <c r="EP16" i="14"/>
  <c r="EP17" i="14"/>
  <c r="EP18" i="14"/>
  <c r="EP19" i="14"/>
  <c r="EP20" i="14"/>
  <c r="EP21" i="14"/>
  <c r="EP22" i="14"/>
  <c r="EP23" i="14"/>
  <c r="EP24" i="14"/>
  <c r="EP25" i="14"/>
  <c r="EP26" i="14"/>
  <c r="EP27" i="14"/>
  <c r="EQ27" i="14" s="1"/>
  <c r="EP28" i="14"/>
  <c r="EP29" i="14"/>
  <c r="EQ29" i="14" s="1"/>
  <c r="EP30" i="14"/>
  <c r="EP31" i="14"/>
  <c r="EP32" i="14"/>
  <c r="EP33" i="14"/>
  <c r="EP34" i="14"/>
  <c r="EP35" i="14"/>
  <c r="EP36" i="14"/>
  <c r="EP37" i="14"/>
  <c r="EP38" i="14"/>
  <c r="EP39" i="14"/>
  <c r="EQ39" i="14" s="1"/>
  <c r="EP40" i="14"/>
  <c r="EP41" i="14"/>
  <c r="EP42" i="14"/>
  <c r="EP43" i="14"/>
  <c r="EP44" i="14"/>
  <c r="EQ44" i="14" s="1"/>
  <c r="EP45" i="14"/>
  <c r="EP46" i="14"/>
  <c r="EQ46" i="14" s="1"/>
  <c r="EP47" i="14"/>
  <c r="EQ47" i="14" s="1"/>
  <c r="EP48" i="14"/>
  <c r="EP49" i="14"/>
  <c r="EP50" i="14"/>
  <c r="EQ50" i="14" s="1"/>
  <c r="EP51" i="14"/>
  <c r="EP52" i="14"/>
  <c r="EQ52" i="14" s="1"/>
  <c r="EP53" i="14"/>
  <c r="EP54" i="14"/>
  <c r="EP55" i="14"/>
  <c r="EP56" i="14"/>
  <c r="EQ56" i="14" s="1"/>
  <c r="EP57" i="14"/>
  <c r="EP58" i="14"/>
  <c r="EP59" i="14"/>
  <c r="EP60" i="14"/>
  <c r="EQ60" i="14" s="1"/>
  <c r="EP61" i="14"/>
  <c r="EP62" i="14"/>
  <c r="EP63" i="14"/>
  <c r="EP64" i="14"/>
  <c r="EP65" i="14"/>
  <c r="EP66" i="14"/>
  <c r="EP67" i="14"/>
  <c r="EQ67" i="14" s="1"/>
  <c r="EP68" i="14"/>
  <c r="EP69" i="14"/>
  <c r="EP70" i="14"/>
  <c r="EP71" i="14"/>
  <c r="EP72" i="14"/>
  <c r="EQ72" i="14" s="1"/>
  <c r="EP73" i="14"/>
  <c r="EP74" i="14"/>
  <c r="EP75" i="14"/>
  <c r="EP76" i="14"/>
  <c r="EQ76" i="14" s="1"/>
  <c r="EP77" i="14"/>
  <c r="EP78" i="14"/>
  <c r="EP79" i="14"/>
  <c r="EP80" i="14"/>
  <c r="EP81" i="14"/>
  <c r="EQ81" i="14" s="1"/>
  <c r="EP82" i="14"/>
  <c r="EP83" i="14"/>
  <c r="EP84" i="14"/>
  <c r="EP85" i="14"/>
  <c r="EP86" i="14"/>
  <c r="EP95" i="14"/>
  <c r="EQ95" i="14" s="1"/>
  <c r="EP96" i="14"/>
  <c r="EQ96" i="14" s="1"/>
  <c r="EP97" i="14"/>
  <c r="EQ97" i="14" s="1"/>
  <c r="EP7" i="14"/>
  <c r="F79" i="14"/>
  <c r="CR79" i="14" s="1"/>
  <c r="F78" i="14"/>
  <c r="CX78" i="14" s="1"/>
  <c r="F77" i="14"/>
  <c r="DA77" i="14" s="1"/>
  <c r="F75" i="14"/>
  <c r="CX75" i="14" s="1"/>
  <c r="F74" i="14"/>
  <c r="F73" i="14"/>
  <c r="CU73" i="14" s="1"/>
  <c r="F70" i="14"/>
  <c r="CR70" i="14" s="1"/>
  <c r="F69" i="14"/>
  <c r="CX69" i="14" s="1"/>
  <c r="F66" i="14"/>
  <c r="CU66" i="14" s="1"/>
  <c r="F65" i="14"/>
  <c r="DA65" i="14" s="1"/>
  <c r="F64" i="14"/>
  <c r="CR64" i="14" s="1"/>
  <c r="F63" i="14"/>
  <c r="CX63" i="14" s="1"/>
  <c r="F59" i="14"/>
  <c r="DA59" i="14" s="1"/>
  <c r="F62" i="14"/>
  <c r="DA62" i="14" s="1"/>
  <c r="F7" i="14"/>
  <c r="CR7" i="14" s="1"/>
  <c r="F58" i="14"/>
  <c r="CR58" i="14" s="1"/>
  <c r="F55" i="14"/>
  <c r="CR55" i="14" s="1"/>
  <c r="F54" i="14"/>
  <c r="CX54" i="14" s="1"/>
  <c r="F53" i="14"/>
  <c r="DA53" i="14" s="1"/>
  <c r="F51" i="14"/>
  <c r="CX51" i="14" s="1"/>
  <c r="F71" i="14"/>
  <c r="DA71" i="14" s="1"/>
  <c r="F48" i="14"/>
  <c r="K29" i="14"/>
  <c r="N28" i="14"/>
  <c r="F28" i="14"/>
  <c r="F68" i="14"/>
  <c r="F61" i="14"/>
  <c r="CR61" i="14" s="1"/>
  <c r="F57" i="14"/>
  <c r="CX57" i="14" s="1"/>
  <c r="F49" i="14"/>
  <c r="CU49" i="14" s="1"/>
  <c r="F45" i="14"/>
  <c r="CR45" i="14" s="1"/>
  <c r="J98" i="14"/>
  <c r="M98" i="14"/>
  <c r="P98" i="14"/>
  <c r="S98" i="14"/>
  <c r="V98" i="14"/>
  <c r="Y98" i="14"/>
  <c r="AB98" i="14"/>
  <c r="AE98" i="14"/>
  <c r="AH98" i="14"/>
  <c r="AK98" i="14"/>
  <c r="AN98" i="14"/>
  <c r="AQ98" i="14"/>
  <c r="AT98" i="14"/>
  <c r="AW98" i="14"/>
  <c r="AZ98" i="14"/>
  <c r="BC98" i="14"/>
  <c r="BF98" i="14"/>
  <c r="BI98" i="14"/>
  <c r="BL98" i="14"/>
  <c r="BO98" i="14"/>
  <c r="BR98" i="14"/>
  <c r="BU98" i="14"/>
  <c r="BX98" i="14"/>
  <c r="CA98" i="14"/>
  <c r="CD98" i="14"/>
  <c r="CG98" i="14"/>
  <c r="CJ98" i="14"/>
  <c r="CM98" i="14"/>
  <c r="DB98" i="14"/>
  <c r="DE98" i="14"/>
  <c r="DH98" i="14"/>
  <c r="DK98" i="14"/>
  <c r="DN98" i="14"/>
  <c r="DQ98" i="14"/>
  <c r="DT98" i="14"/>
  <c r="DW98" i="14"/>
  <c r="DZ98" i="14"/>
  <c r="EC98" i="14"/>
  <c r="EF98" i="14"/>
  <c r="EI98" i="14"/>
  <c r="EL98" i="14"/>
  <c r="G98" i="14"/>
  <c r="DJ25" i="15" l="1"/>
  <c r="DJ30" i="15"/>
  <c r="DJ19" i="15"/>
  <c r="DJ29" i="15"/>
  <c r="DJ21" i="15"/>
  <c r="DJ31" i="15"/>
  <c r="DJ32" i="15"/>
  <c r="DJ11" i="15"/>
  <c r="DJ15" i="15"/>
  <c r="DJ20" i="15"/>
  <c r="DJ22" i="15"/>
  <c r="DJ9" i="15"/>
  <c r="DJ7" i="15"/>
  <c r="DJ24" i="15"/>
  <c r="DJ17" i="15"/>
  <c r="DJ27" i="15"/>
  <c r="DJ18" i="15"/>
  <c r="DJ14" i="15"/>
  <c r="DJ8" i="15"/>
  <c r="DJ10" i="15"/>
  <c r="DJ16" i="15"/>
  <c r="DJ12" i="15"/>
  <c r="DJ23" i="15"/>
  <c r="DJ13" i="15"/>
  <c r="DJ28" i="15"/>
  <c r="CX183" i="15"/>
  <c r="AG183" i="15"/>
  <c r="BZ183" i="15"/>
  <c r="BH183" i="15"/>
  <c r="AJ183" i="15"/>
  <c r="O183" i="15"/>
  <c r="CR183" i="15"/>
  <c r="R183" i="15"/>
  <c r="CL183" i="15"/>
  <c r="BK183" i="15"/>
  <c r="CC183" i="15"/>
  <c r="CU183" i="15"/>
  <c r="U183" i="15"/>
  <c r="AS183" i="15"/>
  <c r="BB183" i="15"/>
  <c r="BT183" i="15"/>
  <c r="AD183" i="15"/>
  <c r="L183" i="15"/>
  <c r="CI183" i="15"/>
  <c r="CF183" i="15"/>
  <c r="BQ183" i="15"/>
  <c r="BN183" i="15"/>
  <c r="AY183" i="15"/>
  <c r="AV183" i="15"/>
  <c r="CO183" i="15"/>
  <c r="BE183" i="15"/>
  <c r="BW183" i="15"/>
  <c r="AP183" i="15"/>
  <c r="AM183" i="15"/>
  <c r="AA183" i="15"/>
  <c r="X183" i="15"/>
  <c r="I183" i="15"/>
  <c r="DI183" i="15"/>
  <c r="DA183" i="15"/>
  <c r="EW85" i="14"/>
  <c r="EN94" i="14"/>
  <c r="FE48" i="14"/>
  <c r="CX79" i="14"/>
  <c r="FE28" i="14"/>
  <c r="FE29" i="14"/>
  <c r="DA66" i="14"/>
  <c r="FE87" i="14"/>
  <c r="DA75" i="14"/>
  <c r="DA63" i="14"/>
  <c r="DA69" i="14"/>
  <c r="FE90" i="14"/>
  <c r="FE89" i="14"/>
  <c r="FE88" i="14"/>
  <c r="FE91" i="14"/>
  <c r="FE93" i="14"/>
  <c r="FE94" i="14"/>
  <c r="FE92" i="14"/>
  <c r="CX92" i="14"/>
  <c r="DA92" i="14"/>
  <c r="CX86" i="14"/>
  <c r="DA86" i="14"/>
  <c r="CU77" i="14"/>
  <c r="CU89" i="14"/>
  <c r="DA7" i="14"/>
  <c r="DA88" i="14"/>
  <c r="DA84" i="14"/>
  <c r="CX68" i="14"/>
  <c r="DA68" i="14"/>
  <c r="DA64" i="14"/>
  <c r="DA51" i="14"/>
  <c r="DA91" i="14"/>
  <c r="DA45" i="14"/>
  <c r="DA85" i="14"/>
  <c r="DA82" i="14"/>
  <c r="DA55" i="14"/>
  <c r="CX80" i="14"/>
  <c r="DA80" i="14"/>
  <c r="CX73" i="14"/>
  <c r="DA79" i="14"/>
  <c r="DA73" i="14"/>
  <c r="DA58" i="14"/>
  <c r="CX74" i="14"/>
  <c r="DA74" i="14"/>
  <c r="DA61" i="14"/>
  <c r="CX49" i="14"/>
  <c r="DA70" i="14"/>
  <c r="DA93" i="14"/>
  <c r="DA49" i="14"/>
  <c r="DA57" i="14"/>
  <c r="CX93" i="14"/>
  <c r="DA90" i="14"/>
  <c r="DA54" i="14"/>
  <c r="DA78" i="14"/>
  <c r="DA87" i="14"/>
  <c r="DA94" i="14"/>
  <c r="CX61" i="14"/>
  <c r="CR59" i="14"/>
  <c r="CX59" i="14"/>
  <c r="CX58" i="14"/>
  <c r="CX82" i="14"/>
  <c r="ET86" i="14"/>
  <c r="CX7" i="14"/>
  <c r="CR65" i="14"/>
  <c r="CX65" i="14"/>
  <c r="EQ86" i="14"/>
  <c r="CR71" i="14"/>
  <c r="CX71" i="14"/>
  <c r="CX94" i="14"/>
  <c r="CX91" i="14"/>
  <c r="CX66" i="14"/>
  <c r="CX88" i="14"/>
  <c r="CX70" i="14"/>
  <c r="CX45" i="14"/>
  <c r="CX55" i="14"/>
  <c r="CR53" i="14"/>
  <c r="CX53" i="14"/>
  <c r="EW86" i="14"/>
  <c r="CR83" i="14"/>
  <c r="CX83" i="14"/>
  <c r="CX64" i="14"/>
  <c r="CR77" i="14"/>
  <c r="CX77" i="14"/>
  <c r="CU62" i="14"/>
  <c r="CX62" i="14"/>
  <c r="CR89" i="14"/>
  <c r="CX89" i="14"/>
  <c r="CX85" i="14"/>
  <c r="CR54" i="14"/>
  <c r="CU54" i="14"/>
  <c r="CR73" i="14"/>
  <c r="CR57" i="14"/>
  <c r="CU57" i="14"/>
  <c r="CR75" i="14"/>
  <c r="CU75" i="14"/>
  <c r="CR86" i="14"/>
  <c r="CU86" i="14"/>
  <c r="CR62" i="14"/>
  <c r="CR87" i="14"/>
  <c r="CU87" i="14"/>
  <c r="CU71" i="14"/>
  <c r="CR68" i="14"/>
  <c r="CU68" i="14"/>
  <c r="CR78" i="14"/>
  <c r="CU78" i="14"/>
  <c r="EQ85" i="14"/>
  <c r="CU79" i="14"/>
  <c r="CU7" i="14"/>
  <c r="CU94" i="14"/>
  <c r="CR63" i="14"/>
  <c r="CU63" i="14"/>
  <c r="CR80" i="14"/>
  <c r="CU80" i="14"/>
  <c r="CU82" i="14"/>
  <c r="CU88" i="14"/>
  <c r="CU55" i="14"/>
  <c r="CU45" i="14"/>
  <c r="ET85" i="14"/>
  <c r="CU64" i="14"/>
  <c r="CU65" i="14"/>
  <c r="CR84" i="14"/>
  <c r="CU84" i="14"/>
  <c r="EH91" i="14"/>
  <c r="CU53" i="14"/>
  <c r="CR74" i="14"/>
  <c r="CU74" i="14"/>
  <c r="CR51" i="14"/>
  <c r="CU51" i="14"/>
  <c r="CR69" i="14"/>
  <c r="CU69" i="14"/>
  <c r="CU83" i="14"/>
  <c r="CU58" i="14"/>
  <c r="CU70" i="14"/>
  <c r="EW92" i="14"/>
  <c r="CU92" i="14"/>
  <c r="CR90" i="14"/>
  <c r="CU90" i="14"/>
  <c r="CU61" i="14"/>
  <c r="CU59" i="14"/>
  <c r="CU85" i="14"/>
  <c r="CR94" i="14"/>
  <c r="EW49" i="14"/>
  <c r="EW83" i="14"/>
  <c r="CR49" i="14"/>
  <c r="CR92" i="14"/>
  <c r="EQ83" i="14"/>
  <c r="CR91" i="14"/>
  <c r="ET66" i="14"/>
  <c r="CR66" i="14"/>
  <c r="ET83" i="14"/>
  <c r="EB93" i="14"/>
  <c r="CR93" i="14"/>
  <c r="AA92" i="14"/>
  <c r="BH92" i="14"/>
  <c r="CL92" i="14"/>
  <c r="EB92" i="14"/>
  <c r="AD92" i="14"/>
  <c r="CO92" i="14"/>
  <c r="AG92" i="14"/>
  <c r="BK92" i="14"/>
  <c r="DD92" i="14"/>
  <c r="EH92" i="14"/>
  <c r="AJ92" i="14"/>
  <c r="BN92" i="14"/>
  <c r="EK92" i="14"/>
  <c r="AM92" i="14"/>
  <c r="BQ92" i="14"/>
  <c r="DG92" i="14"/>
  <c r="EN92" i="14"/>
  <c r="I92" i="14"/>
  <c r="AP92" i="14"/>
  <c r="BT92" i="14"/>
  <c r="DJ92" i="14"/>
  <c r="L92" i="14"/>
  <c r="FC92" i="14" s="1"/>
  <c r="BW92" i="14"/>
  <c r="DM92" i="14"/>
  <c r="EQ92" i="14"/>
  <c r="O92" i="14"/>
  <c r="AS92" i="14"/>
  <c r="BZ92" i="14"/>
  <c r="DP92" i="14"/>
  <c r="ET92" i="14"/>
  <c r="R92" i="14"/>
  <c r="AV92" i="14"/>
  <c r="DS92" i="14"/>
  <c r="U92" i="14"/>
  <c r="AY92" i="14"/>
  <c r="CC92" i="14"/>
  <c r="DV92" i="14"/>
  <c r="X92" i="14"/>
  <c r="BB92" i="14"/>
  <c r="CF92" i="14"/>
  <c r="BE92" i="14"/>
  <c r="CI92" i="14"/>
  <c r="DY92" i="14"/>
  <c r="EE92" i="14"/>
  <c r="EB91" i="14"/>
  <c r="AG94" i="14"/>
  <c r="ET82" i="14"/>
  <c r="AV91" i="14"/>
  <c r="CI91" i="14"/>
  <c r="R91" i="14"/>
  <c r="EW82" i="14"/>
  <c r="BK91" i="14"/>
  <c r="EQ82" i="14"/>
  <c r="ET91" i="14"/>
  <c r="DG93" i="14"/>
  <c r="DJ94" i="14"/>
  <c r="CL91" i="14"/>
  <c r="EE91" i="14"/>
  <c r="BQ94" i="14"/>
  <c r="EW94" i="14"/>
  <c r="AA91" i="14"/>
  <c r="L93" i="14"/>
  <c r="FC93" i="14" s="1"/>
  <c r="AS93" i="14"/>
  <c r="CC93" i="14"/>
  <c r="AM94" i="14"/>
  <c r="AV93" i="14"/>
  <c r="CF93" i="14"/>
  <c r="DS94" i="14"/>
  <c r="DP93" i="14"/>
  <c r="AG91" i="14"/>
  <c r="DG91" i="14"/>
  <c r="R93" i="14"/>
  <c r="AY93" i="14"/>
  <c r="I94" i="14"/>
  <c r="BZ94" i="14"/>
  <c r="BN91" i="14"/>
  <c r="DJ91" i="14"/>
  <c r="EQ91" i="14"/>
  <c r="BB93" i="14"/>
  <c r="AS94" i="14"/>
  <c r="CC94" i="14"/>
  <c r="BQ91" i="14"/>
  <c r="DM91" i="14"/>
  <c r="EH93" i="14"/>
  <c r="O94" i="14"/>
  <c r="AV94" i="14"/>
  <c r="BT91" i="14"/>
  <c r="AA93" i="14"/>
  <c r="R94" i="14"/>
  <c r="I91" i="14"/>
  <c r="AS91" i="14"/>
  <c r="BW91" i="14"/>
  <c r="EW91" i="14"/>
  <c r="AD93" i="14"/>
  <c r="BK93" i="14"/>
  <c r="L91" i="14"/>
  <c r="FC91" i="14" s="1"/>
  <c r="EQ93" i="14"/>
  <c r="CO94" i="14"/>
  <c r="EK94" i="14"/>
  <c r="CC91" i="14"/>
  <c r="DY91" i="14"/>
  <c r="DJ93" i="14"/>
  <c r="ET93" i="14"/>
  <c r="AA94" i="14"/>
  <c r="AY91" i="14"/>
  <c r="CF91" i="14"/>
  <c r="BT93" i="14"/>
  <c r="DM93" i="14"/>
  <c r="AD94" i="14"/>
  <c r="BK94" i="14"/>
  <c r="EQ94" i="14"/>
  <c r="BZ91" i="14"/>
  <c r="BE93" i="14"/>
  <c r="DS93" i="14"/>
  <c r="U94" i="14"/>
  <c r="AY94" i="14"/>
  <c r="AD91" i="14"/>
  <c r="BB91" i="14"/>
  <c r="BH93" i="14"/>
  <c r="DV93" i="14"/>
  <c r="X94" i="14"/>
  <c r="BB94" i="14"/>
  <c r="CF94" i="14"/>
  <c r="DY94" i="14"/>
  <c r="BE91" i="14"/>
  <c r="EK91" i="14"/>
  <c r="AG93" i="14"/>
  <c r="CI93" i="14"/>
  <c r="EW93" i="14"/>
  <c r="BE94" i="14"/>
  <c r="CI94" i="14"/>
  <c r="EB94" i="14"/>
  <c r="BH91" i="14"/>
  <c r="EN91" i="14"/>
  <c r="I93" i="14"/>
  <c r="AJ93" i="14"/>
  <c r="CL93" i="14"/>
  <c r="DY93" i="14"/>
  <c r="BH94" i="14"/>
  <c r="CL94" i="14"/>
  <c r="EE94" i="14"/>
  <c r="AJ91" i="14"/>
  <c r="DP91" i="14"/>
  <c r="AM93" i="14"/>
  <c r="CO93" i="14"/>
  <c r="EH94" i="14"/>
  <c r="EN90" i="14"/>
  <c r="AM91" i="14"/>
  <c r="DS91" i="14"/>
  <c r="AP93" i="14"/>
  <c r="BN93" i="14"/>
  <c r="DD93" i="14"/>
  <c r="O91" i="14"/>
  <c r="AP91" i="14"/>
  <c r="DV91" i="14"/>
  <c r="O93" i="14"/>
  <c r="BQ93" i="14"/>
  <c r="EE93" i="14"/>
  <c r="AJ94" i="14"/>
  <c r="BN94" i="14"/>
  <c r="DG94" i="14"/>
  <c r="U91" i="14"/>
  <c r="CO91" i="14"/>
  <c r="U93" i="14"/>
  <c r="BW93" i="14"/>
  <c r="EK93" i="14"/>
  <c r="AP94" i="14"/>
  <c r="BT94" i="14"/>
  <c r="DM94" i="14"/>
  <c r="AS87" i="14"/>
  <c r="X91" i="14"/>
  <c r="DD91" i="14"/>
  <c r="X93" i="14"/>
  <c r="BZ93" i="14"/>
  <c r="EN93" i="14"/>
  <c r="L94" i="14"/>
  <c r="FC94" i="14" s="1"/>
  <c r="BW94" i="14"/>
  <c r="DP94" i="14"/>
  <c r="ET94" i="14"/>
  <c r="EW88" i="14"/>
  <c r="DD94" i="14"/>
  <c r="DV94" i="14"/>
  <c r="BE88" i="14"/>
  <c r="CL88" i="14"/>
  <c r="EB88" i="14"/>
  <c r="AD88" i="14"/>
  <c r="BH88" i="14"/>
  <c r="CO88" i="14"/>
  <c r="EH88" i="14"/>
  <c r="AJ88" i="14"/>
  <c r="BN88" i="14"/>
  <c r="DD88" i="14"/>
  <c r="EK88" i="14"/>
  <c r="AM88" i="14"/>
  <c r="BT88" i="14"/>
  <c r="DJ88" i="14"/>
  <c r="EN88" i="14"/>
  <c r="L88" i="14"/>
  <c r="FC88" i="14" s="1"/>
  <c r="AP88" i="14"/>
  <c r="BW88" i="14"/>
  <c r="DP88" i="14"/>
  <c r="ET88" i="14"/>
  <c r="R88" i="14"/>
  <c r="AV88" i="14"/>
  <c r="BZ88" i="14"/>
  <c r="DS88" i="14"/>
  <c r="U88" i="14"/>
  <c r="BB88" i="14"/>
  <c r="CF88" i="14"/>
  <c r="DV88" i="14"/>
  <c r="X88" i="14"/>
  <c r="I88" i="14"/>
  <c r="AA88" i="14"/>
  <c r="AS88" i="14"/>
  <c r="BK88" i="14"/>
  <c r="CC88" i="14"/>
  <c r="DG88" i="14"/>
  <c r="DY88" i="14"/>
  <c r="EQ88" i="14"/>
  <c r="BK89" i="14"/>
  <c r="L87" i="14"/>
  <c r="FC87" i="14" s="1"/>
  <c r="CC87" i="14"/>
  <c r="O88" i="14"/>
  <c r="AG88" i="14"/>
  <c r="AY88" i="14"/>
  <c r="BQ88" i="14"/>
  <c r="CI88" i="14"/>
  <c r="DM88" i="14"/>
  <c r="EE88" i="14"/>
  <c r="EN87" i="14"/>
  <c r="FB98" i="14"/>
  <c r="I89" i="14"/>
  <c r="EQ80" i="14"/>
  <c r="O87" i="14"/>
  <c r="AV87" i="14"/>
  <c r="CF87" i="14"/>
  <c r="EB87" i="14"/>
  <c r="ET80" i="14"/>
  <c r="EW80" i="14"/>
  <c r="EQ7" i="14"/>
  <c r="EQ70" i="14"/>
  <c r="EQ58" i="14"/>
  <c r="AS89" i="14"/>
  <c r="CC89" i="14"/>
  <c r="EQ68" i="14"/>
  <c r="EW77" i="14"/>
  <c r="EW65" i="14"/>
  <c r="EW53" i="14"/>
  <c r="EE87" i="14"/>
  <c r="DY89" i="14"/>
  <c r="AS90" i="14"/>
  <c r="EY98" i="14"/>
  <c r="AD87" i="14"/>
  <c r="BK87" i="14"/>
  <c r="EW73" i="14"/>
  <c r="DG87" i="14"/>
  <c r="BN87" i="14"/>
  <c r="DJ87" i="14"/>
  <c r="EQ87" i="14"/>
  <c r="EW48" i="14"/>
  <c r="BQ87" i="14"/>
  <c r="EW61" i="14"/>
  <c r="DG89" i="14"/>
  <c r="EQ89" i="14"/>
  <c r="ET77" i="14"/>
  <c r="ET65" i="14"/>
  <c r="ET53" i="14"/>
  <c r="I87" i="14"/>
  <c r="DJ89" i="14"/>
  <c r="EQ79" i="14"/>
  <c r="EQ55" i="14"/>
  <c r="EW64" i="14"/>
  <c r="EW28" i="14"/>
  <c r="L89" i="14"/>
  <c r="FC89" i="14" s="1"/>
  <c r="EQ78" i="14"/>
  <c r="EQ66" i="14"/>
  <c r="EQ54" i="14"/>
  <c r="ET64" i="14"/>
  <c r="ET28" i="14"/>
  <c r="EW75" i="14"/>
  <c r="EW63" i="14"/>
  <c r="EW51" i="14"/>
  <c r="DM87" i="14"/>
  <c r="ET89" i="14"/>
  <c r="AA90" i="14"/>
  <c r="BK90" i="14"/>
  <c r="DG90" i="14"/>
  <c r="EQ90" i="14"/>
  <c r="ET54" i="14"/>
  <c r="EQ77" i="14"/>
  <c r="EQ65" i="14"/>
  <c r="EQ53" i="14"/>
  <c r="ET75" i="14"/>
  <c r="ET63" i="14"/>
  <c r="ET51" i="14"/>
  <c r="EW74" i="14"/>
  <c r="EW62" i="14"/>
  <c r="AY87" i="14"/>
  <c r="AV89" i="14"/>
  <c r="EQ64" i="14"/>
  <c r="EQ28" i="14"/>
  <c r="ET74" i="14"/>
  <c r="ET62" i="14"/>
  <c r="AA87" i="14"/>
  <c r="EQ75" i="14"/>
  <c r="EQ63" i="14"/>
  <c r="EQ51" i="14"/>
  <c r="ET73" i="14"/>
  <c r="ET61" i="14"/>
  <c r="ET49" i="14"/>
  <c r="ET87" i="14"/>
  <c r="CF89" i="14"/>
  <c r="EQ74" i="14"/>
  <c r="EQ62" i="14"/>
  <c r="ET48" i="14"/>
  <c r="EV98" i="14"/>
  <c r="EW71" i="14"/>
  <c r="EW59" i="14"/>
  <c r="EW87" i="14"/>
  <c r="ET78" i="14"/>
  <c r="EQ73" i="14"/>
  <c r="EQ61" i="14"/>
  <c r="EQ49" i="14"/>
  <c r="ES98" i="14"/>
  <c r="ET71" i="14"/>
  <c r="ET59" i="14"/>
  <c r="EW70" i="14"/>
  <c r="EW58" i="14"/>
  <c r="AG87" i="14"/>
  <c r="CI87" i="14"/>
  <c r="DY87" i="14"/>
  <c r="AA89" i="14"/>
  <c r="EB89" i="14"/>
  <c r="EQ48" i="14"/>
  <c r="ET70" i="14"/>
  <c r="ET58" i="14"/>
  <c r="EW69" i="14"/>
  <c r="EW57" i="14"/>
  <c r="EW45" i="14"/>
  <c r="AD89" i="14"/>
  <c r="CC90" i="14"/>
  <c r="DY90" i="14"/>
  <c r="EP98" i="14"/>
  <c r="EQ71" i="14"/>
  <c r="EQ59" i="14"/>
  <c r="ET69" i="14"/>
  <c r="ET57" i="14"/>
  <c r="ET45" i="14"/>
  <c r="EW68" i="14"/>
  <c r="ET68" i="14"/>
  <c r="EW79" i="14"/>
  <c r="EW55" i="14"/>
  <c r="EN89" i="14"/>
  <c r="BN89" i="14"/>
  <c r="EQ69" i="14"/>
  <c r="EQ57" i="14"/>
  <c r="EQ45" i="14"/>
  <c r="ET79" i="14"/>
  <c r="ET55" i="14"/>
  <c r="EW78" i="14"/>
  <c r="EW66" i="14"/>
  <c r="EW54" i="14"/>
  <c r="I90" i="14"/>
  <c r="EW7" i="14"/>
  <c r="R87" i="14"/>
  <c r="AJ87" i="14"/>
  <c r="BB87" i="14"/>
  <c r="BT87" i="14"/>
  <c r="CL87" i="14"/>
  <c r="DP87" i="14"/>
  <c r="EH87" i="14"/>
  <c r="O89" i="14"/>
  <c r="AG89" i="14"/>
  <c r="AY89" i="14"/>
  <c r="BQ89" i="14"/>
  <c r="CI89" i="14"/>
  <c r="DM89" i="14"/>
  <c r="EE89" i="14"/>
  <c r="EW89" i="14"/>
  <c r="L90" i="14"/>
  <c r="FC90" i="14" s="1"/>
  <c r="AD90" i="14"/>
  <c r="AV90" i="14"/>
  <c r="BN90" i="14"/>
  <c r="CF90" i="14"/>
  <c r="DJ90" i="14"/>
  <c r="EB90" i="14"/>
  <c r="ET90" i="14"/>
  <c r="U87" i="14"/>
  <c r="AM87" i="14"/>
  <c r="BE87" i="14"/>
  <c r="BW87" i="14"/>
  <c r="CO87" i="14"/>
  <c r="DS87" i="14"/>
  <c r="EK87" i="14"/>
  <c r="R89" i="14"/>
  <c r="AJ89" i="14"/>
  <c r="BB89" i="14"/>
  <c r="BT89" i="14"/>
  <c r="CL89" i="14"/>
  <c r="DP89" i="14"/>
  <c r="EH89" i="14"/>
  <c r="O90" i="14"/>
  <c r="AG90" i="14"/>
  <c r="AY90" i="14"/>
  <c r="BQ90" i="14"/>
  <c r="CI90" i="14"/>
  <c r="DM90" i="14"/>
  <c r="EE90" i="14"/>
  <c r="EW90" i="14"/>
  <c r="ET7" i="14"/>
  <c r="X87" i="14"/>
  <c r="AP87" i="14"/>
  <c r="BH87" i="14"/>
  <c r="BZ87" i="14"/>
  <c r="DD87" i="14"/>
  <c r="DV87" i="14"/>
  <c r="U89" i="14"/>
  <c r="AM89" i="14"/>
  <c r="BE89" i="14"/>
  <c r="BW89" i="14"/>
  <c r="CO89" i="14"/>
  <c r="DS89" i="14"/>
  <c r="EK89" i="14"/>
  <c r="R90" i="14"/>
  <c r="AJ90" i="14"/>
  <c r="BB90" i="14"/>
  <c r="BT90" i="14"/>
  <c r="CL90" i="14"/>
  <c r="DP90" i="14"/>
  <c r="EH90" i="14"/>
  <c r="X89" i="14"/>
  <c r="AP89" i="14"/>
  <c r="BH89" i="14"/>
  <c r="BZ89" i="14"/>
  <c r="DD89" i="14"/>
  <c r="DV89" i="14"/>
  <c r="U90" i="14"/>
  <c r="AM90" i="14"/>
  <c r="BE90" i="14"/>
  <c r="BW90" i="14"/>
  <c r="CO90" i="14"/>
  <c r="DS90" i="14"/>
  <c r="EK90" i="14"/>
  <c r="X90" i="14"/>
  <c r="AP90" i="14"/>
  <c r="BH90" i="14"/>
  <c r="BZ90" i="14"/>
  <c r="DD90" i="14"/>
  <c r="DV90" i="14"/>
  <c r="EQ84" i="14"/>
  <c r="ET84" i="14"/>
  <c r="EW84" i="14"/>
  <c r="L29" i="14"/>
  <c r="O28" i="14"/>
  <c r="DF7" i="12"/>
  <c r="EM8" i="14"/>
  <c r="EM9" i="14"/>
  <c r="EM10" i="14"/>
  <c r="EM11" i="14"/>
  <c r="EM12" i="14"/>
  <c r="EM13" i="14"/>
  <c r="EM14" i="14"/>
  <c r="EN14" i="14" s="1"/>
  <c r="EM15" i="14"/>
  <c r="EM16" i="14"/>
  <c r="EM17" i="14"/>
  <c r="EM18" i="14"/>
  <c r="EM19" i="14"/>
  <c r="EM20" i="14"/>
  <c r="EM21" i="14"/>
  <c r="EM22" i="14"/>
  <c r="EM23" i="14"/>
  <c r="EM24" i="14"/>
  <c r="EM25" i="14"/>
  <c r="EM26" i="14"/>
  <c r="EM27" i="14"/>
  <c r="EN27" i="14" s="1"/>
  <c r="EM30" i="14"/>
  <c r="EM31" i="14"/>
  <c r="EM32" i="14"/>
  <c r="EM33" i="14"/>
  <c r="EM34" i="14"/>
  <c r="EM35" i="14"/>
  <c r="EM36" i="14"/>
  <c r="EM37" i="14"/>
  <c r="EM38" i="14"/>
  <c r="EM39" i="14"/>
  <c r="EN39" i="14" s="1"/>
  <c r="EM40" i="14"/>
  <c r="EM41" i="14"/>
  <c r="EM42" i="14"/>
  <c r="EM43" i="14"/>
  <c r="EM44" i="14"/>
  <c r="EN44" i="14" s="1"/>
  <c r="EM45" i="14"/>
  <c r="EN45" i="14" s="1"/>
  <c r="EM46" i="14"/>
  <c r="EN46" i="14" s="1"/>
  <c r="EM47" i="14"/>
  <c r="EN47" i="14" s="1"/>
  <c r="EM49" i="14"/>
  <c r="EN49" i="14" s="1"/>
  <c r="EM50" i="14"/>
  <c r="EM51" i="14"/>
  <c r="EN51" i="14" s="1"/>
  <c r="EM52" i="14"/>
  <c r="EN52" i="14" s="1"/>
  <c r="EM53" i="14"/>
  <c r="EN53" i="14" s="1"/>
  <c r="EM54" i="14"/>
  <c r="EN54" i="14" s="1"/>
  <c r="EM55" i="14"/>
  <c r="EN55" i="14" s="1"/>
  <c r="EM56" i="14"/>
  <c r="EM57" i="14"/>
  <c r="EN57" i="14" s="1"/>
  <c r="EM58" i="14"/>
  <c r="EN58" i="14" s="1"/>
  <c r="EM59" i="14"/>
  <c r="EN59" i="14" s="1"/>
  <c r="EM60" i="14"/>
  <c r="EN60" i="14" s="1"/>
  <c r="EM61" i="14"/>
  <c r="EN61" i="14" s="1"/>
  <c r="EM62" i="14"/>
  <c r="EN62" i="14" s="1"/>
  <c r="EM63" i="14"/>
  <c r="EN63" i="14" s="1"/>
  <c r="EM64" i="14"/>
  <c r="EN64" i="14" s="1"/>
  <c r="EM65" i="14"/>
  <c r="EN65" i="14" s="1"/>
  <c r="EM66" i="14"/>
  <c r="EN66" i="14" s="1"/>
  <c r="EM67" i="14"/>
  <c r="EN67" i="14" s="1"/>
  <c r="EM68" i="14"/>
  <c r="EN68" i="14" s="1"/>
  <c r="EM69" i="14"/>
  <c r="EN69" i="14" s="1"/>
  <c r="EM70" i="14"/>
  <c r="EN70" i="14" s="1"/>
  <c r="EM71" i="14"/>
  <c r="EN71" i="14" s="1"/>
  <c r="EM72" i="14"/>
  <c r="EN72" i="14" s="1"/>
  <c r="EM73" i="14"/>
  <c r="EN73" i="14" s="1"/>
  <c r="EM74" i="14"/>
  <c r="EN74" i="14" s="1"/>
  <c r="EM75" i="14"/>
  <c r="EN75" i="14" s="1"/>
  <c r="EM76" i="14"/>
  <c r="EN76" i="14" s="1"/>
  <c r="EM77" i="14"/>
  <c r="EN77" i="14" s="1"/>
  <c r="EM78" i="14"/>
  <c r="EN78" i="14" s="1"/>
  <c r="EM79" i="14"/>
  <c r="EN79" i="14" s="1"/>
  <c r="EM80" i="14"/>
  <c r="EN80" i="14" s="1"/>
  <c r="EM81" i="14"/>
  <c r="EN81" i="14" s="1"/>
  <c r="EM82" i="14"/>
  <c r="EN82" i="14" s="1"/>
  <c r="EM83" i="14"/>
  <c r="EM84" i="14"/>
  <c r="EN84" i="14" s="1"/>
  <c r="EM85" i="14"/>
  <c r="EN85" i="14" s="1"/>
  <c r="EM86" i="14"/>
  <c r="EN86" i="14" s="1"/>
  <c r="EM95" i="14"/>
  <c r="EN95" i="14" s="1"/>
  <c r="EM96" i="14"/>
  <c r="EN96" i="14" s="1"/>
  <c r="EM97" i="14"/>
  <c r="EN97" i="14" s="1"/>
  <c r="EJ8" i="14"/>
  <c r="EJ9" i="14"/>
  <c r="EJ10" i="14"/>
  <c r="EJ11" i="14"/>
  <c r="EJ12" i="14"/>
  <c r="EJ13" i="14"/>
  <c r="EJ14" i="14"/>
  <c r="EK14" i="14" s="1"/>
  <c r="EJ15" i="14"/>
  <c r="EJ16" i="14"/>
  <c r="EJ17" i="14"/>
  <c r="EJ18" i="14"/>
  <c r="EJ19" i="14"/>
  <c r="EJ20" i="14"/>
  <c r="EJ21" i="14"/>
  <c r="EJ22" i="14"/>
  <c r="EJ23" i="14"/>
  <c r="EJ24" i="14"/>
  <c r="EJ25" i="14"/>
  <c r="EJ26" i="14"/>
  <c r="EJ27" i="14"/>
  <c r="EK27" i="14" s="1"/>
  <c r="EJ30" i="14"/>
  <c r="EJ31" i="14"/>
  <c r="EJ32" i="14"/>
  <c r="EJ33" i="14"/>
  <c r="EJ34" i="14"/>
  <c r="EJ35" i="14"/>
  <c r="EJ36" i="14"/>
  <c r="EJ37" i="14"/>
  <c r="EJ38" i="14"/>
  <c r="EJ39" i="14"/>
  <c r="EK39" i="14" s="1"/>
  <c r="EJ40" i="14"/>
  <c r="EJ41" i="14"/>
  <c r="EJ42" i="14"/>
  <c r="EJ43" i="14"/>
  <c r="EJ44" i="14"/>
  <c r="EK44" i="14" s="1"/>
  <c r="EJ45" i="14"/>
  <c r="EK45" i="14" s="1"/>
  <c r="EJ46" i="14"/>
  <c r="EK46" i="14" s="1"/>
  <c r="EJ47" i="14"/>
  <c r="EK47" i="14" s="1"/>
  <c r="EJ49" i="14"/>
  <c r="EK49" i="14" s="1"/>
  <c r="EJ50" i="14"/>
  <c r="EK50" i="14" s="1"/>
  <c r="EJ51" i="14"/>
  <c r="EK51" i="14" s="1"/>
  <c r="EJ52" i="14"/>
  <c r="EK52" i="14" s="1"/>
  <c r="EJ53" i="14"/>
  <c r="EK53" i="14" s="1"/>
  <c r="EJ54" i="14"/>
  <c r="EK54" i="14" s="1"/>
  <c r="EJ55" i="14"/>
  <c r="EK55" i="14" s="1"/>
  <c r="EJ56" i="14"/>
  <c r="EK56" i="14" s="1"/>
  <c r="EJ57" i="14"/>
  <c r="EK57" i="14" s="1"/>
  <c r="EJ58" i="14"/>
  <c r="EK58" i="14" s="1"/>
  <c r="EJ59" i="14"/>
  <c r="EK59" i="14" s="1"/>
  <c r="EJ60" i="14"/>
  <c r="EK60" i="14" s="1"/>
  <c r="EJ61" i="14"/>
  <c r="EK61" i="14" s="1"/>
  <c r="EJ62" i="14"/>
  <c r="EK62" i="14" s="1"/>
  <c r="EJ63" i="14"/>
  <c r="EK63" i="14" s="1"/>
  <c r="EJ64" i="14"/>
  <c r="EK64" i="14" s="1"/>
  <c r="EJ65" i="14"/>
  <c r="EK65" i="14" s="1"/>
  <c r="EJ66" i="14"/>
  <c r="EK66" i="14" s="1"/>
  <c r="EJ67" i="14"/>
  <c r="EK67" i="14" s="1"/>
  <c r="EJ68" i="14"/>
  <c r="EK68" i="14" s="1"/>
  <c r="EJ69" i="14"/>
  <c r="EK69" i="14" s="1"/>
  <c r="EJ70" i="14"/>
  <c r="EK70" i="14" s="1"/>
  <c r="EJ71" i="14"/>
  <c r="EK71" i="14" s="1"/>
  <c r="EJ72" i="14"/>
  <c r="EK72" i="14" s="1"/>
  <c r="EJ73" i="14"/>
  <c r="EK73" i="14" s="1"/>
  <c r="EJ74" i="14"/>
  <c r="EK74" i="14" s="1"/>
  <c r="EJ75" i="14"/>
  <c r="EK75" i="14" s="1"/>
  <c r="EJ76" i="14"/>
  <c r="EK76" i="14" s="1"/>
  <c r="EJ77" i="14"/>
  <c r="EK77" i="14" s="1"/>
  <c r="EJ78" i="14"/>
  <c r="EK78" i="14" s="1"/>
  <c r="EJ79" i="14"/>
  <c r="EK79" i="14" s="1"/>
  <c r="EJ80" i="14"/>
  <c r="EK80" i="14" s="1"/>
  <c r="EJ81" i="14"/>
  <c r="EK81" i="14" s="1"/>
  <c r="EJ82" i="14"/>
  <c r="EK82" i="14" s="1"/>
  <c r="EJ83" i="14"/>
  <c r="EK83" i="14" s="1"/>
  <c r="EJ84" i="14"/>
  <c r="EK84" i="14" s="1"/>
  <c r="EJ85" i="14"/>
  <c r="EK85" i="14" s="1"/>
  <c r="EJ86" i="14"/>
  <c r="EK86" i="14" s="1"/>
  <c r="EJ95" i="14"/>
  <c r="EK95" i="14" s="1"/>
  <c r="EJ96" i="14"/>
  <c r="EK96" i="14" s="1"/>
  <c r="EJ97" i="14"/>
  <c r="EK97" i="14" s="1"/>
  <c r="EJ7" i="14"/>
  <c r="EG8" i="14"/>
  <c r="EG9" i="14"/>
  <c r="EG10" i="14"/>
  <c r="EG11" i="14"/>
  <c r="EG12" i="14"/>
  <c r="EG13" i="14"/>
  <c r="EG14" i="14"/>
  <c r="EH14" i="14" s="1"/>
  <c r="EG15" i="14"/>
  <c r="EG16" i="14"/>
  <c r="EG17" i="14"/>
  <c r="EG18" i="14"/>
  <c r="EG19" i="14"/>
  <c r="EG20" i="14"/>
  <c r="EG21" i="14"/>
  <c r="EG22" i="14"/>
  <c r="EG23" i="14"/>
  <c r="EG24" i="14"/>
  <c r="EG25" i="14"/>
  <c r="EG26" i="14"/>
  <c r="EG27" i="14"/>
  <c r="EH27" i="14" s="1"/>
  <c r="EG30" i="14"/>
  <c r="EG31" i="14"/>
  <c r="EG32" i="14"/>
  <c r="EG33" i="14"/>
  <c r="EG34" i="14"/>
  <c r="EG35" i="14"/>
  <c r="EG36" i="14"/>
  <c r="EG37" i="14"/>
  <c r="EG38" i="14"/>
  <c r="EG39" i="14"/>
  <c r="EH39" i="14" s="1"/>
  <c r="EG40" i="14"/>
  <c r="EG41" i="14"/>
  <c r="EG42" i="14"/>
  <c r="EG43" i="14"/>
  <c r="EG44" i="14"/>
  <c r="EH44" i="14" s="1"/>
  <c r="EG45" i="14"/>
  <c r="EH45" i="14" s="1"/>
  <c r="EG46" i="14"/>
  <c r="EH46" i="14" s="1"/>
  <c r="EG47" i="14"/>
  <c r="EH47" i="14" s="1"/>
  <c r="EG49" i="14"/>
  <c r="EG50" i="14"/>
  <c r="EH50" i="14" s="1"/>
  <c r="EG51" i="14"/>
  <c r="EH51" i="14" s="1"/>
  <c r="EG52" i="14"/>
  <c r="EH52" i="14" s="1"/>
  <c r="EG53" i="14"/>
  <c r="EH53" i="14" s="1"/>
  <c r="EG54" i="14"/>
  <c r="EH54" i="14" s="1"/>
  <c r="EG55" i="14"/>
  <c r="EH55" i="14" s="1"/>
  <c r="EG56" i="14"/>
  <c r="EH56" i="14" s="1"/>
  <c r="EG57" i="14"/>
  <c r="EH57" i="14" s="1"/>
  <c r="EG58" i="14"/>
  <c r="EH58" i="14" s="1"/>
  <c r="EG59" i="14"/>
  <c r="EH59" i="14" s="1"/>
  <c r="EG60" i="14"/>
  <c r="EH60" i="14" s="1"/>
  <c r="EG61" i="14"/>
  <c r="EH61" i="14" s="1"/>
  <c r="EG62" i="14"/>
  <c r="EH62" i="14" s="1"/>
  <c r="EG63" i="14"/>
  <c r="EH63" i="14" s="1"/>
  <c r="EG64" i="14"/>
  <c r="EH64" i="14" s="1"/>
  <c r="EG65" i="14"/>
  <c r="EH65" i="14" s="1"/>
  <c r="EG66" i="14"/>
  <c r="EH66" i="14" s="1"/>
  <c r="EG67" i="14"/>
  <c r="EH67" i="14" s="1"/>
  <c r="EG68" i="14"/>
  <c r="EH68" i="14" s="1"/>
  <c r="EG69" i="14"/>
  <c r="EH69" i="14" s="1"/>
  <c r="EG70" i="14"/>
  <c r="EH70" i="14" s="1"/>
  <c r="EG71" i="14"/>
  <c r="EH71" i="14" s="1"/>
  <c r="EG72" i="14"/>
  <c r="EH72" i="14" s="1"/>
  <c r="EG73" i="14"/>
  <c r="EH73" i="14" s="1"/>
  <c r="EG74" i="14"/>
  <c r="EH74" i="14" s="1"/>
  <c r="EG75" i="14"/>
  <c r="EH75" i="14" s="1"/>
  <c r="EG76" i="14"/>
  <c r="EH76" i="14" s="1"/>
  <c r="EG77" i="14"/>
  <c r="EH77" i="14" s="1"/>
  <c r="EG78" i="14"/>
  <c r="EH78" i="14" s="1"/>
  <c r="EG79" i="14"/>
  <c r="EH79" i="14" s="1"/>
  <c r="EG80" i="14"/>
  <c r="EH80" i="14" s="1"/>
  <c r="EG81" i="14"/>
  <c r="EH81" i="14" s="1"/>
  <c r="EG82" i="14"/>
  <c r="EH82" i="14" s="1"/>
  <c r="EG83" i="14"/>
  <c r="EH83" i="14" s="1"/>
  <c r="EG84" i="14"/>
  <c r="EH84" i="14" s="1"/>
  <c r="EG85" i="14"/>
  <c r="EH85" i="14" s="1"/>
  <c r="EG86" i="14"/>
  <c r="EH86" i="14" s="1"/>
  <c r="EG95" i="14"/>
  <c r="EH95" i="14" s="1"/>
  <c r="EG96" i="14"/>
  <c r="EH96" i="14" s="1"/>
  <c r="EG97" i="14"/>
  <c r="EH97" i="14" s="1"/>
  <c r="ED8" i="14"/>
  <c r="ED9" i="14"/>
  <c r="ED10" i="14"/>
  <c r="ED11" i="14"/>
  <c r="ED12" i="14"/>
  <c r="ED13" i="14"/>
  <c r="ED14" i="14"/>
  <c r="EE14" i="14" s="1"/>
  <c r="ED15" i="14"/>
  <c r="ED16" i="14"/>
  <c r="ED17" i="14"/>
  <c r="ED18" i="14"/>
  <c r="ED19" i="14"/>
  <c r="ED20" i="14"/>
  <c r="ED21" i="14"/>
  <c r="ED22" i="14"/>
  <c r="ED23" i="14"/>
  <c r="ED24" i="14"/>
  <c r="ED25" i="14"/>
  <c r="ED26" i="14"/>
  <c r="ED27" i="14"/>
  <c r="EE27" i="14" s="1"/>
  <c r="ED30" i="14"/>
  <c r="ED31" i="14"/>
  <c r="ED32" i="14"/>
  <c r="ED33" i="14"/>
  <c r="ED34" i="14"/>
  <c r="ED35" i="14"/>
  <c r="ED36" i="14"/>
  <c r="ED37" i="14"/>
  <c r="ED38" i="14"/>
  <c r="ED39" i="14"/>
  <c r="EE39" i="14" s="1"/>
  <c r="ED40" i="14"/>
  <c r="ED41" i="14"/>
  <c r="ED42" i="14"/>
  <c r="ED43" i="14"/>
  <c r="ED44" i="14"/>
  <c r="EE44" i="14" s="1"/>
  <c r="ED45" i="14"/>
  <c r="EE45" i="14" s="1"/>
  <c r="ED46" i="14"/>
  <c r="EE46" i="14" s="1"/>
  <c r="ED47" i="14"/>
  <c r="EE47" i="14" s="1"/>
  <c r="ED49" i="14"/>
  <c r="EE49" i="14" s="1"/>
  <c r="ED50" i="14"/>
  <c r="EE50" i="14" s="1"/>
  <c r="ED51" i="14"/>
  <c r="EE51" i="14" s="1"/>
  <c r="ED52" i="14"/>
  <c r="EE52" i="14" s="1"/>
  <c r="ED53" i="14"/>
  <c r="EE53" i="14" s="1"/>
  <c r="ED54" i="14"/>
  <c r="EE54" i="14" s="1"/>
  <c r="ED55" i="14"/>
  <c r="EE55" i="14" s="1"/>
  <c r="ED56" i="14"/>
  <c r="EE56" i="14" s="1"/>
  <c r="ED57" i="14"/>
  <c r="EE57" i="14" s="1"/>
  <c r="ED58" i="14"/>
  <c r="EE58" i="14" s="1"/>
  <c r="ED59" i="14"/>
  <c r="EE59" i="14" s="1"/>
  <c r="ED60" i="14"/>
  <c r="EE60" i="14" s="1"/>
  <c r="ED61" i="14"/>
  <c r="EE61" i="14" s="1"/>
  <c r="ED62" i="14"/>
  <c r="EE62" i="14" s="1"/>
  <c r="ED63" i="14"/>
  <c r="EE63" i="14" s="1"/>
  <c r="ED64" i="14"/>
  <c r="EE64" i="14" s="1"/>
  <c r="ED65" i="14"/>
  <c r="EE65" i="14" s="1"/>
  <c r="ED66" i="14"/>
  <c r="EE66" i="14" s="1"/>
  <c r="ED67" i="14"/>
  <c r="EE67" i="14" s="1"/>
  <c r="ED68" i="14"/>
  <c r="EE68" i="14" s="1"/>
  <c r="ED69" i="14"/>
  <c r="EE69" i="14" s="1"/>
  <c r="ED70" i="14"/>
  <c r="EE70" i="14" s="1"/>
  <c r="ED71" i="14"/>
  <c r="EE71" i="14" s="1"/>
  <c r="ED72" i="14"/>
  <c r="EE72" i="14" s="1"/>
  <c r="ED73" i="14"/>
  <c r="EE73" i="14" s="1"/>
  <c r="ED74" i="14"/>
  <c r="EE74" i="14" s="1"/>
  <c r="ED75" i="14"/>
  <c r="EE75" i="14" s="1"/>
  <c r="ED76" i="14"/>
  <c r="EE76" i="14" s="1"/>
  <c r="ED77" i="14"/>
  <c r="EE77" i="14" s="1"/>
  <c r="ED78" i="14"/>
  <c r="EE78" i="14" s="1"/>
  <c r="ED79" i="14"/>
  <c r="EE79" i="14" s="1"/>
  <c r="ED80" i="14"/>
  <c r="EE80" i="14" s="1"/>
  <c r="ED81" i="14"/>
  <c r="EE81" i="14" s="1"/>
  <c r="ED82" i="14"/>
  <c r="EE82" i="14" s="1"/>
  <c r="ED83" i="14"/>
  <c r="EE83" i="14" s="1"/>
  <c r="ED84" i="14"/>
  <c r="EE84" i="14" s="1"/>
  <c r="ED85" i="14"/>
  <c r="EE85" i="14" s="1"/>
  <c r="ED86" i="14"/>
  <c r="EE86" i="14" s="1"/>
  <c r="ED95" i="14"/>
  <c r="EE95" i="14" s="1"/>
  <c r="ED96" i="14"/>
  <c r="EE96" i="14" s="1"/>
  <c r="ED97" i="14"/>
  <c r="EE97" i="14" s="1"/>
  <c r="EA8" i="14"/>
  <c r="EA9" i="14"/>
  <c r="EA10" i="14"/>
  <c r="EA11" i="14"/>
  <c r="EA12" i="14"/>
  <c r="EA13" i="14"/>
  <c r="EA14" i="14"/>
  <c r="EB14" i="14" s="1"/>
  <c r="EA15" i="14"/>
  <c r="EA16" i="14"/>
  <c r="EA17" i="14"/>
  <c r="EA18" i="14"/>
  <c r="EA19" i="14"/>
  <c r="EA20" i="14"/>
  <c r="EA21" i="14"/>
  <c r="EA22" i="14"/>
  <c r="EA23" i="14"/>
  <c r="EA24" i="14"/>
  <c r="EA25" i="14"/>
  <c r="EA26" i="14"/>
  <c r="EA27" i="14"/>
  <c r="EB27" i="14" s="1"/>
  <c r="EA30" i="14"/>
  <c r="EA31" i="14"/>
  <c r="EA32" i="14"/>
  <c r="EA33" i="14"/>
  <c r="EA34" i="14"/>
  <c r="EA35" i="14"/>
  <c r="EA36" i="14"/>
  <c r="EA37" i="14"/>
  <c r="EA38" i="14"/>
  <c r="EA39" i="14"/>
  <c r="EB39" i="14" s="1"/>
  <c r="EA40" i="14"/>
  <c r="EA41" i="14"/>
  <c r="EA42" i="14"/>
  <c r="EA43" i="14"/>
  <c r="EA44" i="14"/>
  <c r="EB44" i="14" s="1"/>
  <c r="EA45" i="14"/>
  <c r="EB45" i="14" s="1"/>
  <c r="EA46" i="14"/>
  <c r="EB46" i="14" s="1"/>
  <c r="EA47" i="14"/>
  <c r="EB47" i="14" s="1"/>
  <c r="EA49" i="14"/>
  <c r="EB49" i="14" s="1"/>
  <c r="EA50" i="14"/>
  <c r="EB50" i="14" s="1"/>
  <c r="EA51" i="14"/>
  <c r="EB51" i="14" s="1"/>
  <c r="EA52" i="14"/>
  <c r="EB52" i="14" s="1"/>
  <c r="EA53" i="14"/>
  <c r="EB53" i="14" s="1"/>
  <c r="EA54" i="14"/>
  <c r="EB54" i="14" s="1"/>
  <c r="EA55" i="14"/>
  <c r="EB55" i="14" s="1"/>
  <c r="EA56" i="14"/>
  <c r="EB56" i="14" s="1"/>
  <c r="EA57" i="14"/>
  <c r="EB57" i="14" s="1"/>
  <c r="EA58" i="14"/>
  <c r="EB58" i="14" s="1"/>
  <c r="EA59" i="14"/>
  <c r="EB59" i="14" s="1"/>
  <c r="EA60" i="14"/>
  <c r="EB60" i="14" s="1"/>
  <c r="EA61" i="14"/>
  <c r="EB61" i="14" s="1"/>
  <c r="EA62" i="14"/>
  <c r="EB62" i="14" s="1"/>
  <c r="EA63" i="14"/>
  <c r="EB63" i="14" s="1"/>
  <c r="EA64" i="14"/>
  <c r="EB64" i="14" s="1"/>
  <c r="EA65" i="14"/>
  <c r="EB65" i="14" s="1"/>
  <c r="EA66" i="14"/>
  <c r="EB66" i="14" s="1"/>
  <c r="EA67" i="14"/>
  <c r="EB67" i="14" s="1"/>
  <c r="EA68" i="14"/>
  <c r="EB68" i="14" s="1"/>
  <c r="EA69" i="14"/>
  <c r="EB69" i="14" s="1"/>
  <c r="EA70" i="14"/>
  <c r="EB70" i="14" s="1"/>
  <c r="EA71" i="14"/>
  <c r="EB71" i="14" s="1"/>
  <c r="EA72" i="14"/>
  <c r="EB72" i="14" s="1"/>
  <c r="EA73" i="14"/>
  <c r="EB73" i="14" s="1"/>
  <c r="EA74" i="14"/>
  <c r="EB74" i="14" s="1"/>
  <c r="EA75" i="14"/>
  <c r="EB75" i="14" s="1"/>
  <c r="EA76" i="14"/>
  <c r="EB76" i="14" s="1"/>
  <c r="EA77" i="14"/>
  <c r="EB77" i="14" s="1"/>
  <c r="EA78" i="14"/>
  <c r="EB78" i="14" s="1"/>
  <c r="EA79" i="14"/>
  <c r="EB79" i="14" s="1"/>
  <c r="EA80" i="14"/>
  <c r="EB80" i="14" s="1"/>
  <c r="EA81" i="14"/>
  <c r="EB81" i="14" s="1"/>
  <c r="EA82" i="14"/>
  <c r="EB82" i="14" s="1"/>
  <c r="EA83" i="14"/>
  <c r="EB83" i="14" s="1"/>
  <c r="EA84" i="14"/>
  <c r="EB84" i="14" s="1"/>
  <c r="EA85" i="14"/>
  <c r="EB85" i="14" s="1"/>
  <c r="EA86" i="14"/>
  <c r="EB86" i="14" s="1"/>
  <c r="EA95" i="14"/>
  <c r="EB95" i="14" s="1"/>
  <c r="EA96" i="14"/>
  <c r="EB96" i="14" s="1"/>
  <c r="EA97" i="14"/>
  <c r="EB97" i="14" s="1"/>
  <c r="EA7" i="14"/>
  <c r="DX8" i="14"/>
  <c r="DX9" i="14"/>
  <c r="DX10" i="14"/>
  <c r="DX11" i="14"/>
  <c r="DX12" i="14"/>
  <c r="DX13" i="14"/>
  <c r="DX14" i="14"/>
  <c r="DY14" i="14" s="1"/>
  <c r="DX15" i="14"/>
  <c r="DX16" i="14"/>
  <c r="DX17" i="14"/>
  <c r="DX18" i="14"/>
  <c r="DX19" i="14"/>
  <c r="DX20" i="14"/>
  <c r="DX21" i="14"/>
  <c r="DX22" i="14"/>
  <c r="DX23" i="14"/>
  <c r="DX24" i="14"/>
  <c r="DX25" i="14"/>
  <c r="DX26" i="14"/>
  <c r="DX27" i="14"/>
  <c r="DY27" i="14" s="1"/>
  <c r="DX30" i="14"/>
  <c r="DX31" i="14"/>
  <c r="DX32" i="14"/>
  <c r="DX33" i="14"/>
  <c r="DX34" i="14"/>
  <c r="DX35" i="14"/>
  <c r="DX36" i="14"/>
  <c r="DX37" i="14"/>
  <c r="DX38" i="14"/>
  <c r="DX39" i="14"/>
  <c r="DY39" i="14" s="1"/>
  <c r="DX40" i="14"/>
  <c r="DX41" i="14"/>
  <c r="DX42" i="14"/>
  <c r="DX43" i="14"/>
  <c r="DX44" i="14"/>
  <c r="DY44" i="14" s="1"/>
  <c r="DX45" i="14"/>
  <c r="DY45" i="14" s="1"/>
  <c r="DX46" i="14"/>
  <c r="DY46" i="14" s="1"/>
  <c r="DX47" i="14"/>
  <c r="DY47" i="14" s="1"/>
  <c r="DX49" i="14"/>
  <c r="DY49" i="14" s="1"/>
  <c r="DX50" i="14"/>
  <c r="DY50" i="14" s="1"/>
  <c r="DX51" i="14"/>
  <c r="DY51" i="14" s="1"/>
  <c r="DX52" i="14"/>
  <c r="DY52" i="14" s="1"/>
  <c r="DX53" i="14"/>
  <c r="DY53" i="14" s="1"/>
  <c r="DX54" i="14"/>
  <c r="DY54" i="14" s="1"/>
  <c r="DX55" i="14"/>
  <c r="DY55" i="14" s="1"/>
  <c r="DX56" i="14"/>
  <c r="DY56" i="14" s="1"/>
  <c r="DX57" i="14"/>
  <c r="DY57" i="14" s="1"/>
  <c r="DX58" i="14"/>
  <c r="DY58" i="14" s="1"/>
  <c r="DX59" i="14"/>
  <c r="DY59" i="14" s="1"/>
  <c r="DX60" i="14"/>
  <c r="DY60" i="14" s="1"/>
  <c r="DX61" i="14"/>
  <c r="DY61" i="14" s="1"/>
  <c r="DX62" i="14"/>
  <c r="DY62" i="14" s="1"/>
  <c r="DX63" i="14"/>
  <c r="DY63" i="14" s="1"/>
  <c r="DX64" i="14"/>
  <c r="DY64" i="14" s="1"/>
  <c r="DX65" i="14"/>
  <c r="DY65" i="14" s="1"/>
  <c r="DX66" i="14"/>
  <c r="DY66" i="14" s="1"/>
  <c r="DX67" i="14"/>
  <c r="DY67" i="14" s="1"/>
  <c r="DX68" i="14"/>
  <c r="DY68" i="14" s="1"/>
  <c r="DX69" i="14"/>
  <c r="DY69" i="14" s="1"/>
  <c r="DX70" i="14"/>
  <c r="DY70" i="14" s="1"/>
  <c r="DX71" i="14"/>
  <c r="DY71" i="14" s="1"/>
  <c r="DX72" i="14"/>
  <c r="DY72" i="14" s="1"/>
  <c r="DX73" i="14"/>
  <c r="DY73" i="14" s="1"/>
  <c r="DX74" i="14"/>
  <c r="DY74" i="14" s="1"/>
  <c r="DX75" i="14"/>
  <c r="DY75" i="14" s="1"/>
  <c r="DX76" i="14"/>
  <c r="DY76" i="14" s="1"/>
  <c r="DX77" i="14"/>
  <c r="DY77" i="14" s="1"/>
  <c r="DX78" i="14"/>
  <c r="DY78" i="14" s="1"/>
  <c r="DX79" i="14"/>
  <c r="DY79" i="14" s="1"/>
  <c r="DX80" i="14"/>
  <c r="DY80" i="14" s="1"/>
  <c r="DX81" i="14"/>
  <c r="DY81" i="14" s="1"/>
  <c r="DX82" i="14"/>
  <c r="DY82" i="14" s="1"/>
  <c r="DX83" i="14"/>
  <c r="DY83" i="14" s="1"/>
  <c r="DX84" i="14"/>
  <c r="DY84" i="14" s="1"/>
  <c r="DX85" i="14"/>
  <c r="DY85" i="14" s="1"/>
  <c r="DX86" i="14"/>
  <c r="DY86" i="14" s="1"/>
  <c r="DX95" i="14"/>
  <c r="DY95" i="14" s="1"/>
  <c r="DX96" i="14"/>
  <c r="DY96" i="14" s="1"/>
  <c r="DX97" i="14"/>
  <c r="DY97" i="14" s="1"/>
  <c r="DX7" i="14"/>
  <c r="DU8" i="14"/>
  <c r="DU9" i="14"/>
  <c r="DU10" i="14"/>
  <c r="DU11" i="14"/>
  <c r="DU12" i="14"/>
  <c r="DU13" i="14"/>
  <c r="DU14" i="14"/>
  <c r="DV14" i="14" s="1"/>
  <c r="DU15" i="14"/>
  <c r="DU16" i="14"/>
  <c r="DU17" i="14"/>
  <c r="DU18" i="14"/>
  <c r="DU19" i="14"/>
  <c r="DU20" i="14"/>
  <c r="DU21" i="14"/>
  <c r="DU22" i="14"/>
  <c r="DU23" i="14"/>
  <c r="DU24" i="14"/>
  <c r="DU25" i="14"/>
  <c r="DU26" i="14"/>
  <c r="DU27" i="14"/>
  <c r="DV27" i="14" s="1"/>
  <c r="DU30" i="14"/>
  <c r="DU31" i="14"/>
  <c r="DU32" i="14"/>
  <c r="DU33" i="14"/>
  <c r="DU34" i="14"/>
  <c r="DU35" i="14"/>
  <c r="DU36" i="14"/>
  <c r="DU37" i="14"/>
  <c r="DU38" i="14"/>
  <c r="DU39" i="14"/>
  <c r="DV39" i="14" s="1"/>
  <c r="DU40" i="14"/>
  <c r="DU41" i="14"/>
  <c r="DU42" i="14"/>
  <c r="DU43" i="14"/>
  <c r="DU44" i="14"/>
  <c r="DV44" i="14" s="1"/>
  <c r="DU45" i="14"/>
  <c r="DV45" i="14" s="1"/>
  <c r="DU46" i="14"/>
  <c r="DV46" i="14" s="1"/>
  <c r="DU47" i="14"/>
  <c r="DV47" i="14" s="1"/>
  <c r="DU49" i="14"/>
  <c r="DV49" i="14" s="1"/>
  <c r="DU50" i="14"/>
  <c r="DV50" i="14" s="1"/>
  <c r="DU51" i="14"/>
  <c r="DV51" i="14" s="1"/>
  <c r="DU52" i="14"/>
  <c r="DV52" i="14" s="1"/>
  <c r="DU53" i="14"/>
  <c r="DV53" i="14" s="1"/>
  <c r="DU54" i="14"/>
  <c r="DV54" i="14" s="1"/>
  <c r="DU55" i="14"/>
  <c r="DV55" i="14" s="1"/>
  <c r="DU56" i="14"/>
  <c r="DV56" i="14" s="1"/>
  <c r="DU57" i="14"/>
  <c r="DV57" i="14" s="1"/>
  <c r="DU58" i="14"/>
  <c r="DV58" i="14" s="1"/>
  <c r="DU59" i="14"/>
  <c r="DV59" i="14" s="1"/>
  <c r="DU60" i="14"/>
  <c r="DV60" i="14" s="1"/>
  <c r="DU61" i="14"/>
  <c r="DV61" i="14" s="1"/>
  <c r="DU62" i="14"/>
  <c r="DV62" i="14" s="1"/>
  <c r="DU63" i="14"/>
  <c r="DV63" i="14" s="1"/>
  <c r="DU64" i="14"/>
  <c r="DV64" i="14" s="1"/>
  <c r="DU65" i="14"/>
  <c r="DV65" i="14" s="1"/>
  <c r="DU66" i="14"/>
  <c r="DV66" i="14" s="1"/>
  <c r="DU67" i="14"/>
  <c r="DV67" i="14" s="1"/>
  <c r="DU68" i="14"/>
  <c r="DV68" i="14" s="1"/>
  <c r="DU69" i="14"/>
  <c r="DV69" i="14" s="1"/>
  <c r="DU70" i="14"/>
  <c r="DV70" i="14" s="1"/>
  <c r="DU71" i="14"/>
  <c r="DV71" i="14" s="1"/>
  <c r="DU72" i="14"/>
  <c r="DV72" i="14" s="1"/>
  <c r="DU73" i="14"/>
  <c r="DV73" i="14" s="1"/>
  <c r="DU74" i="14"/>
  <c r="DV74" i="14" s="1"/>
  <c r="DU75" i="14"/>
  <c r="DV75" i="14" s="1"/>
  <c r="DU76" i="14"/>
  <c r="DV76" i="14" s="1"/>
  <c r="DU77" i="14"/>
  <c r="DV77" i="14" s="1"/>
  <c r="DU78" i="14"/>
  <c r="DV78" i="14" s="1"/>
  <c r="DU79" i="14"/>
  <c r="DV79" i="14" s="1"/>
  <c r="DU80" i="14"/>
  <c r="DV80" i="14" s="1"/>
  <c r="DU81" i="14"/>
  <c r="DV81" i="14" s="1"/>
  <c r="DU82" i="14"/>
  <c r="DV82" i="14" s="1"/>
  <c r="DU83" i="14"/>
  <c r="DV83" i="14" s="1"/>
  <c r="DU84" i="14"/>
  <c r="DV84" i="14" s="1"/>
  <c r="DU85" i="14"/>
  <c r="DV85" i="14" s="1"/>
  <c r="DU86" i="14"/>
  <c r="DV86" i="14" s="1"/>
  <c r="DU95" i="14"/>
  <c r="DV95" i="14" s="1"/>
  <c r="DU96" i="14"/>
  <c r="DV96" i="14" s="1"/>
  <c r="DU97" i="14"/>
  <c r="DV97" i="14" s="1"/>
  <c r="DU7" i="14"/>
  <c r="DR8" i="14"/>
  <c r="DR9" i="14"/>
  <c r="DR10" i="14"/>
  <c r="DR11" i="14"/>
  <c r="DR12" i="14"/>
  <c r="DR13" i="14"/>
  <c r="DR14" i="14"/>
  <c r="DS14" i="14" s="1"/>
  <c r="DR15" i="14"/>
  <c r="DR16" i="14"/>
  <c r="DR17" i="14"/>
  <c r="DR18" i="14"/>
  <c r="DR19" i="14"/>
  <c r="DR20" i="14"/>
  <c r="DR21" i="14"/>
  <c r="DR22" i="14"/>
  <c r="DR23" i="14"/>
  <c r="DR24" i="14"/>
  <c r="DR25" i="14"/>
  <c r="DR26" i="14"/>
  <c r="DR27" i="14"/>
  <c r="DS27" i="14" s="1"/>
  <c r="DR30" i="14"/>
  <c r="DR31" i="14"/>
  <c r="DR32" i="14"/>
  <c r="DR33" i="14"/>
  <c r="DR34" i="14"/>
  <c r="DR35" i="14"/>
  <c r="DR36" i="14"/>
  <c r="DR37" i="14"/>
  <c r="DR38" i="14"/>
  <c r="DR39" i="14"/>
  <c r="DS39" i="14" s="1"/>
  <c r="DR40" i="14"/>
  <c r="DR41" i="14"/>
  <c r="DR42" i="14"/>
  <c r="DR43" i="14"/>
  <c r="DR44" i="14"/>
  <c r="DS44" i="14" s="1"/>
  <c r="DR45" i="14"/>
  <c r="DS45" i="14" s="1"/>
  <c r="DR46" i="14"/>
  <c r="DS46" i="14" s="1"/>
  <c r="DR47" i="14"/>
  <c r="DS47" i="14" s="1"/>
  <c r="DR49" i="14"/>
  <c r="DS49" i="14" s="1"/>
  <c r="DR50" i="14"/>
  <c r="DS50" i="14" s="1"/>
  <c r="DR51" i="14"/>
  <c r="DS51" i="14" s="1"/>
  <c r="DR52" i="14"/>
  <c r="DS52" i="14" s="1"/>
  <c r="DR53" i="14"/>
  <c r="DS53" i="14" s="1"/>
  <c r="DR54" i="14"/>
  <c r="DS54" i="14" s="1"/>
  <c r="DR55" i="14"/>
  <c r="DS55" i="14" s="1"/>
  <c r="DR56" i="14"/>
  <c r="DS56" i="14" s="1"/>
  <c r="DR57" i="14"/>
  <c r="DS57" i="14" s="1"/>
  <c r="DR58" i="14"/>
  <c r="DS58" i="14" s="1"/>
  <c r="DR59" i="14"/>
  <c r="DS59" i="14" s="1"/>
  <c r="DR60" i="14"/>
  <c r="DS60" i="14" s="1"/>
  <c r="DR61" i="14"/>
  <c r="DS61" i="14" s="1"/>
  <c r="DR62" i="14"/>
  <c r="DS62" i="14" s="1"/>
  <c r="DR63" i="14"/>
  <c r="DS63" i="14" s="1"/>
  <c r="DR64" i="14"/>
  <c r="DS64" i="14" s="1"/>
  <c r="DR65" i="14"/>
  <c r="DS65" i="14" s="1"/>
  <c r="DR66" i="14"/>
  <c r="DS66" i="14" s="1"/>
  <c r="DR67" i="14"/>
  <c r="DS67" i="14" s="1"/>
  <c r="DR68" i="14"/>
  <c r="DS68" i="14" s="1"/>
  <c r="DR69" i="14"/>
  <c r="DS69" i="14" s="1"/>
  <c r="DR70" i="14"/>
  <c r="DS70" i="14" s="1"/>
  <c r="DR71" i="14"/>
  <c r="DS71" i="14" s="1"/>
  <c r="DR72" i="14"/>
  <c r="DS72" i="14" s="1"/>
  <c r="DR73" i="14"/>
  <c r="DS73" i="14" s="1"/>
  <c r="DR74" i="14"/>
  <c r="DS74" i="14" s="1"/>
  <c r="DR75" i="14"/>
  <c r="DS75" i="14" s="1"/>
  <c r="DR76" i="14"/>
  <c r="DS76" i="14" s="1"/>
  <c r="DR77" i="14"/>
  <c r="DS77" i="14" s="1"/>
  <c r="DR78" i="14"/>
  <c r="DS78" i="14" s="1"/>
  <c r="DR79" i="14"/>
  <c r="DS79" i="14" s="1"/>
  <c r="DR80" i="14"/>
  <c r="DS80" i="14" s="1"/>
  <c r="DR81" i="14"/>
  <c r="DS81" i="14" s="1"/>
  <c r="DR82" i="14"/>
  <c r="DS82" i="14" s="1"/>
  <c r="DR83" i="14"/>
  <c r="DS83" i="14" s="1"/>
  <c r="DR84" i="14"/>
  <c r="DS84" i="14" s="1"/>
  <c r="DR85" i="14"/>
  <c r="DS85" i="14" s="1"/>
  <c r="DR86" i="14"/>
  <c r="DS86" i="14" s="1"/>
  <c r="DR95" i="14"/>
  <c r="DS95" i="14" s="1"/>
  <c r="DR96" i="14"/>
  <c r="DS96" i="14" s="1"/>
  <c r="DR97" i="14"/>
  <c r="DS97" i="14" s="1"/>
  <c r="DR7" i="14"/>
  <c r="DO8" i="14"/>
  <c r="DO9" i="14"/>
  <c r="DO10" i="14"/>
  <c r="DO11" i="14"/>
  <c r="DO12" i="14"/>
  <c r="DO13" i="14"/>
  <c r="DO14" i="14"/>
  <c r="DP14" i="14" s="1"/>
  <c r="DO15" i="14"/>
  <c r="DO16" i="14"/>
  <c r="DO17" i="14"/>
  <c r="DO18" i="14"/>
  <c r="DO19" i="14"/>
  <c r="DO20" i="14"/>
  <c r="DO21" i="14"/>
  <c r="DO22" i="14"/>
  <c r="DO23" i="14"/>
  <c r="DO24" i="14"/>
  <c r="DO25" i="14"/>
  <c r="DO26" i="14"/>
  <c r="DO27" i="14"/>
  <c r="DP27" i="14" s="1"/>
  <c r="DO30" i="14"/>
  <c r="DO31" i="14"/>
  <c r="DO32" i="14"/>
  <c r="DO33" i="14"/>
  <c r="DO34" i="14"/>
  <c r="DO35" i="14"/>
  <c r="DO36" i="14"/>
  <c r="DO37" i="14"/>
  <c r="DO38" i="14"/>
  <c r="DO39" i="14"/>
  <c r="DP39" i="14" s="1"/>
  <c r="DO40" i="14"/>
  <c r="DO41" i="14"/>
  <c r="DO42" i="14"/>
  <c r="DO43" i="14"/>
  <c r="DO44" i="14"/>
  <c r="DP44" i="14" s="1"/>
  <c r="DO45" i="14"/>
  <c r="DP45" i="14" s="1"/>
  <c r="DO46" i="14"/>
  <c r="DP46" i="14" s="1"/>
  <c r="DO47" i="14"/>
  <c r="DP47" i="14" s="1"/>
  <c r="DO49" i="14"/>
  <c r="DP49" i="14" s="1"/>
  <c r="DO50" i="14"/>
  <c r="DP50" i="14" s="1"/>
  <c r="DO51" i="14"/>
  <c r="DP51" i="14" s="1"/>
  <c r="DO52" i="14"/>
  <c r="DP52" i="14" s="1"/>
  <c r="DO53" i="14"/>
  <c r="DP53" i="14" s="1"/>
  <c r="DO54" i="14"/>
  <c r="DP54" i="14" s="1"/>
  <c r="DO55" i="14"/>
  <c r="DP55" i="14" s="1"/>
  <c r="DO56" i="14"/>
  <c r="DP56" i="14" s="1"/>
  <c r="DO57" i="14"/>
  <c r="DP57" i="14" s="1"/>
  <c r="DO58" i="14"/>
  <c r="DP58" i="14" s="1"/>
  <c r="DO59" i="14"/>
  <c r="DP59" i="14" s="1"/>
  <c r="DO60" i="14"/>
  <c r="DP60" i="14" s="1"/>
  <c r="DO61" i="14"/>
  <c r="DP61" i="14" s="1"/>
  <c r="DO62" i="14"/>
  <c r="DP62" i="14" s="1"/>
  <c r="DO63" i="14"/>
  <c r="DP63" i="14" s="1"/>
  <c r="DO64" i="14"/>
  <c r="DP64" i="14" s="1"/>
  <c r="DO65" i="14"/>
  <c r="DP65" i="14" s="1"/>
  <c r="DO66" i="14"/>
  <c r="DP66" i="14" s="1"/>
  <c r="DO67" i="14"/>
  <c r="DP67" i="14" s="1"/>
  <c r="DO68" i="14"/>
  <c r="DP68" i="14" s="1"/>
  <c r="DO69" i="14"/>
  <c r="DP69" i="14" s="1"/>
  <c r="DO70" i="14"/>
  <c r="DP70" i="14" s="1"/>
  <c r="DO71" i="14"/>
  <c r="DP71" i="14" s="1"/>
  <c r="DO72" i="14"/>
  <c r="DP72" i="14" s="1"/>
  <c r="DO73" i="14"/>
  <c r="DP73" i="14" s="1"/>
  <c r="DO74" i="14"/>
  <c r="DP74" i="14" s="1"/>
  <c r="DO75" i="14"/>
  <c r="DP75" i="14" s="1"/>
  <c r="DO76" i="14"/>
  <c r="DP76" i="14" s="1"/>
  <c r="DO77" i="14"/>
  <c r="DP77" i="14" s="1"/>
  <c r="DO78" i="14"/>
  <c r="DP78" i="14" s="1"/>
  <c r="DO79" i="14"/>
  <c r="DP79" i="14" s="1"/>
  <c r="DO80" i="14"/>
  <c r="DP80" i="14" s="1"/>
  <c r="DO81" i="14"/>
  <c r="DP81" i="14" s="1"/>
  <c r="DO82" i="14"/>
  <c r="DP82" i="14" s="1"/>
  <c r="DO83" i="14"/>
  <c r="DP83" i="14" s="1"/>
  <c r="DO84" i="14"/>
  <c r="DP84" i="14" s="1"/>
  <c r="DO85" i="14"/>
  <c r="DP85" i="14" s="1"/>
  <c r="DO86" i="14"/>
  <c r="DP86" i="14" s="1"/>
  <c r="DO95" i="14"/>
  <c r="DP95" i="14" s="1"/>
  <c r="DO96" i="14"/>
  <c r="DP96" i="14" s="1"/>
  <c r="DO97" i="14"/>
  <c r="DP97" i="14" s="1"/>
  <c r="DL8" i="14"/>
  <c r="DL9" i="14"/>
  <c r="DL10" i="14"/>
  <c r="DL11" i="14"/>
  <c r="DL12" i="14"/>
  <c r="DL13" i="14"/>
  <c r="DL14" i="14"/>
  <c r="DM14" i="14" s="1"/>
  <c r="DL15" i="14"/>
  <c r="DL16" i="14"/>
  <c r="DL17" i="14"/>
  <c r="DL18" i="14"/>
  <c r="DL19" i="14"/>
  <c r="DL20" i="14"/>
  <c r="DL21" i="14"/>
  <c r="DL22" i="14"/>
  <c r="DL23" i="14"/>
  <c r="DL24" i="14"/>
  <c r="DL25" i="14"/>
  <c r="DL26" i="14"/>
  <c r="DL27" i="14"/>
  <c r="DM27" i="14" s="1"/>
  <c r="DL30" i="14"/>
  <c r="DL31" i="14"/>
  <c r="DL32" i="14"/>
  <c r="DL33" i="14"/>
  <c r="DL34" i="14"/>
  <c r="DL35" i="14"/>
  <c r="DL36" i="14"/>
  <c r="DL37" i="14"/>
  <c r="DL38" i="14"/>
  <c r="DL39" i="14"/>
  <c r="DM39" i="14" s="1"/>
  <c r="DL40" i="14"/>
  <c r="DL41" i="14"/>
  <c r="DL42" i="14"/>
  <c r="DL43" i="14"/>
  <c r="DL44" i="14"/>
  <c r="DM44" i="14" s="1"/>
  <c r="DL45" i="14"/>
  <c r="DM45" i="14" s="1"/>
  <c r="DL46" i="14"/>
  <c r="DM46" i="14" s="1"/>
  <c r="DL47" i="14"/>
  <c r="DM47" i="14" s="1"/>
  <c r="DL49" i="14"/>
  <c r="DM49" i="14" s="1"/>
  <c r="DL50" i="14"/>
  <c r="DM50" i="14" s="1"/>
  <c r="DL51" i="14"/>
  <c r="DM51" i="14" s="1"/>
  <c r="DL52" i="14"/>
  <c r="DM52" i="14" s="1"/>
  <c r="DL53" i="14"/>
  <c r="DM53" i="14" s="1"/>
  <c r="DL54" i="14"/>
  <c r="DM54" i="14" s="1"/>
  <c r="DL55" i="14"/>
  <c r="DM55" i="14" s="1"/>
  <c r="DL56" i="14"/>
  <c r="DM56" i="14" s="1"/>
  <c r="DL57" i="14"/>
  <c r="DM57" i="14" s="1"/>
  <c r="DL58" i="14"/>
  <c r="DM58" i="14" s="1"/>
  <c r="DL59" i="14"/>
  <c r="DM59" i="14" s="1"/>
  <c r="DL60" i="14"/>
  <c r="DM60" i="14" s="1"/>
  <c r="DL61" i="14"/>
  <c r="DM61" i="14" s="1"/>
  <c r="DL62" i="14"/>
  <c r="DM62" i="14" s="1"/>
  <c r="DL63" i="14"/>
  <c r="DM63" i="14" s="1"/>
  <c r="DL64" i="14"/>
  <c r="DM64" i="14" s="1"/>
  <c r="DL65" i="14"/>
  <c r="DM65" i="14" s="1"/>
  <c r="DL66" i="14"/>
  <c r="DM66" i="14" s="1"/>
  <c r="DL67" i="14"/>
  <c r="DM67" i="14" s="1"/>
  <c r="DL68" i="14"/>
  <c r="DM68" i="14" s="1"/>
  <c r="DL69" i="14"/>
  <c r="DM69" i="14" s="1"/>
  <c r="DL70" i="14"/>
  <c r="DM70" i="14" s="1"/>
  <c r="DL71" i="14"/>
  <c r="DM71" i="14" s="1"/>
  <c r="DL72" i="14"/>
  <c r="DM72" i="14" s="1"/>
  <c r="DL73" i="14"/>
  <c r="DM73" i="14" s="1"/>
  <c r="DL74" i="14"/>
  <c r="DM74" i="14" s="1"/>
  <c r="DL75" i="14"/>
  <c r="DM75" i="14" s="1"/>
  <c r="DL76" i="14"/>
  <c r="DM76" i="14" s="1"/>
  <c r="DL77" i="14"/>
  <c r="DM77" i="14" s="1"/>
  <c r="DL78" i="14"/>
  <c r="DM78" i="14" s="1"/>
  <c r="DL79" i="14"/>
  <c r="DM79" i="14" s="1"/>
  <c r="DL80" i="14"/>
  <c r="DM80" i="14" s="1"/>
  <c r="DL81" i="14"/>
  <c r="DM81" i="14" s="1"/>
  <c r="DL82" i="14"/>
  <c r="DM82" i="14" s="1"/>
  <c r="DL83" i="14"/>
  <c r="DM83" i="14" s="1"/>
  <c r="DL84" i="14"/>
  <c r="DM84" i="14" s="1"/>
  <c r="DL85" i="14"/>
  <c r="DM85" i="14" s="1"/>
  <c r="DL86" i="14"/>
  <c r="DM86" i="14" s="1"/>
  <c r="DL95" i="14"/>
  <c r="DM95" i="14" s="1"/>
  <c r="DL96" i="14"/>
  <c r="DM96" i="14" s="1"/>
  <c r="DL97" i="14"/>
  <c r="DM97" i="14" s="1"/>
  <c r="DI8" i="14"/>
  <c r="DI9" i="14"/>
  <c r="DI10" i="14"/>
  <c r="DI11" i="14"/>
  <c r="DI12" i="14"/>
  <c r="DI13" i="14"/>
  <c r="DI14" i="14"/>
  <c r="DJ14" i="14" s="1"/>
  <c r="DI15" i="14"/>
  <c r="DI16" i="14"/>
  <c r="DI17" i="14"/>
  <c r="DI18" i="14"/>
  <c r="DI19" i="14"/>
  <c r="DI20" i="14"/>
  <c r="DI21" i="14"/>
  <c r="DI22" i="14"/>
  <c r="DI23" i="14"/>
  <c r="DI24" i="14"/>
  <c r="DI25" i="14"/>
  <c r="DI26" i="14"/>
  <c r="DI27" i="14"/>
  <c r="DJ27" i="14" s="1"/>
  <c r="DI30" i="14"/>
  <c r="DI31" i="14"/>
  <c r="DI32" i="14"/>
  <c r="DI33" i="14"/>
  <c r="DI34" i="14"/>
  <c r="DI35" i="14"/>
  <c r="DI36" i="14"/>
  <c r="DI37" i="14"/>
  <c r="DI38" i="14"/>
  <c r="DI39" i="14"/>
  <c r="DJ39" i="14" s="1"/>
  <c r="DI40" i="14"/>
  <c r="DI41" i="14"/>
  <c r="DI42" i="14"/>
  <c r="DI43" i="14"/>
  <c r="DI44" i="14"/>
  <c r="DJ44" i="14" s="1"/>
  <c r="DI45" i="14"/>
  <c r="DJ45" i="14" s="1"/>
  <c r="DI46" i="14"/>
  <c r="DJ46" i="14" s="1"/>
  <c r="DI47" i="14"/>
  <c r="DJ47" i="14" s="1"/>
  <c r="DI49" i="14"/>
  <c r="DJ49" i="14" s="1"/>
  <c r="DI50" i="14"/>
  <c r="DJ50" i="14" s="1"/>
  <c r="DI51" i="14"/>
  <c r="DJ51" i="14" s="1"/>
  <c r="DI52" i="14"/>
  <c r="DJ52" i="14" s="1"/>
  <c r="DI53" i="14"/>
  <c r="DJ53" i="14" s="1"/>
  <c r="DI54" i="14"/>
  <c r="DJ54" i="14" s="1"/>
  <c r="DI55" i="14"/>
  <c r="DJ55" i="14" s="1"/>
  <c r="DI56" i="14"/>
  <c r="DJ56" i="14" s="1"/>
  <c r="DI57" i="14"/>
  <c r="DJ57" i="14" s="1"/>
  <c r="DI58" i="14"/>
  <c r="DJ58" i="14" s="1"/>
  <c r="DI59" i="14"/>
  <c r="DJ59" i="14" s="1"/>
  <c r="DI60" i="14"/>
  <c r="DJ60" i="14" s="1"/>
  <c r="DI61" i="14"/>
  <c r="DJ61" i="14" s="1"/>
  <c r="DI62" i="14"/>
  <c r="DJ62" i="14" s="1"/>
  <c r="DI63" i="14"/>
  <c r="DJ63" i="14" s="1"/>
  <c r="DI64" i="14"/>
  <c r="DJ64" i="14" s="1"/>
  <c r="DI65" i="14"/>
  <c r="DJ65" i="14" s="1"/>
  <c r="DI66" i="14"/>
  <c r="DJ66" i="14" s="1"/>
  <c r="DI67" i="14"/>
  <c r="DJ67" i="14" s="1"/>
  <c r="DI68" i="14"/>
  <c r="DJ68" i="14" s="1"/>
  <c r="DI69" i="14"/>
  <c r="DJ69" i="14" s="1"/>
  <c r="DI70" i="14"/>
  <c r="DJ70" i="14" s="1"/>
  <c r="DI71" i="14"/>
  <c r="DJ71" i="14" s="1"/>
  <c r="DI72" i="14"/>
  <c r="DJ72" i="14" s="1"/>
  <c r="DI73" i="14"/>
  <c r="DJ73" i="14" s="1"/>
  <c r="DI74" i="14"/>
  <c r="DJ74" i="14" s="1"/>
  <c r="DI75" i="14"/>
  <c r="DJ75" i="14" s="1"/>
  <c r="DI76" i="14"/>
  <c r="DJ76" i="14" s="1"/>
  <c r="DI77" i="14"/>
  <c r="DJ77" i="14" s="1"/>
  <c r="DI78" i="14"/>
  <c r="DJ78" i="14" s="1"/>
  <c r="DI79" i="14"/>
  <c r="DJ79" i="14" s="1"/>
  <c r="DI80" i="14"/>
  <c r="DJ80" i="14" s="1"/>
  <c r="DI81" i="14"/>
  <c r="DJ81" i="14" s="1"/>
  <c r="DI82" i="14"/>
  <c r="DJ82" i="14" s="1"/>
  <c r="DI83" i="14"/>
  <c r="DJ83" i="14" s="1"/>
  <c r="DI84" i="14"/>
  <c r="DJ84" i="14" s="1"/>
  <c r="DI85" i="14"/>
  <c r="DJ85" i="14" s="1"/>
  <c r="DI86" i="14"/>
  <c r="DJ86" i="14" s="1"/>
  <c r="DI95" i="14"/>
  <c r="DJ95" i="14" s="1"/>
  <c r="DI96" i="14"/>
  <c r="DJ96" i="14" s="1"/>
  <c r="DI97" i="14"/>
  <c r="DJ97" i="14" s="1"/>
  <c r="DF8" i="14"/>
  <c r="DF9" i="14"/>
  <c r="DF10" i="14"/>
  <c r="DF11" i="14"/>
  <c r="DF12" i="14"/>
  <c r="DF13" i="14"/>
  <c r="DF14" i="14"/>
  <c r="DG14" i="14" s="1"/>
  <c r="DF15" i="14"/>
  <c r="DF16" i="14"/>
  <c r="DF17" i="14"/>
  <c r="DF18" i="14"/>
  <c r="DF19" i="14"/>
  <c r="DF20" i="14"/>
  <c r="DF21" i="14"/>
  <c r="DF22" i="14"/>
  <c r="DF23" i="14"/>
  <c r="DF24" i="14"/>
  <c r="DF25" i="14"/>
  <c r="DF26" i="14"/>
  <c r="DF27" i="14"/>
  <c r="DG27" i="14" s="1"/>
  <c r="DF30" i="14"/>
  <c r="DF31" i="14"/>
  <c r="DF32" i="14"/>
  <c r="DF33" i="14"/>
  <c r="DF34" i="14"/>
  <c r="DF35" i="14"/>
  <c r="DF36" i="14"/>
  <c r="DF37" i="14"/>
  <c r="DF38" i="14"/>
  <c r="DF39" i="14"/>
  <c r="DG39" i="14" s="1"/>
  <c r="DF40" i="14"/>
  <c r="DF41" i="14"/>
  <c r="DF42" i="14"/>
  <c r="DF43" i="14"/>
  <c r="DF44" i="14"/>
  <c r="DG44" i="14" s="1"/>
  <c r="DF45" i="14"/>
  <c r="DF46" i="14"/>
  <c r="DG46" i="14" s="1"/>
  <c r="DF47" i="14"/>
  <c r="DG47" i="14" s="1"/>
  <c r="DF49" i="14"/>
  <c r="DG49" i="14" s="1"/>
  <c r="DF50" i="14"/>
  <c r="DG50" i="14" s="1"/>
  <c r="DF51" i="14"/>
  <c r="DG51" i="14" s="1"/>
  <c r="DF52" i="14"/>
  <c r="DG52" i="14" s="1"/>
  <c r="DF53" i="14"/>
  <c r="DG53" i="14" s="1"/>
  <c r="DF54" i="14"/>
  <c r="DG54" i="14" s="1"/>
  <c r="DF55" i="14"/>
  <c r="DG55" i="14" s="1"/>
  <c r="DF56" i="14"/>
  <c r="DG56" i="14" s="1"/>
  <c r="DF57" i="14"/>
  <c r="DG57" i="14" s="1"/>
  <c r="DF58" i="14"/>
  <c r="DG58" i="14" s="1"/>
  <c r="DF59" i="14"/>
  <c r="DG59" i="14" s="1"/>
  <c r="DF60" i="14"/>
  <c r="DG60" i="14" s="1"/>
  <c r="DF61" i="14"/>
  <c r="DG61" i="14" s="1"/>
  <c r="DF62" i="14"/>
  <c r="DG62" i="14" s="1"/>
  <c r="DF63" i="14"/>
  <c r="DG63" i="14" s="1"/>
  <c r="DF64" i="14"/>
  <c r="DG64" i="14" s="1"/>
  <c r="DF65" i="14"/>
  <c r="DG65" i="14" s="1"/>
  <c r="DF66" i="14"/>
  <c r="DG66" i="14" s="1"/>
  <c r="DF67" i="14"/>
  <c r="DG67" i="14" s="1"/>
  <c r="DF68" i="14"/>
  <c r="DG68" i="14" s="1"/>
  <c r="DF69" i="14"/>
  <c r="DG69" i="14" s="1"/>
  <c r="DF70" i="14"/>
  <c r="DG70" i="14" s="1"/>
  <c r="DF71" i="14"/>
  <c r="DG71" i="14" s="1"/>
  <c r="DF72" i="14"/>
  <c r="DG72" i="14" s="1"/>
  <c r="DF73" i="14"/>
  <c r="DG73" i="14" s="1"/>
  <c r="DF74" i="14"/>
  <c r="DG74" i="14" s="1"/>
  <c r="DF75" i="14"/>
  <c r="DG75" i="14" s="1"/>
  <c r="DF76" i="14"/>
  <c r="DG76" i="14" s="1"/>
  <c r="DF77" i="14"/>
  <c r="DG77" i="14" s="1"/>
  <c r="DF78" i="14"/>
  <c r="DG78" i="14" s="1"/>
  <c r="DF79" i="14"/>
  <c r="DG79" i="14" s="1"/>
  <c r="DF80" i="14"/>
  <c r="DG80" i="14" s="1"/>
  <c r="DF81" i="14"/>
  <c r="DG81" i="14" s="1"/>
  <c r="DF82" i="14"/>
  <c r="DG82" i="14" s="1"/>
  <c r="DF83" i="14"/>
  <c r="DG83" i="14" s="1"/>
  <c r="DF84" i="14"/>
  <c r="DG84" i="14" s="1"/>
  <c r="DF85" i="14"/>
  <c r="DG85" i="14" s="1"/>
  <c r="DF86" i="14"/>
  <c r="DG86" i="14" s="1"/>
  <c r="DF95" i="14"/>
  <c r="DG95" i="14" s="1"/>
  <c r="DF96" i="14"/>
  <c r="DG96" i="14" s="1"/>
  <c r="DF97" i="14"/>
  <c r="DG97" i="14" s="1"/>
  <c r="DC8" i="14"/>
  <c r="DC9" i="14"/>
  <c r="DC10" i="14"/>
  <c r="DC11" i="14"/>
  <c r="DC12" i="14"/>
  <c r="DC13" i="14"/>
  <c r="DC14" i="14"/>
  <c r="DD14" i="14" s="1"/>
  <c r="DC15" i="14"/>
  <c r="DC16" i="14"/>
  <c r="DC17" i="14"/>
  <c r="DC18" i="14"/>
  <c r="DC19" i="14"/>
  <c r="DC20" i="14"/>
  <c r="DC21" i="14"/>
  <c r="DC22" i="14"/>
  <c r="DC23" i="14"/>
  <c r="DC24" i="14"/>
  <c r="DC25" i="14"/>
  <c r="DC26" i="14"/>
  <c r="DC27" i="14"/>
  <c r="DD27" i="14" s="1"/>
  <c r="DC30" i="14"/>
  <c r="DC31" i="14"/>
  <c r="DC32" i="14"/>
  <c r="DC33" i="14"/>
  <c r="DC34" i="14"/>
  <c r="DC35" i="14"/>
  <c r="DC36" i="14"/>
  <c r="DC37" i="14"/>
  <c r="DC38" i="14"/>
  <c r="DC39" i="14"/>
  <c r="DD39" i="14" s="1"/>
  <c r="DC40" i="14"/>
  <c r="DC41" i="14"/>
  <c r="DC42" i="14"/>
  <c r="DC43" i="14"/>
  <c r="DC44" i="14"/>
  <c r="DD44" i="14" s="1"/>
  <c r="DC45" i="14"/>
  <c r="DC46" i="14"/>
  <c r="DD46" i="14" s="1"/>
  <c r="DC47" i="14"/>
  <c r="DD47" i="14" s="1"/>
  <c r="DC49" i="14"/>
  <c r="DD49" i="14" s="1"/>
  <c r="DC50" i="14"/>
  <c r="DD50" i="14" s="1"/>
  <c r="DC51" i="14"/>
  <c r="DD51" i="14" s="1"/>
  <c r="DC52" i="14"/>
  <c r="DD52" i="14" s="1"/>
  <c r="DC53" i="14"/>
  <c r="DD53" i="14" s="1"/>
  <c r="DC54" i="14"/>
  <c r="DD54" i="14" s="1"/>
  <c r="DC55" i="14"/>
  <c r="DD55" i="14" s="1"/>
  <c r="DC56" i="14"/>
  <c r="DD56" i="14" s="1"/>
  <c r="DC57" i="14"/>
  <c r="DD57" i="14" s="1"/>
  <c r="DC58" i="14"/>
  <c r="DD58" i="14" s="1"/>
  <c r="DC59" i="14"/>
  <c r="DD59" i="14" s="1"/>
  <c r="DC60" i="14"/>
  <c r="DD60" i="14" s="1"/>
  <c r="DC61" i="14"/>
  <c r="DD61" i="14" s="1"/>
  <c r="DC62" i="14"/>
  <c r="DD62" i="14" s="1"/>
  <c r="DC63" i="14"/>
  <c r="DD63" i="14" s="1"/>
  <c r="DC64" i="14"/>
  <c r="DD64" i="14" s="1"/>
  <c r="DC65" i="14"/>
  <c r="DD65" i="14" s="1"/>
  <c r="DC66" i="14"/>
  <c r="DD66" i="14" s="1"/>
  <c r="DC67" i="14"/>
  <c r="DD67" i="14" s="1"/>
  <c r="DC68" i="14"/>
  <c r="DD68" i="14" s="1"/>
  <c r="DC69" i="14"/>
  <c r="DD69" i="14" s="1"/>
  <c r="DC70" i="14"/>
  <c r="DD70" i="14" s="1"/>
  <c r="DC71" i="14"/>
  <c r="DD71" i="14" s="1"/>
  <c r="DC72" i="14"/>
  <c r="DD72" i="14" s="1"/>
  <c r="DC73" i="14"/>
  <c r="DD73" i="14" s="1"/>
  <c r="DC74" i="14"/>
  <c r="DD74" i="14" s="1"/>
  <c r="DC75" i="14"/>
  <c r="DD75" i="14" s="1"/>
  <c r="DC76" i="14"/>
  <c r="DD76" i="14" s="1"/>
  <c r="DC77" i="14"/>
  <c r="DD77" i="14" s="1"/>
  <c r="DC78" i="14"/>
  <c r="DD78" i="14" s="1"/>
  <c r="DC79" i="14"/>
  <c r="DD79" i="14" s="1"/>
  <c r="DC80" i="14"/>
  <c r="DD80" i="14" s="1"/>
  <c r="DC81" i="14"/>
  <c r="DD81" i="14" s="1"/>
  <c r="DC82" i="14"/>
  <c r="DD82" i="14" s="1"/>
  <c r="DC83" i="14"/>
  <c r="DD83" i="14" s="1"/>
  <c r="DC84" i="14"/>
  <c r="DD84" i="14" s="1"/>
  <c r="DC85" i="14"/>
  <c r="DD85" i="14" s="1"/>
  <c r="DC86" i="14"/>
  <c r="DD86" i="14" s="1"/>
  <c r="DC95" i="14"/>
  <c r="DD95" i="14" s="1"/>
  <c r="DC96" i="14"/>
  <c r="DD96" i="14" s="1"/>
  <c r="DC97" i="14"/>
  <c r="DD97" i="14" s="1"/>
  <c r="CN8" i="14"/>
  <c r="CN9" i="14"/>
  <c r="CN10" i="14"/>
  <c r="CN11" i="14"/>
  <c r="CN12" i="14"/>
  <c r="CN13" i="14"/>
  <c r="CN14" i="14"/>
  <c r="CO14" i="14" s="1"/>
  <c r="CN15" i="14"/>
  <c r="CN16" i="14"/>
  <c r="CN17" i="14"/>
  <c r="CN18" i="14"/>
  <c r="CN19" i="14"/>
  <c r="CN20" i="14"/>
  <c r="CN21" i="14"/>
  <c r="CN22" i="14"/>
  <c r="CN23" i="14"/>
  <c r="CN24" i="14"/>
  <c r="CN25" i="14"/>
  <c r="CN26" i="14"/>
  <c r="CN27" i="14"/>
  <c r="CO27" i="14" s="1"/>
  <c r="CN30" i="14"/>
  <c r="CN31" i="14"/>
  <c r="CN32" i="14"/>
  <c r="CN33" i="14"/>
  <c r="CN34" i="14"/>
  <c r="CN35" i="14"/>
  <c r="CN36" i="14"/>
  <c r="CN37" i="14"/>
  <c r="CN38" i="14"/>
  <c r="CN39" i="14"/>
  <c r="CO39" i="14" s="1"/>
  <c r="CN40" i="14"/>
  <c r="CN41" i="14"/>
  <c r="CN42" i="14"/>
  <c r="CN43" i="14"/>
  <c r="CN44" i="14"/>
  <c r="CO44" i="14" s="1"/>
  <c r="CN45" i="14"/>
  <c r="CO45" i="14" s="1"/>
  <c r="CN46" i="14"/>
  <c r="CO46" i="14" s="1"/>
  <c r="CN47" i="14"/>
  <c r="CO47" i="14" s="1"/>
  <c r="CN49" i="14"/>
  <c r="CO49" i="14" s="1"/>
  <c r="CN50" i="14"/>
  <c r="CO50" i="14" s="1"/>
  <c r="CN51" i="14"/>
  <c r="CO51" i="14" s="1"/>
  <c r="CN52" i="14"/>
  <c r="CO52" i="14" s="1"/>
  <c r="CN53" i="14"/>
  <c r="CO53" i="14" s="1"/>
  <c r="CN54" i="14"/>
  <c r="CO54" i="14" s="1"/>
  <c r="CN55" i="14"/>
  <c r="CO55" i="14" s="1"/>
  <c r="CN56" i="14"/>
  <c r="CO56" i="14" s="1"/>
  <c r="CN57" i="14"/>
  <c r="CO57" i="14" s="1"/>
  <c r="CN58" i="14"/>
  <c r="CO58" i="14" s="1"/>
  <c r="CN59" i="14"/>
  <c r="CO59" i="14" s="1"/>
  <c r="CN60" i="14"/>
  <c r="CO60" i="14" s="1"/>
  <c r="CN61" i="14"/>
  <c r="CO61" i="14" s="1"/>
  <c r="CN62" i="14"/>
  <c r="CO62" i="14" s="1"/>
  <c r="CN63" i="14"/>
  <c r="CO63" i="14" s="1"/>
  <c r="CN64" i="14"/>
  <c r="CO64" i="14" s="1"/>
  <c r="CN65" i="14"/>
  <c r="CO65" i="14" s="1"/>
  <c r="CN66" i="14"/>
  <c r="CO66" i="14" s="1"/>
  <c r="CN67" i="14"/>
  <c r="CO67" i="14" s="1"/>
  <c r="CN68" i="14"/>
  <c r="CO68" i="14" s="1"/>
  <c r="CN69" i="14"/>
  <c r="CO69" i="14" s="1"/>
  <c r="CN70" i="14"/>
  <c r="CO70" i="14" s="1"/>
  <c r="CN71" i="14"/>
  <c r="CO71" i="14" s="1"/>
  <c r="CN72" i="14"/>
  <c r="CO72" i="14" s="1"/>
  <c r="CN73" i="14"/>
  <c r="CO73" i="14" s="1"/>
  <c r="CN74" i="14"/>
  <c r="CO74" i="14" s="1"/>
  <c r="CN75" i="14"/>
  <c r="CO75" i="14" s="1"/>
  <c r="CN76" i="14"/>
  <c r="CO76" i="14" s="1"/>
  <c r="CN77" i="14"/>
  <c r="CO77" i="14" s="1"/>
  <c r="CN78" i="14"/>
  <c r="CO78" i="14" s="1"/>
  <c r="CN79" i="14"/>
  <c r="CO79" i="14" s="1"/>
  <c r="CN80" i="14"/>
  <c r="CO80" i="14" s="1"/>
  <c r="CN81" i="14"/>
  <c r="CO81" i="14" s="1"/>
  <c r="CN82" i="14"/>
  <c r="CO82" i="14" s="1"/>
  <c r="CN83" i="14"/>
  <c r="CO83" i="14" s="1"/>
  <c r="CN84" i="14"/>
  <c r="CO84" i="14" s="1"/>
  <c r="CN85" i="14"/>
  <c r="CO85" i="14" s="1"/>
  <c r="CN86" i="14"/>
  <c r="CO86" i="14" s="1"/>
  <c r="CN95" i="14"/>
  <c r="CO95" i="14" s="1"/>
  <c r="CN96" i="14"/>
  <c r="CO96" i="14" s="1"/>
  <c r="CN97" i="14"/>
  <c r="CO97" i="14" s="1"/>
  <c r="CK8" i="14"/>
  <c r="CK9" i="14"/>
  <c r="CK10" i="14"/>
  <c r="CK11" i="14"/>
  <c r="CK12" i="14"/>
  <c r="CK13" i="14"/>
  <c r="CK14" i="14"/>
  <c r="CL14" i="14" s="1"/>
  <c r="CK15" i="14"/>
  <c r="CK16" i="14"/>
  <c r="CK17" i="14"/>
  <c r="CK18" i="14"/>
  <c r="CK19" i="14"/>
  <c r="CK20" i="14"/>
  <c r="CK21" i="14"/>
  <c r="CK22" i="14"/>
  <c r="CK23" i="14"/>
  <c r="CK24" i="14"/>
  <c r="CK25" i="14"/>
  <c r="CK26" i="14"/>
  <c r="CK27" i="14"/>
  <c r="CL27" i="14" s="1"/>
  <c r="CK30" i="14"/>
  <c r="CK31" i="14"/>
  <c r="CK32" i="14"/>
  <c r="CK33" i="14"/>
  <c r="CK34" i="14"/>
  <c r="CK35" i="14"/>
  <c r="CK36" i="14"/>
  <c r="CK37" i="14"/>
  <c r="CK38" i="14"/>
  <c r="CK39" i="14"/>
  <c r="CL39" i="14" s="1"/>
  <c r="CK40" i="14"/>
  <c r="CK41" i="14"/>
  <c r="CK42" i="14"/>
  <c r="CK43" i="14"/>
  <c r="CK44" i="14"/>
  <c r="CL44" i="14" s="1"/>
  <c r="CK45" i="14"/>
  <c r="CL45" i="14" s="1"/>
  <c r="CK46" i="14"/>
  <c r="CL46" i="14" s="1"/>
  <c r="CK47" i="14"/>
  <c r="CL47" i="14" s="1"/>
  <c r="CK49" i="14"/>
  <c r="CL49" i="14" s="1"/>
  <c r="CK50" i="14"/>
  <c r="CL50" i="14" s="1"/>
  <c r="CK51" i="14"/>
  <c r="CL51" i="14" s="1"/>
  <c r="CK52" i="14"/>
  <c r="CL52" i="14" s="1"/>
  <c r="CK53" i="14"/>
  <c r="CL53" i="14" s="1"/>
  <c r="CK54" i="14"/>
  <c r="CL54" i="14" s="1"/>
  <c r="CK55" i="14"/>
  <c r="CL55" i="14" s="1"/>
  <c r="CK56" i="14"/>
  <c r="CL56" i="14" s="1"/>
  <c r="CK57" i="14"/>
  <c r="CL57" i="14" s="1"/>
  <c r="CK58" i="14"/>
  <c r="CL58" i="14" s="1"/>
  <c r="CK59" i="14"/>
  <c r="CL59" i="14" s="1"/>
  <c r="CK60" i="14"/>
  <c r="CL60" i="14" s="1"/>
  <c r="CK61" i="14"/>
  <c r="CL61" i="14" s="1"/>
  <c r="CK62" i="14"/>
  <c r="CL62" i="14" s="1"/>
  <c r="CK63" i="14"/>
  <c r="CL63" i="14" s="1"/>
  <c r="CK64" i="14"/>
  <c r="CL64" i="14" s="1"/>
  <c r="CK65" i="14"/>
  <c r="CL65" i="14" s="1"/>
  <c r="CK66" i="14"/>
  <c r="CL66" i="14" s="1"/>
  <c r="CK67" i="14"/>
  <c r="CL67" i="14" s="1"/>
  <c r="CK68" i="14"/>
  <c r="CL68" i="14" s="1"/>
  <c r="CK69" i="14"/>
  <c r="CL69" i="14" s="1"/>
  <c r="CK70" i="14"/>
  <c r="CL70" i="14" s="1"/>
  <c r="CK71" i="14"/>
  <c r="CL71" i="14" s="1"/>
  <c r="CK72" i="14"/>
  <c r="CL72" i="14" s="1"/>
  <c r="CK73" i="14"/>
  <c r="CL73" i="14" s="1"/>
  <c r="CK74" i="14"/>
  <c r="CL74" i="14" s="1"/>
  <c r="CK75" i="14"/>
  <c r="CL75" i="14" s="1"/>
  <c r="CK76" i="14"/>
  <c r="CL76" i="14" s="1"/>
  <c r="CK77" i="14"/>
  <c r="CL77" i="14" s="1"/>
  <c r="CK78" i="14"/>
  <c r="CL78" i="14" s="1"/>
  <c r="CK79" i="14"/>
  <c r="CL79" i="14" s="1"/>
  <c r="CK80" i="14"/>
  <c r="CL80" i="14" s="1"/>
  <c r="CK81" i="14"/>
  <c r="CL81" i="14" s="1"/>
  <c r="CK82" i="14"/>
  <c r="CL82" i="14" s="1"/>
  <c r="CK83" i="14"/>
  <c r="CL83" i="14" s="1"/>
  <c r="CK84" i="14"/>
  <c r="CL84" i="14" s="1"/>
  <c r="CK85" i="14"/>
  <c r="CL85" i="14" s="1"/>
  <c r="CK86" i="14"/>
  <c r="CL86" i="14" s="1"/>
  <c r="CK95" i="14"/>
  <c r="CL95" i="14" s="1"/>
  <c r="CK96" i="14"/>
  <c r="CL96" i="14" s="1"/>
  <c r="CK97" i="14"/>
  <c r="CL97" i="14" s="1"/>
  <c r="CK7" i="14"/>
  <c r="CH8" i="14"/>
  <c r="CH9" i="14"/>
  <c r="CH10" i="14"/>
  <c r="CH11" i="14"/>
  <c r="CH12" i="14"/>
  <c r="CH13" i="14"/>
  <c r="CH14" i="14"/>
  <c r="CI14" i="14" s="1"/>
  <c r="CH15" i="14"/>
  <c r="CH16" i="14"/>
  <c r="CH17" i="14"/>
  <c r="CH18" i="14"/>
  <c r="CH19" i="14"/>
  <c r="CH20" i="14"/>
  <c r="CH21" i="14"/>
  <c r="CH22" i="14"/>
  <c r="CH23" i="14"/>
  <c r="CH24" i="14"/>
  <c r="CH25" i="14"/>
  <c r="CH26" i="14"/>
  <c r="CH27" i="14"/>
  <c r="CI27" i="14" s="1"/>
  <c r="CH30" i="14"/>
  <c r="CH31" i="14"/>
  <c r="CH32" i="14"/>
  <c r="CH33" i="14"/>
  <c r="CH34" i="14"/>
  <c r="CH35" i="14"/>
  <c r="CH36" i="14"/>
  <c r="CH37" i="14"/>
  <c r="CH38" i="14"/>
  <c r="CH39" i="14"/>
  <c r="CI39" i="14" s="1"/>
  <c r="CH40" i="14"/>
  <c r="CH41" i="14"/>
  <c r="CH42" i="14"/>
  <c r="CH43" i="14"/>
  <c r="CH44" i="14"/>
  <c r="CI44" i="14" s="1"/>
  <c r="CH45" i="14"/>
  <c r="CI45" i="14" s="1"/>
  <c r="CH46" i="14"/>
  <c r="CI46" i="14" s="1"/>
  <c r="CH47" i="14"/>
  <c r="CI47" i="14" s="1"/>
  <c r="CH49" i="14"/>
  <c r="CI49" i="14" s="1"/>
  <c r="CH50" i="14"/>
  <c r="CI50" i="14" s="1"/>
  <c r="CH51" i="14"/>
  <c r="CI51" i="14" s="1"/>
  <c r="CH52" i="14"/>
  <c r="CI52" i="14" s="1"/>
  <c r="CH53" i="14"/>
  <c r="CI53" i="14" s="1"/>
  <c r="CH54" i="14"/>
  <c r="CI54" i="14" s="1"/>
  <c r="CH55" i="14"/>
  <c r="CI55" i="14" s="1"/>
  <c r="CH56" i="14"/>
  <c r="CI56" i="14" s="1"/>
  <c r="CH57" i="14"/>
  <c r="CI57" i="14" s="1"/>
  <c r="CH58" i="14"/>
  <c r="CI58" i="14" s="1"/>
  <c r="CH59" i="14"/>
  <c r="CI59" i="14" s="1"/>
  <c r="CH60" i="14"/>
  <c r="CI60" i="14" s="1"/>
  <c r="CH61" i="14"/>
  <c r="CI61" i="14" s="1"/>
  <c r="CH62" i="14"/>
  <c r="CI62" i="14" s="1"/>
  <c r="CH63" i="14"/>
  <c r="CI63" i="14" s="1"/>
  <c r="CH64" i="14"/>
  <c r="CI64" i="14" s="1"/>
  <c r="CH65" i="14"/>
  <c r="CI65" i="14" s="1"/>
  <c r="CH66" i="14"/>
  <c r="CI66" i="14" s="1"/>
  <c r="CH67" i="14"/>
  <c r="CI67" i="14" s="1"/>
  <c r="CH68" i="14"/>
  <c r="CI68" i="14" s="1"/>
  <c r="CH69" i="14"/>
  <c r="CI69" i="14" s="1"/>
  <c r="CH70" i="14"/>
  <c r="CI70" i="14" s="1"/>
  <c r="CH71" i="14"/>
  <c r="CI71" i="14" s="1"/>
  <c r="CH72" i="14"/>
  <c r="CI72" i="14" s="1"/>
  <c r="CH73" i="14"/>
  <c r="CI73" i="14" s="1"/>
  <c r="CH74" i="14"/>
  <c r="CI74" i="14" s="1"/>
  <c r="CH75" i="14"/>
  <c r="CI75" i="14" s="1"/>
  <c r="CH76" i="14"/>
  <c r="CI76" i="14" s="1"/>
  <c r="CH77" i="14"/>
  <c r="CI77" i="14" s="1"/>
  <c r="CH78" i="14"/>
  <c r="CI78" i="14" s="1"/>
  <c r="CH79" i="14"/>
  <c r="CI79" i="14" s="1"/>
  <c r="CH80" i="14"/>
  <c r="CI80" i="14" s="1"/>
  <c r="CH81" i="14"/>
  <c r="CI81" i="14" s="1"/>
  <c r="CH82" i="14"/>
  <c r="CI82" i="14" s="1"/>
  <c r="CH83" i="14"/>
  <c r="CI83" i="14" s="1"/>
  <c r="CH84" i="14"/>
  <c r="CI84" i="14" s="1"/>
  <c r="CH85" i="14"/>
  <c r="CI85" i="14" s="1"/>
  <c r="CH86" i="14"/>
  <c r="CI86" i="14" s="1"/>
  <c r="CH95" i="14"/>
  <c r="CI95" i="14" s="1"/>
  <c r="CH96" i="14"/>
  <c r="CI96" i="14" s="1"/>
  <c r="CH97" i="14"/>
  <c r="CI97" i="14" s="1"/>
  <c r="CH7" i="14"/>
  <c r="CE8" i="14"/>
  <c r="CE9" i="14"/>
  <c r="CE10" i="14"/>
  <c r="CE11" i="14"/>
  <c r="CE12" i="14"/>
  <c r="CE13" i="14"/>
  <c r="CE14" i="14"/>
  <c r="CF14" i="14" s="1"/>
  <c r="CE15" i="14"/>
  <c r="CE16" i="14"/>
  <c r="CE17" i="14"/>
  <c r="CE18" i="14"/>
  <c r="CE19" i="14"/>
  <c r="CE20" i="14"/>
  <c r="CE21" i="14"/>
  <c r="CE22" i="14"/>
  <c r="CE23" i="14"/>
  <c r="CE24" i="14"/>
  <c r="CE25" i="14"/>
  <c r="CE26" i="14"/>
  <c r="CE27" i="14"/>
  <c r="CF27" i="14" s="1"/>
  <c r="CE30" i="14"/>
  <c r="CE31" i="14"/>
  <c r="CE32" i="14"/>
  <c r="CE33" i="14"/>
  <c r="CE34" i="14"/>
  <c r="CE35" i="14"/>
  <c r="CE36" i="14"/>
  <c r="CE37" i="14"/>
  <c r="CE38" i="14"/>
  <c r="CE39" i="14"/>
  <c r="CF39" i="14" s="1"/>
  <c r="CE40" i="14"/>
  <c r="CE41" i="14"/>
  <c r="CE42" i="14"/>
  <c r="CE43" i="14"/>
  <c r="CE44" i="14"/>
  <c r="CF44" i="14" s="1"/>
  <c r="CE45" i="14"/>
  <c r="CF45" i="14" s="1"/>
  <c r="CE46" i="14"/>
  <c r="CF46" i="14" s="1"/>
  <c r="CE47" i="14"/>
  <c r="CF47" i="14" s="1"/>
  <c r="CE49" i="14"/>
  <c r="CF49" i="14" s="1"/>
  <c r="CE50" i="14"/>
  <c r="CF50" i="14" s="1"/>
  <c r="CE51" i="14"/>
  <c r="CF51" i="14" s="1"/>
  <c r="CE52" i="14"/>
  <c r="CF52" i="14" s="1"/>
  <c r="CE53" i="14"/>
  <c r="CF53" i="14" s="1"/>
  <c r="CE54" i="14"/>
  <c r="CF54" i="14" s="1"/>
  <c r="CE55" i="14"/>
  <c r="CF55" i="14" s="1"/>
  <c r="CE56" i="14"/>
  <c r="CF56" i="14" s="1"/>
  <c r="CE57" i="14"/>
  <c r="CF57" i="14" s="1"/>
  <c r="CE58" i="14"/>
  <c r="CF58" i="14" s="1"/>
  <c r="CE59" i="14"/>
  <c r="CF59" i="14" s="1"/>
  <c r="CE60" i="14"/>
  <c r="CF60" i="14" s="1"/>
  <c r="CE61" i="14"/>
  <c r="CF61" i="14" s="1"/>
  <c r="CE62" i="14"/>
  <c r="CF62" i="14" s="1"/>
  <c r="CE63" i="14"/>
  <c r="CF63" i="14" s="1"/>
  <c r="CE64" i="14"/>
  <c r="CF64" i="14" s="1"/>
  <c r="CE65" i="14"/>
  <c r="CF65" i="14" s="1"/>
  <c r="CE66" i="14"/>
  <c r="CF66" i="14" s="1"/>
  <c r="CE67" i="14"/>
  <c r="CF67" i="14" s="1"/>
  <c r="CE68" i="14"/>
  <c r="CF68" i="14" s="1"/>
  <c r="CE69" i="14"/>
  <c r="CF69" i="14" s="1"/>
  <c r="CE70" i="14"/>
  <c r="CF70" i="14" s="1"/>
  <c r="CE71" i="14"/>
  <c r="CF71" i="14" s="1"/>
  <c r="CE72" i="14"/>
  <c r="CF72" i="14" s="1"/>
  <c r="CE73" i="14"/>
  <c r="CF73" i="14" s="1"/>
  <c r="CE74" i="14"/>
  <c r="CF74" i="14" s="1"/>
  <c r="CE75" i="14"/>
  <c r="CF75" i="14" s="1"/>
  <c r="CE76" i="14"/>
  <c r="CF76" i="14" s="1"/>
  <c r="CE77" i="14"/>
  <c r="CF77" i="14" s="1"/>
  <c r="CE78" i="14"/>
  <c r="CF78" i="14" s="1"/>
  <c r="CE79" i="14"/>
  <c r="CF79" i="14" s="1"/>
  <c r="CE80" i="14"/>
  <c r="CF80" i="14" s="1"/>
  <c r="CE81" i="14"/>
  <c r="CF81" i="14" s="1"/>
  <c r="CE82" i="14"/>
  <c r="CF82" i="14" s="1"/>
  <c r="CE83" i="14"/>
  <c r="CF83" i="14" s="1"/>
  <c r="CE84" i="14"/>
  <c r="CF84" i="14" s="1"/>
  <c r="CE85" i="14"/>
  <c r="CF85" i="14" s="1"/>
  <c r="CE86" i="14"/>
  <c r="CF86" i="14" s="1"/>
  <c r="CE95" i="14"/>
  <c r="CF95" i="14" s="1"/>
  <c r="CE96" i="14"/>
  <c r="CF96" i="14" s="1"/>
  <c r="CE97" i="14"/>
  <c r="CF97" i="14" s="1"/>
  <c r="CE7" i="14"/>
  <c r="CB8" i="14"/>
  <c r="CB9" i="14"/>
  <c r="CB10" i="14"/>
  <c r="CB11" i="14"/>
  <c r="CB12" i="14"/>
  <c r="CB13" i="14"/>
  <c r="CB14" i="14"/>
  <c r="CC14" i="14" s="1"/>
  <c r="CB15" i="14"/>
  <c r="CB16" i="14"/>
  <c r="CB17" i="14"/>
  <c r="CB18" i="14"/>
  <c r="CB19" i="14"/>
  <c r="CB20" i="14"/>
  <c r="CB21" i="14"/>
  <c r="CB22" i="14"/>
  <c r="CB23" i="14"/>
  <c r="CB24" i="14"/>
  <c r="CB25" i="14"/>
  <c r="CB26" i="14"/>
  <c r="CB27" i="14"/>
  <c r="CC27" i="14" s="1"/>
  <c r="CB30" i="14"/>
  <c r="CB31" i="14"/>
  <c r="CB32" i="14"/>
  <c r="CB33" i="14"/>
  <c r="CB34" i="14"/>
  <c r="CB35" i="14"/>
  <c r="CB36" i="14"/>
  <c r="CB37" i="14"/>
  <c r="CB38" i="14"/>
  <c r="CB39" i="14"/>
  <c r="CC39" i="14" s="1"/>
  <c r="CB40" i="14"/>
  <c r="CB41" i="14"/>
  <c r="CB42" i="14"/>
  <c r="CB43" i="14"/>
  <c r="CB44" i="14"/>
  <c r="CC44" i="14" s="1"/>
  <c r="CB45" i="14"/>
  <c r="CC45" i="14" s="1"/>
  <c r="CB46" i="14"/>
  <c r="CC46" i="14" s="1"/>
  <c r="CB47" i="14"/>
  <c r="CC47" i="14" s="1"/>
  <c r="CB49" i="14"/>
  <c r="CC49" i="14" s="1"/>
  <c r="CB50" i="14"/>
  <c r="CC50" i="14" s="1"/>
  <c r="CB51" i="14"/>
  <c r="CC51" i="14" s="1"/>
  <c r="CB52" i="14"/>
  <c r="CC52" i="14" s="1"/>
  <c r="CB53" i="14"/>
  <c r="CC53" i="14" s="1"/>
  <c r="CB54" i="14"/>
  <c r="CC54" i="14" s="1"/>
  <c r="CB55" i="14"/>
  <c r="CC55" i="14" s="1"/>
  <c r="CB56" i="14"/>
  <c r="CC56" i="14" s="1"/>
  <c r="CB57" i="14"/>
  <c r="CC57" i="14" s="1"/>
  <c r="CB58" i="14"/>
  <c r="CC58" i="14" s="1"/>
  <c r="CB59" i="14"/>
  <c r="CC59" i="14" s="1"/>
  <c r="CB60" i="14"/>
  <c r="CC60" i="14" s="1"/>
  <c r="CB61" i="14"/>
  <c r="CC61" i="14" s="1"/>
  <c r="CB62" i="14"/>
  <c r="CC62" i="14" s="1"/>
  <c r="CB63" i="14"/>
  <c r="CC63" i="14" s="1"/>
  <c r="CB64" i="14"/>
  <c r="CC64" i="14" s="1"/>
  <c r="CB65" i="14"/>
  <c r="CC65" i="14" s="1"/>
  <c r="CB66" i="14"/>
  <c r="CC66" i="14" s="1"/>
  <c r="CB67" i="14"/>
  <c r="CC67" i="14" s="1"/>
  <c r="CB68" i="14"/>
  <c r="CC68" i="14" s="1"/>
  <c r="CB69" i="14"/>
  <c r="CC69" i="14" s="1"/>
  <c r="CB70" i="14"/>
  <c r="CC70" i="14" s="1"/>
  <c r="CB71" i="14"/>
  <c r="CC71" i="14" s="1"/>
  <c r="CB72" i="14"/>
  <c r="CC72" i="14" s="1"/>
  <c r="CB73" i="14"/>
  <c r="CC73" i="14" s="1"/>
  <c r="CB74" i="14"/>
  <c r="CC74" i="14" s="1"/>
  <c r="CB75" i="14"/>
  <c r="CC75" i="14" s="1"/>
  <c r="CB76" i="14"/>
  <c r="CC76" i="14" s="1"/>
  <c r="CB77" i="14"/>
  <c r="CC77" i="14" s="1"/>
  <c r="CB78" i="14"/>
  <c r="CC78" i="14" s="1"/>
  <c r="CB79" i="14"/>
  <c r="CC79" i="14" s="1"/>
  <c r="CB80" i="14"/>
  <c r="CC80" i="14" s="1"/>
  <c r="CB81" i="14"/>
  <c r="CC81" i="14" s="1"/>
  <c r="CB82" i="14"/>
  <c r="CC82" i="14" s="1"/>
  <c r="CB83" i="14"/>
  <c r="CC83" i="14" s="1"/>
  <c r="CB84" i="14"/>
  <c r="CC84" i="14" s="1"/>
  <c r="CB85" i="14"/>
  <c r="CC85" i="14" s="1"/>
  <c r="CB86" i="14"/>
  <c r="CC86" i="14" s="1"/>
  <c r="CB95" i="14"/>
  <c r="CC95" i="14" s="1"/>
  <c r="CB96" i="14"/>
  <c r="CC96" i="14" s="1"/>
  <c r="CB97" i="14"/>
  <c r="CC97" i="14" s="1"/>
  <c r="CB7" i="14"/>
  <c r="BY8" i="14"/>
  <c r="BY9" i="14"/>
  <c r="BY10" i="14"/>
  <c r="BY11" i="14"/>
  <c r="BY12" i="14"/>
  <c r="BY13" i="14"/>
  <c r="BY14" i="14"/>
  <c r="BZ14" i="14" s="1"/>
  <c r="BY15" i="14"/>
  <c r="BY16" i="14"/>
  <c r="BY17" i="14"/>
  <c r="BY18" i="14"/>
  <c r="BY19" i="14"/>
  <c r="BY20" i="14"/>
  <c r="BY21" i="14"/>
  <c r="BY22" i="14"/>
  <c r="BY23" i="14"/>
  <c r="BY24" i="14"/>
  <c r="BY25" i="14"/>
  <c r="BY26" i="14"/>
  <c r="BY27" i="14"/>
  <c r="BZ27" i="14" s="1"/>
  <c r="BY30" i="14"/>
  <c r="BY31" i="14"/>
  <c r="BY32" i="14"/>
  <c r="BY33" i="14"/>
  <c r="BY34" i="14"/>
  <c r="BY35" i="14"/>
  <c r="BY36" i="14"/>
  <c r="BY37" i="14"/>
  <c r="BY38" i="14"/>
  <c r="BY39" i="14"/>
  <c r="BZ39" i="14" s="1"/>
  <c r="BY40" i="14"/>
  <c r="BY41" i="14"/>
  <c r="BY42" i="14"/>
  <c r="BY43" i="14"/>
  <c r="BY44" i="14"/>
  <c r="BZ44" i="14" s="1"/>
  <c r="BY45" i="14"/>
  <c r="BZ45" i="14" s="1"/>
  <c r="BY46" i="14"/>
  <c r="BZ46" i="14" s="1"/>
  <c r="BY47" i="14"/>
  <c r="BZ47" i="14" s="1"/>
  <c r="BY49" i="14"/>
  <c r="BZ49" i="14" s="1"/>
  <c r="BY50" i="14"/>
  <c r="BZ50" i="14" s="1"/>
  <c r="BY51" i="14"/>
  <c r="BZ51" i="14" s="1"/>
  <c r="BY52" i="14"/>
  <c r="BZ52" i="14" s="1"/>
  <c r="BY53" i="14"/>
  <c r="BZ53" i="14" s="1"/>
  <c r="BY54" i="14"/>
  <c r="BZ54" i="14" s="1"/>
  <c r="BY55" i="14"/>
  <c r="BZ55" i="14" s="1"/>
  <c r="BY56" i="14"/>
  <c r="BZ56" i="14" s="1"/>
  <c r="BY57" i="14"/>
  <c r="BZ57" i="14" s="1"/>
  <c r="BY58" i="14"/>
  <c r="BZ58" i="14" s="1"/>
  <c r="BY59" i="14"/>
  <c r="BZ59" i="14" s="1"/>
  <c r="BY60" i="14"/>
  <c r="BZ60" i="14" s="1"/>
  <c r="BY61" i="14"/>
  <c r="BZ61" i="14" s="1"/>
  <c r="BY62" i="14"/>
  <c r="BZ62" i="14" s="1"/>
  <c r="BY63" i="14"/>
  <c r="BZ63" i="14" s="1"/>
  <c r="BY64" i="14"/>
  <c r="BZ64" i="14" s="1"/>
  <c r="BY65" i="14"/>
  <c r="BZ65" i="14" s="1"/>
  <c r="BY66" i="14"/>
  <c r="BZ66" i="14" s="1"/>
  <c r="BY67" i="14"/>
  <c r="BZ67" i="14" s="1"/>
  <c r="BY68" i="14"/>
  <c r="BZ68" i="14" s="1"/>
  <c r="BY69" i="14"/>
  <c r="BZ69" i="14" s="1"/>
  <c r="BY70" i="14"/>
  <c r="BZ70" i="14" s="1"/>
  <c r="BY71" i="14"/>
  <c r="BZ71" i="14" s="1"/>
  <c r="BY72" i="14"/>
  <c r="BZ72" i="14" s="1"/>
  <c r="BY73" i="14"/>
  <c r="BZ73" i="14" s="1"/>
  <c r="BY74" i="14"/>
  <c r="BZ74" i="14" s="1"/>
  <c r="BY75" i="14"/>
  <c r="BZ75" i="14" s="1"/>
  <c r="BY76" i="14"/>
  <c r="BZ76" i="14" s="1"/>
  <c r="BY77" i="14"/>
  <c r="BZ77" i="14" s="1"/>
  <c r="BY78" i="14"/>
  <c r="BZ78" i="14" s="1"/>
  <c r="BY79" i="14"/>
  <c r="BZ79" i="14" s="1"/>
  <c r="BY80" i="14"/>
  <c r="BZ80" i="14" s="1"/>
  <c r="BY81" i="14"/>
  <c r="BZ81" i="14" s="1"/>
  <c r="BY82" i="14"/>
  <c r="BZ82" i="14" s="1"/>
  <c r="BY83" i="14"/>
  <c r="BZ83" i="14" s="1"/>
  <c r="BY84" i="14"/>
  <c r="BZ84" i="14" s="1"/>
  <c r="BY85" i="14"/>
  <c r="BZ85" i="14" s="1"/>
  <c r="BY86" i="14"/>
  <c r="BZ86" i="14" s="1"/>
  <c r="BY95" i="14"/>
  <c r="BZ95" i="14" s="1"/>
  <c r="BY96" i="14"/>
  <c r="BZ96" i="14" s="1"/>
  <c r="BY97" i="14"/>
  <c r="BZ97" i="14" s="1"/>
  <c r="BV8" i="14"/>
  <c r="BV9" i="14"/>
  <c r="BV10" i="14"/>
  <c r="BV11" i="14"/>
  <c r="BV12" i="14"/>
  <c r="BV13" i="14"/>
  <c r="BV14" i="14"/>
  <c r="BW14" i="14" s="1"/>
  <c r="BV15" i="14"/>
  <c r="BV16" i="14"/>
  <c r="BV17" i="14"/>
  <c r="BV18" i="14"/>
  <c r="BV19" i="14"/>
  <c r="BV20" i="14"/>
  <c r="BV21" i="14"/>
  <c r="BV22" i="14"/>
  <c r="BV23" i="14"/>
  <c r="BV24" i="14"/>
  <c r="BV25" i="14"/>
  <c r="BV26" i="14"/>
  <c r="BV27" i="14"/>
  <c r="BW27" i="14" s="1"/>
  <c r="BV30" i="14"/>
  <c r="BV31" i="14"/>
  <c r="BV32" i="14"/>
  <c r="BV33" i="14"/>
  <c r="BV34" i="14"/>
  <c r="BV35" i="14"/>
  <c r="BV36" i="14"/>
  <c r="BV37" i="14"/>
  <c r="BV38" i="14"/>
  <c r="BV39" i="14"/>
  <c r="BW39" i="14" s="1"/>
  <c r="BV40" i="14"/>
  <c r="BV41" i="14"/>
  <c r="BV42" i="14"/>
  <c r="BV43" i="14"/>
  <c r="BV44" i="14"/>
  <c r="BW44" i="14" s="1"/>
  <c r="BV45" i="14"/>
  <c r="BW45" i="14" s="1"/>
  <c r="BV46" i="14"/>
  <c r="BW46" i="14" s="1"/>
  <c r="BV47" i="14"/>
  <c r="BW47" i="14" s="1"/>
  <c r="BV49" i="14"/>
  <c r="BW49" i="14" s="1"/>
  <c r="BV50" i="14"/>
  <c r="BW50" i="14" s="1"/>
  <c r="BV51" i="14"/>
  <c r="BW51" i="14" s="1"/>
  <c r="BV52" i="14"/>
  <c r="BW52" i="14" s="1"/>
  <c r="BV53" i="14"/>
  <c r="BW53" i="14" s="1"/>
  <c r="BV54" i="14"/>
  <c r="BW54" i="14" s="1"/>
  <c r="BV55" i="14"/>
  <c r="BW55" i="14" s="1"/>
  <c r="BV56" i="14"/>
  <c r="BW56" i="14" s="1"/>
  <c r="BV57" i="14"/>
  <c r="BW57" i="14" s="1"/>
  <c r="BV58" i="14"/>
  <c r="BW58" i="14" s="1"/>
  <c r="BV59" i="14"/>
  <c r="BW59" i="14" s="1"/>
  <c r="BV60" i="14"/>
  <c r="BW60" i="14" s="1"/>
  <c r="BV61" i="14"/>
  <c r="BW61" i="14" s="1"/>
  <c r="BV62" i="14"/>
  <c r="BW62" i="14" s="1"/>
  <c r="BV63" i="14"/>
  <c r="BW63" i="14" s="1"/>
  <c r="BV64" i="14"/>
  <c r="BW64" i="14" s="1"/>
  <c r="BV65" i="14"/>
  <c r="BW65" i="14" s="1"/>
  <c r="BV66" i="14"/>
  <c r="BW66" i="14" s="1"/>
  <c r="BV67" i="14"/>
  <c r="BW67" i="14" s="1"/>
  <c r="BV68" i="14"/>
  <c r="BW68" i="14" s="1"/>
  <c r="BV69" i="14"/>
  <c r="BW69" i="14" s="1"/>
  <c r="BV70" i="14"/>
  <c r="BW70" i="14" s="1"/>
  <c r="BV71" i="14"/>
  <c r="BW71" i="14" s="1"/>
  <c r="BV72" i="14"/>
  <c r="BW72" i="14" s="1"/>
  <c r="BV73" i="14"/>
  <c r="BW73" i="14" s="1"/>
  <c r="BV74" i="14"/>
  <c r="BW74" i="14" s="1"/>
  <c r="BV75" i="14"/>
  <c r="BW75" i="14" s="1"/>
  <c r="BV76" i="14"/>
  <c r="BW76" i="14" s="1"/>
  <c r="BV77" i="14"/>
  <c r="BW77" i="14" s="1"/>
  <c r="BV78" i="14"/>
  <c r="BW78" i="14" s="1"/>
  <c r="BV79" i="14"/>
  <c r="BW79" i="14" s="1"/>
  <c r="BV80" i="14"/>
  <c r="BW80" i="14" s="1"/>
  <c r="BV81" i="14"/>
  <c r="BW81" i="14" s="1"/>
  <c r="BV82" i="14"/>
  <c r="BW82" i="14" s="1"/>
  <c r="BV83" i="14"/>
  <c r="BW83" i="14" s="1"/>
  <c r="BV84" i="14"/>
  <c r="BW84" i="14" s="1"/>
  <c r="BV85" i="14"/>
  <c r="BW85" i="14" s="1"/>
  <c r="BV86" i="14"/>
  <c r="BW86" i="14" s="1"/>
  <c r="BV95" i="14"/>
  <c r="BW95" i="14" s="1"/>
  <c r="BV96" i="14"/>
  <c r="BW96" i="14" s="1"/>
  <c r="BV97" i="14"/>
  <c r="BW97" i="14" s="1"/>
  <c r="BS8" i="14"/>
  <c r="BS9" i="14"/>
  <c r="BS10" i="14"/>
  <c r="BS11" i="14"/>
  <c r="BS12" i="14"/>
  <c r="BS13" i="14"/>
  <c r="BS14" i="14"/>
  <c r="BT14" i="14" s="1"/>
  <c r="BS15" i="14"/>
  <c r="BS16" i="14"/>
  <c r="BS17" i="14"/>
  <c r="BS18" i="14"/>
  <c r="BS19" i="14"/>
  <c r="BS20" i="14"/>
  <c r="BS21" i="14"/>
  <c r="BS22" i="14"/>
  <c r="BS23" i="14"/>
  <c r="BS24" i="14"/>
  <c r="BS25" i="14"/>
  <c r="BS26" i="14"/>
  <c r="BS27" i="14"/>
  <c r="BT27" i="14" s="1"/>
  <c r="BS30" i="14"/>
  <c r="BS31" i="14"/>
  <c r="BS32" i="14"/>
  <c r="BS33" i="14"/>
  <c r="BS34" i="14"/>
  <c r="BS35" i="14"/>
  <c r="BS36" i="14"/>
  <c r="BS37" i="14"/>
  <c r="BS38" i="14"/>
  <c r="BS39" i="14"/>
  <c r="BT39" i="14" s="1"/>
  <c r="BS40" i="14"/>
  <c r="BS41" i="14"/>
  <c r="BS42" i="14"/>
  <c r="BS43" i="14"/>
  <c r="BS44" i="14"/>
  <c r="BT44" i="14" s="1"/>
  <c r="BS45" i="14"/>
  <c r="BT45" i="14" s="1"/>
  <c r="BS46" i="14"/>
  <c r="BT46" i="14" s="1"/>
  <c r="BS47" i="14"/>
  <c r="BT47" i="14" s="1"/>
  <c r="BS49" i="14"/>
  <c r="BT49" i="14" s="1"/>
  <c r="BS50" i="14"/>
  <c r="BT50" i="14" s="1"/>
  <c r="BS51" i="14"/>
  <c r="BT51" i="14" s="1"/>
  <c r="BS52" i="14"/>
  <c r="BT52" i="14" s="1"/>
  <c r="BS53" i="14"/>
  <c r="BT53" i="14" s="1"/>
  <c r="BS54" i="14"/>
  <c r="BT54" i="14" s="1"/>
  <c r="BS55" i="14"/>
  <c r="BT55" i="14" s="1"/>
  <c r="BS56" i="14"/>
  <c r="BT56" i="14" s="1"/>
  <c r="BS57" i="14"/>
  <c r="BT57" i="14" s="1"/>
  <c r="BS58" i="14"/>
  <c r="BT58" i="14" s="1"/>
  <c r="BS59" i="14"/>
  <c r="BT59" i="14" s="1"/>
  <c r="BS60" i="14"/>
  <c r="BT60" i="14" s="1"/>
  <c r="BS61" i="14"/>
  <c r="BT61" i="14" s="1"/>
  <c r="BS62" i="14"/>
  <c r="BT62" i="14" s="1"/>
  <c r="BS63" i="14"/>
  <c r="BT63" i="14" s="1"/>
  <c r="BS64" i="14"/>
  <c r="BT64" i="14" s="1"/>
  <c r="BS65" i="14"/>
  <c r="BT65" i="14" s="1"/>
  <c r="BS66" i="14"/>
  <c r="BT66" i="14" s="1"/>
  <c r="BS67" i="14"/>
  <c r="BT67" i="14" s="1"/>
  <c r="BS68" i="14"/>
  <c r="BT68" i="14" s="1"/>
  <c r="BS69" i="14"/>
  <c r="BT69" i="14" s="1"/>
  <c r="BS70" i="14"/>
  <c r="BT70" i="14" s="1"/>
  <c r="BS71" i="14"/>
  <c r="BT71" i="14" s="1"/>
  <c r="BS72" i="14"/>
  <c r="BT72" i="14" s="1"/>
  <c r="BS73" i="14"/>
  <c r="BT73" i="14" s="1"/>
  <c r="BS74" i="14"/>
  <c r="BT74" i="14" s="1"/>
  <c r="BS75" i="14"/>
  <c r="BT75" i="14" s="1"/>
  <c r="BS76" i="14"/>
  <c r="BT76" i="14" s="1"/>
  <c r="BS77" i="14"/>
  <c r="BT77" i="14" s="1"/>
  <c r="BS78" i="14"/>
  <c r="BT78" i="14" s="1"/>
  <c r="BS79" i="14"/>
  <c r="BT79" i="14" s="1"/>
  <c r="BS80" i="14"/>
  <c r="BT80" i="14" s="1"/>
  <c r="BS81" i="14"/>
  <c r="BT81" i="14" s="1"/>
  <c r="BS82" i="14"/>
  <c r="BT82" i="14" s="1"/>
  <c r="BS83" i="14"/>
  <c r="BT83" i="14" s="1"/>
  <c r="BS84" i="14"/>
  <c r="BT84" i="14" s="1"/>
  <c r="BS85" i="14"/>
  <c r="BT85" i="14" s="1"/>
  <c r="BS86" i="14"/>
  <c r="BT86" i="14" s="1"/>
  <c r="BS95" i="14"/>
  <c r="BT95" i="14" s="1"/>
  <c r="BS96" i="14"/>
  <c r="BT96" i="14" s="1"/>
  <c r="BS97" i="14"/>
  <c r="BT97" i="14" s="1"/>
  <c r="BP8" i="14"/>
  <c r="BP9" i="14"/>
  <c r="BP10" i="14"/>
  <c r="BP11" i="14"/>
  <c r="BP12" i="14"/>
  <c r="BP13" i="14"/>
  <c r="BP14" i="14"/>
  <c r="BQ14" i="14" s="1"/>
  <c r="BP15" i="14"/>
  <c r="BP16" i="14"/>
  <c r="BP17" i="14"/>
  <c r="BP18" i="14"/>
  <c r="BP19" i="14"/>
  <c r="BP20" i="14"/>
  <c r="BP21" i="14"/>
  <c r="BP22" i="14"/>
  <c r="BP23" i="14"/>
  <c r="BP24" i="14"/>
  <c r="BP25" i="14"/>
  <c r="BP26" i="14"/>
  <c r="BP27" i="14"/>
  <c r="BQ27" i="14" s="1"/>
  <c r="BP30" i="14"/>
  <c r="BP31" i="14"/>
  <c r="BP32" i="14"/>
  <c r="BP33" i="14"/>
  <c r="BP34" i="14"/>
  <c r="BP35" i="14"/>
  <c r="BP36" i="14"/>
  <c r="BP37" i="14"/>
  <c r="BP38" i="14"/>
  <c r="BP39" i="14"/>
  <c r="BQ39" i="14" s="1"/>
  <c r="BP40" i="14"/>
  <c r="BP41" i="14"/>
  <c r="BP42" i="14"/>
  <c r="BP43" i="14"/>
  <c r="BP44" i="14"/>
  <c r="BQ44" i="14" s="1"/>
  <c r="BP45" i="14"/>
  <c r="BQ45" i="14" s="1"/>
  <c r="BP46" i="14"/>
  <c r="BQ46" i="14" s="1"/>
  <c r="BP47" i="14"/>
  <c r="BQ47" i="14" s="1"/>
  <c r="BP49" i="14"/>
  <c r="BQ49" i="14" s="1"/>
  <c r="BP50" i="14"/>
  <c r="BQ50" i="14" s="1"/>
  <c r="BP51" i="14"/>
  <c r="BQ51" i="14" s="1"/>
  <c r="BP52" i="14"/>
  <c r="BQ52" i="14" s="1"/>
  <c r="BP53" i="14"/>
  <c r="BQ53" i="14" s="1"/>
  <c r="BP54" i="14"/>
  <c r="BQ54" i="14" s="1"/>
  <c r="BP55" i="14"/>
  <c r="BQ55" i="14" s="1"/>
  <c r="BP56" i="14"/>
  <c r="BQ56" i="14" s="1"/>
  <c r="BP57" i="14"/>
  <c r="BQ57" i="14" s="1"/>
  <c r="BP58" i="14"/>
  <c r="BQ58" i="14" s="1"/>
  <c r="BP59" i="14"/>
  <c r="BQ59" i="14" s="1"/>
  <c r="BP60" i="14"/>
  <c r="BQ60" i="14" s="1"/>
  <c r="BP61" i="14"/>
  <c r="BQ61" i="14" s="1"/>
  <c r="BP62" i="14"/>
  <c r="BQ62" i="14" s="1"/>
  <c r="BP63" i="14"/>
  <c r="BQ63" i="14" s="1"/>
  <c r="BP64" i="14"/>
  <c r="BQ64" i="14" s="1"/>
  <c r="BP65" i="14"/>
  <c r="BQ65" i="14" s="1"/>
  <c r="BP66" i="14"/>
  <c r="BQ66" i="14" s="1"/>
  <c r="BP67" i="14"/>
  <c r="BQ67" i="14" s="1"/>
  <c r="BP68" i="14"/>
  <c r="BQ68" i="14" s="1"/>
  <c r="BP69" i="14"/>
  <c r="BQ69" i="14" s="1"/>
  <c r="BP70" i="14"/>
  <c r="BQ70" i="14" s="1"/>
  <c r="BP71" i="14"/>
  <c r="BQ71" i="14" s="1"/>
  <c r="BP72" i="14"/>
  <c r="BQ72" i="14" s="1"/>
  <c r="BP73" i="14"/>
  <c r="BQ73" i="14" s="1"/>
  <c r="BP74" i="14"/>
  <c r="BQ74" i="14" s="1"/>
  <c r="BP75" i="14"/>
  <c r="BQ75" i="14" s="1"/>
  <c r="BP76" i="14"/>
  <c r="BQ76" i="14" s="1"/>
  <c r="BP77" i="14"/>
  <c r="BQ77" i="14" s="1"/>
  <c r="BP78" i="14"/>
  <c r="BQ78" i="14" s="1"/>
  <c r="BP79" i="14"/>
  <c r="BQ79" i="14" s="1"/>
  <c r="BP80" i="14"/>
  <c r="BQ80" i="14" s="1"/>
  <c r="BP81" i="14"/>
  <c r="BQ81" i="14" s="1"/>
  <c r="BP82" i="14"/>
  <c r="BQ82" i="14" s="1"/>
  <c r="BP83" i="14"/>
  <c r="BQ83" i="14" s="1"/>
  <c r="BP84" i="14"/>
  <c r="BQ84" i="14" s="1"/>
  <c r="BP85" i="14"/>
  <c r="BQ85" i="14" s="1"/>
  <c r="BP86" i="14"/>
  <c r="BQ86" i="14" s="1"/>
  <c r="BP95" i="14"/>
  <c r="BQ95" i="14" s="1"/>
  <c r="BP96" i="14"/>
  <c r="BQ96" i="14" s="1"/>
  <c r="BP97" i="14"/>
  <c r="BQ97" i="14" s="1"/>
  <c r="BM8" i="14"/>
  <c r="BM9" i="14"/>
  <c r="BM10" i="14"/>
  <c r="BM11" i="14"/>
  <c r="BM12" i="14"/>
  <c r="BM13" i="14"/>
  <c r="BM14" i="14"/>
  <c r="BN14" i="14" s="1"/>
  <c r="BM15" i="14"/>
  <c r="BM16" i="14"/>
  <c r="BM17" i="14"/>
  <c r="BM18" i="14"/>
  <c r="BM19" i="14"/>
  <c r="BM20" i="14"/>
  <c r="BM21" i="14"/>
  <c r="BM22" i="14"/>
  <c r="BM23" i="14"/>
  <c r="BM24" i="14"/>
  <c r="BM25" i="14"/>
  <c r="BM26" i="14"/>
  <c r="BM27" i="14"/>
  <c r="BN27" i="14" s="1"/>
  <c r="BM30" i="14"/>
  <c r="BM31" i="14"/>
  <c r="BM32" i="14"/>
  <c r="BM33" i="14"/>
  <c r="BM34" i="14"/>
  <c r="BM35" i="14"/>
  <c r="BM36" i="14"/>
  <c r="BM37" i="14"/>
  <c r="BM38" i="14"/>
  <c r="BM39" i="14"/>
  <c r="BN39" i="14" s="1"/>
  <c r="BM40" i="14"/>
  <c r="BM41" i="14"/>
  <c r="BM42" i="14"/>
  <c r="BM43" i="14"/>
  <c r="BM44" i="14"/>
  <c r="BN44" i="14" s="1"/>
  <c r="BM45" i="14"/>
  <c r="BN45" i="14" s="1"/>
  <c r="BM46" i="14"/>
  <c r="BN46" i="14" s="1"/>
  <c r="BM47" i="14"/>
  <c r="BN47" i="14" s="1"/>
  <c r="BM49" i="14"/>
  <c r="BN49" i="14" s="1"/>
  <c r="BM50" i="14"/>
  <c r="BN50" i="14" s="1"/>
  <c r="BM51" i="14"/>
  <c r="BN51" i="14" s="1"/>
  <c r="BM52" i="14"/>
  <c r="BN52" i="14" s="1"/>
  <c r="BM53" i="14"/>
  <c r="BN53" i="14" s="1"/>
  <c r="BM54" i="14"/>
  <c r="BN54" i="14" s="1"/>
  <c r="BM55" i="14"/>
  <c r="BN55" i="14" s="1"/>
  <c r="BM56" i="14"/>
  <c r="BN56" i="14" s="1"/>
  <c r="BM57" i="14"/>
  <c r="BN57" i="14" s="1"/>
  <c r="BM58" i="14"/>
  <c r="BN58" i="14" s="1"/>
  <c r="BM59" i="14"/>
  <c r="BN59" i="14" s="1"/>
  <c r="BM60" i="14"/>
  <c r="BN60" i="14" s="1"/>
  <c r="BM61" i="14"/>
  <c r="BN61" i="14" s="1"/>
  <c r="BM62" i="14"/>
  <c r="BN62" i="14" s="1"/>
  <c r="BM63" i="14"/>
  <c r="BN63" i="14" s="1"/>
  <c r="BM64" i="14"/>
  <c r="BN64" i="14" s="1"/>
  <c r="BM65" i="14"/>
  <c r="BN65" i="14" s="1"/>
  <c r="BM66" i="14"/>
  <c r="BN66" i="14" s="1"/>
  <c r="BM67" i="14"/>
  <c r="BN67" i="14" s="1"/>
  <c r="BM68" i="14"/>
  <c r="BN68" i="14" s="1"/>
  <c r="BM69" i="14"/>
  <c r="BN69" i="14" s="1"/>
  <c r="BM70" i="14"/>
  <c r="BN70" i="14" s="1"/>
  <c r="BM71" i="14"/>
  <c r="BN71" i="14" s="1"/>
  <c r="BM72" i="14"/>
  <c r="BN72" i="14" s="1"/>
  <c r="BM73" i="14"/>
  <c r="BN73" i="14" s="1"/>
  <c r="BM74" i="14"/>
  <c r="BN74" i="14" s="1"/>
  <c r="BM75" i="14"/>
  <c r="BN75" i="14" s="1"/>
  <c r="BM76" i="14"/>
  <c r="BN76" i="14" s="1"/>
  <c r="BM77" i="14"/>
  <c r="BN77" i="14" s="1"/>
  <c r="BM78" i="14"/>
  <c r="BN78" i="14" s="1"/>
  <c r="BM79" i="14"/>
  <c r="BN79" i="14" s="1"/>
  <c r="BM80" i="14"/>
  <c r="BN80" i="14" s="1"/>
  <c r="BM81" i="14"/>
  <c r="BN81" i="14" s="1"/>
  <c r="BM82" i="14"/>
  <c r="BN82" i="14" s="1"/>
  <c r="BM83" i="14"/>
  <c r="BN83" i="14" s="1"/>
  <c r="BM84" i="14"/>
  <c r="BN84" i="14" s="1"/>
  <c r="BM85" i="14"/>
  <c r="BN85" i="14" s="1"/>
  <c r="BM86" i="14"/>
  <c r="BN86" i="14" s="1"/>
  <c r="BM95" i="14"/>
  <c r="BN95" i="14" s="1"/>
  <c r="BM96" i="14"/>
  <c r="BN96" i="14" s="1"/>
  <c r="BM97" i="14"/>
  <c r="BN97" i="14" s="1"/>
  <c r="BJ8" i="14"/>
  <c r="BJ9" i="14"/>
  <c r="BJ10" i="14"/>
  <c r="BJ11" i="14"/>
  <c r="BJ12" i="14"/>
  <c r="BJ13" i="14"/>
  <c r="BJ14" i="14"/>
  <c r="BK14" i="14" s="1"/>
  <c r="BJ15" i="14"/>
  <c r="BJ16" i="14"/>
  <c r="BJ17" i="14"/>
  <c r="BJ18" i="14"/>
  <c r="BJ19" i="14"/>
  <c r="BJ20" i="14"/>
  <c r="BJ21" i="14"/>
  <c r="BJ22" i="14"/>
  <c r="BJ23" i="14"/>
  <c r="BJ24" i="14"/>
  <c r="BJ25" i="14"/>
  <c r="BJ26" i="14"/>
  <c r="BJ27" i="14"/>
  <c r="BK27" i="14" s="1"/>
  <c r="BJ30" i="14"/>
  <c r="BJ31" i="14"/>
  <c r="BJ32" i="14"/>
  <c r="BJ33" i="14"/>
  <c r="BJ34" i="14"/>
  <c r="BJ35" i="14"/>
  <c r="BJ36" i="14"/>
  <c r="BJ37" i="14"/>
  <c r="BJ38" i="14"/>
  <c r="BJ39" i="14"/>
  <c r="BK39" i="14" s="1"/>
  <c r="BJ40" i="14"/>
  <c r="BJ41" i="14"/>
  <c r="BJ42" i="14"/>
  <c r="BJ43" i="14"/>
  <c r="BJ44" i="14"/>
  <c r="BK44" i="14" s="1"/>
  <c r="BJ45" i="14"/>
  <c r="BK45" i="14" s="1"/>
  <c r="BJ46" i="14"/>
  <c r="BK46" i="14" s="1"/>
  <c r="BJ47" i="14"/>
  <c r="BK47" i="14" s="1"/>
  <c r="BJ49" i="14"/>
  <c r="BK49" i="14" s="1"/>
  <c r="BJ50" i="14"/>
  <c r="BK50" i="14" s="1"/>
  <c r="BJ51" i="14"/>
  <c r="BK51" i="14" s="1"/>
  <c r="BJ52" i="14"/>
  <c r="BK52" i="14" s="1"/>
  <c r="BJ53" i="14"/>
  <c r="BK53" i="14" s="1"/>
  <c r="BJ54" i="14"/>
  <c r="BK54" i="14" s="1"/>
  <c r="BJ55" i="14"/>
  <c r="BK55" i="14" s="1"/>
  <c r="BJ56" i="14"/>
  <c r="BK56" i="14" s="1"/>
  <c r="BJ57" i="14"/>
  <c r="BK57" i="14" s="1"/>
  <c r="BJ58" i="14"/>
  <c r="BK58" i="14" s="1"/>
  <c r="BJ59" i="14"/>
  <c r="BK59" i="14" s="1"/>
  <c r="BJ60" i="14"/>
  <c r="BK60" i="14" s="1"/>
  <c r="BJ61" i="14"/>
  <c r="BK61" i="14" s="1"/>
  <c r="BJ62" i="14"/>
  <c r="BK62" i="14" s="1"/>
  <c r="BJ63" i="14"/>
  <c r="BK63" i="14" s="1"/>
  <c r="BJ64" i="14"/>
  <c r="BK64" i="14" s="1"/>
  <c r="BJ65" i="14"/>
  <c r="BK65" i="14" s="1"/>
  <c r="BJ66" i="14"/>
  <c r="BK66" i="14" s="1"/>
  <c r="BJ67" i="14"/>
  <c r="BK67" i="14" s="1"/>
  <c r="BJ68" i="14"/>
  <c r="BK68" i="14" s="1"/>
  <c r="BJ69" i="14"/>
  <c r="BK69" i="14" s="1"/>
  <c r="BJ70" i="14"/>
  <c r="BK70" i="14" s="1"/>
  <c r="BJ71" i="14"/>
  <c r="BK71" i="14" s="1"/>
  <c r="BJ72" i="14"/>
  <c r="BK72" i="14" s="1"/>
  <c r="BJ73" i="14"/>
  <c r="BK73" i="14" s="1"/>
  <c r="BJ74" i="14"/>
  <c r="BK74" i="14" s="1"/>
  <c r="BJ75" i="14"/>
  <c r="BK75" i="14" s="1"/>
  <c r="BJ76" i="14"/>
  <c r="BK76" i="14" s="1"/>
  <c r="BJ77" i="14"/>
  <c r="BK77" i="14" s="1"/>
  <c r="BJ78" i="14"/>
  <c r="BK78" i="14" s="1"/>
  <c r="BJ79" i="14"/>
  <c r="BK79" i="14" s="1"/>
  <c r="BJ80" i="14"/>
  <c r="BK80" i="14" s="1"/>
  <c r="BJ81" i="14"/>
  <c r="BK81" i="14" s="1"/>
  <c r="BJ82" i="14"/>
  <c r="BK82" i="14" s="1"/>
  <c r="BJ83" i="14"/>
  <c r="BK83" i="14" s="1"/>
  <c r="BJ84" i="14"/>
  <c r="BK84" i="14" s="1"/>
  <c r="BJ85" i="14"/>
  <c r="BK85" i="14" s="1"/>
  <c r="BJ86" i="14"/>
  <c r="BK86" i="14" s="1"/>
  <c r="BJ95" i="14"/>
  <c r="BK95" i="14" s="1"/>
  <c r="BJ96" i="14"/>
  <c r="BK96" i="14" s="1"/>
  <c r="BJ97" i="14"/>
  <c r="BK97" i="14" s="1"/>
  <c r="BG8" i="14"/>
  <c r="BG9" i="14"/>
  <c r="BG10" i="14"/>
  <c r="BG11" i="14"/>
  <c r="BG12" i="14"/>
  <c r="BG13" i="14"/>
  <c r="BG14" i="14"/>
  <c r="BH14" i="14" s="1"/>
  <c r="BG15" i="14"/>
  <c r="BG16" i="14"/>
  <c r="BG17" i="14"/>
  <c r="BG18" i="14"/>
  <c r="BG19" i="14"/>
  <c r="BG20" i="14"/>
  <c r="BG21" i="14"/>
  <c r="BG22" i="14"/>
  <c r="BG23" i="14"/>
  <c r="BG24" i="14"/>
  <c r="BG25" i="14"/>
  <c r="BG26" i="14"/>
  <c r="BG27" i="14"/>
  <c r="BH27" i="14" s="1"/>
  <c r="BG30" i="14"/>
  <c r="BG31" i="14"/>
  <c r="BG32" i="14"/>
  <c r="BG33" i="14"/>
  <c r="BG34" i="14"/>
  <c r="BG35" i="14"/>
  <c r="BG36" i="14"/>
  <c r="BG37" i="14"/>
  <c r="BG38" i="14"/>
  <c r="BG39" i="14"/>
  <c r="BH39" i="14" s="1"/>
  <c r="BG40" i="14"/>
  <c r="BG41" i="14"/>
  <c r="BG42" i="14"/>
  <c r="BG43" i="14"/>
  <c r="BG44" i="14"/>
  <c r="BH44" i="14" s="1"/>
  <c r="BG45" i="14"/>
  <c r="BH45" i="14" s="1"/>
  <c r="BG46" i="14"/>
  <c r="BH46" i="14" s="1"/>
  <c r="BG47" i="14"/>
  <c r="BH47" i="14" s="1"/>
  <c r="BG49" i="14"/>
  <c r="BH49" i="14" s="1"/>
  <c r="BG50" i="14"/>
  <c r="BH50" i="14" s="1"/>
  <c r="BG51" i="14"/>
  <c r="BH51" i="14" s="1"/>
  <c r="BG52" i="14"/>
  <c r="BH52" i="14" s="1"/>
  <c r="BG53" i="14"/>
  <c r="BH53" i="14" s="1"/>
  <c r="BG54" i="14"/>
  <c r="BH54" i="14" s="1"/>
  <c r="BG55" i="14"/>
  <c r="BH55" i="14" s="1"/>
  <c r="BG56" i="14"/>
  <c r="BH56" i="14" s="1"/>
  <c r="BG57" i="14"/>
  <c r="BH57" i="14" s="1"/>
  <c r="BG58" i="14"/>
  <c r="BH58" i="14" s="1"/>
  <c r="BG59" i="14"/>
  <c r="BH59" i="14" s="1"/>
  <c r="BG60" i="14"/>
  <c r="BH60" i="14" s="1"/>
  <c r="BG61" i="14"/>
  <c r="BH61" i="14" s="1"/>
  <c r="BG62" i="14"/>
  <c r="BH62" i="14" s="1"/>
  <c r="BG63" i="14"/>
  <c r="BH63" i="14" s="1"/>
  <c r="BG64" i="14"/>
  <c r="BH64" i="14" s="1"/>
  <c r="BG65" i="14"/>
  <c r="BH65" i="14" s="1"/>
  <c r="BG66" i="14"/>
  <c r="BH66" i="14" s="1"/>
  <c r="BG67" i="14"/>
  <c r="BH67" i="14" s="1"/>
  <c r="BG68" i="14"/>
  <c r="BH68" i="14" s="1"/>
  <c r="BG69" i="14"/>
  <c r="BH69" i="14" s="1"/>
  <c r="BG70" i="14"/>
  <c r="BH70" i="14" s="1"/>
  <c r="BG71" i="14"/>
  <c r="BH71" i="14" s="1"/>
  <c r="BG72" i="14"/>
  <c r="BH72" i="14" s="1"/>
  <c r="BG73" i="14"/>
  <c r="BH73" i="14" s="1"/>
  <c r="BG74" i="14"/>
  <c r="BH74" i="14" s="1"/>
  <c r="BG75" i="14"/>
  <c r="BH75" i="14" s="1"/>
  <c r="BG76" i="14"/>
  <c r="BH76" i="14" s="1"/>
  <c r="BG77" i="14"/>
  <c r="BH77" i="14" s="1"/>
  <c r="BG78" i="14"/>
  <c r="BH78" i="14" s="1"/>
  <c r="BG79" i="14"/>
  <c r="BH79" i="14" s="1"/>
  <c r="BG80" i="14"/>
  <c r="BH80" i="14" s="1"/>
  <c r="BG81" i="14"/>
  <c r="BH81" i="14" s="1"/>
  <c r="BG82" i="14"/>
  <c r="BH82" i="14" s="1"/>
  <c r="BG83" i="14"/>
  <c r="BH83" i="14" s="1"/>
  <c r="BG84" i="14"/>
  <c r="BH84" i="14" s="1"/>
  <c r="BG85" i="14"/>
  <c r="BH85" i="14" s="1"/>
  <c r="BG86" i="14"/>
  <c r="BH86" i="14" s="1"/>
  <c r="BG95" i="14"/>
  <c r="BH95" i="14" s="1"/>
  <c r="BG96" i="14"/>
  <c r="BH96" i="14" s="1"/>
  <c r="BG97" i="14"/>
  <c r="BH97" i="14" s="1"/>
  <c r="BD8" i="14"/>
  <c r="BD9" i="14"/>
  <c r="BD10" i="14"/>
  <c r="BD11" i="14"/>
  <c r="BD12" i="14"/>
  <c r="BD13" i="14"/>
  <c r="BD14" i="14"/>
  <c r="BE14" i="14" s="1"/>
  <c r="BD15" i="14"/>
  <c r="BD16" i="14"/>
  <c r="BD17" i="14"/>
  <c r="BD18" i="14"/>
  <c r="BD19" i="14"/>
  <c r="BD20" i="14"/>
  <c r="BD21" i="14"/>
  <c r="BD22" i="14"/>
  <c r="BD23" i="14"/>
  <c r="BD24" i="14"/>
  <c r="BD25" i="14"/>
  <c r="BD26" i="14"/>
  <c r="BD27" i="14"/>
  <c r="BE27" i="14" s="1"/>
  <c r="BD30" i="14"/>
  <c r="BD31" i="14"/>
  <c r="BD32" i="14"/>
  <c r="BD33" i="14"/>
  <c r="BD34" i="14"/>
  <c r="BD35" i="14"/>
  <c r="BD36" i="14"/>
  <c r="BD37" i="14"/>
  <c r="BD38" i="14"/>
  <c r="BD39" i="14"/>
  <c r="BE39" i="14" s="1"/>
  <c r="BD40" i="14"/>
  <c r="BD41" i="14"/>
  <c r="BD42" i="14"/>
  <c r="BD43" i="14"/>
  <c r="BD44" i="14"/>
  <c r="BE44" i="14" s="1"/>
  <c r="BD45" i="14"/>
  <c r="BE45" i="14" s="1"/>
  <c r="BD46" i="14"/>
  <c r="BE46" i="14" s="1"/>
  <c r="BD47" i="14"/>
  <c r="BE47" i="14" s="1"/>
  <c r="BD49" i="14"/>
  <c r="BE49" i="14" s="1"/>
  <c r="BD50" i="14"/>
  <c r="BE50" i="14" s="1"/>
  <c r="BD51" i="14"/>
  <c r="BE51" i="14" s="1"/>
  <c r="BD52" i="14"/>
  <c r="BE52" i="14" s="1"/>
  <c r="BD53" i="14"/>
  <c r="BE53" i="14" s="1"/>
  <c r="BD54" i="14"/>
  <c r="BE54" i="14" s="1"/>
  <c r="BD55" i="14"/>
  <c r="BE55" i="14" s="1"/>
  <c r="BD56" i="14"/>
  <c r="BE56" i="14" s="1"/>
  <c r="BD57" i="14"/>
  <c r="BE57" i="14" s="1"/>
  <c r="BD58" i="14"/>
  <c r="BE58" i="14" s="1"/>
  <c r="BD59" i="14"/>
  <c r="BE59" i="14" s="1"/>
  <c r="BD60" i="14"/>
  <c r="BE60" i="14" s="1"/>
  <c r="BD61" i="14"/>
  <c r="BE61" i="14" s="1"/>
  <c r="BD62" i="14"/>
  <c r="BE62" i="14" s="1"/>
  <c r="BD63" i="14"/>
  <c r="BE63" i="14" s="1"/>
  <c r="BD64" i="14"/>
  <c r="BE64" i="14" s="1"/>
  <c r="BD65" i="14"/>
  <c r="BE65" i="14" s="1"/>
  <c r="BD66" i="14"/>
  <c r="BE66" i="14" s="1"/>
  <c r="BD67" i="14"/>
  <c r="BE67" i="14" s="1"/>
  <c r="BD68" i="14"/>
  <c r="BE68" i="14" s="1"/>
  <c r="BD69" i="14"/>
  <c r="BE69" i="14" s="1"/>
  <c r="BD70" i="14"/>
  <c r="BE70" i="14" s="1"/>
  <c r="BD71" i="14"/>
  <c r="BE71" i="14" s="1"/>
  <c r="BD72" i="14"/>
  <c r="BE72" i="14" s="1"/>
  <c r="BD73" i="14"/>
  <c r="BE73" i="14" s="1"/>
  <c r="BD74" i="14"/>
  <c r="BE74" i="14" s="1"/>
  <c r="BD75" i="14"/>
  <c r="BE75" i="14" s="1"/>
  <c r="BD76" i="14"/>
  <c r="BE76" i="14" s="1"/>
  <c r="BD77" i="14"/>
  <c r="BE77" i="14" s="1"/>
  <c r="BD78" i="14"/>
  <c r="BE78" i="14" s="1"/>
  <c r="BD79" i="14"/>
  <c r="BE79" i="14" s="1"/>
  <c r="BD80" i="14"/>
  <c r="BE80" i="14" s="1"/>
  <c r="BD81" i="14"/>
  <c r="BE81" i="14" s="1"/>
  <c r="BD82" i="14"/>
  <c r="BE82" i="14" s="1"/>
  <c r="BD83" i="14"/>
  <c r="BE83" i="14" s="1"/>
  <c r="BD84" i="14"/>
  <c r="BE84" i="14" s="1"/>
  <c r="BD85" i="14"/>
  <c r="BE85" i="14" s="1"/>
  <c r="BD86" i="14"/>
  <c r="BE86" i="14" s="1"/>
  <c r="BD95" i="14"/>
  <c r="BE95" i="14" s="1"/>
  <c r="BD96" i="14"/>
  <c r="BE96" i="14" s="1"/>
  <c r="BD97" i="14"/>
  <c r="BE97" i="14" s="1"/>
  <c r="BA8" i="14"/>
  <c r="BA9" i="14"/>
  <c r="BA10" i="14"/>
  <c r="BA11" i="14"/>
  <c r="BA12" i="14"/>
  <c r="BA13" i="14"/>
  <c r="BA14" i="14"/>
  <c r="BB14" i="14" s="1"/>
  <c r="BA15" i="14"/>
  <c r="BA16" i="14"/>
  <c r="BA17" i="14"/>
  <c r="BA18" i="14"/>
  <c r="BA19" i="14"/>
  <c r="BA20" i="14"/>
  <c r="BA21" i="14"/>
  <c r="BA22" i="14"/>
  <c r="BA23" i="14"/>
  <c r="BA24" i="14"/>
  <c r="BA25" i="14"/>
  <c r="BA26" i="14"/>
  <c r="BA27" i="14"/>
  <c r="BB27" i="14" s="1"/>
  <c r="BA30" i="14"/>
  <c r="BA31" i="14"/>
  <c r="BA32" i="14"/>
  <c r="BA33" i="14"/>
  <c r="BA34" i="14"/>
  <c r="BA35" i="14"/>
  <c r="BA36" i="14"/>
  <c r="BA37" i="14"/>
  <c r="BA38" i="14"/>
  <c r="BA39" i="14"/>
  <c r="BB39" i="14" s="1"/>
  <c r="BA40" i="14"/>
  <c r="BA41" i="14"/>
  <c r="BA42" i="14"/>
  <c r="BA43" i="14"/>
  <c r="BA44" i="14"/>
  <c r="BB44" i="14" s="1"/>
  <c r="BA45" i="14"/>
  <c r="BB45" i="14" s="1"/>
  <c r="BA46" i="14"/>
  <c r="BB46" i="14" s="1"/>
  <c r="BA47" i="14"/>
  <c r="BB47" i="14" s="1"/>
  <c r="BA49" i="14"/>
  <c r="BB49" i="14" s="1"/>
  <c r="BA50" i="14"/>
  <c r="BB50" i="14" s="1"/>
  <c r="BA51" i="14"/>
  <c r="BB51" i="14" s="1"/>
  <c r="BA52" i="14"/>
  <c r="BB52" i="14" s="1"/>
  <c r="BA53" i="14"/>
  <c r="BB53" i="14" s="1"/>
  <c r="BA54" i="14"/>
  <c r="BB54" i="14" s="1"/>
  <c r="BA55" i="14"/>
  <c r="BB55" i="14" s="1"/>
  <c r="BA56" i="14"/>
  <c r="BB56" i="14" s="1"/>
  <c r="BA57" i="14"/>
  <c r="BB57" i="14" s="1"/>
  <c r="BA58" i="14"/>
  <c r="BB58" i="14" s="1"/>
  <c r="BA59" i="14"/>
  <c r="BB59" i="14" s="1"/>
  <c r="BA60" i="14"/>
  <c r="BB60" i="14" s="1"/>
  <c r="BA61" i="14"/>
  <c r="BB61" i="14" s="1"/>
  <c r="BA62" i="14"/>
  <c r="BB62" i="14" s="1"/>
  <c r="BA63" i="14"/>
  <c r="BB63" i="14" s="1"/>
  <c r="BA64" i="14"/>
  <c r="BB64" i="14" s="1"/>
  <c r="BA65" i="14"/>
  <c r="BB65" i="14" s="1"/>
  <c r="BA66" i="14"/>
  <c r="BB66" i="14" s="1"/>
  <c r="BA67" i="14"/>
  <c r="BB67" i="14" s="1"/>
  <c r="BA68" i="14"/>
  <c r="BB68" i="14" s="1"/>
  <c r="BA69" i="14"/>
  <c r="BB69" i="14" s="1"/>
  <c r="BA70" i="14"/>
  <c r="BB70" i="14" s="1"/>
  <c r="BA71" i="14"/>
  <c r="BB71" i="14" s="1"/>
  <c r="BA72" i="14"/>
  <c r="BB72" i="14" s="1"/>
  <c r="BA73" i="14"/>
  <c r="BB73" i="14" s="1"/>
  <c r="BA74" i="14"/>
  <c r="BB74" i="14" s="1"/>
  <c r="BA75" i="14"/>
  <c r="BB75" i="14" s="1"/>
  <c r="BA76" i="14"/>
  <c r="BB76" i="14" s="1"/>
  <c r="BA77" i="14"/>
  <c r="BB77" i="14" s="1"/>
  <c r="BA78" i="14"/>
  <c r="BB78" i="14" s="1"/>
  <c r="BA79" i="14"/>
  <c r="BB79" i="14" s="1"/>
  <c r="BA80" i="14"/>
  <c r="BB80" i="14" s="1"/>
  <c r="BA81" i="14"/>
  <c r="BB81" i="14" s="1"/>
  <c r="BA82" i="14"/>
  <c r="BB82" i="14" s="1"/>
  <c r="BA83" i="14"/>
  <c r="BB83" i="14" s="1"/>
  <c r="BA84" i="14"/>
  <c r="BB84" i="14" s="1"/>
  <c r="BA85" i="14"/>
  <c r="BB85" i="14" s="1"/>
  <c r="BA86" i="14"/>
  <c r="BB86" i="14" s="1"/>
  <c r="BA95" i="14"/>
  <c r="BB95" i="14" s="1"/>
  <c r="BA96" i="14"/>
  <c r="BB96" i="14" s="1"/>
  <c r="BA97" i="14"/>
  <c r="BB97" i="14" s="1"/>
  <c r="AX8" i="14"/>
  <c r="AX9" i="14"/>
  <c r="AX10" i="14"/>
  <c r="AX11" i="14"/>
  <c r="AX12" i="14"/>
  <c r="AX13" i="14"/>
  <c r="AX14" i="14"/>
  <c r="AY14" i="14" s="1"/>
  <c r="AX15" i="14"/>
  <c r="AX16" i="14"/>
  <c r="AX17" i="14"/>
  <c r="AX18" i="14"/>
  <c r="AX19" i="14"/>
  <c r="AX20" i="14"/>
  <c r="AX21" i="14"/>
  <c r="AX22" i="14"/>
  <c r="AX23" i="14"/>
  <c r="AX24" i="14"/>
  <c r="AX25" i="14"/>
  <c r="AX26" i="14"/>
  <c r="AX27" i="14"/>
  <c r="AY27" i="14" s="1"/>
  <c r="AX30" i="14"/>
  <c r="AX31" i="14"/>
  <c r="AX32" i="14"/>
  <c r="AX33" i="14"/>
  <c r="AX34" i="14"/>
  <c r="AX35" i="14"/>
  <c r="AX36" i="14"/>
  <c r="AX37" i="14"/>
  <c r="AX38" i="14"/>
  <c r="AX39" i="14"/>
  <c r="AY39" i="14" s="1"/>
  <c r="AX40" i="14"/>
  <c r="AX41" i="14"/>
  <c r="AX42" i="14"/>
  <c r="AX43" i="14"/>
  <c r="AX44" i="14"/>
  <c r="AY44" i="14" s="1"/>
  <c r="AX45" i="14"/>
  <c r="AY45" i="14" s="1"/>
  <c r="AX46" i="14"/>
  <c r="AY46" i="14" s="1"/>
  <c r="AX47" i="14"/>
  <c r="AY47" i="14" s="1"/>
  <c r="AX49" i="14"/>
  <c r="AY49" i="14" s="1"/>
  <c r="AX50" i="14"/>
  <c r="AY50" i="14" s="1"/>
  <c r="AX51" i="14"/>
  <c r="AY51" i="14" s="1"/>
  <c r="AX52" i="14"/>
  <c r="AY52" i="14" s="1"/>
  <c r="AX53" i="14"/>
  <c r="AY53" i="14" s="1"/>
  <c r="AX54" i="14"/>
  <c r="AY54" i="14" s="1"/>
  <c r="AX55" i="14"/>
  <c r="AY55" i="14" s="1"/>
  <c r="AX56" i="14"/>
  <c r="AY56" i="14" s="1"/>
  <c r="AX57" i="14"/>
  <c r="AY57" i="14" s="1"/>
  <c r="AX58" i="14"/>
  <c r="AY58" i="14" s="1"/>
  <c r="AX59" i="14"/>
  <c r="AY59" i="14" s="1"/>
  <c r="AX60" i="14"/>
  <c r="AY60" i="14" s="1"/>
  <c r="AX61" i="14"/>
  <c r="AY61" i="14" s="1"/>
  <c r="AX62" i="14"/>
  <c r="AY62" i="14" s="1"/>
  <c r="AX63" i="14"/>
  <c r="AY63" i="14" s="1"/>
  <c r="AX64" i="14"/>
  <c r="AY64" i="14" s="1"/>
  <c r="AX65" i="14"/>
  <c r="AY65" i="14" s="1"/>
  <c r="AX66" i="14"/>
  <c r="AY66" i="14" s="1"/>
  <c r="AX67" i="14"/>
  <c r="AY67" i="14" s="1"/>
  <c r="AX68" i="14"/>
  <c r="AY68" i="14" s="1"/>
  <c r="AX69" i="14"/>
  <c r="AY69" i="14" s="1"/>
  <c r="AX70" i="14"/>
  <c r="AY70" i="14" s="1"/>
  <c r="AX71" i="14"/>
  <c r="AY71" i="14" s="1"/>
  <c r="AX72" i="14"/>
  <c r="AY72" i="14" s="1"/>
  <c r="AX73" i="14"/>
  <c r="AY73" i="14" s="1"/>
  <c r="AX74" i="14"/>
  <c r="AY74" i="14" s="1"/>
  <c r="AX75" i="14"/>
  <c r="AY75" i="14" s="1"/>
  <c r="AX76" i="14"/>
  <c r="AY76" i="14" s="1"/>
  <c r="AX77" i="14"/>
  <c r="AY77" i="14" s="1"/>
  <c r="AX78" i="14"/>
  <c r="AY78" i="14" s="1"/>
  <c r="AX79" i="14"/>
  <c r="AY79" i="14" s="1"/>
  <c r="AX80" i="14"/>
  <c r="AY80" i="14" s="1"/>
  <c r="AX81" i="14"/>
  <c r="AY81" i="14" s="1"/>
  <c r="AX82" i="14"/>
  <c r="AY82" i="14" s="1"/>
  <c r="AX83" i="14"/>
  <c r="AY83" i="14" s="1"/>
  <c r="AX84" i="14"/>
  <c r="AY84" i="14" s="1"/>
  <c r="AX85" i="14"/>
  <c r="AY85" i="14" s="1"/>
  <c r="AX86" i="14"/>
  <c r="AY86" i="14" s="1"/>
  <c r="AX95" i="14"/>
  <c r="AY95" i="14" s="1"/>
  <c r="AX96" i="14"/>
  <c r="AY96" i="14" s="1"/>
  <c r="AX97" i="14"/>
  <c r="AY97" i="14" s="1"/>
  <c r="AU8" i="14"/>
  <c r="AU9" i="14"/>
  <c r="AU10" i="14"/>
  <c r="AU11" i="14"/>
  <c r="AU12" i="14"/>
  <c r="AU13" i="14"/>
  <c r="AU14" i="14"/>
  <c r="AV14" i="14" s="1"/>
  <c r="AU15" i="14"/>
  <c r="AU16" i="14"/>
  <c r="AU17" i="14"/>
  <c r="AU18" i="14"/>
  <c r="AU19" i="14"/>
  <c r="AU20" i="14"/>
  <c r="AU21" i="14"/>
  <c r="AU22" i="14"/>
  <c r="AU23" i="14"/>
  <c r="AU24" i="14"/>
  <c r="AU25" i="14"/>
  <c r="AU26" i="14"/>
  <c r="AU27" i="14"/>
  <c r="AV27" i="14" s="1"/>
  <c r="AU30" i="14"/>
  <c r="AU31" i="14"/>
  <c r="AU32" i="14"/>
  <c r="AU33" i="14"/>
  <c r="AU34" i="14"/>
  <c r="AU35" i="14"/>
  <c r="AU36" i="14"/>
  <c r="AU37" i="14"/>
  <c r="AU38" i="14"/>
  <c r="AU39" i="14"/>
  <c r="AV39" i="14" s="1"/>
  <c r="AU40" i="14"/>
  <c r="AU41" i="14"/>
  <c r="AU42" i="14"/>
  <c r="AU43" i="14"/>
  <c r="AU44" i="14"/>
  <c r="AV44" i="14" s="1"/>
  <c r="AU45" i="14"/>
  <c r="AV45" i="14" s="1"/>
  <c r="AU46" i="14"/>
  <c r="AV46" i="14" s="1"/>
  <c r="AU47" i="14"/>
  <c r="AV47" i="14" s="1"/>
  <c r="AU49" i="14"/>
  <c r="AV49" i="14" s="1"/>
  <c r="AU50" i="14"/>
  <c r="AV50" i="14" s="1"/>
  <c r="AU51" i="14"/>
  <c r="AV51" i="14" s="1"/>
  <c r="AU52" i="14"/>
  <c r="AV52" i="14" s="1"/>
  <c r="AU53" i="14"/>
  <c r="AV53" i="14" s="1"/>
  <c r="AU54" i="14"/>
  <c r="AV54" i="14" s="1"/>
  <c r="AU55" i="14"/>
  <c r="AV55" i="14" s="1"/>
  <c r="AU56" i="14"/>
  <c r="AV56" i="14" s="1"/>
  <c r="AU57" i="14"/>
  <c r="AV57" i="14" s="1"/>
  <c r="AU58" i="14"/>
  <c r="AV58" i="14" s="1"/>
  <c r="AU59" i="14"/>
  <c r="AV59" i="14" s="1"/>
  <c r="AU60" i="14"/>
  <c r="AV60" i="14" s="1"/>
  <c r="AU61" i="14"/>
  <c r="AV61" i="14" s="1"/>
  <c r="AU62" i="14"/>
  <c r="AV62" i="14" s="1"/>
  <c r="AU63" i="14"/>
  <c r="AV63" i="14" s="1"/>
  <c r="AU64" i="14"/>
  <c r="AV64" i="14" s="1"/>
  <c r="AU65" i="14"/>
  <c r="AV65" i="14" s="1"/>
  <c r="AU66" i="14"/>
  <c r="AV66" i="14" s="1"/>
  <c r="AU67" i="14"/>
  <c r="AV67" i="14" s="1"/>
  <c r="AU68" i="14"/>
  <c r="AV68" i="14" s="1"/>
  <c r="AU69" i="14"/>
  <c r="AV69" i="14" s="1"/>
  <c r="AU70" i="14"/>
  <c r="AV70" i="14" s="1"/>
  <c r="AU71" i="14"/>
  <c r="AV71" i="14" s="1"/>
  <c r="AU72" i="14"/>
  <c r="AV72" i="14" s="1"/>
  <c r="AU73" i="14"/>
  <c r="AV73" i="14" s="1"/>
  <c r="AU74" i="14"/>
  <c r="AV74" i="14" s="1"/>
  <c r="AU75" i="14"/>
  <c r="AV75" i="14" s="1"/>
  <c r="AU76" i="14"/>
  <c r="AV76" i="14" s="1"/>
  <c r="AU77" i="14"/>
  <c r="AV77" i="14" s="1"/>
  <c r="AU78" i="14"/>
  <c r="AV78" i="14" s="1"/>
  <c r="AU79" i="14"/>
  <c r="AV79" i="14" s="1"/>
  <c r="AU80" i="14"/>
  <c r="AV80" i="14" s="1"/>
  <c r="AU81" i="14"/>
  <c r="AV81" i="14" s="1"/>
  <c r="AU82" i="14"/>
  <c r="AV82" i="14" s="1"/>
  <c r="AU83" i="14"/>
  <c r="AV83" i="14" s="1"/>
  <c r="AU84" i="14"/>
  <c r="AV84" i="14" s="1"/>
  <c r="AU85" i="14"/>
  <c r="AV85" i="14" s="1"/>
  <c r="AU86" i="14"/>
  <c r="AV86" i="14" s="1"/>
  <c r="AU95" i="14"/>
  <c r="AV95" i="14" s="1"/>
  <c r="AU96" i="14"/>
  <c r="AV96" i="14" s="1"/>
  <c r="AU97" i="14"/>
  <c r="AV97" i="14" s="1"/>
  <c r="AR8" i="14"/>
  <c r="AR9" i="14"/>
  <c r="AR10" i="14"/>
  <c r="AR11" i="14"/>
  <c r="AR12" i="14"/>
  <c r="AR13" i="14"/>
  <c r="AR14" i="14"/>
  <c r="AS14" i="14" s="1"/>
  <c r="AR15" i="14"/>
  <c r="AR16" i="14"/>
  <c r="AR17" i="14"/>
  <c r="AR18" i="14"/>
  <c r="AR19" i="14"/>
  <c r="AR20" i="14"/>
  <c r="AR21" i="14"/>
  <c r="AR22" i="14"/>
  <c r="AR23" i="14"/>
  <c r="AR24" i="14"/>
  <c r="AR25" i="14"/>
  <c r="AR26" i="14"/>
  <c r="AR27" i="14"/>
  <c r="AS27" i="14" s="1"/>
  <c r="AR30" i="14"/>
  <c r="AR31" i="14"/>
  <c r="AR32" i="14"/>
  <c r="AR33" i="14"/>
  <c r="AR34" i="14"/>
  <c r="AR35" i="14"/>
  <c r="AR36" i="14"/>
  <c r="AR37" i="14"/>
  <c r="AR38" i="14"/>
  <c r="AR39" i="14"/>
  <c r="AS39" i="14" s="1"/>
  <c r="AR40" i="14"/>
  <c r="AR41" i="14"/>
  <c r="AR42" i="14"/>
  <c r="AR43" i="14"/>
  <c r="AR44" i="14"/>
  <c r="AS44" i="14" s="1"/>
  <c r="AR45" i="14"/>
  <c r="AS45" i="14" s="1"/>
  <c r="AR46" i="14"/>
  <c r="AS46" i="14" s="1"/>
  <c r="AR47" i="14"/>
  <c r="AS47" i="14" s="1"/>
  <c r="AR49" i="14"/>
  <c r="AS49" i="14" s="1"/>
  <c r="AR50" i="14"/>
  <c r="AS50" i="14" s="1"/>
  <c r="AR51" i="14"/>
  <c r="AS51" i="14" s="1"/>
  <c r="AR52" i="14"/>
  <c r="AS52" i="14" s="1"/>
  <c r="AR53" i="14"/>
  <c r="AS53" i="14" s="1"/>
  <c r="AR54" i="14"/>
  <c r="AS54" i="14" s="1"/>
  <c r="AR55" i="14"/>
  <c r="AS55" i="14" s="1"/>
  <c r="AR56" i="14"/>
  <c r="AS56" i="14" s="1"/>
  <c r="AR57" i="14"/>
  <c r="AS57" i="14" s="1"/>
  <c r="AR58" i="14"/>
  <c r="AS58" i="14" s="1"/>
  <c r="AR59" i="14"/>
  <c r="AS59" i="14" s="1"/>
  <c r="AR60" i="14"/>
  <c r="AS60" i="14" s="1"/>
  <c r="AR61" i="14"/>
  <c r="AS61" i="14" s="1"/>
  <c r="AR62" i="14"/>
  <c r="AS62" i="14" s="1"/>
  <c r="AR63" i="14"/>
  <c r="AS63" i="14" s="1"/>
  <c r="AR64" i="14"/>
  <c r="AS64" i="14" s="1"/>
  <c r="AR65" i="14"/>
  <c r="AS65" i="14" s="1"/>
  <c r="AR66" i="14"/>
  <c r="AS66" i="14" s="1"/>
  <c r="AR67" i="14"/>
  <c r="AS67" i="14" s="1"/>
  <c r="AR68" i="14"/>
  <c r="AS68" i="14" s="1"/>
  <c r="AR69" i="14"/>
  <c r="AS69" i="14" s="1"/>
  <c r="AR70" i="14"/>
  <c r="AS70" i="14" s="1"/>
  <c r="AR71" i="14"/>
  <c r="AS71" i="14" s="1"/>
  <c r="AR72" i="14"/>
  <c r="AS72" i="14" s="1"/>
  <c r="AR73" i="14"/>
  <c r="AS73" i="14" s="1"/>
  <c r="AR74" i="14"/>
  <c r="AS74" i="14" s="1"/>
  <c r="AR75" i="14"/>
  <c r="AS75" i="14" s="1"/>
  <c r="AR76" i="14"/>
  <c r="AS76" i="14" s="1"/>
  <c r="AR77" i="14"/>
  <c r="AS77" i="14" s="1"/>
  <c r="AR78" i="14"/>
  <c r="AS78" i="14" s="1"/>
  <c r="AR79" i="14"/>
  <c r="AS79" i="14" s="1"/>
  <c r="AR80" i="14"/>
  <c r="AS80" i="14" s="1"/>
  <c r="AR81" i="14"/>
  <c r="AS81" i="14" s="1"/>
  <c r="AR82" i="14"/>
  <c r="AS82" i="14" s="1"/>
  <c r="AR83" i="14"/>
  <c r="AS83" i="14" s="1"/>
  <c r="AR84" i="14"/>
  <c r="AS84" i="14" s="1"/>
  <c r="AR85" i="14"/>
  <c r="AS85" i="14" s="1"/>
  <c r="AR86" i="14"/>
  <c r="AS86" i="14" s="1"/>
  <c r="AR95" i="14"/>
  <c r="AS95" i="14" s="1"/>
  <c r="AR96" i="14"/>
  <c r="AS96" i="14" s="1"/>
  <c r="AR97" i="14"/>
  <c r="AS97" i="14" s="1"/>
  <c r="AO8" i="14"/>
  <c r="AO9" i="14"/>
  <c r="AO10" i="14"/>
  <c r="AO11" i="14"/>
  <c r="AO12" i="14"/>
  <c r="AO13" i="14"/>
  <c r="AO14" i="14"/>
  <c r="AP14" i="14" s="1"/>
  <c r="AO15" i="14"/>
  <c r="AO16" i="14"/>
  <c r="AO17" i="14"/>
  <c r="AO18" i="14"/>
  <c r="AO19" i="14"/>
  <c r="AO20" i="14"/>
  <c r="AO21" i="14"/>
  <c r="AO22" i="14"/>
  <c r="AO23" i="14"/>
  <c r="AO24" i="14"/>
  <c r="AO25" i="14"/>
  <c r="AO26" i="14"/>
  <c r="AO27" i="14"/>
  <c r="AP27" i="14" s="1"/>
  <c r="AO30" i="14"/>
  <c r="AO31" i="14"/>
  <c r="AO32" i="14"/>
  <c r="AO33" i="14"/>
  <c r="AO34" i="14"/>
  <c r="AO35" i="14"/>
  <c r="AO36" i="14"/>
  <c r="AO37" i="14"/>
  <c r="AO38" i="14"/>
  <c r="AO39" i="14"/>
  <c r="AP39" i="14" s="1"/>
  <c r="AO40" i="14"/>
  <c r="AO41" i="14"/>
  <c r="AO42" i="14"/>
  <c r="AO43" i="14"/>
  <c r="AO44" i="14"/>
  <c r="AP44" i="14" s="1"/>
  <c r="AO45" i="14"/>
  <c r="AP45" i="14" s="1"/>
  <c r="AO46" i="14"/>
  <c r="AP46" i="14" s="1"/>
  <c r="AO47" i="14"/>
  <c r="AP47" i="14" s="1"/>
  <c r="AO49" i="14"/>
  <c r="AP49" i="14" s="1"/>
  <c r="AO50" i="14"/>
  <c r="AP50" i="14" s="1"/>
  <c r="AO51" i="14"/>
  <c r="AP51" i="14" s="1"/>
  <c r="AO52" i="14"/>
  <c r="AP52" i="14" s="1"/>
  <c r="AO53" i="14"/>
  <c r="AP53" i="14" s="1"/>
  <c r="AO54" i="14"/>
  <c r="AP54" i="14" s="1"/>
  <c r="AO55" i="14"/>
  <c r="AP55" i="14" s="1"/>
  <c r="AO56" i="14"/>
  <c r="AP56" i="14" s="1"/>
  <c r="AO57" i="14"/>
  <c r="AP57" i="14" s="1"/>
  <c r="AO58" i="14"/>
  <c r="AP58" i="14" s="1"/>
  <c r="AO59" i="14"/>
  <c r="AP59" i="14" s="1"/>
  <c r="AO60" i="14"/>
  <c r="AP60" i="14" s="1"/>
  <c r="AO61" i="14"/>
  <c r="AP61" i="14" s="1"/>
  <c r="AO62" i="14"/>
  <c r="AP62" i="14" s="1"/>
  <c r="AO63" i="14"/>
  <c r="AP63" i="14" s="1"/>
  <c r="AO64" i="14"/>
  <c r="AP64" i="14" s="1"/>
  <c r="AO65" i="14"/>
  <c r="AP65" i="14" s="1"/>
  <c r="AO66" i="14"/>
  <c r="AP66" i="14" s="1"/>
  <c r="AO67" i="14"/>
  <c r="AP67" i="14" s="1"/>
  <c r="AO68" i="14"/>
  <c r="AP68" i="14" s="1"/>
  <c r="AO69" i="14"/>
  <c r="AP69" i="14" s="1"/>
  <c r="AO70" i="14"/>
  <c r="AP70" i="14" s="1"/>
  <c r="AO71" i="14"/>
  <c r="AP71" i="14" s="1"/>
  <c r="AO72" i="14"/>
  <c r="AP72" i="14" s="1"/>
  <c r="AO73" i="14"/>
  <c r="AP73" i="14" s="1"/>
  <c r="AO74" i="14"/>
  <c r="AP74" i="14" s="1"/>
  <c r="AO75" i="14"/>
  <c r="AP75" i="14" s="1"/>
  <c r="AO76" i="14"/>
  <c r="AP76" i="14" s="1"/>
  <c r="AO77" i="14"/>
  <c r="AP77" i="14" s="1"/>
  <c r="AO78" i="14"/>
  <c r="AP78" i="14" s="1"/>
  <c r="AO79" i="14"/>
  <c r="AP79" i="14" s="1"/>
  <c r="AO80" i="14"/>
  <c r="AP80" i="14" s="1"/>
  <c r="AO81" i="14"/>
  <c r="AP81" i="14" s="1"/>
  <c r="AO82" i="14"/>
  <c r="AP82" i="14" s="1"/>
  <c r="AO83" i="14"/>
  <c r="AP83" i="14" s="1"/>
  <c r="AO84" i="14"/>
  <c r="AP84" i="14" s="1"/>
  <c r="AO85" i="14"/>
  <c r="AP85" i="14" s="1"/>
  <c r="AO86" i="14"/>
  <c r="AP86" i="14" s="1"/>
  <c r="AO95" i="14"/>
  <c r="AP95" i="14" s="1"/>
  <c r="AO96" i="14"/>
  <c r="AP96" i="14" s="1"/>
  <c r="AO97" i="14"/>
  <c r="AP97" i="14" s="1"/>
  <c r="AL8" i="14"/>
  <c r="AL9" i="14"/>
  <c r="AL10" i="14"/>
  <c r="AL11" i="14"/>
  <c r="AL12" i="14"/>
  <c r="AL13" i="14"/>
  <c r="AL14" i="14"/>
  <c r="AM14" i="14" s="1"/>
  <c r="AL15" i="14"/>
  <c r="AL16" i="14"/>
  <c r="AL17" i="14"/>
  <c r="AL18" i="14"/>
  <c r="AL19" i="14"/>
  <c r="AL20" i="14"/>
  <c r="AL21" i="14"/>
  <c r="AL22" i="14"/>
  <c r="AL23" i="14"/>
  <c r="AL24" i="14"/>
  <c r="AL25" i="14"/>
  <c r="AL26" i="14"/>
  <c r="AL27" i="14"/>
  <c r="AM27" i="14" s="1"/>
  <c r="AL30" i="14"/>
  <c r="AL31" i="14"/>
  <c r="AL32" i="14"/>
  <c r="AL33" i="14"/>
  <c r="AL34" i="14"/>
  <c r="AL35" i="14"/>
  <c r="AL36" i="14"/>
  <c r="AL37" i="14"/>
  <c r="AL38" i="14"/>
  <c r="AL39" i="14"/>
  <c r="AM39" i="14" s="1"/>
  <c r="AL40" i="14"/>
  <c r="AL41" i="14"/>
  <c r="AL42" i="14"/>
  <c r="AL43" i="14"/>
  <c r="AL44" i="14"/>
  <c r="AM44" i="14" s="1"/>
  <c r="AL45" i="14"/>
  <c r="AM45" i="14" s="1"/>
  <c r="AL46" i="14"/>
  <c r="AM46" i="14" s="1"/>
  <c r="AL47" i="14"/>
  <c r="AM47" i="14" s="1"/>
  <c r="AL49" i="14"/>
  <c r="AM49" i="14" s="1"/>
  <c r="AL50" i="14"/>
  <c r="AM50" i="14" s="1"/>
  <c r="AL51" i="14"/>
  <c r="AM51" i="14" s="1"/>
  <c r="AL52" i="14"/>
  <c r="AM52" i="14" s="1"/>
  <c r="AL53" i="14"/>
  <c r="AM53" i="14" s="1"/>
  <c r="AL54" i="14"/>
  <c r="AM54" i="14" s="1"/>
  <c r="AL55" i="14"/>
  <c r="AM55" i="14" s="1"/>
  <c r="AL56" i="14"/>
  <c r="AM56" i="14" s="1"/>
  <c r="AL57" i="14"/>
  <c r="AM57" i="14" s="1"/>
  <c r="AL58" i="14"/>
  <c r="AM58" i="14" s="1"/>
  <c r="AL59" i="14"/>
  <c r="AM59" i="14" s="1"/>
  <c r="AL60" i="14"/>
  <c r="AM60" i="14" s="1"/>
  <c r="AL61" i="14"/>
  <c r="AM61" i="14" s="1"/>
  <c r="AL62" i="14"/>
  <c r="AM62" i="14" s="1"/>
  <c r="AL63" i="14"/>
  <c r="AM63" i="14" s="1"/>
  <c r="AL64" i="14"/>
  <c r="AM64" i="14" s="1"/>
  <c r="AL65" i="14"/>
  <c r="AM65" i="14" s="1"/>
  <c r="AL66" i="14"/>
  <c r="AM66" i="14" s="1"/>
  <c r="AL67" i="14"/>
  <c r="AM67" i="14" s="1"/>
  <c r="AL68" i="14"/>
  <c r="AM68" i="14" s="1"/>
  <c r="AL69" i="14"/>
  <c r="AM69" i="14" s="1"/>
  <c r="AL70" i="14"/>
  <c r="AM70" i="14" s="1"/>
  <c r="AL71" i="14"/>
  <c r="AM71" i="14" s="1"/>
  <c r="AL72" i="14"/>
  <c r="AM72" i="14" s="1"/>
  <c r="AL73" i="14"/>
  <c r="AM73" i="14" s="1"/>
  <c r="AL74" i="14"/>
  <c r="AM74" i="14" s="1"/>
  <c r="AL75" i="14"/>
  <c r="AM75" i="14" s="1"/>
  <c r="AL76" i="14"/>
  <c r="AM76" i="14" s="1"/>
  <c r="AL77" i="14"/>
  <c r="AM77" i="14" s="1"/>
  <c r="AL78" i="14"/>
  <c r="AM78" i="14" s="1"/>
  <c r="AL79" i="14"/>
  <c r="AM79" i="14" s="1"/>
  <c r="AL80" i="14"/>
  <c r="AM80" i="14" s="1"/>
  <c r="AL81" i="14"/>
  <c r="AM81" i="14" s="1"/>
  <c r="AL82" i="14"/>
  <c r="AM82" i="14" s="1"/>
  <c r="AL83" i="14"/>
  <c r="AM83" i="14" s="1"/>
  <c r="AL84" i="14"/>
  <c r="AM84" i="14" s="1"/>
  <c r="AL85" i="14"/>
  <c r="AM85" i="14" s="1"/>
  <c r="AL86" i="14"/>
  <c r="AM86" i="14" s="1"/>
  <c r="AL95" i="14"/>
  <c r="AM95" i="14" s="1"/>
  <c r="AL96" i="14"/>
  <c r="AM96" i="14" s="1"/>
  <c r="AL97" i="14"/>
  <c r="AM97" i="14" s="1"/>
  <c r="AI8" i="14"/>
  <c r="AI9" i="14"/>
  <c r="AI10" i="14"/>
  <c r="AI11" i="14"/>
  <c r="AI12" i="14"/>
  <c r="AI13" i="14"/>
  <c r="AI14" i="14"/>
  <c r="AJ14" i="14" s="1"/>
  <c r="AI15" i="14"/>
  <c r="AI16" i="14"/>
  <c r="AI17" i="14"/>
  <c r="AI18" i="14"/>
  <c r="AI19" i="14"/>
  <c r="AI20" i="14"/>
  <c r="AI21" i="14"/>
  <c r="AI22" i="14"/>
  <c r="AI23" i="14"/>
  <c r="AI24" i="14"/>
  <c r="AI25" i="14"/>
  <c r="AI26" i="14"/>
  <c r="AI27" i="14"/>
  <c r="AJ27" i="14" s="1"/>
  <c r="AI30" i="14"/>
  <c r="AI31" i="14"/>
  <c r="AI32" i="14"/>
  <c r="AI33" i="14"/>
  <c r="AI34" i="14"/>
  <c r="AI35" i="14"/>
  <c r="AI36" i="14"/>
  <c r="AI37" i="14"/>
  <c r="AI38" i="14"/>
  <c r="AI39" i="14"/>
  <c r="AJ39" i="14" s="1"/>
  <c r="AI40" i="14"/>
  <c r="AI41" i="14"/>
  <c r="AI42" i="14"/>
  <c r="AI43" i="14"/>
  <c r="AI44" i="14"/>
  <c r="AJ44" i="14" s="1"/>
  <c r="AI45" i="14"/>
  <c r="AJ45" i="14" s="1"/>
  <c r="AI46" i="14"/>
  <c r="AJ46" i="14" s="1"/>
  <c r="AI47" i="14"/>
  <c r="AJ47" i="14" s="1"/>
  <c r="AI49" i="14"/>
  <c r="AJ49" i="14" s="1"/>
  <c r="AI50" i="14"/>
  <c r="AJ50" i="14" s="1"/>
  <c r="AI51" i="14"/>
  <c r="AJ51" i="14" s="1"/>
  <c r="AI52" i="14"/>
  <c r="AJ52" i="14" s="1"/>
  <c r="AI53" i="14"/>
  <c r="AJ53" i="14" s="1"/>
  <c r="AI54" i="14"/>
  <c r="AJ54" i="14" s="1"/>
  <c r="AI55" i="14"/>
  <c r="AJ55" i="14" s="1"/>
  <c r="AI56" i="14"/>
  <c r="AJ56" i="14" s="1"/>
  <c r="AI57" i="14"/>
  <c r="AJ57" i="14" s="1"/>
  <c r="AI58" i="14"/>
  <c r="AJ58" i="14" s="1"/>
  <c r="AI59" i="14"/>
  <c r="AJ59" i="14" s="1"/>
  <c r="AI60" i="14"/>
  <c r="AJ60" i="14" s="1"/>
  <c r="AI61" i="14"/>
  <c r="AJ61" i="14" s="1"/>
  <c r="AI62" i="14"/>
  <c r="AJ62" i="14" s="1"/>
  <c r="AI63" i="14"/>
  <c r="AJ63" i="14" s="1"/>
  <c r="AI64" i="14"/>
  <c r="AJ64" i="14" s="1"/>
  <c r="AI65" i="14"/>
  <c r="AJ65" i="14" s="1"/>
  <c r="AI66" i="14"/>
  <c r="AJ66" i="14" s="1"/>
  <c r="AI67" i="14"/>
  <c r="AJ67" i="14" s="1"/>
  <c r="AI68" i="14"/>
  <c r="AJ68" i="14" s="1"/>
  <c r="AI69" i="14"/>
  <c r="AJ69" i="14" s="1"/>
  <c r="AI70" i="14"/>
  <c r="AJ70" i="14" s="1"/>
  <c r="AI71" i="14"/>
  <c r="AJ71" i="14" s="1"/>
  <c r="AI72" i="14"/>
  <c r="AJ72" i="14" s="1"/>
  <c r="AI73" i="14"/>
  <c r="AJ73" i="14" s="1"/>
  <c r="AI74" i="14"/>
  <c r="AJ74" i="14" s="1"/>
  <c r="AI75" i="14"/>
  <c r="AJ75" i="14" s="1"/>
  <c r="AI76" i="14"/>
  <c r="AJ76" i="14" s="1"/>
  <c r="AI77" i="14"/>
  <c r="AJ77" i="14" s="1"/>
  <c r="AI78" i="14"/>
  <c r="AJ78" i="14" s="1"/>
  <c r="AI79" i="14"/>
  <c r="AJ79" i="14" s="1"/>
  <c r="AI80" i="14"/>
  <c r="AJ80" i="14" s="1"/>
  <c r="AI81" i="14"/>
  <c r="AJ81" i="14" s="1"/>
  <c r="AI82" i="14"/>
  <c r="AJ82" i="14" s="1"/>
  <c r="AI83" i="14"/>
  <c r="AJ83" i="14" s="1"/>
  <c r="AI84" i="14"/>
  <c r="AJ84" i="14" s="1"/>
  <c r="AI85" i="14"/>
  <c r="AJ85" i="14" s="1"/>
  <c r="AI86" i="14"/>
  <c r="AJ86" i="14" s="1"/>
  <c r="AI95" i="14"/>
  <c r="AJ95" i="14" s="1"/>
  <c r="AI96" i="14"/>
  <c r="AJ96" i="14" s="1"/>
  <c r="AI97" i="14"/>
  <c r="AJ97" i="14" s="1"/>
  <c r="AF8" i="14"/>
  <c r="AF9" i="14"/>
  <c r="AF10" i="14"/>
  <c r="AF11" i="14"/>
  <c r="AF12" i="14"/>
  <c r="AF13" i="14"/>
  <c r="AF14" i="14"/>
  <c r="AG14" i="14" s="1"/>
  <c r="AF15" i="14"/>
  <c r="AF16" i="14"/>
  <c r="AF17" i="14"/>
  <c r="AF18" i="14"/>
  <c r="AF19" i="14"/>
  <c r="AF20" i="14"/>
  <c r="AF21" i="14"/>
  <c r="AF22" i="14"/>
  <c r="AF23" i="14"/>
  <c r="AF24" i="14"/>
  <c r="AF25" i="14"/>
  <c r="AF26" i="14"/>
  <c r="AF27" i="14"/>
  <c r="AG27" i="14" s="1"/>
  <c r="AF30" i="14"/>
  <c r="AF31" i="14"/>
  <c r="AF32" i="14"/>
  <c r="AF33" i="14"/>
  <c r="AF34" i="14"/>
  <c r="AF35" i="14"/>
  <c r="AF36" i="14"/>
  <c r="AF37" i="14"/>
  <c r="AF38" i="14"/>
  <c r="AF39" i="14"/>
  <c r="AG39" i="14" s="1"/>
  <c r="AF40" i="14"/>
  <c r="AF41" i="14"/>
  <c r="AF42" i="14"/>
  <c r="AF43" i="14"/>
  <c r="AF44" i="14"/>
  <c r="AG44" i="14" s="1"/>
  <c r="AF45" i="14"/>
  <c r="AG45" i="14" s="1"/>
  <c r="AF46" i="14"/>
  <c r="AG46" i="14" s="1"/>
  <c r="AF47" i="14"/>
  <c r="AG47" i="14" s="1"/>
  <c r="AF49" i="14"/>
  <c r="AG49" i="14" s="1"/>
  <c r="AF50" i="14"/>
  <c r="AG50" i="14" s="1"/>
  <c r="AF51" i="14"/>
  <c r="AG51" i="14" s="1"/>
  <c r="AF52" i="14"/>
  <c r="AG52" i="14" s="1"/>
  <c r="AF53" i="14"/>
  <c r="AG53" i="14" s="1"/>
  <c r="AF54" i="14"/>
  <c r="AG54" i="14" s="1"/>
  <c r="AF55" i="14"/>
  <c r="AG55" i="14" s="1"/>
  <c r="AF56" i="14"/>
  <c r="AG56" i="14" s="1"/>
  <c r="AF57" i="14"/>
  <c r="AG57" i="14" s="1"/>
  <c r="AF58" i="14"/>
  <c r="AG58" i="14" s="1"/>
  <c r="AF59" i="14"/>
  <c r="AG59" i="14" s="1"/>
  <c r="AF60" i="14"/>
  <c r="AG60" i="14" s="1"/>
  <c r="AF61" i="14"/>
  <c r="AG61" i="14" s="1"/>
  <c r="AF62" i="14"/>
  <c r="AG62" i="14" s="1"/>
  <c r="AF63" i="14"/>
  <c r="AG63" i="14" s="1"/>
  <c r="AF64" i="14"/>
  <c r="AG64" i="14" s="1"/>
  <c r="AF65" i="14"/>
  <c r="AG65" i="14" s="1"/>
  <c r="AF66" i="14"/>
  <c r="AG66" i="14" s="1"/>
  <c r="AF67" i="14"/>
  <c r="AG67" i="14" s="1"/>
  <c r="AF68" i="14"/>
  <c r="AG68" i="14" s="1"/>
  <c r="AF69" i="14"/>
  <c r="AG69" i="14" s="1"/>
  <c r="AF70" i="14"/>
  <c r="AG70" i="14" s="1"/>
  <c r="AF71" i="14"/>
  <c r="AG71" i="14" s="1"/>
  <c r="AF72" i="14"/>
  <c r="AG72" i="14" s="1"/>
  <c r="AF73" i="14"/>
  <c r="AG73" i="14" s="1"/>
  <c r="AF74" i="14"/>
  <c r="AG74" i="14" s="1"/>
  <c r="AF75" i="14"/>
  <c r="AG75" i="14" s="1"/>
  <c r="AF76" i="14"/>
  <c r="AG76" i="14" s="1"/>
  <c r="AF77" i="14"/>
  <c r="AG77" i="14" s="1"/>
  <c r="AF78" i="14"/>
  <c r="AG78" i="14" s="1"/>
  <c r="AF79" i="14"/>
  <c r="AG79" i="14" s="1"/>
  <c r="AF80" i="14"/>
  <c r="AG80" i="14" s="1"/>
  <c r="AF81" i="14"/>
  <c r="AG81" i="14" s="1"/>
  <c r="AF82" i="14"/>
  <c r="AG82" i="14" s="1"/>
  <c r="AF83" i="14"/>
  <c r="AG83" i="14" s="1"/>
  <c r="AF84" i="14"/>
  <c r="AG84" i="14" s="1"/>
  <c r="AF85" i="14"/>
  <c r="AG85" i="14" s="1"/>
  <c r="AF86" i="14"/>
  <c r="AG86" i="14" s="1"/>
  <c r="AF95" i="14"/>
  <c r="AG95" i="14" s="1"/>
  <c r="AF96" i="14"/>
  <c r="AG96" i="14" s="1"/>
  <c r="AF97" i="14"/>
  <c r="AG97" i="14" s="1"/>
  <c r="AC8" i="14"/>
  <c r="AC9" i="14"/>
  <c r="AC10" i="14"/>
  <c r="AC11" i="14"/>
  <c r="AC12" i="14"/>
  <c r="AC13" i="14"/>
  <c r="AC14" i="14"/>
  <c r="AD14" i="14" s="1"/>
  <c r="AC15" i="14"/>
  <c r="AC16" i="14"/>
  <c r="AC17" i="14"/>
  <c r="AC18" i="14"/>
  <c r="AC19" i="14"/>
  <c r="AC20" i="14"/>
  <c r="AC21" i="14"/>
  <c r="AC22" i="14"/>
  <c r="AC23" i="14"/>
  <c r="AC24" i="14"/>
  <c r="AC25" i="14"/>
  <c r="AC26" i="14"/>
  <c r="AC27" i="14"/>
  <c r="AD27" i="14" s="1"/>
  <c r="AC30" i="14"/>
  <c r="AC31" i="14"/>
  <c r="AC32" i="14"/>
  <c r="AC33" i="14"/>
  <c r="AC34" i="14"/>
  <c r="AC35" i="14"/>
  <c r="AC36" i="14"/>
  <c r="AC37" i="14"/>
  <c r="AC38" i="14"/>
  <c r="AC39" i="14"/>
  <c r="AD39" i="14" s="1"/>
  <c r="AC40" i="14"/>
  <c r="AC41" i="14"/>
  <c r="AC42" i="14"/>
  <c r="AC43" i="14"/>
  <c r="AC44" i="14"/>
  <c r="AD44" i="14" s="1"/>
  <c r="AC45" i="14"/>
  <c r="AD45" i="14" s="1"/>
  <c r="AC46" i="14"/>
  <c r="AD46" i="14" s="1"/>
  <c r="AC47" i="14"/>
  <c r="AD47" i="14" s="1"/>
  <c r="AC49" i="14"/>
  <c r="AD49" i="14" s="1"/>
  <c r="AC50" i="14"/>
  <c r="AD50" i="14" s="1"/>
  <c r="AC51" i="14"/>
  <c r="AD51" i="14" s="1"/>
  <c r="AC52" i="14"/>
  <c r="AD52" i="14" s="1"/>
  <c r="AC53" i="14"/>
  <c r="AD53" i="14" s="1"/>
  <c r="AC54" i="14"/>
  <c r="AD54" i="14" s="1"/>
  <c r="AC55" i="14"/>
  <c r="AD55" i="14" s="1"/>
  <c r="AC56" i="14"/>
  <c r="AD56" i="14" s="1"/>
  <c r="AC57" i="14"/>
  <c r="AD57" i="14" s="1"/>
  <c r="AC58" i="14"/>
  <c r="AD58" i="14" s="1"/>
  <c r="AC59" i="14"/>
  <c r="AD59" i="14" s="1"/>
  <c r="AC60" i="14"/>
  <c r="AD60" i="14" s="1"/>
  <c r="AC61" i="14"/>
  <c r="AD61" i="14" s="1"/>
  <c r="AC62" i="14"/>
  <c r="AD62" i="14" s="1"/>
  <c r="AC63" i="14"/>
  <c r="AD63" i="14" s="1"/>
  <c r="AC64" i="14"/>
  <c r="AD64" i="14" s="1"/>
  <c r="AC65" i="14"/>
  <c r="AD65" i="14" s="1"/>
  <c r="AC66" i="14"/>
  <c r="AD66" i="14" s="1"/>
  <c r="AC67" i="14"/>
  <c r="AD67" i="14" s="1"/>
  <c r="AC68" i="14"/>
  <c r="AD68" i="14" s="1"/>
  <c r="AC69" i="14"/>
  <c r="AD69" i="14" s="1"/>
  <c r="AC70" i="14"/>
  <c r="AD70" i="14" s="1"/>
  <c r="AC71" i="14"/>
  <c r="AD71" i="14" s="1"/>
  <c r="AC72" i="14"/>
  <c r="AD72" i="14" s="1"/>
  <c r="AC73" i="14"/>
  <c r="AD73" i="14" s="1"/>
  <c r="AC74" i="14"/>
  <c r="AD74" i="14" s="1"/>
  <c r="AC75" i="14"/>
  <c r="AD75" i="14" s="1"/>
  <c r="AC76" i="14"/>
  <c r="AD76" i="14" s="1"/>
  <c r="AC77" i="14"/>
  <c r="AD77" i="14" s="1"/>
  <c r="AC78" i="14"/>
  <c r="AD78" i="14" s="1"/>
  <c r="AC79" i="14"/>
  <c r="AD79" i="14" s="1"/>
  <c r="AC80" i="14"/>
  <c r="AD80" i="14" s="1"/>
  <c r="AC81" i="14"/>
  <c r="AD81" i="14" s="1"/>
  <c r="AC82" i="14"/>
  <c r="AC83" i="14"/>
  <c r="AD83" i="14" s="1"/>
  <c r="AC84" i="14"/>
  <c r="AD84" i="14" s="1"/>
  <c r="AC85" i="14"/>
  <c r="AD85" i="14" s="1"/>
  <c r="AC86" i="14"/>
  <c r="AD86" i="14" s="1"/>
  <c r="AC95" i="14"/>
  <c r="AD95" i="14" s="1"/>
  <c r="AC96" i="14"/>
  <c r="AD96" i="14" s="1"/>
  <c r="AC97" i="14"/>
  <c r="AD97" i="14" s="1"/>
  <c r="Z8" i="14"/>
  <c r="Z9" i="14"/>
  <c r="Z10" i="14"/>
  <c r="Z11" i="14"/>
  <c r="Z12" i="14"/>
  <c r="Z13" i="14"/>
  <c r="Z14" i="14"/>
  <c r="AA14" i="14" s="1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AA27" i="14" s="1"/>
  <c r="Z30" i="14"/>
  <c r="Z31" i="14"/>
  <c r="Z32" i="14"/>
  <c r="Z33" i="14"/>
  <c r="Z34" i="14"/>
  <c r="Z35" i="14"/>
  <c r="Z36" i="14"/>
  <c r="Z37" i="14"/>
  <c r="Z38" i="14"/>
  <c r="Z39" i="14"/>
  <c r="AA39" i="14" s="1"/>
  <c r="Z40" i="14"/>
  <c r="Z41" i="14"/>
  <c r="Z42" i="14"/>
  <c r="Z43" i="14"/>
  <c r="Z44" i="14"/>
  <c r="AA44" i="14" s="1"/>
  <c r="Z45" i="14"/>
  <c r="Z46" i="14"/>
  <c r="AA46" i="14" s="1"/>
  <c r="Z47" i="14"/>
  <c r="AA47" i="14" s="1"/>
  <c r="Z49" i="14"/>
  <c r="AA49" i="14" s="1"/>
  <c r="Z50" i="14"/>
  <c r="AA50" i="14" s="1"/>
  <c r="Z51" i="14"/>
  <c r="AA51" i="14" s="1"/>
  <c r="Z52" i="14"/>
  <c r="AA52" i="14" s="1"/>
  <c r="Z53" i="14"/>
  <c r="AA53" i="14" s="1"/>
  <c r="Z54" i="14"/>
  <c r="Z55" i="14"/>
  <c r="AA55" i="14" s="1"/>
  <c r="Z56" i="14"/>
  <c r="AA56" i="14" s="1"/>
  <c r="Z57" i="14"/>
  <c r="AA57" i="14" s="1"/>
  <c r="Z58" i="14"/>
  <c r="AA58" i="14" s="1"/>
  <c r="Z59" i="14"/>
  <c r="AA59" i="14" s="1"/>
  <c r="Z60" i="14"/>
  <c r="AA60" i="14" s="1"/>
  <c r="Z61" i="14"/>
  <c r="AA61" i="14" s="1"/>
  <c r="Z62" i="14"/>
  <c r="AA62" i="14" s="1"/>
  <c r="Z63" i="14"/>
  <c r="AA63" i="14" s="1"/>
  <c r="Z64" i="14"/>
  <c r="AA64" i="14" s="1"/>
  <c r="Z65" i="14"/>
  <c r="AA65" i="14" s="1"/>
  <c r="Z66" i="14"/>
  <c r="AA66" i="14" s="1"/>
  <c r="Z67" i="14"/>
  <c r="AA67" i="14" s="1"/>
  <c r="Z68" i="14"/>
  <c r="AA68" i="14" s="1"/>
  <c r="Z69" i="14"/>
  <c r="AA69" i="14" s="1"/>
  <c r="Z70" i="14"/>
  <c r="AA70" i="14" s="1"/>
  <c r="Z71" i="14"/>
  <c r="AA71" i="14" s="1"/>
  <c r="Z72" i="14"/>
  <c r="AA72" i="14" s="1"/>
  <c r="Z73" i="14"/>
  <c r="AA73" i="14" s="1"/>
  <c r="Z74" i="14"/>
  <c r="AA74" i="14" s="1"/>
  <c r="Z75" i="14"/>
  <c r="AA75" i="14" s="1"/>
  <c r="Z76" i="14"/>
  <c r="AA76" i="14" s="1"/>
  <c r="Z77" i="14"/>
  <c r="AA77" i="14" s="1"/>
  <c r="Z78" i="14"/>
  <c r="AA78" i="14" s="1"/>
  <c r="Z79" i="14"/>
  <c r="AA79" i="14" s="1"/>
  <c r="Z80" i="14"/>
  <c r="AA80" i="14" s="1"/>
  <c r="Z81" i="14"/>
  <c r="AA81" i="14" s="1"/>
  <c r="Z82" i="14"/>
  <c r="AA82" i="14" s="1"/>
  <c r="Z83" i="14"/>
  <c r="AA83" i="14" s="1"/>
  <c r="Z84" i="14"/>
  <c r="AA84" i="14" s="1"/>
  <c r="Z85" i="14"/>
  <c r="AA85" i="14" s="1"/>
  <c r="Z86" i="14"/>
  <c r="AA86" i="14" s="1"/>
  <c r="Z95" i="14"/>
  <c r="AA95" i="14" s="1"/>
  <c r="Z96" i="14"/>
  <c r="AA96" i="14" s="1"/>
  <c r="Z97" i="14"/>
  <c r="AA97" i="14" s="1"/>
  <c r="W8" i="14"/>
  <c r="W9" i="14"/>
  <c r="W10" i="14"/>
  <c r="W11" i="14"/>
  <c r="W12" i="14"/>
  <c r="W13" i="14"/>
  <c r="W14" i="14"/>
  <c r="X14" i="14" s="1"/>
  <c r="W15" i="14"/>
  <c r="W16" i="14"/>
  <c r="W17" i="14"/>
  <c r="W18" i="14"/>
  <c r="W19" i="14"/>
  <c r="W20" i="14"/>
  <c r="W21" i="14"/>
  <c r="W22" i="14"/>
  <c r="W23" i="14"/>
  <c r="W24" i="14"/>
  <c r="W25" i="14"/>
  <c r="W26" i="14"/>
  <c r="W27" i="14"/>
  <c r="X27" i="14" s="1"/>
  <c r="W30" i="14"/>
  <c r="W31" i="14"/>
  <c r="W32" i="14"/>
  <c r="W33" i="14"/>
  <c r="W34" i="14"/>
  <c r="W35" i="14"/>
  <c r="W36" i="14"/>
  <c r="W37" i="14"/>
  <c r="W38" i="14"/>
  <c r="W39" i="14"/>
  <c r="X39" i="14" s="1"/>
  <c r="W40" i="14"/>
  <c r="W41" i="14"/>
  <c r="W42" i="14"/>
  <c r="W43" i="14"/>
  <c r="W44" i="14"/>
  <c r="X44" i="14" s="1"/>
  <c r="W45" i="14"/>
  <c r="W46" i="14"/>
  <c r="X46" i="14" s="1"/>
  <c r="W47" i="14"/>
  <c r="X47" i="14" s="1"/>
  <c r="W49" i="14"/>
  <c r="X49" i="14" s="1"/>
  <c r="W50" i="14"/>
  <c r="X50" i="14" s="1"/>
  <c r="W51" i="14"/>
  <c r="X51" i="14" s="1"/>
  <c r="W52" i="14"/>
  <c r="X52" i="14" s="1"/>
  <c r="W53" i="14"/>
  <c r="X53" i="14" s="1"/>
  <c r="W54" i="14"/>
  <c r="X54" i="14" s="1"/>
  <c r="W55" i="14"/>
  <c r="W56" i="14"/>
  <c r="X56" i="14" s="1"/>
  <c r="W57" i="14"/>
  <c r="X57" i="14" s="1"/>
  <c r="W58" i="14"/>
  <c r="X58" i="14" s="1"/>
  <c r="W59" i="14"/>
  <c r="X59" i="14" s="1"/>
  <c r="W60" i="14"/>
  <c r="X60" i="14" s="1"/>
  <c r="W61" i="14"/>
  <c r="X61" i="14" s="1"/>
  <c r="W62" i="14"/>
  <c r="X62" i="14" s="1"/>
  <c r="W63" i="14"/>
  <c r="X63" i="14" s="1"/>
  <c r="W64" i="14"/>
  <c r="X64" i="14" s="1"/>
  <c r="W65" i="14"/>
  <c r="X65" i="14" s="1"/>
  <c r="W66" i="14"/>
  <c r="X66" i="14" s="1"/>
  <c r="W67" i="14"/>
  <c r="X67" i="14" s="1"/>
  <c r="W68" i="14"/>
  <c r="X68" i="14" s="1"/>
  <c r="W69" i="14"/>
  <c r="X69" i="14" s="1"/>
  <c r="W70" i="14"/>
  <c r="X70" i="14" s="1"/>
  <c r="W71" i="14"/>
  <c r="X71" i="14" s="1"/>
  <c r="W72" i="14"/>
  <c r="X72" i="14" s="1"/>
  <c r="W73" i="14"/>
  <c r="X73" i="14" s="1"/>
  <c r="W74" i="14"/>
  <c r="X74" i="14" s="1"/>
  <c r="W75" i="14"/>
  <c r="X75" i="14" s="1"/>
  <c r="W76" i="14"/>
  <c r="X76" i="14" s="1"/>
  <c r="W77" i="14"/>
  <c r="X77" i="14" s="1"/>
  <c r="W78" i="14"/>
  <c r="X78" i="14" s="1"/>
  <c r="W79" i="14"/>
  <c r="X79" i="14" s="1"/>
  <c r="W80" i="14"/>
  <c r="X80" i="14" s="1"/>
  <c r="W81" i="14"/>
  <c r="X81" i="14" s="1"/>
  <c r="W82" i="14"/>
  <c r="X82" i="14" s="1"/>
  <c r="W83" i="14"/>
  <c r="X83" i="14" s="1"/>
  <c r="W84" i="14"/>
  <c r="X84" i="14" s="1"/>
  <c r="W85" i="14"/>
  <c r="X85" i="14" s="1"/>
  <c r="W86" i="14"/>
  <c r="X86" i="14" s="1"/>
  <c r="W95" i="14"/>
  <c r="X95" i="14" s="1"/>
  <c r="W96" i="14"/>
  <c r="X96" i="14" s="1"/>
  <c r="W97" i="14"/>
  <c r="X97" i="14" s="1"/>
  <c r="T8" i="14"/>
  <c r="T9" i="14"/>
  <c r="T10" i="14"/>
  <c r="T11" i="14"/>
  <c r="T12" i="14"/>
  <c r="T13" i="14"/>
  <c r="T14" i="14"/>
  <c r="U14" i="14" s="1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U27" i="14" s="1"/>
  <c r="T30" i="14"/>
  <c r="T31" i="14"/>
  <c r="T32" i="14"/>
  <c r="T33" i="14"/>
  <c r="T34" i="14"/>
  <c r="T35" i="14"/>
  <c r="T36" i="14"/>
  <c r="T37" i="14"/>
  <c r="T38" i="14"/>
  <c r="T39" i="14"/>
  <c r="U39" i="14" s="1"/>
  <c r="T40" i="14"/>
  <c r="T41" i="14"/>
  <c r="T42" i="14"/>
  <c r="T43" i="14"/>
  <c r="T44" i="14"/>
  <c r="U44" i="14" s="1"/>
  <c r="T45" i="14"/>
  <c r="T46" i="14"/>
  <c r="U46" i="14" s="1"/>
  <c r="T47" i="14"/>
  <c r="U47" i="14" s="1"/>
  <c r="T49" i="14"/>
  <c r="U49" i="14" s="1"/>
  <c r="T50" i="14"/>
  <c r="U50" i="14" s="1"/>
  <c r="T51" i="14"/>
  <c r="U51" i="14" s="1"/>
  <c r="T52" i="14"/>
  <c r="U52" i="14" s="1"/>
  <c r="T53" i="14"/>
  <c r="U53" i="14" s="1"/>
  <c r="T54" i="14"/>
  <c r="U54" i="14" s="1"/>
  <c r="T55" i="14"/>
  <c r="U55" i="14" s="1"/>
  <c r="T56" i="14"/>
  <c r="U56" i="14" s="1"/>
  <c r="T57" i="14"/>
  <c r="U57" i="14" s="1"/>
  <c r="T58" i="14"/>
  <c r="U58" i="14" s="1"/>
  <c r="T59" i="14"/>
  <c r="U59" i="14" s="1"/>
  <c r="T60" i="14"/>
  <c r="U60" i="14" s="1"/>
  <c r="T61" i="14"/>
  <c r="U61" i="14" s="1"/>
  <c r="T62" i="14"/>
  <c r="U62" i="14" s="1"/>
  <c r="T63" i="14"/>
  <c r="U63" i="14" s="1"/>
  <c r="T64" i="14"/>
  <c r="T65" i="14"/>
  <c r="T66" i="14"/>
  <c r="U66" i="14" s="1"/>
  <c r="T67" i="14"/>
  <c r="U67" i="14" s="1"/>
  <c r="T68" i="14"/>
  <c r="U68" i="14" s="1"/>
  <c r="T69" i="14"/>
  <c r="U69" i="14" s="1"/>
  <c r="T70" i="14"/>
  <c r="U70" i="14" s="1"/>
  <c r="T71" i="14"/>
  <c r="U71" i="14" s="1"/>
  <c r="T72" i="14"/>
  <c r="U72" i="14" s="1"/>
  <c r="T73" i="14"/>
  <c r="U73" i="14" s="1"/>
  <c r="T74" i="14"/>
  <c r="U74" i="14" s="1"/>
  <c r="T75" i="14"/>
  <c r="U75" i="14" s="1"/>
  <c r="T76" i="14"/>
  <c r="U76" i="14" s="1"/>
  <c r="T77" i="14"/>
  <c r="U77" i="14" s="1"/>
  <c r="T78" i="14"/>
  <c r="U78" i="14" s="1"/>
  <c r="T79" i="14"/>
  <c r="U79" i="14" s="1"/>
  <c r="T80" i="14"/>
  <c r="T81" i="14"/>
  <c r="U81" i="14" s="1"/>
  <c r="T82" i="14"/>
  <c r="U82" i="14" s="1"/>
  <c r="T83" i="14"/>
  <c r="U83" i="14" s="1"/>
  <c r="T84" i="14"/>
  <c r="U84" i="14" s="1"/>
  <c r="T85" i="14"/>
  <c r="U85" i="14" s="1"/>
  <c r="T86" i="14"/>
  <c r="U86" i="14" s="1"/>
  <c r="T95" i="14"/>
  <c r="U95" i="14" s="1"/>
  <c r="T96" i="14"/>
  <c r="U96" i="14" s="1"/>
  <c r="T97" i="14"/>
  <c r="U97" i="14" s="1"/>
  <c r="Q8" i="14"/>
  <c r="Q9" i="14"/>
  <c r="Q10" i="14"/>
  <c r="Q11" i="14"/>
  <c r="Q12" i="14"/>
  <c r="Q13" i="14"/>
  <c r="Q14" i="14"/>
  <c r="R14" i="14" s="1"/>
  <c r="Q15" i="14"/>
  <c r="Q16" i="14"/>
  <c r="Q17" i="14"/>
  <c r="Q18" i="14"/>
  <c r="Q19" i="14"/>
  <c r="Q20" i="14"/>
  <c r="Q21" i="14"/>
  <c r="Q22" i="14"/>
  <c r="Q23" i="14"/>
  <c r="Q24" i="14"/>
  <c r="Q25" i="14"/>
  <c r="Q26" i="14"/>
  <c r="Q27" i="14"/>
  <c r="R27" i="14" s="1"/>
  <c r="Q30" i="14"/>
  <c r="Q31" i="14"/>
  <c r="Q32" i="14"/>
  <c r="Q33" i="14"/>
  <c r="Q34" i="14"/>
  <c r="Q35" i="14"/>
  <c r="Q36" i="14"/>
  <c r="Q37" i="14"/>
  <c r="Q38" i="14"/>
  <c r="Q39" i="14"/>
  <c r="R39" i="14" s="1"/>
  <c r="Q40" i="14"/>
  <c r="Q41" i="14"/>
  <c r="Q42" i="14"/>
  <c r="Q43" i="14"/>
  <c r="Q44" i="14"/>
  <c r="R44" i="14" s="1"/>
  <c r="Q45" i="14"/>
  <c r="Q46" i="14"/>
  <c r="R46" i="14" s="1"/>
  <c r="Q47" i="14"/>
  <c r="R47" i="14" s="1"/>
  <c r="Q49" i="14"/>
  <c r="R49" i="14" s="1"/>
  <c r="Q50" i="14"/>
  <c r="R50" i="14" s="1"/>
  <c r="Q51" i="14"/>
  <c r="R51" i="14" s="1"/>
  <c r="Q52" i="14"/>
  <c r="R52" i="14" s="1"/>
  <c r="Q53" i="14"/>
  <c r="R53" i="14" s="1"/>
  <c r="Q54" i="14"/>
  <c r="R54" i="14" s="1"/>
  <c r="Q55" i="14"/>
  <c r="R55" i="14" s="1"/>
  <c r="Q56" i="14"/>
  <c r="R56" i="14" s="1"/>
  <c r="Q57" i="14"/>
  <c r="R57" i="14" s="1"/>
  <c r="Q58" i="14"/>
  <c r="R58" i="14" s="1"/>
  <c r="Q59" i="14"/>
  <c r="R59" i="14" s="1"/>
  <c r="Q60" i="14"/>
  <c r="R60" i="14" s="1"/>
  <c r="Q61" i="14"/>
  <c r="R61" i="14" s="1"/>
  <c r="Q62" i="14"/>
  <c r="R62" i="14" s="1"/>
  <c r="Q63" i="14"/>
  <c r="R63" i="14" s="1"/>
  <c r="Q64" i="14"/>
  <c r="R64" i="14" s="1"/>
  <c r="Q65" i="14"/>
  <c r="R65" i="14" s="1"/>
  <c r="Q66" i="14"/>
  <c r="R66" i="14" s="1"/>
  <c r="Q67" i="14"/>
  <c r="Q68" i="14"/>
  <c r="R68" i="14" s="1"/>
  <c r="Q69" i="14"/>
  <c r="R69" i="14" s="1"/>
  <c r="Q70" i="14"/>
  <c r="Q71" i="14"/>
  <c r="R71" i="14" s="1"/>
  <c r="Q72" i="14"/>
  <c r="R72" i="14" s="1"/>
  <c r="Q73" i="14"/>
  <c r="R73" i="14" s="1"/>
  <c r="Q74" i="14"/>
  <c r="R74" i="14" s="1"/>
  <c r="Q75" i="14"/>
  <c r="R75" i="14" s="1"/>
  <c r="Q76" i="14"/>
  <c r="R76" i="14" s="1"/>
  <c r="Q77" i="14"/>
  <c r="R77" i="14" s="1"/>
  <c r="Q78" i="14"/>
  <c r="R78" i="14" s="1"/>
  <c r="Q79" i="14"/>
  <c r="R79" i="14" s="1"/>
  <c r="Q80" i="14"/>
  <c r="R80" i="14" s="1"/>
  <c r="Q81" i="14"/>
  <c r="R81" i="14" s="1"/>
  <c r="Q82" i="14"/>
  <c r="R82" i="14" s="1"/>
  <c r="Q83" i="14"/>
  <c r="R83" i="14" s="1"/>
  <c r="Q84" i="14"/>
  <c r="R84" i="14" s="1"/>
  <c r="Q85" i="14"/>
  <c r="R85" i="14" s="1"/>
  <c r="Q86" i="14"/>
  <c r="Q95" i="14"/>
  <c r="R95" i="14" s="1"/>
  <c r="Q96" i="14"/>
  <c r="R96" i="14" s="1"/>
  <c r="Q97" i="14"/>
  <c r="R97" i="14" s="1"/>
  <c r="N8" i="14"/>
  <c r="N9" i="14"/>
  <c r="N10" i="14"/>
  <c r="N11" i="14"/>
  <c r="N12" i="14"/>
  <c r="N13" i="14"/>
  <c r="N14" i="14"/>
  <c r="O14" i="14" s="1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O27" i="14" s="1"/>
  <c r="N30" i="14"/>
  <c r="N31" i="14"/>
  <c r="N32" i="14"/>
  <c r="N33" i="14"/>
  <c r="N34" i="14"/>
  <c r="N35" i="14"/>
  <c r="N36" i="14"/>
  <c r="N37" i="14"/>
  <c r="N38" i="14"/>
  <c r="N39" i="14"/>
  <c r="O39" i="14" s="1"/>
  <c r="N40" i="14"/>
  <c r="N41" i="14"/>
  <c r="N42" i="14"/>
  <c r="N43" i="14"/>
  <c r="N44" i="14"/>
  <c r="O44" i="14" s="1"/>
  <c r="N45" i="14"/>
  <c r="O45" i="14" s="1"/>
  <c r="N46" i="14"/>
  <c r="O46" i="14" s="1"/>
  <c r="N47" i="14"/>
  <c r="O47" i="14" s="1"/>
  <c r="N49" i="14"/>
  <c r="O49" i="14" s="1"/>
  <c r="N50" i="14"/>
  <c r="O50" i="14" s="1"/>
  <c r="N51" i="14"/>
  <c r="O51" i="14" s="1"/>
  <c r="N52" i="14"/>
  <c r="O52" i="14" s="1"/>
  <c r="N53" i="14"/>
  <c r="O53" i="14" s="1"/>
  <c r="N54" i="14"/>
  <c r="O54" i="14" s="1"/>
  <c r="N55" i="14"/>
  <c r="O55" i="14" s="1"/>
  <c r="N56" i="14"/>
  <c r="O56" i="14" s="1"/>
  <c r="N57" i="14"/>
  <c r="O57" i="14" s="1"/>
  <c r="N58" i="14"/>
  <c r="N59" i="14"/>
  <c r="O59" i="14" s="1"/>
  <c r="N60" i="14"/>
  <c r="O60" i="14" s="1"/>
  <c r="N61" i="14"/>
  <c r="O61" i="14" s="1"/>
  <c r="N62" i="14"/>
  <c r="O62" i="14" s="1"/>
  <c r="N63" i="14"/>
  <c r="N64" i="14"/>
  <c r="O64" i="14" s="1"/>
  <c r="N65" i="14"/>
  <c r="O65" i="14" s="1"/>
  <c r="N66" i="14"/>
  <c r="O66" i="14" s="1"/>
  <c r="N67" i="14"/>
  <c r="O67" i="14" s="1"/>
  <c r="N68" i="14"/>
  <c r="O68" i="14" s="1"/>
  <c r="N69" i="14"/>
  <c r="O69" i="14" s="1"/>
  <c r="N70" i="14"/>
  <c r="O70" i="14" s="1"/>
  <c r="N71" i="14"/>
  <c r="O71" i="14" s="1"/>
  <c r="N72" i="14"/>
  <c r="O72" i="14" s="1"/>
  <c r="N73" i="14"/>
  <c r="O73" i="14" s="1"/>
  <c r="N74" i="14"/>
  <c r="O74" i="14" s="1"/>
  <c r="N75" i="14"/>
  <c r="O75" i="14" s="1"/>
  <c r="N76" i="14"/>
  <c r="O76" i="14" s="1"/>
  <c r="N77" i="14"/>
  <c r="O77" i="14" s="1"/>
  <c r="N78" i="14"/>
  <c r="O78" i="14" s="1"/>
  <c r="N79" i="14"/>
  <c r="O79" i="14" s="1"/>
  <c r="N80" i="14"/>
  <c r="O80" i="14" s="1"/>
  <c r="N81" i="14"/>
  <c r="O81" i="14" s="1"/>
  <c r="N82" i="14"/>
  <c r="O82" i="14" s="1"/>
  <c r="N83" i="14"/>
  <c r="O83" i="14" s="1"/>
  <c r="N84" i="14"/>
  <c r="O84" i="14" s="1"/>
  <c r="N85" i="14"/>
  <c r="O85" i="14" s="1"/>
  <c r="N86" i="14"/>
  <c r="O86" i="14" s="1"/>
  <c r="N95" i="14"/>
  <c r="O95" i="14" s="1"/>
  <c r="N96" i="14"/>
  <c r="O96" i="14" s="1"/>
  <c r="N97" i="14"/>
  <c r="O97" i="14" s="1"/>
  <c r="K8" i="14"/>
  <c r="K9" i="14"/>
  <c r="K10" i="14"/>
  <c r="K11" i="14"/>
  <c r="K12" i="14"/>
  <c r="K13" i="14"/>
  <c r="K14" i="14"/>
  <c r="L14" i="14" s="1"/>
  <c r="FC14" i="14" s="1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L27" i="14" s="1"/>
  <c r="FC27" i="14" s="1"/>
  <c r="K30" i="14"/>
  <c r="K31" i="14"/>
  <c r="K32" i="14"/>
  <c r="K33" i="14"/>
  <c r="K34" i="14"/>
  <c r="K35" i="14"/>
  <c r="K36" i="14"/>
  <c r="K37" i="14"/>
  <c r="K38" i="14"/>
  <c r="K39" i="14"/>
  <c r="L39" i="14" s="1"/>
  <c r="FC39" i="14" s="1"/>
  <c r="K40" i="14"/>
  <c r="K41" i="14"/>
  <c r="K42" i="14"/>
  <c r="K43" i="14"/>
  <c r="K44" i="14"/>
  <c r="L44" i="14" s="1"/>
  <c r="FC44" i="14" s="1"/>
  <c r="K45" i="14"/>
  <c r="L45" i="14" s="1"/>
  <c r="FC45" i="14" s="1"/>
  <c r="K46" i="14"/>
  <c r="L46" i="14" s="1"/>
  <c r="FC46" i="14" s="1"/>
  <c r="K47" i="14"/>
  <c r="K49" i="14"/>
  <c r="L49" i="14" s="1"/>
  <c r="FC49" i="14" s="1"/>
  <c r="K50" i="14"/>
  <c r="K51" i="14"/>
  <c r="L51" i="14" s="1"/>
  <c r="FC51" i="14" s="1"/>
  <c r="K52" i="14"/>
  <c r="L52" i="14" s="1"/>
  <c r="FC52" i="14" s="1"/>
  <c r="K53" i="14"/>
  <c r="L53" i="14" s="1"/>
  <c r="FC53" i="14" s="1"/>
  <c r="K54" i="14"/>
  <c r="L54" i="14" s="1"/>
  <c r="FC54" i="14" s="1"/>
  <c r="K55" i="14"/>
  <c r="L55" i="14" s="1"/>
  <c r="FC55" i="14" s="1"/>
  <c r="K56" i="14"/>
  <c r="L56" i="14" s="1"/>
  <c r="FC56" i="14" s="1"/>
  <c r="K57" i="14"/>
  <c r="L57" i="14" s="1"/>
  <c r="FC57" i="14" s="1"/>
  <c r="K58" i="14"/>
  <c r="L58" i="14" s="1"/>
  <c r="FC58" i="14" s="1"/>
  <c r="K59" i="14"/>
  <c r="K60" i="14"/>
  <c r="L60" i="14" s="1"/>
  <c r="FC60" i="14" s="1"/>
  <c r="K61" i="14"/>
  <c r="L61" i="14" s="1"/>
  <c r="FC61" i="14" s="1"/>
  <c r="K62" i="14"/>
  <c r="L62" i="14" s="1"/>
  <c r="FC62" i="14" s="1"/>
  <c r="K63" i="14"/>
  <c r="L63" i="14" s="1"/>
  <c r="FC63" i="14" s="1"/>
  <c r="K64" i="14"/>
  <c r="L64" i="14" s="1"/>
  <c r="FC64" i="14" s="1"/>
  <c r="K65" i="14"/>
  <c r="L65" i="14" s="1"/>
  <c r="FC65" i="14" s="1"/>
  <c r="K66" i="14"/>
  <c r="L66" i="14" s="1"/>
  <c r="FC66" i="14" s="1"/>
  <c r="K67" i="14"/>
  <c r="L67" i="14" s="1"/>
  <c r="FC67" i="14" s="1"/>
  <c r="K68" i="14"/>
  <c r="L68" i="14" s="1"/>
  <c r="FC68" i="14" s="1"/>
  <c r="K69" i="14"/>
  <c r="L69" i="14" s="1"/>
  <c r="FC69" i="14" s="1"/>
  <c r="K70" i="14"/>
  <c r="L70" i="14" s="1"/>
  <c r="FC70" i="14" s="1"/>
  <c r="K71" i="14"/>
  <c r="L71" i="14" s="1"/>
  <c r="FC71" i="14" s="1"/>
  <c r="K72" i="14"/>
  <c r="L72" i="14" s="1"/>
  <c r="FC72" i="14" s="1"/>
  <c r="K73" i="14"/>
  <c r="L73" i="14" s="1"/>
  <c r="FC73" i="14" s="1"/>
  <c r="K74" i="14"/>
  <c r="L74" i="14" s="1"/>
  <c r="FC74" i="14" s="1"/>
  <c r="K75" i="14"/>
  <c r="L75" i="14" s="1"/>
  <c r="FC75" i="14" s="1"/>
  <c r="K76" i="14"/>
  <c r="L76" i="14" s="1"/>
  <c r="FC76" i="14" s="1"/>
  <c r="K77" i="14"/>
  <c r="L77" i="14" s="1"/>
  <c r="FC77" i="14" s="1"/>
  <c r="K78" i="14"/>
  <c r="L78" i="14" s="1"/>
  <c r="FC78" i="14" s="1"/>
  <c r="K79" i="14"/>
  <c r="L79" i="14" s="1"/>
  <c r="FC79" i="14" s="1"/>
  <c r="K80" i="14"/>
  <c r="L80" i="14" s="1"/>
  <c r="FC80" i="14" s="1"/>
  <c r="K81" i="14"/>
  <c r="K82" i="14"/>
  <c r="L82" i="14" s="1"/>
  <c r="FC82" i="14" s="1"/>
  <c r="K83" i="14"/>
  <c r="L83" i="14" s="1"/>
  <c r="FC83" i="14" s="1"/>
  <c r="K84" i="14"/>
  <c r="K85" i="14"/>
  <c r="L85" i="14" s="1"/>
  <c r="FC85" i="14" s="1"/>
  <c r="K86" i="14"/>
  <c r="L86" i="14" s="1"/>
  <c r="FC86" i="14" s="1"/>
  <c r="K95" i="14"/>
  <c r="L95" i="14" s="1"/>
  <c r="FC95" i="14" s="1"/>
  <c r="K96" i="14"/>
  <c r="L96" i="14" s="1"/>
  <c r="FC96" i="14" s="1"/>
  <c r="K97" i="14"/>
  <c r="L97" i="14" s="1"/>
  <c r="FC97" i="14" s="1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95" i="14"/>
  <c r="H96" i="14"/>
  <c r="H97" i="14"/>
  <c r="F43" i="14"/>
  <c r="F42" i="14"/>
  <c r="DA42" i="14" s="1"/>
  <c r="F41" i="14"/>
  <c r="DA41" i="14" s="1"/>
  <c r="F40" i="14"/>
  <c r="F38" i="14"/>
  <c r="F37" i="14"/>
  <c r="DA37" i="14" s="1"/>
  <c r="F36" i="14"/>
  <c r="DA36" i="14" s="1"/>
  <c r="F35" i="14"/>
  <c r="F34" i="14"/>
  <c r="DA34" i="14" s="1"/>
  <c r="F33" i="14"/>
  <c r="DA33" i="14" s="1"/>
  <c r="F32" i="14"/>
  <c r="DA32" i="14" s="1"/>
  <c r="F31" i="14"/>
  <c r="DA31" i="14" s="1"/>
  <c r="F30" i="14"/>
  <c r="DA30" i="14" s="1"/>
  <c r="F26" i="14"/>
  <c r="F25" i="14"/>
  <c r="DA25" i="14" s="1"/>
  <c r="F24" i="14"/>
  <c r="DA24" i="14" s="1"/>
  <c r="F23" i="14"/>
  <c r="DA23" i="14" s="1"/>
  <c r="F22" i="14"/>
  <c r="DA22" i="14" s="1"/>
  <c r="F21" i="14"/>
  <c r="DA21" i="14" s="1"/>
  <c r="F20" i="14"/>
  <c r="DA20" i="14" s="1"/>
  <c r="F19" i="14"/>
  <c r="F18" i="14"/>
  <c r="F17" i="14"/>
  <c r="DA17" i="14" s="1"/>
  <c r="F16" i="14"/>
  <c r="DA16" i="14" s="1"/>
  <c r="F15" i="14"/>
  <c r="DA15" i="14" s="1"/>
  <c r="F13" i="14"/>
  <c r="F12" i="14"/>
  <c r="DA12" i="14" s="1"/>
  <c r="DA11" i="14"/>
  <c r="F10" i="14"/>
  <c r="DA10" i="14" s="1"/>
  <c r="F9" i="14"/>
  <c r="DA9" i="14" s="1"/>
  <c r="F8" i="14"/>
  <c r="DA8" i="14" s="1"/>
  <c r="EM7" i="14"/>
  <c r="EG7" i="14"/>
  <c r="ED7" i="14"/>
  <c r="DO7" i="14"/>
  <c r="DL7" i="14"/>
  <c r="DI7" i="14"/>
  <c r="DF7" i="14"/>
  <c r="DC7" i="14"/>
  <c r="CN7" i="14"/>
  <c r="BY7" i="14"/>
  <c r="BV7" i="14"/>
  <c r="BS7" i="14"/>
  <c r="BP7" i="14"/>
  <c r="BM7" i="14"/>
  <c r="BJ7" i="14"/>
  <c r="BG7" i="14"/>
  <c r="BD7" i="14"/>
  <c r="BA7" i="14"/>
  <c r="AX7" i="14"/>
  <c r="AU7" i="14"/>
  <c r="AR7" i="14"/>
  <c r="AO7" i="14"/>
  <c r="AL7" i="14"/>
  <c r="AI7" i="14"/>
  <c r="AF7" i="14"/>
  <c r="AC7" i="14"/>
  <c r="Z7" i="14"/>
  <c r="W7" i="14"/>
  <c r="T7" i="14"/>
  <c r="Q7" i="14"/>
  <c r="N7" i="14"/>
  <c r="K7" i="14"/>
  <c r="H7" i="14"/>
  <c r="DG183" i="15" l="1"/>
  <c r="DD183" i="15"/>
  <c r="DJ183" i="15"/>
  <c r="FF48" i="14"/>
  <c r="FE67" i="14"/>
  <c r="FE42" i="14"/>
  <c r="FE30" i="14"/>
  <c r="FE16" i="14"/>
  <c r="FE78" i="14"/>
  <c r="FE66" i="14"/>
  <c r="FE41" i="14"/>
  <c r="FE27" i="14"/>
  <c r="FE15" i="14"/>
  <c r="FE77" i="14"/>
  <c r="FE65" i="14"/>
  <c r="FE53" i="14"/>
  <c r="FE40" i="14"/>
  <c r="FE26" i="14"/>
  <c r="FE14" i="14"/>
  <c r="FE55" i="14"/>
  <c r="FF28" i="14"/>
  <c r="EZ87" i="14"/>
  <c r="FF87" i="14" s="1"/>
  <c r="EZ94" i="14"/>
  <c r="FF94" i="14" s="1"/>
  <c r="FE76" i="14"/>
  <c r="FE75" i="14"/>
  <c r="FE63" i="14"/>
  <c r="FE51" i="14"/>
  <c r="FE38" i="14"/>
  <c r="FE24" i="14"/>
  <c r="FE12" i="14"/>
  <c r="EZ92" i="14"/>
  <c r="FF92" i="14" s="1"/>
  <c r="FE52" i="14"/>
  <c r="FE86" i="14"/>
  <c r="FE74" i="14"/>
  <c r="FE62" i="14"/>
  <c r="FE50" i="14"/>
  <c r="FE37" i="14"/>
  <c r="FE23" i="14"/>
  <c r="FE11" i="14"/>
  <c r="FE79" i="14"/>
  <c r="FE13" i="14"/>
  <c r="FE85" i="14"/>
  <c r="FE73" i="14"/>
  <c r="FE61" i="14"/>
  <c r="FE49" i="14"/>
  <c r="FE36" i="14"/>
  <c r="FE22" i="14"/>
  <c r="FE10" i="14"/>
  <c r="FE64" i="14"/>
  <c r="FE7" i="14"/>
  <c r="FE84" i="14"/>
  <c r="FE72" i="14"/>
  <c r="FE60" i="14"/>
  <c r="FE47" i="14"/>
  <c r="FE35" i="14"/>
  <c r="FE21" i="14"/>
  <c r="FE9" i="14"/>
  <c r="EZ91" i="14"/>
  <c r="FF91" i="14" s="1"/>
  <c r="FE25" i="14"/>
  <c r="FE83" i="14"/>
  <c r="FE71" i="14"/>
  <c r="FE59" i="14"/>
  <c r="FE46" i="14"/>
  <c r="FE34" i="14"/>
  <c r="FE20" i="14"/>
  <c r="FE8" i="14"/>
  <c r="FE97" i="14"/>
  <c r="FE82" i="14"/>
  <c r="FE70" i="14"/>
  <c r="FE58" i="14"/>
  <c r="FE45" i="14"/>
  <c r="FE33" i="14"/>
  <c r="FE19" i="14"/>
  <c r="EZ88" i="14"/>
  <c r="FF88" i="14" s="1"/>
  <c r="FE54" i="14"/>
  <c r="FE39" i="14"/>
  <c r="FE96" i="14"/>
  <c r="FE81" i="14"/>
  <c r="FE69" i="14"/>
  <c r="FE57" i="14"/>
  <c r="FE44" i="14"/>
  <c r="FE32" i="14"/>
  <c r="FE18" i="14"/>
  <c r="FE95" i="14"/>
  <c r="FE80" i="14"/>
  <c r="FE68" i="14"/>
  <c r="FE56" i="14"/>
  <c r="FE43" i="14"/>
  <c r="FE31" i="14"/>
  <c r="FE17" i="14"/>
  <c r="CX13" i="14"/>
  <c r="DA13" i="14"/>
  <c r="CX26" i="14"/>
  <c r="DA26" i="14"/>
  <c r="CX43" i="14"/>
  <c r="DA43" i="14"/>
  <c r="CX18" i="14"/>
  <c r="DA18" i="14"/>
  <c r="CX19" i="14"/>
  <c r="DA19" i="14"/>
  <c r="CX35" i="14"/>
  <c r="DA35" i="14"/>
  <c r="CX38" i="14"/>
  <c r="DA38" i="14"/>
  <c r="CX40" i="14"/>
  <c r="DA40" i="14"/>
  <c r="CU11" i="14"/>
  <c r="CX11" i="14"/>
  <c r="CU24" i="14"/>
  <c r="CX24" i="14"/>
  <c r="CU25" i="14"/>
  <c r="CX25" i="14"/>
  <c r="CU42" i="14"/>
  <c r="CX42" i="14"/>
  <c r="CU15" i="14"/>
  <c r="CX15" i="14"/>
  <c r="CU30" i="14"/>
  <c r="CX30" i="14"/>
  <c r="CU16" i="14"/>
  <c r="CX16" i="14"/>
  <c r="CU31" i="14"/>
  <c r="CX31" i="14"/>
  <c r="CU17" i="14"/>
  <c r="CX17" i="14"/>
  <c r="CU32" i="14"/>
  <c r="CX32" i="14"/>
  <c r="CU23" i="14"/>
  <c r="CX23" i="14"/>
  <c r="CU33" i="14"/>
  <c r="CX33" i="14"/>
  <c r="CU12" i="14"/>
  <c r="CX12" i="14"/>
  <c r="CU34" i="14"/>
  <c r="CX34" i="14"/>
  <c r="CU10" i="14"/>
  <c r="CX10" i="14"/>
  <c r="CU41" i="14"/>
  <c r="CX41" i="14"/>
  <c r="CU20" i="14"/>
  <c r="CX20" i="14"/>
  <c r="CU8" i="14"/>
  <c r="CX8" i="14"/>
  <c r="CU21" i="14"/>
  <c r="CX21" i="14"/>
  <c r="CU36" i="14"/>
  <c r="CX36" i="14"/>
  <c r="CU9" i="14"/>
  <c r="CX9" i="14"/>
  <c r="CU22" i="14"/>
  <c r="CX22" i="14"/>
  <c r="CU37" i="14"/>
  <c r="CX37" i="14"/>
  <c r="CR38" i="14"/>
  <c r="CU38" i="14"/>
  <c r="CR40" i="14"/>
  <c r="CU40" i="14"/>
  <c r="CR13" i="14"/>
  <c r="CU13" i="14"/>
  <c r="CR26" i="14"/>
  <c r="CU26" i="14"/>
  <c r="CR18" i="14"/>
  <c r="CU18" i="14"/>
  <c r="CR43" i="14"/>
  <c r="CU43" i="14"/>
  <c r="CR19" i="14"/>
  <c r="CU19" i="14"/>
  <c r="CR35" i="14"/>
  <c r="CU35" i="14"/>
  <c r="EW31" i="14"/>
  <c r="CR31" i="14"/>
  <c r="ET17" i="14"/>
  <c r="CR17" i="14"/>
  <c r="EW33" i="14"/>
  <c r="CR33" i="14"/>
  <c r="ET32" i="14"/>
  <c r="CR32" i="14"/>
  <c r="EQ34" i="14"/>
  <c r="CR34" i="14"/>
  <c r="EQ21" i="14"/>
  <c r="CR21" i="14"/>
  <c r="EW36" i="14"/>
  <c r="CR36" i="14"/>
  <c r="EQ16" i="14"/>
  <c r="CR16" i="14"/>
  <c r="EQ22" i="14"/>
  <c r="CR22" i="14"/>
  <c r="EW9" i="14"/>
  <c r="CR9" i="14"/>
  <c r="EW37" i="14"/>
  <c r="CR37" i="14"/>
  <c r="EQ10" i="14"/>
  <c r="CR10" i="14"/>
  <c r="EW23" i="14"/>
  <c r="CR23" i="14"/>
  <c r="ET20" i="14"/>
  <c r="CR20" i="14"/>
  <c r="ET8" i="14"/>
  <c r="CR8" i="14"/>
  <c r="EW12" i="14"/>
  <c r="CR12" i="14"/>
  <c r="EW25" i="14"/>
  <c r="CR25" i="14"/>
  <c r="ET41" i="14"/>
  <c r="CR41" i="14"/>
  <c r="ET11" i="14"/>
  <c r="CR11" i="14"/>
  <c r="EW24" i="14"/>
  <c r="CR24" i="14"/>
  <c r="EW42" i="14"/>
  <c r="CR42" i="14"/>
  <c r="ET15" i="14"/>
  <c r="CR15" i="14"/>
  <c r="EQ30" i="14"/>
  <c r="CR30" i="14"/>
  <c r="EZ93" i="14"/>
  <c r="FF93" i="14" s="1"/>
  <c r="EZ90" i="14"/>
  <c r="FF90" i="14" s="1"/>
  <c r="EZ89" i="14"/>
  <c r="FF89" i="14" s="1"/>
  <c r="FC29" i="14"/>
  <c r="FF29" i="14" s="1"/>
  <c r="EW19" i="14"/>
  <c r="EQ35" i="14"/>
  <c r="ET34" i="14"/>
  <c r="ET23" i="14"/>
  <c r="EW35" i="14"/>
  <c r="ET13" i="14"/>
  <c r="EQ40" i="14"/>
  <c r="EQ43" i="14"/>
  <c r="EQ8" i="14"/>
  <c r="EQ36" i="14"/>
  <c r="ET35" i="14"/>
  <c r="ET12" i="14"/>
  <c r="ET25" i="14"/>
  <c r="EQ41" i="14"/>
  <c r="EW15" i="14"/>
  <c r="EQ20" i="14"/>
  <c r="EQ17" i="14"/>
  <c r="I56" i="14"/>
  <c r="I67" i="14"/>
  <c r="I55" i="14"/>
  <c r="EQ13" i="14"/>
  <c r="ET24" i="14"/>
  <c r="ET37" i="14"/>
  <c r="EQ18" i="14"/>
  <c r="ET16" i="14"/>
  <c r="EW30" i="14"/>
  <c r="EQ32" i="14"/>
  <c r="EQ25" i="14"/>
  <c r="ET36" i="14"/>
  <c r="EQ15" i="14"/>
  <c r="EQ42" i="14"/>
  <c r="ET40" i="14"/>
  <c r="ET43" i="14"/>
  <c r="I66" i="14"/>
  <c r="I54" i="14"/>
  <c r="I65" i="14"/>
  <c r="EW8" i="14"/>
  <c r="EQ37" i="14"/>
  <c r="EQ26" i="14"/>
  <c r="EQ9" i="14"/>
  <c r="I64" i="14"/>
  <c r="I52" i="14"/>
  <c r="EW20" i="14"/>
  <c r="EQ38" i="14"/>
  <c r="ET19" i="14"/>
  <c r="EQ12" i="14"/>
  <c r="EW32" i="14"/>
  <c r="EQ33" i="14"/>
  <c r="EW18" i="14"/>
  <c r="I62" i="14"/>
  <c r="I50" i="14"/>
  <c r="ET9" i="14"/>
  <c r="EW43" i="14"/>
  <c r="ET31" i="14"/>
  <c r="I49" i="14"/>
  <c r="ET21" i="14"/>
  <c r="EW21" i="14"/>
  <c r="EW10" i="14"/>
  <c r="EW16" i="14"/>
  <c r="I69" i="14"/>
  <c r="I63" i="14"/>
  <c r="BW13" i="14"/>
  <c r="EW13" i="14"/>
  <c r="ET42" i="14"/>
  <c r="I60" i="14"/>
  <c r="I47" i="14"/>
  <c r="ET33" i="14"/>
  <c r="EW22" i="14"/>
  <c r="ET26" i="14"/>
  <c r="EW26" i="14"/>
  <c r="EW40" i="14"/>
  <c r="I68" i="14"/>
  <c r="I51" i="14"/>
  <c r="ET30" i="14"/>
  <c r="I59" i="14"/>
  <c r="I46" i="14"/>
  <c r="EQ11" i="14"/>
  <c r="ET10" i="14"/>
  <c r="EW34" i="14"/>
  <c r="EW11" i="14"/>
  <c r="ET38" i="14"/>
  <c r="EW38" i="14"/>
  <c r="EQ19" i="14"/>
  <c r="EW17" i="14"/>
  <c r="ET18" i="14"/>
  <c r="AA31" i="14"/>
  <c r="I70" i="14"/>
  <c r="I58" i="14"/>
  <c r="I45" i="14"/>
  <c r="EQ23" i="14"/>
  <c r="ET22" i="14"/>
  <c r="EQ31" i="14"/>
  <c r="EW41" i="14"/>
  <c r="EQ24" i="14"/>
  <c r="R86" i="14"/>
  <c r="L84" i="14"/>
  <c r="FC84" i="14" s="1"/>
  <c r="EN83" i="14"/>
  <c r="AD82" i="14"/>
  <c r="L81" i="14"/>
  <c r="FC81" i="14" s="1"/>
  <c r="U80" i="14"/>
  <c r="AP8" i="14"/>
  <c r="I42" i="14"/>
  <c r="AV40" i="14"/>
  <c r="AG22" i="14"/>
  <c r="I23" i="14"/>
  <c r="X10" i="14"/>
  <c r="AD11" i="14"/>
  <c r="U12" i="14"/>
  <c r="AA22" i="14"/>
  <c r="AV41" i="14"/>
  <c r="AD20" i="14"/>
  <c r="I16" i="14"/>
  <c r="O32" i="14"/>
  <c r="U41" i="14"/>
  <c r="U23" i="14"/>
  <c r="U15" i="14"/>
  <c r="R22" i="14"/>
  <c r="AD22" i="14"/>
  <c r="AV23" i="14"/>
  <c r="I41" i="14"/>
  <c r="AD21" i="14"/>
  <c r="O20" i="14"/>
  <c r="X22" i="14"/>
  <c r="AP43" i="14"/>
  <c r="AV15" i="14"/>
  <c r="AS42" i="14"/>
  <c r="AS34" i="14"/>
  <c r="AS24" i="14"/>
  <c r="AS16" i="14"/>
  <c r="R7" i="14"/>
  <c r="L42" i="14"/>
  <c r="FC42" i="14" s="1"/>
  <c r="AA42" i="14"/>
  <c r="AA34" i="14"/>
  <c r="AA24" i="14"/>
  <c r="AA16" i="14"/>
  <c r="BP98" i="14"/>
  <c r="DL98" i="14"/>
  <c r="AJ36" i="14"/>
  <c r="AJ18" i="14"/>
  <c r="AM18" i="14"/>
  <c r="AP21" i="14"/>
  <c r="O37" i="14"/>
  <c r="U33" i="14"/>
  <c r="X33" i="14"/>
  <c r="AD33" i="14"/>
  <c r="U31" i="14"/>
  <c r="AX98" i="14"/>
  <c r="BV98" i="14"/>
  <c r="ED98" i="14"/>
  <c r="U21" i="14"/>
  <c r="L41" i="14"/>
  <c r="FC41" i="14" s="1"/>
  <c r="L33" i="14"/>
  <c r="FC33" i="14" s="1"/>
  <c r="L23" i="14"/>
  <c r="FC23" i="14" s="1"/>
  <c r="AG37" i="14"/>
  <c r="AG19" i="14"/>
  <c r="AM43" i="14"/>
  <c r="AM35" i="14"/>
  <c r="AM9" i="14"/>
  <c r="AC98" i="14"/>
  <c r="CB98" i="14"/>
  <c r="DO98" i="14"/>
  <c r="AG18" i="14"/>
  <c r="L43" i="14"/>
  <c r="FC43" i="14" s="1"/>
  <c r="O33" i="14"/>
  <c r="X26" i="14"/>
  <c r="X18" i="14"/>
  <c r="AD26" i="14"/>
  <c r="AD18" i="14"/>
  <c r="AG43" i="14"/>
  <c r="AG35" i="14"/>
  <c r="AG9" i="14"/>
  <c r="AJ31" i="14"/>
  <c r="AJ21" i="14"/>
  <c r="BS98" i="14"/>
  <c r="O26" i="14"/>
  <c r="L22" i="14"/>
  <c r="FC22" i="14" s="1"/>
  <c r="U37" i="14"/>
  <c r="AD37" i="14"/>
  <c r="AJ22" i="14"/>
  <c r="AV33" i="14"/>
  <c r="BD98" i="14"/>
  <c r="I34" i="14"/>
  <c r="BG98" i="14"/>
  <c r="L35" i="14"/>
  <c r="FC35" i="14" s="1"/>
  <c r="U9" i="14"/>
  <c r="AA26" i="14"/>
  <c r="AA18" i="14"/>
  <c r="O18" i="14"/>
  <c r="AD31" i="14"/>
  <c r="BA98" i="14"/>
  <c r="O42" i="14"/>
  <c r="AG26" i="14"/>
  <c r="AF98" i="14"/>
  <c r="CN98" i="14"/>
  <c r="AI98" i="14"/>
  <c r="I33" i="14"/>
  <c r="O40" i="14"/>
  <c r="O22" i="14"/>
  <c r="BJ98" i="14"/>
  <c r="AM36" i="14"/>
  <c r="L37" i="14"/>
  <c r="FC37" i="14" s="1"/>
  <c r="R37" i="14"/>
  <c r="U42" i="14"/>
  <c r="X42" i="14"/>
  <c r="AA9" i="14"/>
  <c r="AG33" i="14"/>
  <c r="CH98" i="14"/>
  <c r="AO98" i="14"/>
  <c r="BM98" i="14"/>
  <c r="DI98" i="14"/>
  <c r="L26" i="14"/>
  <c r="FC26" i="14" s="1"/>
  <c r="L18" i="14"/>
  <c r="FC18" i="14" s="1"/>
  <c r="L10" i="14"/>
  <c r="FC10" i="14" s="1"/>
  <c r="AJ26" i="14"/>
  <c r="AP31" i="14"/>
  <c r="EN25" i="14"/>
  <c r="DY25" i="14"/>
  <c r="DJ25" i="14"/>
  <c r="CO25" i="14"/>
  <c r="BQ25" i="14"/>
  <c r="X25" i="14"/>
  <c r="I40" i="14"/>
  <c r="I96" i="14"/>
  <c r="AG17" i="14"/>
  <c r="AM25" i="14"/>
  <c r="AM17" i="14"/>
  <c r="AS8" i="14"/>
  <c r="EN9" i="14"/>
  <c r="DS9" i="14"/>
  <c r="DV9" i="14"/>
  <c r="CL9" i="14"/>
  <c r="CI9" i="14"/>
  <c r="CC9" i="14"/>
  <c r="BH9" i="14"/>
  <c r="BZ9" i="14"/>
  <c r="CF9" i="14"/>
  <c r="BQ9" i="14"/>
  <c r="DP9" i="14"/>
  <c r="AD9" i="14"/>
  <c r="X9" i="14"/>
  <c r="AS9" i="14"/>
  <c r="DS18" i="14"/>
  <c r="DG18" i="14"/>
  <c r="CL18" i="14"/>
  <c r="DV18" i="14"/>
  <c r="DD18" i="14"/>
  <c r="BQ18" i="14"/>
  <c r="BB18" i="14"/>
  <c r="BT18" i="14"/>
  <c r="DG26" i="14"/>
  <c r="DP26" i="14"/>
  <c r="DD26" i="14"/>
  <c r="DS26" i="14"/>
  <c r="CL26" i="14"/>
  <c r="CC26" i="14"/>
  <c r="CI26" i="14"/>
  <c r="BB26" i="14"/>
  <c r="EH37" i="14"/>
  <c r="EK37" i="14"/>
  <c r="DJ37" i="14"/>
  <c r="CI37" i="14"/>
  <c r="CC37" i="14"/>
  <c r="DG37" i="14"/>
  <c r="BZ37" i="14"/>
  <c r="BW37" i="14"/>
  <c r="AV37" i="14"/>
  <c r="AA37" i="14"/>
  <c r="I39" i="14"/>
  <c r="I31" i="14"/>
  <c r="I21" i="14"/>
  <c r="I95" i="14"/>
  <c r="I80" i="14"/>
  <c r="I72" i="14"/>
  <c r="L9" i="14"/>
  <c r="FC9" i="14" s="1"/>
  <c r="O31" i="14"/>
  <c r="O21" i="14"/>
  <c r="O11" i="14"/>
  <c r="R42" i="14"/>
  <c r="R34" i="14"/>
  <c r="R24" i="14"/>
  <c r="R16" i="14"/>
  <c r="R8" i="14"/>
  <c r="U40" i="14"/>
  <c r="U32" i="14"/>
  <c r="U22" i="14"/>
  <c r="AD12" i="14"/>
  <c r="AG42" i="14"/>
  <c r="AG34" i="14"/>
  <c r="AG24" i="14"/>
  <c r="AG16" i="14"/>
  <c r="AJ38" i="14"/>
  <c r="AJ30" i="14"/>
  <c r="AJ20" i="14"/>
  <c r="AJ12" i="14"/>
  <c r="AJ9" i="14"/>
  <c r="AM8" i="14"/>
  <c r="AP38" i="14"/>
  <c r="AP12" i="14"/>
  <c r="AS41" i="14"/>
  <c r="AS33" i="14"/>
  <c r="AS15" i="14"/>
  <c r="AL98" i="14"/>
  <c r="AM7" i="14"/>
  <c r="EH10" i="14"/>
  <c r="CF10" i="14"/>
  <c r="BZ10" i="14"/>
  <c r="EK10" i="14"/>
  <c r="DY10" i="14"/>
  <c r="DG10" i="14"/>
  <c r="DM10" i="14"/>
  <c r="BQ10" i="14"/>
  <c r="BT10" i="14"/>
  <c r="BB10" i="14"/>
  <c r="EK19" i="14"/>
  <c r="EH19" i="14"/>
  <c r="DJ19" i="14"/>
  <c r="DG19" i="14"/>
  <c r="BQ19" i="14"/>
  <c r="AA19" i="14"/>
  <c r="DD30" i="14"/>
  <c r="EH30" i="14"/>
  <c r="CO30" i="14"/>
  <c r="AP30" i="14"/>
  <c r="U30" i="14"/>
  <c r="EH38" i="14"/>
  <c r="DD38" i="14"/>
  <c r="I38" i="14"/>
  <c r="I30" i="14"/>
  <c r="I20" i="14"/>
  <c r="I12" i="14"/>
  <c r="I79" i="14"/>
  <c r="I71" i="14"/>
  <c r="I15" i="14"/>
  <c r="L34" i="14"/>
  <c r="FC34" i="14" s="1"/>
  <c r="L24" i="14"/>
  <c r="FC24" i="14" s="1"/>
  <c r="L16" i="14"/>
  <c r="FC16" i="14" s="1"/>
  <c r="O12" i="14"/>
  <c r="X34" i="14"/>
  <c r="X24" i="14"/>
  <c r="X16" i="14"/>
  <c r="X8" i="14"/>
  <c r="AA40" i="14"/>
  <c r="AA32" i="14"/>
  <c r="AD19" i="14"/>
  <c r="AG41" i="14"/>
  <c r="AG23" i="14"/>
  <c r="AG15" i="14"/>
  <c r="AJ37" i="14"/>
  <c r="AJ19" i="14"/>
  <c r="AM41" i="14"/>
  <c r="AM33" i="14"/>
  <c r="AM23" i="14"/>
  <c r="AM15" i="14"/>
  <c r="AM26" i="14"/>
  <c r="AP37" i="14"/>
  <c r="AP19" i="14"/>
  <c r="AP11" i="14"/>
  <c r="AS40" i="14"/>
  <c r="AS22" i="14"/>
  <c r="AV31" i="14"/>
  <c r="AV21" i="14"/>
  <c r="BH41" i="14"/>
  <c r="BN41" i="14"/>
  <c r="BN33" i="14"/>
  <c r="BN23" i="14"/>
  <c r="BN15" i="14"/>
  <c r="BT42" i="14"/>
  <c r="I86" i="14"/>
  <c r="L15" i="14"/>
  <c r="FC15" i="14" s="1"/>
  <c r="O19" i="14"/>
  <c r="R32" i="14"/>
  <c r="U38" i="14"/>
  <c r="X41" i="14"/>
  <c r="X23" i="14"/>
  <c r="X15" i="14"/>
  <c r="AD36" i="14"/>
  <c r="AD10" i="14"/>
  <c r="AG40" i="14"/>
  <c r="AG32" i="14"/>
  <c r="AJ10" i="14"/>
  <c r="AP10" i="14"/>
  <c r="DY17" i="14"/>
  <c r="CO17" i="14"/>
  <c r="DM17" i="14"/>
  <c r="DJ17" i="14"/>
  <c r="EN17" i="14"/>
  <c r="X17" i="14"/>
  <c r="I57" i="14"/>
  <c r="I22" i="14"/>
  <c r="AA8" i="14"/>
  <c r="AR98" i="14"/>
  <c r="AU98" i="14"/>
  <c r="EH11" i="14"/>
  <c r="DV11" i="14"/>
  <c r="DS11" i="14"/>
  <c r="EK11" i="14"/>
  <c r="DJ11" i="14"/>
  <c r="BQ11" i="14"/>
  <c r="CO11" i="14"/>
  <c r="BN11" i="14"/>
  <c r="AY11" i="14"/>
  <c r="AJ11" i="14"/>
  <c r="AA11" i="14"/>
  <c r="U11" i="14"/>
  <c r="DG31" i="14"/>
  <c r="DD31" i="14"/>
  <c r="CC31" i="14"/>
  <c r="CL31" i="14"/>
  <c r="BT31" i="14"/>
  <c r="CI31" i="14"/>
  <c r="X31" i="14"/>
  <c r="I27" i="14"/>
  <c r="I11" i="14"/>
  <c r="I78" i="14"/>
  <c r="EN41" i="14"/>
  <c r="DS41" i="14"/>
  <c r="DD41" i="14"/>
  <c r="CC41" i="14"/>
  <c r="AA41" i="14"/>
  <c r="I61" i="14"/>
  <c r="I44" i="14"/>
  <c r="I26" i="14"/>
  <c r="I85" i="14"/>
  <c r="I77" i="14"/>
  <c r="U19" i="14"/>
  <c r="X40" i="14"/>
  <c r="X32" i="14"/>
  <c r="AA38" i="14"/>
  <c r="AA30" i="14"/>
  <c r="AA20" i="14"/>
  <c r="AD43" i="14"/>
  <c r="AD35" i="14"/>
  <c r="AD25" i="14"/>
  <c r="AD17" i="14"/>
  <c r="AG31" i="14"/>
  <c r="AG21" i="14"/>
  <c r="AJ43" i="14"/>
  <c r="AJ35" i="14"/>
  <c r="AJ25" i="14"/>
  <c r="AJ17" i="14"/>
  <c r="AM31" i="14"/>
  <c r="AM21" i="14"/>
  <c r="AP35" i="14"/>
  <c r="AP25" i="14"/>
  <c r="AP17" i="14"/>
  <c r="AP9" i="14"/>
  <c r="AS38" i="14"/>
  <c r="AS30" i="14"/>
  <c r="AS20" i="14"/>
  <c r="AV19" i="14"/>
  <c r="AY37" i="14"/>
  <c r="AY19" i="14"/>
  <c r="DS36" i="14"/>
  <c r="DG36" i="14"/>
  <c r="CL36" i="14"/>
  <c r="DV36" i="14"/>
  <c r="CF36" i="14"/>
  <c r="DD36" i="14"/>
  <c r="BZ36" i="14"/>
  <c r="BQ36" i="14"/>
  <c r="BW36" i="14"/>
  <c r="BB36" i="14"/>
  <c r="I32" i="14"/>
  <c r="I73" i="14"/>
  <c r="X36" i="14"/>
  <c r="AG25" i="14"/>
  <c r="I37" i="14"/>
  <c r="I19" i="14"/>
  <c r="EH12" i="14"/>
  <c r="CF12" i="14"/>
  <c r="BZ12" i="14"/>
  <c r="DD12" i="14"/>
  <c r="CC12" i="14"/>
  <c r="CI12" i="14"/>
  <c r="BT12" i="14"/>
  <c r="BK12" i="14"/>
  <c r="BN12" i="14"/>
  <c r="CL12" i="14"/>
  <c r="AG12" i="14"/>
  <c r="DG21" i="14"/>
  <c r="DD21" i="14"/>
  <c r="BW21" i="14"/>
  <c r="BT21" i="14"/>
  <c r="CF21" i="14"/>
  <c r="BZ21" i="14"/>
  <c r="X21" i="14"/>
  <c r="R21" i="14"/>
  <c r="DP32" i="14"/>
  <c r="DS32" i="14"/>
  <c r="DM32" i="14"/>
  <c r="DJ32" i="14"/>
  <c r="BT32" i="14"/>
  <c r="BQ32" i="14"/>
  <c r="AV32" i="14"/>
  <c r="AM32" i="14"/>
  <c r="I53" i="14"/>
  <c r="I36" i="14"/>
  <c r="I18" i="14"/>
  <c r="I10" i="14"/>
  <c r="L40" i="14"/>
  <c r="FC40" i="14" s="1"/>
  <c r="L32" i="14"/>
  <c r="FC32" i="14" s="1"/>
  <c r="L25" i="14"/>
  <c r="FC25" i="14" s="1"/>
  <c r="O36" i="14"/>
  <c r="O10" i="14"/>
  <c r="R31" i="14"/>
  <c r="AA21" i="14"/>
  <c r="BY98" i="14"/>
  <c r="BZ7" i="14"/>
  <c r="EE22" i="14"/>
  <c r="DJ22" i="14"/>
  <c r="DV22" i="14"/>
  <c r="DS22" i="14"/>
  <c r="BT22" i="14"/>
  <c r="BK22" i="14"/>
  <c r="AM22" i="14"/>
  <c r="AV22" i="14"/>
  <c r="BB22" i="14"/>
  <c r="EN33" i="14"/>
  <c r="DS33" i="14"/>
  <c r="DP33" i="14"/>
  <c r="DD33" i="14"/>
  <c r="CO33" i="14"/>
  <c r="EE33" i="14"/>
  <c r="AA33" i="14"/>
  <c r="EE42" i="14"/>
  <c r="EN42" i="14"/>
  <c r="DJ42" i="14"/>
  <c r="DG42" i="14"/>
  <c r="BW42" i="14"/>
  <c r="BE42" i="14"/>
  <c r="AM42" i="14"/>
  <c r="I43" i="14"/>
  <c r="I35" i="14"/>
  <c r="I25" i="14"/>
  <c r="I17" i="14"/>
  <c r="I9" i="14"/>
  <c r="I84" i="14"/>
  <c r="I76" i="14"/>
  <c r="L31" i="14"/>
  <c r="FC31" i="14" s="1"/>
  <c r="L21" i="14"/>
  <c r="FC21" i="14" s="1"/>
  <c r="L17" i="14"/>
  <c r="FC17" i="14" s="1"/>
  <c r="O43" i="14"/>
  <c r="O35" i="14"/>
  <c r="O25" i="14"/>
  <c r="O17" i="14"/>
  <c r="O9" i="14"/>
  <c r="R40" i="14"/>
  <c r="U36" i="14"/>
  <c r="U26" i="14"/>
  <c r="U18" i="14"/>
  <c r="U10" i="14"/>
  <c r="X37" i="14"/>
  <c r="AA12" i="14"/>
  <c r="AD42" i="14"/>
  <c r="AD34" i="14"/>
  <c r="AD24" i="14"/>
  <c r="AD16" i="14"/>
  <c r="AD8" i="14"/>
  <c r="AG38" i="14"/>
  <c r="AG30" i="14"/>
  <c r="AG20" i="14"/>
  <c r="AG10" i="14"/>
  <c r="AJ42" i="14"/>
  <c r="AJ34" i="14"/>
  <c r="AJ24" i="14"/>
  <c r="AJ16" i="14"/>
  <c r="AJ8" i="14"/>
  <c r="AM38" i="14"/>
  <c r="AM30" i="14"/>
  <c r="AM20" i="14"/>
  <c r="AM12" i="14"/>
  <c r="AP42" i="14"/>
  <c r="AP34" i="14"/>
  <c r="AP16" i="14"/>
  <c r="AS37" i="14"/>
  <c r="AS11" i="14"/>
  <c r="AS32" i="14"/>
  <c r="AV36" i="14"/>
  <c r="AV18" i="14"/>
  <c r="AV10" i="14"/>
  <c r="BE10" i="14"/>
  <c r="EN8" i="14"/>
  <c r="EB8" i="14"/>
  <c r="DY8" i="14"/>
  <c r="DM8" i="14"/>
  <c r="DJ8" i="14"/>
  <c r="CO8" i="14"/>
  <c r="BK8" i="14"/>
  <c r="BQ8" i="14"/>
  <c r="AV8" i="14"/>
  <c r="AG8" i="14"/>
  <c r="I14" i="14"/>
  <c r="I81" i="14"/>
  <c r="EK20" i="14"/>
  <c r="EH20" i="14"/>
  <c r="DD20" i="14"/>
  <c r="U20" i="14"/>
  <c r="DJ40" i="14"/>
  <c r="BT40" i="14"/>
  <c r="BK40" i="14"/>
  <c r="AM40" i="14"/>
  <c r="BB40" i="14"/>
  <c r="H98" i="14"/>
  <c r="EN15" i="14"/>
  <c r="DP15" i="14"/>
  <c r="CF15" i="14"/>
  <c r="DD15" i="14"/>
  <c r="CO15" i="14"/>
  <c r="CC15" i="14"/>
  <c r="BZ15" i="14"/>
  <c r="AA15" i="14"/>
  <c r="EN23" i="14"/>
  <c r="DD23" i="14"/>
  <c r="EB23" i="14"/>
  <c r="BZ23" i="14"/>
  <c r="CF23" i="14"/>
  <c r="AA23" i="14"/>
  <c r="AS23" i="14"/>
  <c r="EN34" i="14"/>
  <c r="DY34" i="14"/>
  <c r="EB34" i="14"/>
  <c r="DJ34" i="14"/>
  <c r="DG34" i="14"/>
  <c r="EE34" i="14"/>
  <c r="CL34" i="14"/>
  <c r="CF34" i="14"/>
  <c r="AY34" i="14"/>
  <c r="AM34" i="14"/>
  <c r="EN43" i="14"/>
  <c r="DY43" i="14"/>
  <c r="DJ43" i="14"/>
  <c r="CO43" i="14"/>
  <c r="BQ43" i="14"/>
  <c r="X43" i="14"/>
  <c r="I8" i="14"/>
  <c r="I83" i="14"/>
  <c r="I75" i="14"/>
  <c r="L38" i="14"/>
  <c r="FC38" i="14" s="1"/>
  <c r="L30" i="14"/>
  <c r="FC30" i="14" s="1"/>
  <c r="L20" i="14"/>
  <c r="FC20" i="14" s="1"/>
  <c r="L12" i="14"/>
  <c r="FC12" i="14" s="1"/>
  <c r="L8" i="14"/>
  <c r="FC8" i="14" s="1"/>
  <c r="O34" i="14"/>
  <c r="O24" i="14"/>
  <c r="O16" i="14"/>
  <c r="O8" i="14"/>
  <c r="O38" i="14"/>
  <c r="R19" i="14"/>
  <c r="R11" i="14"/>
  <c r="U43" i="14"/>
  <c r="U35" i="14"/>
  <c r="U25" i="14"/>
  <c r="U17" i="14"/>
  <c r="X38" i="14"/>
  <c r="X30" i="14"/>
  <c r="X20" i="14"/>
  <c r="X12" i="14"/>
  <c r="AA36" i="14"/>
  <c r="AA10" i="14"/>
  <c r="AD41" i="14"/>
  <c r="AD23" i="14"/>
  <c r="AD15" i="14"/>
  <c r="AD38" i="14"/>
  <c r="AG11" i="14"/>
  <c r="AJ41" i="14"/>
  <c r="AJ33" i="14"/>
  <c r="AJ23" i="14"/>
  <c r="AJ15" i="14"/>
  <c r="AM37" i="14"/>
  <c r="AM19" i="14"/>
  <c r="AM11" i="14"/>
  <c r="AP41" i="14"/>
  <c r="AP23" i="14"/>
  <c r="AP15" i="14"/>
  <c r="AP33" i="14"/>
  <c r="AS36" i="14"/>
  <c r="AS26" i="14"/>
  <c r="AS18" i="14"/>
  <c r="AS10" i="14"/>
  <c r="AV43" i="14"/>
  <c r="AV35" i="14"/>
  <c r="AV25" i="14"/>
  <c r="AV17" i="14"/>
  <c r="AV9" i="14"/>
  <c r="AV26" i="14"/>
  <c r="BB32" i="14"/>
  <c r="L36" i="14"/>
  <c r="FC36" i="14" s="1"/>
  <c r="EB16" i="14"/>
  <c r="DY16" i="14"/>
  <c r="DJ16" i="14"/>
  <c r="EN16" i="14"/>
  <c r="DG16" i="14"/>
  <c r="CL16" i="14"/>
  <c r="CC16" i="14"/>
  <c r="BW16" i="14"/>
  <c r="AY16" i="14"/>
  <c r="AM16" i="14"/>
  <c r="EN24" i="14"/>
  <c r="DJ24" i="14"/>
  <c r="DG24" i="14"/>
  <c r="EB24" i="14"/>
  <c r="AY24" i="14"/>
  <c r="AP24" i="14"/>
  <c r="AM24" i="14"/>
  <c r="EN35" i="14"/>
  <c r="DY35" i="14"/>
  <c r="CO35" i="14"/>
  <c r="DM35" i="14"/>
  <c r="DJ35" i="14"/>
  <c r="BQ35" i="14"/>
  <c r="BT35" i="14"/>
  <c r="X35" i="14"/>
  <c r="I97" i="14"/>
  <c r="I82" i="14"/>
  <c r="I74" i="14"/>
  <c r="I24" i="14"/>
  <c r="L19" i="14"/>
  <c r="FC19" i="14" s="1"/>
  <c r="L11" i="14"/>
  <c r="FC11" i="14" s="1"/>
  <c r="O41" i="14"/>
  <c r="O23" i="14"/>
  <c r="O15" i="14"/>
  <c r="O30" i="14"/>
  <c r="U34" i="14"/>
  <c r="U24" i="14"/>
  <c r="U16" i="14"/>
  <c r="U8" i="14"/>
  <c r="X11" i="14"/>
  <c r="X19" i="14"/>
  <c r="AA43" i="14"/>
  <c r="AA35" i="14"/>
  <c r="AA25" i="14"/>
  <c r="AA17" i="14"/>
  <c r="AD40" i="14"/>
  <c r="AD32" i="14"/>
  <c r="AD30" i="14"/>
  <c r="AG36" i="14"/>
  <c r="AJ40" i="14"/>
  <c r="AJ32" i="14"/>
  <c r="AM10" i="14"/>
  <c r="AP20" i="14"/>
  <c r="AS19" i="14"/>
  <c r="AV12" i="14"/>
  <c r="AY42" i="14"/>
  <c r="R38" i="14"/>
  <c r="R30" i="14"/>
  <c r="R20" i="14"/>
  <c r="R12" i="14"/>
  <c r="AP36" i="14"/>
  <c r="AP26" i="14"/>
  <c r="AP18" i="14"/>
  <c r="AS43" i="14"/>
  <c r="AS35" i="14"/>
  <c r="AS25" i="14"/>
  <c r="AS17" i="14"/>
  <c r="AV42" i="14"/>
  <c r="AV34" i="14"/>
  <c r="AV24" i="14"/>
  <c r="AV16" i="14"/>
  <c r="AY38" i="14"/>
  <c r="AY30" i="14"/>
  <c r="AY20" i="14"/>
  <c r="AY12" i="14"/>
  <c r="BB41" i="14"/>
  <c r="BB33" i="14"/>
  <c r="BB23" i="14"/>
  <c r="BB15" i="14"/>
  <c r="BE37" i="14"/>
  <c r="BE19" i="14"/>
  <c r="R36" i="14"/>
  <c r="R26" i="14"/>
  <c r="R18" i="14"/>
  <c r="R10" i="14"/>
  <c r="AY36" i="14"/>
  <c r="AY26" i="14"/>
  <c r="AY18" i="14"/>
  <c r="AY10" i="14"/>
  <c r="BB31" i="14"/>
  <c r="BB21" i="14"/>
  <c r="BK32" i="14"/>
  <c r="R43" i="14"/>
  <c r="R35" i="14"/>
  <c r="R25" i="14"/>
  <c r="R17" i="14"/>
  <c r="R9" i="14"/>
  <c r="AY43" i="14"/>
  <c r="AY35" i="14"/>
  <c r="AY25" i="14"/>
  <c r="AY17" i="14"/>
  <c r="AY9" i="14"/>
  <c r="BB38" i="14"/>
  <c r="BB30" i="14"/>
  <c r="BB20" i="14"/>
  <c r="BB12" i="14"/>
  <c r="BE34" i="14"/>
  <c r="BE24" i="14"/>
  <c r="BE16" i="14"/>
  <c r="BN31" i="14"/>
  <c r="BN21" i="14"/>
  <c r="BQ37" i="14"/>
  <c r="AP40" i="14"/>
  <c r="AP32" i="14"/>
  <c r="AP22" i="14"/>
  <c r="AS31" i="14"/>
  <c r="AS21" i="14"/>
  <c r="AV38" i="14"/>
  <c r="AV30" i="14"/>
  <c r="AV20" i="14"/>
  <c r="AY8" i="14"/>
  <c r="BB37" i="14"/>
  <c r="BB19" i="14"/>
  <c r="BB11" i="14"/>
  <c r="R41" i="14"/>
  <c r="R33" i="14"/>
  <c r="R23" i="14"/>
  <c r="R15" i="14"/>
  <c r="AS12" i="14"/>
  <c r="AV11" i="14"/>
  <c r="AY41" i="14"/>
  <c r="AY33" i="14"/>
  <c r="AY23" i="14"/>
  <c r="AY15" i="14"/>
  <c r="BE40" i="14"/>
  <c r="BE32" i="14"/>
  <c r="BE22" i="14"/>
  <c r="BK37" i="14"/>
  <c r="BK19" i="14"/>
  <c r="BK11" i="14"/>
  <c r="CF41" i="14"/>
  <c r="CF33" i="14"/>
  <c r="AY40" i="14"/>
  <c r="AY32" i="14"/>
  <c r="AY22" i="14"/>
  <c r="BB43" i="14"/>
  <c r="BB35" i="14"/>
  <c r="BB25" i="14"/>
  <c r="BB17" i="14"/>
  <c r="BB9" i="14"/>
  <c r="R67" i="14"/>
  <c r="AY31" i="14"/>
  <c r="AY21" i="14"/>
  <c r="BB42" i="14"/>
  <c r="BB34" i="14"/>
  <c r="BB24" i="14"/>
  <c r="BB16" i="14"/>
  <c r="BB8" i="14"/>
  <c r="BH33" i="14"/>
  <c r="BH23" i="14"/>
  <c r="BH15" i="14"/>
  <c r="BE31" i="14"/>
  <c r="BE21" i="14"/>
  <c r="BH40" i="14"/>
  <c r="BH32" i="14"/>
  <c r="BH22" i="14"/>
  <c r="BK36" i="14"/>
  <c r="BK26" i="14"/>
  <c r="BK18" i="14"/>
  <c r="BK10" i="14"/>
  <c r="BN40" i="14"/>
  <c r="BN32" i="14"/>
  <c r="BN22" i="14"/>
  <c r="BQ26" i="14"/>
  <c r="BT37" i="14"/>
  <c r="BT19" i="14"/>
  <c r="BW41" i="14"/>
  <c r="BW33" i="14"/>
  <c r="BW23" i="14"/>
  <c r="BW15" i="14"/>
  <c r="BZ42" i="14"/>
  <c r="BZ34" i="14"/>
  <c r="CC21" i="14"/>
  <c r="DD9" i="14"/>
  <c r="BE38" i="14"/>
  <c r="BE30" i="14"/>
  <c r="BE20" i="14"/>
  <c r="BE12" i="14"/>
  <c r="BH31" i="14"/>
  <c r="BH21" i="14"/>
  <c r="BK43" i="14"/>
  <c r="BK35" i="14"/>
  <c r="BK25" i="14"/>
  <c r="BK17" i="14"/>
  <c r="BK9" i="14"/>
  <c r="BQ17" i="14"/>
  <c r="BT36" i="14"/>
  <c r="BT26" i="14"/>
  <c r="BE11" i="14"/>
  <c r="BH38" i="14"/>
  <c r="BH30" i="14"/>
  <c r="BH20" i="14"/>
  <c r="BH12" i="14"/>
  <c r="BK42" i="14"/>
  <c r="BK34" i="14"/>
  <c r="BK24" i="14"/>
  <c r="BK16" i="14"/>
  <c r="BN38" i="14"/>
  <c r="BN30" i="14"/>
  <c r="BN20" i="14"/>
  <c r="BT43" i="14"/>
  <c r="BT25" i="14"/>
  <c r="BT17" i="14"/>
  <c r="BT9" i="14"/>
  <c r="BW31" i="14"/>
  <c r="CI42" i="14"/>
  <c r="CI16" i="14"/>
  <c r="DP37" i="14"/>
  <c r="DP19" i="14"/>
  <c r="DP11" i="14"/>
  <c r="DS43" i="14"/>
  <c r="DS35" i="14"/>
  <c r="DS25" i="14"/>
  <c r="DS17" i="14"/>
  <c r="DV41" i="14"/>
  <c r="BE36" i="14"/>
  <c r="BE26" i="14"/>
  <c r="BE18" i="14"/>
  <c r="BH37" i="14"/>
  <c r="BH19" i="14"/>
  <c r="BH11" i="14"/>
  <c r="BK41" i="14"/>
  <c r="BK33" i="14"/>
  <c r="BK23" i="14"/>
  <c r="BK15" i="14"/>
  <c r="BN37" i="14"/>
  <c r="BN19" i="14"/>
  <c r="BQ41" i="14"/>
  <c r="BQ33" i="14"/>
  <c r="BQ23" i="14"/>
  <c r="BQ15" i="14"/>
  <c r="BT34" i="14"/>
  <c r="BT24" i="14"/>
  <c r="BT16" i="14"/>
  <c r="BT8" i="14"/>
  <c r="BW12" i="14"/>
  <c r="CF37" i="14"/>
  <c r="CF19" i="14"/>
  <c r="CI41" i="14"/>
  <c r="CI15" i="14"/>
  <c r="DM43" i="14"/>
  <c r="DM25" i="14"/>
  <c r="BE43" i="14"/>
  <c r="BE35" i="14"/>
  <c r="BE25" i="14"/>
  <c r="BE17" i="14"/>
  <c r="BE9" i="14"/>
  <c r="BH36" i="14"/>
  <c r="BH26" i="14"/>
  <c r="BH18" i="14"/>
  <c r="BH10" i="14"/>
  <c r="BN36" i="14"/>
  <c r="BN26" i="14"/>
  <c r="BN18" i="14"/>
  <c r="BN10" i="14"/>
  <c r="BQ40" i="14"/>
  <c r="BQ22" i="14"/>
  <c r="BZ38" i="14"/>
  <c r="BZ30" i="14"/>
  <c r="BZ20" i="14"/>
  <c r="BE8" i="14"/>
  <c r="BH43" i="14"/>
  <c r="BH35" i="14"/>
  <c r="BH25" i="14"/>
  <c r="BH17" i="14"/>
  <c r="BK31" i="14"/>
  <c r="BK21" i="14"/>
  <c r="BN43" i="14"/>
  <c r="BN35" i="14"/>
  <c r="BN25" i="14"/>
  <c r="BN17" i="14"/>
  <c r="BN9" i="14"/>
  <c r="BW26" i="14"/>
  <c r="BW18" i="14"/>
  <c r="BZ19" i="14"/>
  <c r="CC42" i="14"/>
  <c r="BE41" i="14"/>
  <c r="BE33" i="14"/>
  <c r="BE23" i="14"/>
  <c r="BE15" i="14"/>
  <c r="BH42" i="14"/>
  <c r="BH34" i="14"/>
  <c r="BH24" i="14"/>
  <c r="BH16" i="14"/>
  <c r="BH8" i="14"/>
  <c r="BK38" i="14"/>
  <c r="BK30" i="14"/>
  <c r="BK20" i="14"/>
  <c r="BN42" i="14"/>
  <c r="BN34" i="14"/>
  <c r="BN24" i="14"/>
  <c r="BN16" i="14"/>
  <c r="BN8" i="14"/>
  <c r="BQ38" i="14"/>
  <c r="BQ30" i="14"/>
  <c r="BQ20" i="14"/>
  <c r="BQ12" i="14"/>
  <c r="BW9" i="14"/>
  <c r="DG40" i="14"/>
  <c r="DG32" i="14"/>
  <c r="DG22" i="14"/>
  <c r="BQ31" i="14"/>
  <c r="BQ21" i="14"/>
  <c r="BW34" i="14"/>
  <c r="BW24" i="14"/>
  <c r="BW8" i="14"/>
  <c r="BZ31" i="14"/>
  <c r="CF42" i="14"/>
  <c r="CF24" i="14"/>
  <c r="CF16" i="14"/>
  <c r="CI21" i="14"/>
  <c r="CO9" i="14"/>
  <c r="DD10" i="14"/>
  <c r="BT41" i="14"/>
  <c r="BT33" i="14"/>
  <c r="BT23" i="14"/>
  <c r="BT15" i="14"/>
  <c r="BZ11" i="14"/>
  <c r="CI19" i="14"/>
  <c r="CL21" i="14"/>
  <c r="CO41" i="14"/>
  <c r="CO23" i="14"/>
  <c r="DD42" i="14"/>
  <c r="DD34" i="14"/>
  <c r="DD24" i="14"/>
  <c r="DD16" i="14"/>
  <c r="BZ26" i="14"/>
  <c r="BZ18" i="14"/>
  <c r="CC19" i="14"/>
  <c r="CF31" i="14"/>
  <c r="CI36" i="14"/>
  <c r="CI18" i="14"/>
  <c r="CI10" i="14"/>
  <c r="CL38" i="14"/>
  <c r="CL30" i="14"/>
  <c r="CL20" i="14"/>
  <c r="DG38" i="14"/>
  <c r="DG30" i="14"/>
  <c r="DG20" i="14"/>
  <c r="DG12" i="14"/>
  <c r="BW38" i="14"/>
  <c r="BW30" i="14"/>
  <c r="BW20" i="14"/>
  <c r="BZ43" i="14"/>
  <c r="BZ35" i="14"/>
  <c r="BZ25" i="14"/>
  <c r="BZ17" i="14"/>
  <c r="CC36" i="14"/>
  <c r="CC18" i="14"/>
  <c r="CC10" i="14"/>
  <c r="CF38" i="14"/>
  <c r="CF30" i="14"/>
  <c r="CF20" i="14"/>
  <c r="CI43" i="14"/>
  <c r="CI35" i="14"/>
  <c r="CI25" i="14"/>
  <c r="CI17" i="14"/>
  <c r="CL37" i="14"/>
  <c r="CL19" i="14"/>
  <c r="CL11" i="14"/>
  <c r="DJ38" i="14"/>
  <c r="DJ30" i="14"/>
  <c r="DJ20" i="14"/>
  <c r="DJ12" i="14"/>
  <c r="DM40" i="14"/>
  <c r="DM22" i="14"/>
  <c r="BQ42" i="14"/>
  <c r="BQ34" i="14"/>
  <c r="BQ24" i="14"/>
  <c r="BQ16" i="14"/>
  <c r="BT38" i="14"/>
  <c r="BT30" i="14"/>
  <c r="BT20" i="14"/>
  <c r="BW19" i="14"/>
  <c r="BZ24" i="14"/>
  <c r="BZ16" i="14"/>
  <c r="BZ8" i="14"/>
  <c r="CC43" i="14"/>
  <c r="CC35" i="14"/>
  <c r="CC25" i="14"/>
  <c r="CC17" i="14"/>
  <c r="CF11" i="14"/>
  <c r="CI34" i="14"/>
  <c r="CI24" i="14"/>
  <c r="CI8" i="14"/>
  <c r="CL10" i="14"/>
  <c r="CO38" i="14"/>
  <c r="CO20" i="14"/>
  <c r="BT11" i="14"/>
  <c r="BW10" i="14"/>
  <c r="BZ41" i="14"/>
  <c r="BZ33" i="14"/>
  <c r="CC34" i="14"/>
  <c r="CC24" i="14"/>
  <c r="CC8" i="14"/>
  <c r="CF26" i="14"/>
  <c r="CF18" i="14"/>
  <c r="CI33" i="14"/>
  <c r="CI23" i="14"/>
  <c r="DJ10" i="14"/>
  <c r="DM38" i="14"/>
  <c r="DM30" i="14"/>
  <c r="DM20" i="14"/>
  <c r="BW43" i="14"/>
  <c r="BW35" i="14"/>
  <c r="BW25" i="14"/>
  <c r="BW17" i="14"/>
  <c r="BZ40" i="14"/>
  <c r="BZ32" i="14"/>
  <c r="BZ22" i="14"/>
  <c r="CC33" i="14"/>
  <c r="CC23" i="14"/>
  <c r="CL42" i="14"/>
  <c r="CL24" i="14"/>
  <c r="CO36" i="14"/>
  <c r="CO26" i="14"/>
  <c r="CO18" i="14"/>
  <c r="CO10" i="14"/>
  <c r="DM37" i="14"/>
  <c r="DM19" i="14"/>
  <c r="DM11" i="14"/>
  <c r="CO37" i="14"/>
  <c r="CO19" i="14"/>
  <c r="DD37" i="14"/>
  <c r="DD19" i="14"/>
  <c r="DD11" i="14"/>
  <c r="DJ31" i="14"/>
  <c r="DJ21" i="14"/>
  <c r="DM12" i="14"/>
  <c r="DP38" i="14"/>
  <c r="DP30" i="14"/>
  <c r="DP20" i="14"/>
  <c r="DV31" i="14"/>
  <c r="DV21" i="14"/>
  <c r="BW40" i="14"/>
  <c r="BW32" i="14"/>
  <c r="BW22" i="14"/>
  <c r="CC40" i="14"/>
  <c r="CC32" i="14"/>
  <c r="CC22" i="14"/>
  <c r="CI40" i="14"/>
  <c r="CI32" i="14"/>
  <c r="CI22" i="14"/>
  <c r="DD43" i="14"/>
  <c r="DD35" i="14"/>
  <c r="DD25" i="14"/>
  <c r="DD17" i="14"/>
  <c r="DG11" i="14"/>
  <c r="DM36" i="14"/>
  <c r="DM26" i="14"/>
  <c r="DM18" i="14"/>
  <c r="DP36" i="14"/>
  <c r="DP18" i="14"/>
  <c r="DP10" i="14"/>
  <c r="CF43" i="14"/>
  <c r="CF35" i="14"/>
  <c r="CF25" i="14"/>
  <c r="CF17" i="14"/>
  <c r="CL43" i="14"/>
  <c r="CL35" i="14"/>
  <c r="CL25" i="14"/>
  <c r="CL17" i="14"/>
  <c r="CO42" i="14"/>
  <c r="CO34" i="14"/>
  <c r="CO24" i="14"/>
  <c r="CO16" i="14"/>
  <c r="DD8" i="14"/>
  <c r="DJ36" i="14"/>
  <c r="DJ26" i="14"/>
  <c r="DJ18" i="14"/>
  <c r="DM9" i="14"/>
  <c r="DS23" i="14"/>
  <c r="DS15" i="14"/>
  <c r="DV26" i="14"/>
  <c r="CC38" i="14"/>
  <c r="CC30" i="14"/>
  <c r="CC20" i="14"/>
  <c r="CE98" i="14"/>
  <c r="CF8" i="14"/>
  <c r="CI38" i="14"/>
  <c r="CI30" i="14"/>
  <c r="CI20" i="14"/>
  <c r="CK98" i="14"/>
  <c r="CL8" i="14"/>
  <c r="DG43" i="14"/>
  <c r="DG35" i="14"/>
  <c r="DG25" i="14"/>
  <c r="DG17" i="14"/>
  <c r="DG9" i="14"/>
  <c r="DJ9" i="14"/>
  <c r="DM42" i="14"/>
  <c r="DM34" i="14"/>
  <c r="DM24" i="14"/>
  <c r="DM16" i="14"/>
  <c r="DP42" i="14"/>
  <c r="DP34" i="14"/>
  <c r="DP24" i="14"/>
  <c r="DP16" i="14"/>
  <c r="DP8" i="14"/>
  <c r="DS40" i="14"/>
  <c r="EK31" i="14"/>
  <c r="EK21" i="14"/>
  <c r="BW11" i="14"/>
  <c r="CC11" i="14"/>
  <c r="CI11" i="14"/>
  <c r="CL41" i="14"/>
  <c r="CL33" i="14"/>
  <c r="CL23" i="14"/>
  <c r="CL15" i="14"/>
  <c r="CO40" i="14"/>
  <c r="CO32" i="14"/>
  <c r="CO22" i="14"/>
  <c r="DD40" i="14"/>
  <c r="DD32" i="14"/>
  <c r="DD22" i="14"/>
  <c r="DG8" i="14"/>
  <c r="DM41" i="14"/>
  <c r="DM33" i="14"/>
  <c r="DM23" i="14"/>
  <c r="DM15" i="14"/>
  <c r="DP41" i="14"/>
  <c r="DP23" i="14"/>
  <c r="DV42" i="14"/>
  <c r="DV34" i="14"/>
  <c r="DV24" i="14"/>
  <c r="DV16" i="14"/>
  <c r="DV8" i="14"/>
  <c r="DY36" i="14"/>
  <c r="DY26" i="14"/>
  <c r="EB36" i="14"/>
  <c r="EB26" i="14"/>
  <c r="EB18" i="14"/>
  <c r="EB10" i="14"/>
  <c r="CF40" i="14"/>
  <c r="CF32" i="14"/>
  <c r="CF22" i="14"/>
  <c r="CL40" i="14"/>
  <c r="CL32" i="14"/>
  <c r="CL22" i="14"/>
  <c r="CO31" i="14"/>
  <c r="CO21" i="14"/>
  <c r="DG41" i="14"/>
  <c r="DG33" i="14"/>
  <c r="DG23" i="14"/>
  <c r="DG15" i="14"/>
  <c r="DJ41" i="14"/>
  <c r="DJ33" i="14"/>
  <c r="DJ23" i="14"/>
  <c r="DJ15" i="14"/>
  <c r="DP40" i="14"/>
  <c r="DP22" i="14"/>
  <c r="DS38" i="14"/>
  <c r="DS30" i="14"/>
  <c r="DS20" i="14"/>
  <c r="DS12" i="14"/>
  <c r="DV33" i="14"/>
  <c r="DV23" i="14"/>
  <c r="DV15" i="14"/>
  <c r="EB43" i="14"/>
  <c r="EB35" i="14"/>
  <c r="EB25" i="14"/>
  <c r="EB17" i="14"/>
  <c r="EB9" i="14"/>
  <c r="CO12" i="14"/>
  <c r="DM31" i="14"/>
  <c r="DM21" i="14"/>
  <c r="DS37" i="14"/>
  <c r="DS19" i="14"/>
  <c r="DV40" i="14"/>
  <c r="DV32" i="14"/>
  <c r="DP43" i="14"/>
  <c r="DP35" i="14"/>
  <c r="DP25" i="14"/>
  <c r="DP17" i="14"/>
  <c r="DS10" i="14"/>
  <c r="DY37" i="14"/>
  <c r="DY19" i="14"/>
  <c r="EB42" i="14"/>
  <c r="EE24" i="14"/>
  <c r="EE16" i="14"/>
  <c r="EE8" i="14"/>
  <c r="EK38" i="14"/>
  <c r="EK30" i="14"/>
  <c r="EK12" i="14"/>
  <c r="DY18" i="14"/>
  <c r="EB41" i="14"/>
  <c r="EB33" i="14"/>
  <c r="EB15" i="14"/>
  <c r="EE41" i="14"/>
  <c r="EE23" i="14"/>
  <c r="EE15" i="14"/>
  <c r="EH42" i="14"/>
  <c r="EH34" i="14"/>
  <c r="EH24" i="14"/>
  <c r="EH16" i="14"/>
  <c r="EH8" i="14"/>
  <c r="DF98" i="14"/>
  <c r="DS42" i="14"/>
  <c r="DS34" i="14"/>
  <c r="DS24" i="14"/>
  <c r="DS16" i="14"/>
  <c r="DS8" i="14"/>
  <c r="DV38" i="14"/>
  <c r="DV30" i="14"/>
  <c r="DV20" i="14"/>
  <c r="DV12" i="14"/>
  <c r="EE40" i="14"/>
  <c r="EE32" i="14"/>
  <c r="EH41" i="14"/>
  <c r="EH33" i="14"/>
  <c r="EH23" i="14"/>
  <c r="EH15" i="14"/>
  <c r="EN38" i="14"/>
  <c r="EN30" i="14"/>
  <c r="EN20" i="14"/>
  <c r="EN12" i="14"/>
  <c r="DV37" i="14"/>
  <c r="DV19" i="14"/>
  <c r="DY42" i="14"/>
  <c r="DY24" i="14"/>
  <c r="EB31" i="14"/>
  <c r="EB21" i="14"/>
  <c r="EE31" i="14"/>
  <c r="EE21" i="14"/>
  <c r="DP31" i="14"/>
  <c r="DP21" i="14"/>
  <c r="DV10" i="14"/>
  <c r="DY41" i="14"/>
  <c r="DY33" i="14"/>
  <c r="DY23" i="14"/>
  <c r="DY15" i="14"/>
  <c r="EE38" i="14"/>
  <c r="EE30" i="14"/>
  <c r="EE20" i="14"/>
  <c r="EE12" i="14"/>
  <c r="EH31" i="14"/>
  <c r="EH21" i="14"/>
  <c r="EK42" i="14"/>
  <c r="EK34" i="14"/>
  <c r="EK24" i="14"/>
  <c r="EK16" i="14"/>
  <c r="EK8" i="14"/>
  <c r="DP12" i="14"/>
  <c r="DS31" i="14"/>
  <c r="DS21" i="14"/>
  <c r="DV43" i="14"/>
  <c r="DV35" i="14"/>
  <c r="DV25" i="14"/>
  <c r="DV17" i="14"/>
  <c r="DY40" i="14"/>
  <c r="DY32" i="14"/>
  <c r="DY22" i="14"/>
  <c r="DY9" i="14"/>
  <c r="EB38" i="14"/>
  <c r="EB30" i="14"/>
  <c r="EB20" i="14"/>
  <c r="EB12" i="14"/>
  <c r="EH36" i="14"/>
  <c r="EH26" i="14"/>
  <c r="EH18" i="14"/>
  <c r="EK41" i="14"/>
  <c r="EK33" i="14"/>
  <c r="EK23" i="14"/>
  <c r="EK15" i="14"/>
  <c r="EN37" i="14"/>
  <c r="EN19" i="14"/>
  <c r="EN11" i="14"/>
  <c r="DR98" i="14"/>
  <c r="DU98" i="14"/>
  <c r="DX98" i="14"/>
  <c r="EB37" i="14"/>
  <c r="EB19" i="14"/>
  <c r="EB11" i="14"/>
  <c r="EH43" i="14"/>
  <c r="EH35" i="14"/>
  <c r="EH25" i="14"/>
  <c r="EH17" i="14"/>
  <c r="EH9" i="14"/>
  <c r="EK40" i="14"/>
  <c r="EK32" i="14"/>
  <c r="EK22" i="14"/>
  <c r="EN36" i="14"/>
  <c r="EN26" i="14"/>
  <c r="EN18" i="14"/>
  <c r="EN10" i="14"/>
  <c r="DY31" i="14"/>
  <c r="DY21" i="14"/>
  <c r="EA98" i="14"/>
  <c r="EE37" i="14"/>
  <c r="EE19" i="14"/>
  <c r="EE11" i="14"/>
  <c r="EH40" i="14"/>
  <c r="EH32" i="14"/>
  <c r="EH22" i="14"/>
  <c r="DY38" i="14"/>
  <c r="DY30" i="14"/>
  <c r="DY20" i="14"/>
  <c r="DY12" i="14"/>
  <c r="EE36" i="14"/>
  <c r="EE26" i="14"/>
  <c r="EE18" i="14"/>
  <c r="EE10" i="14"/>
  <c r="EK36" i="14"/>
  <c r="EK26" i="14"/>
  <c r="EK18" i="14"/>
  <c r="EN40" i="14"/>
  <c r="EN32" i="14"/>
  <c r="EN22" i="14"/>
  <c r="DY11" i="14"/>
  <c r="EB40" i="14"/>
  <c r="EB32" i="14"/>
  <c r="EB22" i="14"/>
  <c r="EE43" i="14"/>
  <c r="EE35" i="14"/>
  <c r="EE25" i="14"/>
  <c r="EE17" i="14"/>
  <c r="EE9" i="14"/>
  <c r="EK43" i="14"/>
  <c r="EK35" i="14"/>
  <c r="EK25" i="14"/>
  <c r="EK17" i="14"/>
  <c r="EK9" i="14"/>
  <c r="EN31" i="14"/>
  <c r="EN21" i="14"/>
  <c r="EJ98" i="14"/>
  <c r="BZ13" i="14"/>
  <c r="R13" i="14"/>
  <c r="O13" i="14"/>
  <c r="CC13" i="14"/>
  <c r="DJ13" i="14"/>
  <c r="CF13" i="14"/>
  <c r="DG13" i="14"/>
  <c r="DM13" i="14"/>
  <c r="DP13" i="14"/>
  <c r="EN13" i="14"/>
  <c r="I13" i="14"/>
  <c r="X13" i="14"/>
  <c r="CI13" i="14"/>
  <c r="DD13" i="14"/>
  <c r="DS13" i="14"/>
  <c r="U13" i="14"/>
  <c r="CL13" i="14"/>
  <c r="CO13" i="14"/>
  <c r="DV13" i="14"/>
  <c r="EH13" i="14"/>
  <c r="L13" i="14"/>
  <c r="FC13" i="14" s="1"/>
  <c r="DY13" i="14"/>
  <c r="EK13" i="14"/>
  <c r="AA13" i="14"/>
  <c r="AD13" i="14"/>
  <c r="AG13" i="14"/>
  <c r="AJ13" i="14"/>
  <c r="BB13" i="14"/>
  <c r="EB13" i="14"/>
  <c r="EE13" i="14"/>
  <c r="AM13" i="14"/>
  <c r="AP13" i="14"/>
  <c r="AS13" i="14"/>
  <c r="AV13" i="14"/>
  <c r="AY13" i="14"/>
  <c r="BE13" i="14"/>
  <c r="BH13" i="14"/>
  <c r="BK13" i="14"/>
  <c r="BN13" i="14"/>
  <c r="BQ13" i="14"/>
  <c r="BT13" i="14"/>
  <c r="R70" i="14"/>
  <c r="N98" i="14"/>
  <c r="U65" i="14"/>
  <c r="U64" i="14"/>
  <c r="O63" i="14"/>
  <c r="L59" i="14"/>
  <c r="FC59" i="14" s="1"/>
  <c r="O58" i="14"/>
  <c r="EN56" i="14"/>
  <c r="EM98" i="14"/>
  <c r="EN50" i="14"/>
  <c r="X55" i="14"/>
  <c r="AA54" i="14"/>
  <c r="EG98" i="14"/>
  <c r="L50" i="14"/>
  <c r="FC50" i="14" s="1"/>
  <c r="K98" i="14"/>
  <c r="Q98" i="14"/>
  <c r="W98" i="14"/>
  <c r="Z98" i="14"/>
  <c r="DC98" i="14"/>
  <c r="EH49" i="14"/>
  <c r="L47" i="14"/>
  <c r="FC47" i="14" s="1"/>
  <c r="T98" i="14"/>
  <c r="X45" i="14"/>
  <c r="AA45" i="14"/>
  <c r="U45" i="14"/>
  <c r="R45" i="14"/>
  <c r="DD45" i="14"/>
  <c r="DG45" i="14"/>
  <c r="AA7" i="14"/>
  <c r="BH7" i="14"/>
  <c r="DD7" i="14"/>
  <c r="AD7" i="14"/>
  <c r="DG7" i="14"/>
  <c r="BQ7" i="14"/>
  <c r="EK7" i="14"/>
  <c r="CO7" i="14"/>
  <c r="DY7" i="14"/>
  <c r="AS7" i="14"/>
  <c r="CI7" i="14"/>
  <c r="AP7" i="14"/>
  <c r="U7" i="14"/>
  <c r="DS7" i="14"/>
  <c r="CC7" i="14"/>
  <c r="BE7" i="14"/>
  <c r="AJ7" i="14"/>
  <c r="O7" i="14"/>
  <c r="EH7" i="14"/>
  <c r="DJ7" i="14"/>
  <c r="BW7" i="14"/>
  <c r="BB7" i="14"/>
  <c r="AG7" i="14"/>
  <c r="BT7" i="14"/>
  <c r="I7" i="14"/>
  <c r="AV7" i="14"/>
  <c r="AY7" i="14"/>
  <c r="EB7" i="14"/>
  <c r="EE7" i="14"/>
  <c r="DM7" i="14"/>
  <c r="DP7" i="14"/>
  <c r="CF7" i="14"/>
  <c r="BK7" i="14"/>
  <c r="BN7" i="14"/>
  <c r="DV7" i="14"/>
  <c r="X7" i="14"/>
  <c r="CL7" i="14"/>
  <c r="EN7" i="14"/>
  <c r="L7" i="14"/>
  <c r="FC7" i="14" s="1"/>
  <c r="F101" i="12"/>
  <c r="F100" i="12"/>
  <c r="F91" i="12"/>
  <c r="F87" i="12"/>
  <c r="F86" i="12"/>
  <c r="F85" i="12"/>
  <c r="F79" i="12"/>
  <c r="F80" i="12"/>
  <c r="F78" i="12"/>
  <c r="F74" i="12"/>
  <c r="F72" i="12"/>
  <c r="F71" i="12"/>
  <c r="F70" i="12"/>
  <c r="F68" i="12"/>
  <c r="F67" i="12"/>
  <c r="F66" i="12"/>
  <c r="F65" i="12"/>
  <c r="F63" i="12"/>
  <c r="F62" i="12"/>
  <c r="F60" i="12"/>
  <c r="F59" i="12"/>
  <c r="F58" i="12"/>
  <c r="F57" i="12"/>
  <c r="F54" i="12"/>
  <c r="F53" i="12"/>
  <c r="F52" i="12"/>
  <c r="F51" i="12"/>
  <c r="F50" i="12"/>
  <c r="F46" i="12"/>
  <c r="F45" i="12"/>
  <c r="F43" i="12"/>
  <c r="F42" i="12"/>
  <c r="F37" i="12"/>
  <c r="F36" i="12"/>
  <c r="F32" i="12"/>
  <c r="F31" i="12"/>
  <c r="F28" i="12"/>
  <c r="F27" i="12"/>
  <c r="F22" i="12"/>
  <c r="F19" i="12"/>
  <c r="F17" i="12"/>
  <c r="F15" i="12"/>
  <c r="F12" i="12"/>
  <c r="DA98" i="14" l="1"/>
  <c r="FE98" i="14"/>
  <c r="CX98" i="14"/>
  <c r="CU98" i="14"/>
  <c r="CR98" i="14"/>
  <c r="EZ23" i="14"/>
  <c r="FF23" i="14" s="1"/>
  <c r="EZ19" i="14"/>
  <c r="FF19" i="14" s="1"/>
  <c r="EZ26" i="14"/>
  <c r="FF26" i="14" s="1"/>
  <c r="EZ12" i="14"/>
  <c r="FF12" i="14" s="1"/>
  <c r="EZ55" i="14"/>
  <c r="FF55" i="14" s="1"/>
  <c r="EZ37" i="14"/>
  <c r="FF37" i="14" s="1"/>
  <c r="EZ49" i="14"/>
  <c r="FF49" i="14" s="1"/>
  <c r="EZ67" i="14"/>
  <c r="FF67" i="14" s="1"/>
  <c r="EZ9" i="14"/>
  <c r="FF9" i="14" s="1"/>
  <c r="EZ30" i="14"/>
  <c r="FF30" i="14" s="1"/>
  <c r="EZ21" i="14"/>
  <c r="FF21" i="14" s="1"/>
  <c r="EZ40" i="14"/>
  <c r="FF40" i="14" s="1"/>
  <c r="EZ42" i="14"/>
  <c r="FF42" i="14" s="1"/>
  <c r="EZ47" i="14"/>
  <c r="FF47" i="14" s="1"/>
  <c r="EZ56" i="14"/>
  <c r="FF56" i="14" s="1"/>
  <c r="EZ81" i="14"/>
  <c r="FF81" i="14" s="1"/>
  <c r="EZ17" i="14"/>
  <c r="FF17" i="14" s="1"/>
  <c r="EZ38" i="14"/>
  <c r="FF38" i="14" s="1"/>
  <c r="EZ31" i="14"/>
  <c r="FF31" i="14" s="1"/>
  <c r="EZ45" i="14"/>
  <c r="FF45" i="14" s="1"/>
  <c r="EZ64" i="14"/>
  <c r="FF64" i="14" s="1"/>
  <c r="EZ25" i="14"/>
  <c r="FF25" i="14" s="1"/>
  <c r="EZ10" i="14"/>
  <c r="FF10" i="14" s="1"/>
  <c r="EZ33" i="14"/>
  <c r="FF33" i="14" s="1"/>
  <c r="EZ16" i="14"/>
  <c r="FF16" i="14" s="1"/>
  <c r="EZ58" i="14"/>
  <c r="FF58" i="14" s="1"/>
  <c r="EZ20" i="14"/>
  <c r="FF20" i="14" s="1"/>
  <c r="EZ35" i="14"/>
  <c r="FF35" i="14" s="1"/>
  <c r="EZ18" i="14"/>
  <c r="FF18" i="14" s="1"/>
  <c r="EZ59" i="14"/>
  <c r="FF59" i="14" s="1"/>
  <c r="EZ50" i="14"/>
  <c r="FF50" i="14" s="1"/>
  <c r="EZ43" i="14"/>
  <c r="FF43" i="14" s="1"/>
  <c r="EZ36" i="14"/>
  <c r="FF36" i="14" s="1"/>
  <c r="EZ32" i="14"/>
  <c r="FF32" i="14" s="1"/>
  <c r="EZ15" i="14"/>
  <c r="FF15" i="14" s="1"/>
  <c r="EZ34" i="14"/>
  <c r="FF34" i="14" s="1"/>
  <c r="EZ24" i="14"/>
  <c r="FF24" i="14" s="1"/>
  <c r="EZ63" i="14"/>
  <c r="FF63" i="14" s="1"/>
  <c r="EZ84" i="14"/>
  <c r="FF84" i="14" s="1"/>
  <c r="EZ41" i="14"/>
  <c r="FF41" i="14" s="1"/>
  <c r="EZ65" i="14"/>
  <c r="FF65" i="14" s="1"/>
  <c r="EZ8" i="14"/>
  <c r="FF8" i="14" s="1"/>
  <c r="EZ54" i="14"/>
  <c r="FF54" i="14" s="1"/>
  <c r="EZ7" i="14"/>
  <c r="FF7" i="14" s="1"/>
  <c r="EZ13" i="14"/>
  <c r="FF13" i="14" s="1"/>
  <c r="EZ11" i="14"/>
  <c r="FF11" i="14" s="1"/>
  <c r="EZ22" i="14"/>
  <c r="FF22" i="14" s="1"/>
  <c r="FC98" i="14"/>
  <c r="EZ72" i="14"/>
  <c r="FF72" i="14" s="1"/>
  <c r="EZ76" i="14"/>
  <c r="FF76" i="14" s="1"/>
  <c r="EZ85" i="14"/>
  <c r="FF85" i="14" s="1"/>
  <c r="EZ80" i="14"/>
  <c r="FF80" i="14" s="1"/>
  <c r="EZ51" i="14"/>
  <c r="FF51" i="14" s="1"/>
  <c r="EQ98" i="14"/>
  <c r="EZ77" i="14"/>
  <c r="FF77" i="14" s="1"/>
  <c r="EZ27" i="14"/>
  <c r="FF27" i="14" s="1"/>
  <c r="EZ57" i="14"/>
  <c r="FF57" i="14" s="1"/>
  <c r="EZ97" i="14"/>
  <c r="FF97" i="14" s="1"/>
  <c r="EZ52" i="14"/>
  <c r="FF52" i="14" s="1"/>
  <c r="EZ82" i="14"/>
  <c r="FF82" i="14" s="1"/>
  <c r="EZ44" i="14"/>
  <c r="FF44" i="14" s="1"/>
  <c r="EZ95" i="14"/>
  <c r="FF95" i="14" s="1"/>
  <c r="EZ96" i="14"/>
  <c r="FF96" i="14" s="1"/>
  <c r="EZ68" i="14"/>
  <c r="FF68" i="14" s="1"/>
  <c r="EZ61" i="14"/>
  <c r="FF61" i="14" s="1"/>
  <c r="EZ46" i="14"/>
  <c r="FF46" i="14" s="1"/>
  <c r="EZ14" i="14"/>
  <c r="FF14" i="14" s="1"/>
  <c r="EZ73" i="14"/>
  <c r="FF73" i="14" s="1"/>
  <c r="EZ39" i="14"/>
  <c r="FF39" i="14" s="1"/>
  <c r="EZ75" i="14"/>
  <c r="FF75" i="14" s="1"/>
  <c r="EZ70" i="14"/>
  <c r="FF70" i="14" s="1"/>
  <c r="EZ60" i="14"/>
  <c r="FF60" i="14" s="1"/>
  <c r="EZ69" i="14"/>
  <c r="FF69" i="14" s="1"/>
  <c r="EZ62" i="14"/>
  <c r="FF62" i="14" s="1"/>
  <c r="EW98" i="14"/>
  <c r="EZ83" i="14"/>
  <c r="FF83" i="14" s="1"/>
  <c r="EZ53" i="14"/>
  <c r="FF53" i="14" s="1"/>
  <c r="EZ86" i="14"/>
  <c r="FF86" i="14" s="1"/>
  <c r="EZ71" i="14"/>
  <c r="FF71" i="14" s="1"/>
  <c r="ET98" i="14"/>
  <c r="EZ74" i="14"/>
  <c r="FF74" i="14" s="1"/>
  <c r="EZ78" i="14"/>
  <c r="FF78" i="14" s="1"/>
  <c r="EZ79" i="14"/>
  <c r="FF79" i="14" s="1"/>
  <c r="EZ66" i="14"/>
  <c r="FF66" i="14" s="1"/>
  <c r="BK98" i="14"/>
  <c r="BB98" i="14"/>
  <c r="DV98" i="14"/>
  <c r="BE98" i="14"/>
  <c r="AY98" i="14"/>
  <c r="BW98" i="14"/>
  <c r="AV98" i="14"/>
  <c r="CF98" i="14"/>
  <c r="EE98" i="14"/>
  <c r="DY98" i="14"/>
  <c r="EB98" i="14"/>
  <c r="CI98" i="14"/>
  <c r="DJ98" i="14"/>
  <c r="CO98" i="14"/>
  <c r="BZ98" i="14"/>
  <c r="DP98" i="14"/>
  <c r="AG98" i="14"/>
  <c r="CC98" i="14"/>
  <c r="EK98" i="14"/>
  <c r="BH98" i="14"/>
  <c r="AJ98" i="14"/>
  <c r="DD98" i="14"/>
  <c r="BT98" i="14"/>
  <c r="AS98" i="14"/>
  <c r="CL98" i="14"/>
  <c r="BQ98" i="14"/>
  <c r="AP98" i="14"/>
  <c r="DM98" i="14"/>
  <c r="AA98" i="14"/>
  <c r="AD98" i="14"/>
  <c r="BN98" i="14"/>
  <c r="AM98" i="14"/>
  <c r="DS98" i="14"/>
  <c r="I98" i="14"/>
  <c r="DG98" i="14"/>
  <c r="R98" i="14"/>
  <c r="U98" i="14"/>
  <c r="O98" i="14"/>
  <c r="EN98" i="14"/>
  <c r="X98" i="14"/>
  <c r="L98" i="14"/>
  <c r="EH98" i="14"/>
  <c r="CT123" i="12"/>
  <c r="CU123" i="12" s="1"/>
  <c r="F111" i="12"/>
  <c r="F118" i="12"/>
  <c r="F119" i="12"/>
  <c r="F120" i="12"/>
  <c r="F121" i="12"/>
  <c r="F122" i="12"/>
  <c r="F117" i="12"/>
  <c r="F113" i="12"/>
  <c r="F114" i="12"/>
  <c r="F115" i="12"/>
  <c r="F112" i="12"/>
  <c r="F109" i="12"/>
  <c r="F107" i="12"/>
  <c r="F104" i="12"/>
  <c r="F105" i="12"/>
  <c r="F106" i="12"/>
  <c r="F103" i="12"/>
  <c r="F98" i="12"/>
  <c r="F94" i="12"/>
  <c r="F95" i="12"/>
  <c r="F96" i="12"/>
  <c r="F97" i="12"/>
  <c r="F93" i="12"/>
  <c r="F89" i="12"/>
  <c r="F90" i="12"/>
  <c r="F88" i="12"/>
  <c r="F82" i="12"/>
  <c r="F83" i="12"/>
  <c r="F84" i="12"/>
  <c r="F81" i="12"/>
  <c r="F77" i="12"/>
  <c r="F75" i="12"/>
  <c r="F76" i="12"/>
  <c r="F73" i="12"/>
  <c r="F69" i="12"/>
  <c r="F64" i="12"/>
  <c r="F61" i="12"/>
  <c r="F56" i="12"/>
  <c r="F55" i="12"/>
  <c r="F48" i="12"/>
  <c r="F49" i="12"/>
  <c r="F47" i="12"/>
  <c r="F44" i="12"/>
  <c r="F39" i="12"/>
  <c r="F40" i="12"/>
  <c r="F41" i="12"/>
  <c r="F38" i="12"/>
  <c r="F34" i="12"/>
  <c r="F35" i="12"/>
  <c r="F33" i="12"/>
  <c r="F30" i="12"/>
  <c r="F29" i="12"/>
  <c r="F24" i="12"/>
  <c r="F25" i="12"/>
  <c r="F26" i="12"/>
  <c r="F23" i="12"/>
  <c r="F21" i="12"/>
  <c r="F20" i="12"/>
  <c r="F18" i="12"/>
  <c r="F16" i="12"/>
  <c r="F14" i="12"/>
  <c r="F13" i="12"/>
  <c r="F8" i="12"/>
  <c r="F9" i="12"/>
  <c r="F10" i="12"/>
  <c r="F11" i="12"/>
  <c r="EC108" i="12"/>
  <c r="EA108" i="12"/>
  <c r="DX108" i="12"/>
  <c r="DU108" i="12"/>
  <c r="DR108" i="12"/>
  <c r="DO108" i="12"/>
  <c r="DL108" i="12"/>
  <c r="DM108" i="12" s="1"/>
  <c r="DI108" i="12"/>
  <c r="DF108" i="12"/>
  <c r="DC108" i="12"/>
  <c r="CZ108" i="12"/>
  <c r="CW108" i="12"/>
  <c r="CT108" i="12"/>
  <c r="CQ108" i="12"/>
  <c r="CN108" i="12"/>
  <c r="CK108" i="12"/>
  <c r="CH108" i="12"/>
  <c r="CE108" i="12"/>
  <c r="CB108" i="12"/>
  <c r="BY108" i="12"/>
  <c r="BV108" i="12"/>
  <c r="BS108" i="12"/>
  <c r="BP108" i="12"/>
  <c r="BM108" i="12"/>
  <c r="BJ108" i="12"/>
  <c r="BG108" i="12"/>
  <c r="BD108" i="12"/>
  <c r="BA108" i="12"/>
  <c r="AX108" i="12"/>
  <c r="AU108" i="12"/>
  <c r="AR108" i="12"/>
  <c r="AO108" i="12"/>
  <c r="AL108" i="12"/>
  <c r="AI108" i="12"/>
  <c r="AF108" i="12"/>
  <c r="AC108" i="12"/>
  <c r="Z108" i="12"/>
  <c r="W108" i="12"/>
  <c r="T108" i="12"/>
  <c r="Q108" i="12"/>
  <c r="N108" i="12"/>
  <c r="K108" i="12"/>
  <c r="H108" i="12"/>
  <c r="EC111" i="12"/>
  <c r="EA111" i="12"/>
  <c r="DX111" i="12"/>
  <c r="DU111" i="12"/>
  <c r="DR111" i="12"/>
  <c r="DO111" i="12"/>
  <c r="DL111" i="12"/>
  <c r="DI111" i="12"/>
  <c r="DF111" i="12"/>
  <c r="DC111" i="12"/>
  <c r="CZ111" i="12"/>
  <c r="CW111" i="12"/>
  <c r="CT111" i="12"/>
  <c r="CQ111" i="12"/>
  <c r="CN111" i="12"/>
  <c r="CK111" i="12"/>
  <c r="CH111" i="12"/>
  <c r="CE111" i="12"/>
  <c r="CB111" i="12"/>
  <c r="BY111" i="12"/>
  <c r="BV111" i="12"/>
  <c r="BS111" i="12"/>
  <c r="BP111" i="12"/>
  <c r="BM111" i="12"/>
  <c r="BJ111" i="12"/>
  <c r="BG111" i="12"/>
  <c r="BD111" i="12"/>
  <c r="BA111" i="12"/>
  <c r="AX111" i="12"/>
  <c r="AU111" i="12"/>
  <c r="AR111" i="12"/>
  <c r="AO111" i="12"/>
  <c r="AL111" i="12"/>
  <c r="AI111" i="12"/>
  <c r="AF111" i="12"/>
  <c r="AC111" i="12"/>
  <c r="Z111" i="12"/>
  <c r="W111" i="12"/>
  <c r="T111" i="12"/>
  <c r="Q111" i="12"/>
  <c r="N111" i="12"/>
  <c r="K111" i="12"/>
  <c r="H111" i="12"/>
  <c r="EC7" i="12"/>
  <c r="AC7" i="12"/>
  <c r="AC121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9" i="12"/>
  <c r="H110" i="12"/>
  <c r="H112" i="12"/>
  <c r="H113" i="12"/>
  <c r="H114" i="12"/>
  <c r="H115" i="12"/>
  <c r="H116" i="12"/>
  <c r="H117" i="12"/>
  <c r="H118" i="12"/>
  <c r="H119" i="12"/>
  <c r="H120" i="12"/>
  <c r="H121" i="12"/>
  <c r="H122" i="12"/>
  <c r="H93" i="12"/>
  <c r="K120" i="12"/>
  <c r="EB111" i="12" l="1"/>
  <c r="FF98" i="14"/>
  <c r="EZ98" i="14"/>
  <c r="ED108" i="12"/>
  <c r="AM108" i="12"/>
  <c r="BW108" i="12"/>
  <c r="DG108" i="12"/>
  <c r="U108" i="12"/>
  <c r="BE108" i="12"/>
  <c r="CO108" i="12"/>
  <c r="DY108" i="12"/>
  <c r="L108" i="12"/>
  <c r="AD108" i="12"/>
  <c r="AV108" i="12"/>
  <c r="BN108" i="12"/>
  <c r="CF108" i="12"/>
  <c r="CX108" i="12"/>
  <c r="DP108" i="12"/>
  <c r="O108" i="12"/>
  <c r="AG108" i="12"/>
  <c r="AY108" i="12"/>
  <c r="BQ108" i="12"/>
  <c r="CI108" i="12"/>
  <c r="DA108" i="12"/>
  <c r="DS108" i="12"/>
  <c r="R108" i="12"/>
  <c r="AJ108" i="12"/>
  <c r="BB108" i="12"/>
  <c r="BT108" i="12"/>
  <c r="CL108" i="12"/>
  <c r="DD108" i="12"/>
  <c r="DV108" i="12"/>
  <c r="X108" i="12"/>
  <c r="AP108" i="12"/>
  <c r="BH108" i="12"/>
  <c r="BZ108" i="12"/>
  <c r="CR108" i="12"/>
  <c r="DJ108" i="12"/>
  <c r="EB108" i="12"/>
  <c r="I108" i="12"/>
  <c r="AA108" i="12"/>
  <c r="AS108" i="12"/>
  <c r="BK108" i="12"/>
  <c r="CC108" i="12"/>
  <c r="CU108" i="12"/>
  <c r="ED111" i="12"/>
  <c r="AV111" i="12"/>
  <c r="DA111" i="12"/>
  <c r="AY111" i="12"/>
  <c r="DD111" i="12"/>
  <c r="AA111" i="12"/>
  <c r="BB111" i="12"/>
  <c r="CC111" i="12"/>
  <c r="DG111" i="12"/>
  <c r="AD111" i="12"/>
  <c r="CF111" i="12"/>
  <c r="AG111" i="12"/>
  <c r="CI111" i="12"/>
  <c r="DM111" i="12"/>
  <c r="BK111" i="12"/>
  <c r="AM111" i="12"/>
  <c r="CO111" i="12"/>
  <c r="DP111" i="12"/>
  <c r="BE111" i="12"/>
  <c r="CL111" i="12"/>
  <c r="L111" i="12"/>
  <c r="BN111" i="12"/>
  <c r="DS111" i="12"/>
  <c r="I111" i="12"/>
  <c r="AJ111" i="12"/>
  <c r="BQ111" i="12"/>
  <c r="CU111" i="12"/>
  <c r="DV111" i="12"/>
  <c r="R111" i="12"/>
  <c r="AS111" i="12"/>
  <c r="BT111" i="12"/>
  <c r="DY111" i="12"/>
  <c r="U111" i="12"/>
  <c r="BW111" i="12"/>
  <c r="CX111" i="12"/>
  <c r="O111" i="12"/>
  <c r="X111" i="12"/>
  <c r="AP111" i="12"/>
  <c r="BH111" i="12"/>
  <c r="BZ111" i="12"/>
  <c r="CR111" i="12"/>
  <c r="DJ111" i="12"/>
  <c r="I122" i="12"/>
  <c r="I121" i="12"/>
  <c r="I120" i="12"/>
  <c r="I119" i="12"/>
  <c r="I118" i="12"/>
  <c r="I117" i="12"/>
  <c r="F116" i="12"/>
  <c r="I116" i="12" s="1"/>
  <c r="I115" i="12"/>
  <c r="I114" i="12"/>
  <c r="I113" i="12"/>
  <c r="EC112" i="12"/>
  <c r="I112" i="12"/>
  <c r="F110" i="12"/>
  <c r="I110" i="12" s="1"/>
  <c r="CW99" i="12"/>
  <c r="CW100" i="12"/>
  <c r="CW101" i="12"/>
  <c r="CW102" i="12"/>
  <c r="CW103" i="12"/>
  <c r="CW104" i="12"/>
  <c r="CW105" i="12"/>
  <c r="CW106" i="12"/>
  <c r="CW107" i="12"/>
  <c r="CW109" i="12"/>
  <c r="CW110" i="12"/>
  <c r="CW112" i="12"/>
  <c r="CW113" i="12"/>
  <c r="CW114" i="12"/>
  <c r="CW115" i="12"/>
  <c r="CW116" i="12"/>
  <c r="CW117" i="12"/>
  <c r="CW118" i="12"/>
  <c r="CW119" i="12"/>
  <c r="I109" i="12"/>
  <c r="I107" i="12"/>
  <c r="I106" i="12"/>
  <c r="CN99" i="12"/>
  <c r="CN100" i="12"/>
  <c r="CN101" i="12"/>
  <c r="CN102" i="12"/>
  <c r="CN103" i="12"/>
  <c r="CN104" i="12"/>
  <c r="CN105" i="12"/>
  <c r="CN106" i="12"/>
  <c r="CN107" i="12"/>
  <c r="CN109" i="12"/>
  <c r="CN110" i="12"/>
  <c r="CN112" i="12"/>
  <c r="CN113" i="12"/>
  <c r="CN114" i="12"/>
  <c r="CN115" i="12"/>
  <c r="CN116" i="12"/>
  <c r="CN117" i="12"/>
  <c r="CN118" i="12"/>
  <c r="CN119" i="12"/>
  <c r="CK99" i="12"/>
  <c r="CK100" i="12"/>
  <c r="CK101" i="12"/>
  <c r="CK102" i="12"/>
  <c r="CK103" i="12"/>
  <c r="CK104" i="12"/>
  <c r="CK105" i="12"/>
  <c r="CK106" i="12"/>
  <c r="CK107" i="12"/>
  <c r="CK109" i="12"/>
  <c r="CK110" i="12"/>
  <c r="CK112" i="12"/>
  <c r="CK113" i="12"/>
  <c r="CK114" i="12"/>
  <c r="CK115" i="12"/>
  <c r="CK116" i="12"/>
  <c r="CK117" i="12"/>
  <c r="CK118" i="12"/>
  <c r="CH98" i="12"/>
  <c r="CH99" i="12"/>
  <c r="CH100" i="12"/>
  <c r="CH101" i="12"/>
  <c r="CH102" i="12"/>
  <c r="CH103" i="12"/>
  <c r="CH104" i="12"/>
  <c r="CH105" i="12"/>
  <c r="CH106" i="12"/>
  <c r="CH107" i="12"/>
  <c r="CI107" i="12" s="1"/>
  <c r="CH109" i="12"/>
  <c r="CH110" i="12"/>
  <c r="CH112" i="12"/>
  <c r="CH113" i="12"/>
  <c r="CH114" i="12"/>
  <c r="CH115" i="12"/>
  <c r="CH116" i="12"/>
  <c r="CH117" i="12"/>
  <c r="CH118" i="12"/>
  <c r="CH119" i="12"/>
  <c r="CH120" i="12"/>
  <c r="CH121" i="12"/>
  <c r="CI121" i="12" s="1"/>
  <c r="CH122" i="12"/>
  <c r="CE99" i="12"/>
  <c r="CE100" i="12"/>
  <c r="CE101" i="12"/>
  <c r="CE102" i="12"/>
  <c r="CE103" i="12"/>
  <c r="CE104" i="12"/>
  <c r="CE105" i="12"/>
  <c r="CE106" i="12"/>
  <c r="CE107" i="12"/>
  <c r="CE109" i="12"/>
  <c r="CE110" i="12"/>
  <c r="CE112" i="12"/>
  <c r="CE113" i="12"/>
  <c r="CE114" i="12"/>
  <c r="CE115" i="12"/>
  <c r="CE116" i="12"/>
  <c r="CE117" i="12"/>
  <c r="CE118" i="12"/>
  <c r="CE119" i="12"/>
  <c r="CE120" i="12"/>
  <c r="CE121" i="12"/>
  <c r="CE122" i="12"/>
  <c r="CB98" i="12"/>
  <c r="CB99" i="12"/>
  <c r="CB100" i="12"/>
  <c r="CB101" i="12"/>
  <c r="CB102" i="12"/>
  <c r="CB103" i="12"/>
  <c r="CB104" i="12"/>
  <c r="CB105" i="12"/>
  <c r="CB106" i="12"/>
  <c r="CB107" i="12"/>
  <c r="CB109" i="12"/>
  <c r="CB110" i="12"/>
  <c r="CB112" i="12"/>
  <c r="CB113" i="12"/>
  <c r="CB114" i="12"/>
  <c r="CB115" i="12"/>
  <c r="CB116" i="12"/>
  <c r="CB117" i="12"/>
  <c r="CB118" i="12"/>
  <c r="CB119" i="12"/>
  <c r="CB120" i="12"/>
  <c r="BY99" i="12"/>
  <c r="BY100" i="12"/>
  <c r="BY101" i="12"/>
  <c r="BY102" i="12"/>
  <c r="BY103" i="12"/>
  <c r="BY104" i="12"/>
  <c r="BY105" i="12"/>
  <c r="BY106" i="12"/>
  <c r="BY107" i="12"/>
  <c r="BY109" i="12"/>
  <c r="BY110" i="12"/>
  <c r="BY112" i="12"/>
  <c r="BY113" i="12"/>
  <c r="BY114" i="12"/>
  <c r="BY115" i="12"/>
  <c r="BY116" i="12"/>
  <c r="BY117" i="12"/>
  <c r="BY118" i="12"/>
  <c r="BY119" i="12"/>
  <c r="BV99" i="12"/>
  <c r="BV100" i="12"/>
  <c r="BV101" i="12"/>
  <c r="BV102" i="12"/>
  <c r="BV103" i="12"/>
  <c r="BV104" i="12"/>
  <c r="BV105" i="12"/>
  <c r="BV106" i="12"/>
  <c r="BV107" i="12"/>
  <c r="BW107" i="12" s="1"/>
  <c r="BV109" i="12"/>
  <c r="BV110" i="12"/>
  <c r="BV112" i="12"/>
  <c r="BV113" i="12"/>
  <c r="BV114" i="12"/>
  <c r="BV115" i="12"/>
  <c r="BV116" i="12"/>
  <c r="BV117" i="12"/>
  <c r="BV118" i="12"/>
  <c r="BV119" i="12"/>
  <c r="BV120" i="12"/>
  <c r="BV121" i="12"/>
  <c r="BW121" i="12" s="1"/>
  <c r="BS99" i="12"/>
  <c r="BS100" i="12"/>
  <c r="BS101" i="12"/>
  <c r="BS102" i="12"/>
  <c r="BS103" i="12"/>
  <c r="BS104" i="12"/>
  <c r="BS105" i="12"/>
  <c r="BS106" i="12"/>
  <c r="BS107" i="12"/>
  <c r="BS109" i="12"/>
  <c r="BS110" i="12"/>
  <c r="BS112" i="12"/>
  <c r="BS113" i="12"/>
  <c r="BS114" i="12"/>
  <c r="BS115" i="12"/>
  <c r="BS116" i="12"/>
  <c r="BS117" i="12"/>
  <c r="BS118" i="12"/>
  <c r="BS119" i="12"/>
  <c r="BS120" i="12"/>
  <c r="BP99" i="12"/>
  <c r="BP100" i="12"/>
  <c r="BP101" i="12"/>
  <c r="BP102" i="12"/>
  <c r="BP103" i="12"/>
  <c r="BP104" i="12"/>
  <c r="BP105" i="12"/>
  <c r="BP106" i="12"/>
  <c r="BP107" i="12"/>
  <c r="BP109" i="12"/>
  <c r="BP110" i="12"/>
  <c r="BP112" i="12"/>
  <c r="BP113" i="12"/>
  <c r="BP114" i="12"/>
  <c r="BP115" i="12"/>
  <c r="BP116" i="12"/>
  <c r="BP117" i="12"/>
  <c r="BP118" i="12"/>
  <c r="BP119" i="12"/>
  <c r="BP120" i="12"/>
  <c r="BP121" i="12"/>
  <c r="BM99" i="12"/>
  <c r="BM100" i="12"/>
  <c r="BM101" i="12"/>
  <c r="BM102" i="12"/>
  <c r="BM103" i="12"/>
  <c r="BM104" i="12"/>
  <c r="BM105" i="12"/>
  <c r="BM106" i="12"/>
  <c r="BN106" i="12" s="1"/>
  <c r="BM107" i="12"/>
  <c r="BM109" i="12"/>
  <c r="BM110" i="12"/>
  <c r="BM112" i="12"/>
  <c r="BM113" i="12"/>
  <c r="BM114" i="12"/>
  <c r="BM115" i="12"/>
  <c r="BM116" i="12"/>
  <c r="BM117" i="12"/>
  <c r="BN117" i="12" s="1"/>
  <c r="BM118" i="12"/>
  <c r="BM119" i="12"/>
  <c r="BM120" i="12"/>
  <c r="BN120" i="12" s="1"/>
  <c r="BM121" i="12"/>
  <c r="BM122" i="12"/>
  <c r="BJ99" i="12"/>
  <c r="BJ100" i="12"/>
  <c r="BJ101" i="12"/>
  <c r="BJ102" i="12"/>
  <c r="BJ103" i="12"/>
  <c r="BJ104" i="12"/>
  <c r="BJ105" i="12"/>
  <c r="BJ106" i="12"/>
  <c r="BJ107" i="12"/>
  <c r="BK107" i="12" s="1"/>
  <c r="BJ109" i="12"/>
  <c r="BJ110" i="12"/>
  <c r="BJ112" i="12"/>
  <c r="BJ113" i="12"/>
  <c r="BJ114" i="12"/>
  <c r="BJ115" i="12"/>
  <c r="BJ116" i="12"/>
  <c r="BJ117" i="12"/>
  <c r="BJ118" i="12"/>
  <c r="BJ119" i="12"/>
  <c r="BJ120" i="12"/>
  <c r="BG99" i="12"/>
  <c r="BG100" i="12"/>
  <c r="BG101" i="12"/>
  <c r="BG102" i="12"/>
  <c r="BG103" i="12"/>
  <c r="BG104" i="12"/>
  <c r="BG105" i="12"/>
  <c r="BG106" i="12"/>
  <c r="BG107" i="12"/>
  <c r="BG109" i="12"/>
  <c r="BG110" i="12"/>
  <c r="BG112" i="12"/>
  <c r="BG113" i="12"/>
  <c r="BH113" i="12" s="1"/>
  <c r="BG114" i="12"/>
  <c r="BG115" i="12"/>
  <c r="BG116" i="12"/>
  <c r="BG117" i="12"/>
  <c r="BH117" i="12" s="1"/>
  <c r="BG118" i="12"/>
  <c r="BG119" i="12"/>
  <c r="BG120" i="12"/>
  <c r="BG121" i="12"/>
  <c r="BD99" i="12"/>
  <c r="BD100" i="12"/>
  <c r="BD101" i="12"/>
  <c r="BD102" i="12"/>
  <c r="BD103" i="12"/>
  <c r="BD104" i="12"/>
  <c r="BD105" i="12"/>
  <c r="BD106" i="12"/>
  <c r="BD107" i="12"/>
  <c r="BD109" i="12"/>
  <c r="BD110" i="12"/>
  <c r="BD112" i="12"/>
  <c r="BD113" i="12"/>
  <c r="BD114" i="12"/>
  <c r="BD115" i="12"/>
  <c r="BD116" i="12"/>
  <c r="BD117" i="12"/>
  <c r="BD118" i="12"/>
  <c r="BD119" i="12"/>
  <c r="BD120" i="12"/>
  <c r="BA99" i="12"/>
  <c r="BA100" i="12"/>
  <c r="BA101" i="12"/>
  <c r="BA102" i="12"/>
  <c r="BA103" i="12"/>
  <c r="BA104" i="12"/>
  <c r="BA105" i="12"/>
  <c r="BA106" i="12"/>
  <c r="BA107" i="12"/>
  <c r="BA109" i="12"/>
  <c r="BA110" i="12"/>
  <c r="BA112" i="12"/>
  <c r="BA113" i="12"/>
  <c r="BA114" i="12"/>
  <c r="BA115" i="12"/>
  <c r="BA116" i="12"/>
  <c r="BA117" i="12"/>
  <c r="BA118" i="12"/>
  <c r="AX99" i="12"/>
  <c r="AX100" i="12"/>
  <c r="AX101" i="12"/>
  <c r="AX102" i="12"/>
  <c r="AX103" i="12"/>
  <c r="AX104" i="12"/>
  <c r="AX105" i="12"/>
  <c r="AX106" i="12"/>
  <c r="AX107" i="12"/>
  <c r="AX109" i="12"/>
  <c r="AX110" i="12"/>
  <c r="AX112" i="12"/>
  <c r="AX113" i="12"/>
  <c r="AX114" i="12"/>
  <c r="AX115" i="12"/>
  <c r="AX116" i="12"/>
  <c r="AX117" i="12"/>
  <c r="AX118" i="12"/>
  <c r="AX119" i="12"/>
  <c r="AX120" i="12"/>
  <c r="AX121" i="12"/>
  <c r="AU99" i="12"/>
  <c r="AU100" i="12"/>
  <c r="AU101" i="12"/>
  <c r="AU102" i="12"/>
  <c r="AU103" i="12"/>
  <c r="AU104" i="12"/>
  <c r="AU105" i="12"/>
  <c r="AU106" i="12"/>
  <c r="AU107" i="12"/>
  <c r="AU109" i="12"/>
  <c r="AU110" i="12"/>
  <c r="AU112" i="12"/>
  <c r="AU113" i="12"/>
  <c r="AU114" i="12"/>
  <c r="AU115" i="12"/>
  <c r="AV115" i="12" s="1"/>
  <c r="AU116" i="12"/>
  <c r="AU117" i="12"/>
  <c r="AR99" i="12"/>
  <c r="AR100" i="12"/>
  <c r="AR101" i="12"/>
  <c r="AR102" i="12"/>
  <c r="AR103" i="12"/>
  <c r="AR104" i="12"/>
  <c r="AR105" i="12"/>
  <c r="AR106" i="12"/>
  <c r="AR107" i="12"/>
  <c r="AR109" i="12"/>
  <c r="AR110" i="12"/>
  <c r="AR112" i="12"/>
  <c r="AR113" i="12"/>
  <c r="AR114" i="12"/>
  <c r="AR115" i="12"/>
  <c r="AR116" i="12"/>
  <c r="AR117" i="12"/>
  <c r="AR118" i="12"/>
  <c r="AR119" i="12"/>
  <c r="AO99" i="12"/>
  <c r="AO100" i="12"/>
  <c r="AO101" i="12"/>
  <c r="AO102" i="12"/>
  <c r="AO103" i="12"/>
  <c r="AO104" i="12"/>
  <c r="AO105" i="12"/>
  <c r="AO106" i="12"/>
  <c r="AO107" i="12"/>
  <c r="AO109" i="12"/>
  <c r="AO110" i="12"/>
  <c r="AO112" i="12"/>
  <c r="AO113" i="12"/>
  <c r="AO114" i="12"/>
  <c r="AO115" i="12"/>
  <c r="AP115" i="12" s="1"/>
  <c r="AO116" i="12"/>
  <c r="AO117" i="12"/>
  <c r="AO118" i="12"/>
  <c r="AL99" i="12"/>
  <c r="AL100" i="12"/>
  <c r="AL101" i="12"/>
  <c r="AL102" i="12"/>
  <c r="AL103" i="12"/>
  <c r="AL104" i="12"/>
  <c r="AL105" i="12"/>
  <c r="AL106" i="12"/>
  <c r="AL107" i="12"/>
  <c r="AL109" i="12"/>
  <c r="AM109" i="12" s="1"/>
  <c r="AL110" i="12"/>
  <c r="AL112" i="12"/>
  <c r="AL113" i="12"/>
  <c r="AL114" i="12"/>
  <c r="AL115" i="12"/>
  <c r="AL116" i="12"/>
  <c r="AL117" i="12"/>
  <c r="AL118" i="12"/>
  <c r="AL119" i="12"/>
  <c r="AL120" i="12"/>
  <c r="AL121" i="12"/>
  <c r="AI99" i="12"/>
  <c r="AI100" i="12"/>
  <c r="AI101" i="12"/>
  <c r="AI102" i="12"/>
  <c r="AI103" i="12"/>
  <c r="AI104" i="12"/>
  <c r="AI105" i="12"/>
  <c r="AI106" i="12"/>
  <c r="AI107" i="12"/>
  <c r="AI109" i="12"/>
  <c r="AI110" i="12"/>
  <c r="AI112" i="12"/>
  <c r="AI113" i="12"/>
  <c r="AI114" i="12"/>
  <c r="AI115" i="12"/>
  <c r="AI116" i="12"/>
  <c r="AI117" i="12"/>
  <c r="AI118" i="12"/>
  <c r="AI119" i="12"/>
  <c r="AI120" i="12"/>
  <c r="AI121" i="12"/>
  <c r="AI122" i="12"/>
  <c r="AF99" i="12"/>
  <c r="AF100" i="12"/>
  <c r="AF101" i="12"/>
  <c r="AF102" i="12"/>
  <c r="AF103" i="12"/>
  <c r="AF104" i="12"/>
  <c r="AF105" i="12"/>
  <c r="AF106" i="12"/>
  <c r="AF107" i="12"/>
  <c r="AF109" i="12"/>
  <c r="AF110" i="12"/>
  <c r="AF112" i="12"/>
  <c r="AF113" i="12"/>
  <c r="AF114" i="12"/>
  <c r="AF115" i="12"/>
  <c r="AF116" i="12"/>
  <c r="AF117" i="12"/>
  <c r="AF118" i="12"/>
  <c r="AF119" i="12"/>
  <c r="AF120" i="12"/>
  <c r="AF121" i="12"/>
  <c r="AC99" i="12"/>
  <c r="AC100" i="12"/>
  <c r="AC101" i="12"/>
  <c r="AC102" i="12"/>
  <c r="AC103" i="12"/>
  <c r="AC104" i="12"/>
  <c r="AC105" i="12"/>
  <c r="AC106" i="12"/>
  <c r="AD106" i="12" s="1"/>
  <c r="AC107" i="12"/>
  <c r="AC109" i="12"/>
  <c r="AC110" i="12"/>
  <c r="AC112" i="12"/>
  <c r="AC113" i="12"/>
  <c r="AC114" i="12"/>
  <c r="AC115" i="12"/>
  <c r="AC116" i="12"/>
  <c r="AC117" i="12"/>
  <c r="AD117" i="12" s="1"/>
  <c r="AC118" i="12"/>
  <c r="I105" i="12"/>
  <c r="I104" i="12"/>
  <c r="I103" i="12"/>
  <c r="CQ99" i="12"/>
  <c r="CQ100" i="12"/>
  <c r="CQ101" i="12"/>
  <c r="CQ102" i="12"/>
  <c r="CQ103" i="12"/>
  <c r="CQ104" i="12"/>
  <c r="CQ105" i="12"/>
  <c r="CQ106" i="12"/>
  <c r="CQ107" i="12"/>
  <c r="CQ109" i="12"/>
  <c r="CQ110" i="12"/>
  <c r="CQ112" i="12"/>
  <c r="CR112" i="12" s="1"/>
  <c r="CQ113" i="12"/>
  <c r="CQ114" i="12"/>
  <c r="CQ115" i="12"/>
  <c r="CQ116" i="12"/>
  <c r="CQ117" i="12"/>
  <c r="CQ118" i="12"/>
  <c r="F102" i="12"/>
  <c r="I102" i="12" s="1"/>
  <c r="EA99" i="12"/>
  <c r="EA100" i="12"/>
  <c r="EA101" i="12"/>
  <c r="EA102" i="12"/>
  <c r="EA103" i="12"/>
  <c r="EA104" i="12"/>
  <c r="EA105" i="12"/>
  <c r="EA106" i="12"/>
  <c r="EA107" i="12"/>
  <c r="EA109" i="12"/>
  <c r="EA110" i="12"/>
  <c r="EA112" i="12"/>
  <c r="EA113" i="12"/>
  <c r="EA114" i="12"/>
  <c r="EB114" i="12" s="1"/>
  <c r="EA115" i="12"/>
  <c r="EA116" i="12"/>
  <c r="EA117" i="12"/>
  <c r="EA118" i="12"/>
  <c r="EB118" i="12" s="1"/>
  <c r="DX99" i="12"/>
  <c r="DX100" i="12"/>
  <c r="DX101" i="12"/>
  <c r="DX102" i="12"/>
  <c r="DX103" i="12"/>
  <c r="DX104" i="12"/>
  <c r="DX105" i="12"/>
  <c r="DX106" i="12"/>
  <c r="DX107" i="12"/>
  <c r="DY107" i="12" s="1"/>
  <c r="DX109" i="12"/>
  <c r="DX110" i="12"/>
  <c r="DX112" i="12"/>
  <c r="DX113" i="12"/>
  <c r="DX114" i="12"/>
  <c r="DX115" i="12"/>
  <c r="DX116" i="12"/>
  <c r="DX117" i="12"/>
  <c r="DU99" i="12"/>
  <c r="DU100" i="12"/>
  <c r="DU101" i="12"/>
  <c r="DU102" i="12"/>
  <c r="DU103" i="12"/>
  <c r="DU104" i="12"/>
  <c r="DU105" i="12"/>
  <c r="DU106" i="12"/>
  <c r="DU107" i="12"/>
  <c r="DU109" i="12"/>
  <c r="DU110" i="12"/>
  <c r="DU112" i="12"/>
  <c r="DU113" i="12"/>
  <c r="DU114" i="12"/>
  <c r="DU115" i="12"/>
  <c r="DU116" i="12"/>
  <c r="DU117" i="12"/>
  <c r="DR99" i="12"/>
  <c r="DR100" i="12"/>
  <c r="DR101" i="12"/>
  <c r="DR102" i="12"/>
  <c r="DR103" i="12"/>
  <c r="DR104" i="12"/>
  <c r="DR105" i="12"/>
  <c r="DR106" i="12"/>
  <c r="DR107" i="12"/>
  <c r="DR109" i="12"/>
  <c r="DS109" i="12" s="1"/>
  <c r="DR110" i="12"/>
  <c r="DR112" i="12"/>
  <c r="DR113" i="12"/>
  <c r="DR114" i="12"/>
  <c r="DR115" i="12"/>
  <c r="DR116" i="12"/>
  <c r="DR117" i="12"/>
  <c r="DR118" i="12"/>
  <c r="DF99" i="12"/>
  <c r="DF100" i="12"/>
  <c r="DF101" i="12"/>
  <c r="DF102" i="12"/>
  <c r="DF103" i="12"/>
  <c r="DF104" i="12"/>
  <c r="DG104" i="12" s="1"/>
  <c r="DF105" i="12"/>
  <c r="DF106" i="12"/>
  <c r="DF107" i="12"/>
  <c r="DF109" i="12"/>
  <c r="DF110" i="12"/>
  <c r="DF112" i="12"/>
  <c r="DF113" i="12"/>
  <c r="DF114" i="12"/>
  <c r="DF115" i="12"/>
  <c r="DG115" i="12" s="1"/>
  <c r="DF116" i="12"/>
  <c r="DF117" i="12"/>
  <c r="I101" i="12"/>
  <c r="Z99" i="12"/>
  <c r="Z100" i="12"/>
  <c r="Z101" i="12"/>
  <c r="Z102" i="12"/>
  <c r="Z103" i="12"/>
  <c r="Z104" i="12"/>
  <c r="Z105" i="12"/>
  <c r="Z106" i="12"/>
  <c r="Z107" i="12"/>
  <c r="Z109" i="12"/>
  <c r="AA109" i="12" s="1"/>
  <c r="Z110" i="12"/>
  <c r="Z112" i="12"/>
  <c r="Z113" i="12"/>
  <c r="Z114" i="12"/>
  <c r="Z115" i="12"/>
  <c r="Z116" i="12"/>
  <c r="Z117" i="12"/>
  <c r="Z118" i="12"/>
  <c r="W99" i="12"/>
  <c r="W100" i="12"/>
  <c r="W101" i="12"/>
  <c r="W102" i="12"/>
  <c r="W103" i="12"/>
  <c r="W104" i="12"/>
  <c r="X104" i="12" s="1"/>
  <c r="W105" i="12"/>
  <c r="W106" i="12"/>
  <c r="W107" i="12"/>
  <c r="W109" i="12"/>
  <c r="W110" i="12"/>
  <c r="W112" i="12"/>
  <c r="W113" i="12"/>
  <c r="W114" i="12"/>
  <c r="W115" i="12"/>
  <c r="X115" i="12" s="1"/>
  <c r="W116" i="12"/>
  <c r="W117" i="12"/>
  <c r="W118" i="12"/>
  <c r="EC99" i="12"/>
  <c r="EC100" i="12"/>
  <c r="EC101" i="12"/>
  <c r="EC102" i="12"/>
  <c r="EC103" i="12"/>
  <c r="EC104" i="12"/>
  <c r="EC105" i="12"/>
  <c r="EC106" i="12"/>
  <c r="EC107" i="12"/>
  <c r="EC109" i="12"/>
  <c r="EC110" i="12"/>
  <c r="EC113" i="12"/>
  <c r="EC114" i="12"/>
  <c r="EC115" i="12"/>
  <c r="EC116" i="12"/>
  <c r="EC117" i="12"/>
  <c r="DO99" i="12"/>
  <c r="DO100" i="12"/>
  <c r="DO101" i="12"/>
  <c r="DO102" i="12"/>
  <c r="DO103" i="12"/>
  <c r="DO104" i="12"/>
  <c r="DO105" i="12"/>
  <c r="DO106" i="12"/>
  <c r="DP106" i="12" s="1"/>
  <c r="DO107" i="12"/>
  <c r="DO109" i="12"/>
  <c r="DO110" i="12"/>
  <c r="DO112" i="12"/>
  <c r="DO113" i="12"/>
  <c r="DO114" i="12"/>
  <c r="DO115" i="12"/>
  <c r="DO116" i="12"/>
  <c r="DO117" i="12"/>
  <c r="DP117" i="12" s="1"/>
  <c r="CT99" i="12"/>
  <c r="CT100" i="12"/>
  <c r="CT101" i="12"/>
  <c r="CU101" i="12" s="1"/>
  <c r="CT102" i="12"/>
  <c r="CT103" i="12"/>
  <c r="CT104" i="12"/>
  <c r="CT105" i="12"/>
  <c r="CT106" i="12"/>
  <c r="CT107" i="12"/>
  <c r="CT109" i="12"/>
  <c r="CT110" i="12"/>
  <c r="CT112" i="12"/>
  <c r="CT113" i="12"/>
  <c r="CT114" i="12"/>
  <c r="CT115" i="12"/>
  <c r="CT116" i="12"/>
  <c r="CT117" i="12"/>
  <c r="DI99" i="12"/>
  <c r="DI100" i="12"/>
  <c r="DI101" i="12"/>
  <c r="DI102" i="12"/>
  <c r="DI103" i="12"/>
  <c r="DI104" i="12"/>
  <c r="DI105" i="12"/>
  <c r="DI106" i="12"/>
  <c r="DI107" i="12"/>
  <c r="DJ107" i="12" s="1"/>
  <c r="DI109" i="12"/>
  <c r="DI110" i="12"/>
  <c r="DI112" i="12"/>
  <c r="DI113" i="12"/>
  <c r="DI114" i="12"/>
  <c r="DI115" i="12"/>
  <c r="DI116" i="12"/>
  <c r="DI117" i="12"/>
  <c r="DI118" i="12"/>
  <c r="DL99" i="12"/>
  <c r="DL100" i="12"/>
  <c r="DL101" i="12"/>
  <c r="DL102" i="12"/>
  <c r="DL103" i="12"/>
  <c r="DM103" i="12" s="1"/>
  <c r="DL104" i="12"/>
  <c r="DL105" i="12"/>
  <c r="DL106" i="12"/>
  <c r="DL107" i="12"/>
  <c r="DL109" i="12"/>
  <c r="DL110" i="12"/>
  <c r="DL112" i="12"/>
  <c r="DL113" i="12"/>
  <c r="DL114" i="12"/>
  <c r="DM114" i="12" s="1"/>
  <c r="DL115" i="12"/>
  <c r="DL116" i="12"/>
  <c r="DL117" i="12"/>
  <c r="CZ99" i="12"/>
  <c r="CZ100" i="12"/>
  <c r="CZ101" i="12"/>
  <c r="CZ102" i="12"/>
  <c r="CZ103" i="12"/>
  <c r="CZ104" i="12"/>
  <c r="CZ105" i="12"/>
  <c r="CZ106" i="12"/>
  <c r="CZ107" i="12"/>
  <c r="CZ109" i="12"/>
  <c r="CZ110" i="12"/>
  <c r="CZ112" i="12"/>
  <c r="DA112" i="12" s="1"/>
  <c r="CZ113" i="12"/>
  <c r="CZ114" i="12"/>
  <c r="CZ115" i="12"/>
  <c r="CZ116" i="12"/>
  <c r="CZ117" i="12"/>
  <c r="CZ118" i="12"/>
  <c r="CZ119" i="12"/>
  <c r="DC99" i="12"/>
  <c r="DC100" i="12"/>
  <c r="DC101" i="12"/>
  <c r="DC102" i="12"/>
  <c r="DC103" i="12"/>
  <c r="DD103" i="12" s="1"/>
  <c r="DC104" i="12"/>
  <c r="DC105" i="12"/>
  <c r="DC106" i="12"/>
  <c r="DC107" i="12"/>
  <c r="DC109" i="12"/>
  <c r="DC110" i="12"/>
  <c r="DC112" i="12"/>
  <c r="DC113" i="12"/>
  <c r="DC114" i="12"/>
  <c r="DD114" i="12" s="1"/>
  <c r="DC115" i="12"/>
  <c r="DC116" i="12"/>
  <c r="DC117" i="12"/>
  <c r="DC118" i="12"/>
  <c r="DD118" i="12" s="1"/>
  <c r="T99" i="12"/>
  <c r="T100" i="12"/>
  <c r="T101" i="12"/>
  <c r="T102" i="12"/>
  <c r="T103" i="12"/>
  <c r="T104" i="12"/>
  <c r="T105" i="12"/>
  <c r="T106" i="12"/>
  <c r="T107" i="12"/>
  <c r="U107" i="12" s="1"/>
  <c r="T109" i="12"/>
  <c r="T110" i="12"/>
  <c r="T112" i="12"/>
  <c r="T113" i="12"/>
  <c r="T114" i="12"/>
  <c r="T115" i="12"/>
  <c r="T116" i="12"/>
  <c r="T117" i="12"/>
  <c r="T118" i="12"/>
  <c r="Q99" i="12"/>
  <c r="Q100" i="12"/>
  <c r="Q101" i="12"/>
  <c r="Q102" i="12"/>
  <c r="Q103" i="12"/>
  <c r="R103" i="12" s="1"/>
  <c r="Q104" i="12"/>
  <c r="Q105" i="12"/>
  <c r="Q106" i="12"/>
  <c r="Q107" i="12"/>
  <c r="Q109" i="12"/>
  <c r="Q110" i="12"/>
  <c r="Q112" i="12"/>
  <c r="Q113" i="12"/>
  <c r="Q114" i="12"/>
  <c r="R114" i="12" s="1"/>
  <c r="Q115" i="12"/>
  <c r="Q116" i="12"/>
  <c r="Q117" i="12"/>
  <c r="Q118" i="12"/>
  <c r="R118" i="12" s="1"/>
  <c r="Q119" i="12"/>
  <c r="N99" i="12"/>
  <c r="N100" i="12"/>
  <c r="N101" i="12"/>
  <c r="N102" i="12"/>
  <c r="N103" i="12"/>
  <c r="N104" i="12"/>
  <c r="N105" i="12"/>
  <c r="N106" i="12"/>
  <c r="N107" i="12"/>
  <c r="N109" i="12"/>
  <c r="N110" i="12"/>
  <c r="N112" i="12"/>
  <c r="N113" i="12"/>
  <c r="N114" i="12"/>
  <c r="N115" i="12"/>
  <c r="N116" i="12"/>
  <c r="N117" i="12"/>
  <c r="N118" i="12"/>
  <c r="K99" i="12"/>
  <c r="K100" i="12"/>
  <c r="K101" i="12"/>
  <c r="L101" i="12" s="1"/>
  <c r="K102" i="12"/>
  <c r="K103" i="12"/>
  <c r="K104" i="12"/>
  <c r="K105" i="12"/>
  <c r="K106" i="12"/>
  <c r="K107" i="12"/>
  <c r="K109" i="12"/>
  <c r="K110" i="12"/>
  <c r="K112" i="12"/>
  <c r="K113" i="12"/>
  <c r="K114" i="12"/>
  <c r="K115" i="12"/>
  <c r="K116" i="12"/>
  <c r="K117" i="12"/>
  <c r="I100" i="12"/>
  <c r="F99" i="12"/>
  <c r="I99" i="12" s="1"/>
  <c r="F92" i="12"/>
  <c r="I98" i="12"/>
  <c r="I97" i="12"/>
  <c r="I96" i="12"/>
  <c r="I95" i="12"/>
  <c r="I94" i="12"/>
  <c r="I93" i="12"/>
  <c r="EC75" i="12"/>
  <c r="BM7" i="12"/>
  <c r="BM8" i="12"/>
  <c r="BM9" i="12"/>
  <c r="BM10" i="12"/>
  <c r="BM11" i="12"/>
  <c r="BM12" i="12"/>
  <c r="BM13" i="12"/>
  <c r="BM14" i="12"/>
  <c r="BM15" i="12"/>
  <c r="BM16" i="12"/>
  <c r="BM17" i="12"/>
  <c r="BM18" i="12"/>
  <c r="BM19" i="12"/>
  <c r="BM20" i="12"/>
  <c r="BM21" i="12"/>
  <c r="BM22" i="12"/>
  <c r="BM23" i="12"/>
  <c r="BM24" i="12"/>
  <c r="BM25" i="12"/>
  <c r="BM26" i="12"/>
  <c r="BM27" i="12"/>
  <c r="BM28" i="12"/>
  <c r="BM29" i="12"/>
  <c r="BM30" i="12"/>
  <c r="BM31" i="12"/>
  <c r="BM32" i="12"/>
  <c r="BM33" i="12"/>
  <c r="BM34" i="12"/>
  <c r="BM35" i="12"/>
  <c r="BM36" i="12"/>
  <c r="BM37" i="12"/>
  <c r="BM38" i="12"/>
  <c r="BM39" i="12"/>
  <c r="BM40" i="12"/>
  <c r="BM41" i="12"/>
  <c r="BM42" i="12"/>
  <c r="BM43" i="12"/>
  <c r="BM44" i="12"/>
  <c r="BM45" i="12"/>
  <c r="BM46" i="12"/>
  <c r="BM47" i="12"/>
  <c r="BM48" i="12"/>
  <c r="BM49" i="12"/>
  <c r="BM50" i="12"/>
  <c r="BM51" i="12"/>
  <c r="BM52" i="12"/>
  <c r="BM53" i="12"/>
  <c r="BN53" i="12" s="1"/>
  <c r="BM54" i="12"/>
  <c r="BM55" i="12"/>
  <c r="BM56" i="12"/>
  <c r="BM57" i="12"/>
  <c r="BM58" i="12"/>
  <c r="BM59" i="12"/>
  <c r="BM60" i="12"/>
  <c r="BM61" i="12"/>
  <c r="BM62" i="12"/>
  <c r="BM63" i="12"/>
  <c r="BM64" i="12"/>
  <c r="BM65" i="12"/>
  <c r="BM66" i="12"/>
  <c r="BM67" i="12"/>
  <c r="BM68" i="12"/>
  <c r="BM69" i="12"/>
  <c r="BM70" i="12"/>
  <c r="BM71" i="12"/>
  <c r="BM72" i="12"/>
  <c r="BM73" i="12"/>
  <c r="BM74" i="12"/>
  <c r="BM75" i="12"/>
  <c r="BM76" i="12"/>
  <c r="BM77" i="12"/>
  <c r="BM78" i="12"/>
  <c r="BM79" i="12"/>
  <c r="BM80" i="12"/>
  <c r="BM81" i="12"/>
  <c r="BM82" i="12"/>
  <c r="BM83" i="12"/>
  <c r="BM84" i="12"/>
  <c r="BM85" i="12"/>
  <c r="BM86" i="12"/>
  <c r="BM87" i="12"/>
  <c r="BM88" i="12"/>
  <c r="BM89" i="12"/>
  <c r="BM90" i="12"/>
  <c r="BM91" i="12"/>
  <c r="BM92" i="12"/>
  <c r="BM93" i="12"/>
  <c r="BM94" i="12"/>
  <c r="BM95" i="12"/>
  <c r="BM96" i="12"/>
  <c r="BM97" i="12"/>
  <c r="BM98" i="12"/>
  <c r="BL124" i="12"/>
  <c r="DP116" i="12" l="1"/>
  <c r="AD116" i="12"/>
  <c r="BN116" i="12"/>
  <c r="DP102" i="12"/>
  <c r="O110" i="12"/>
  <c r="BB110" i="12"/>
  <c r="BN92" i="12"/>
  <c r="O117" i="12"/>
  <c r="BB117" i="12"/>
  <c r="U117" i="12"/>
  <c r="DJ117" i="12"/>
  <c r="DY117" i="12"/>
  <c r="BK117" i="12"/>
  <c r="BW117" i="12"/>
  <c r="CI117" i="12"/>
  <c r="DP105" i="12"/>
  <c r="CF109" i="12"/>
  <c r="BN94" i="12"/>
  <c r="O107" i="12"/>
  <c r="BN93" i="12"/>
  <c r="EE108" i="12"/>
  <c r="AS113" i="12"/>
  <c r="BB107" i="12"/>
  <c r="BT113" i="12"/>
  <c r="CC113" i="12"/>
  <c r="R101" i="12"/>
  <c r="O105" i="12"/>
  <c r="AY113" i="12"/>
  <c r="BW106" i="12"/>
  <c r="CI120" i="12"/>
  <c r="O104" i="12"/>
  <c r="R113" i="12"/>
  <c r="U105" i="12"/>
  <c r="DD113" i="12"/>
  <c r="DA106" i="12"/>
  <c r="DM113" i="12"/>
  <c r="DJ105" i="12"/>
  <c r="X101" i="12"/>
  <c r="AA107" i="12"/>
  <c r="DS107" i="12"/>
  <c r="DY105" i="12"/>
  <c r="EB113" i="12"/>
  <c r="CR106" i="12"/>
  <c r="AM121" i="12"/>
  <c r="AM107" i="12"/>
  <c r="CF121" i="12"/>
  <c r="CF107" i="12"/>
  <c r="CO107" i="12"/>
  <c r="U104" i="12"/>
  <c r="DA105" i="12"/>
  <c r="DJ104" i="12"/>
  <c r="AA106" i="12"/>
  <c r="DS106" i="12"/>
  <c r="DV113" i="12"/>
  <c r="DY104" i="12"/>
  <c r="CR105" i="12"/>
  <c r="AG113" i="12"/>
  <c r="AM120" i="12"/>
  <c r="AM106" i="12"/>
  <c r="AS107" i="12"/>
  <c r="BE113" i="12"/>
  <c r="BQ113" i="12"/>
  <c r="BT107" i="12"/>
  <c r="BZ113" i="12"/>
  <c r="CC107" i="12"/>
  <c r="CF120" i="12"/>
  <c r="CL113" i="12"/>
  <c r="O106" i="12"/>
  <c r="DY106" i="12"/>
  <c r="BK106" i="12"/>
  <c r="DA104" i="12"/>
  <c r="DP101" i="12"/>
  <c r="X113" i="12"/>
  <c r="AA105" i="12"/>
  <c r="DG113" i="12"/>
  <c r="DS105" i="12"/>
  <c r="AP113" i="12"/>
  <c r="AS106" i="12"/>
  <c r="AV113" i="12"/>
  <c r="BH121" i="12"/>
  <c r="BH107" i="12"/>
  <c r="BT120" i="12"/>
  <c r="BT106" i="12"/>
  <c r="CC120" i="12"/>
  <c r="DM101" i="12"/>
  <c r="DA107" i="12"/>
  <c r="L107" i="12"/>
  <c r="O101" i="12"/>
  <c r="CU107" i="12"/>
  <c r="AA104" i="12"/>
  <c r="DS104" i="12"/>
  <c r="AJ121" i="12"/>
  <c r="AJ107" i="12"/>
  <c r="AY121" i="12"/>
  <c r="AY107" i="12"/>
  <c r="BH120" i="12"/>
  <c r="BH106" i="12"/>
  <c r="L113" i="12"/>
  <c r="CU113" i="12"/>
  <c r="CR107" i="12"/>
  <c r="CF122" i="12"/>
  <c r="L106" i="12"/>
  <c r="R107" i="12"/>
  <c r="U101" i="12"/>
  <c r="DD107" i="12"/>
  <c r="DM107" i="12"/>
  <c r="DJ101" i="12"/>
  <c r="CU106" i="12"/>
  <c r="DP113" i="12"/>
  <c r="EB107" i="12"/>
  <c r="AD113" i="12"/>
  <c r="AJ120" i="12"/>
  <c r="AJ106" i="12"/>
  <c r="AY120" i="12"/>
  <c r="AY106" i="12"/>
  <c r="BN113" i="12"/>
  <c r="U106" i="12"/>
  <c r="DJ106" i="12"/>
  <c r="AJ113" i="12"/>
  <c r="BK120" i="12"/>
  <c r="L105" i="12"/>
  <c r="O113" i="12"/>
  <c r="R106" i="12"/>
  <c r="DD106" i="12"/>
  <c r="DA101" i="12"/>
  <c r="DM106" i="12"/>
  <c r="CU105" i="12"/>
  <c r="DV107" i="12"/>
  <c r="EB106" i="12"/>
  <c r="AG121" i="12"/>
  <c r="AG107" i="12"/>
  <c r="BB113" i="12"/>
  <c r="BE107" i="12"/>
  <c r="BQ121" i="12"/>
  <c r="BQ107" i="12"/>
  <c r="BZ107" i="12"/>
  <c r="DP104" i="12"/>
  <c r="L104" i="12"/>
  <c r="R105" i="12"/>
  <c r="U113" i="12"/>
  <c r="DD105" i="12"/>
  <c r="DM105" i="12"/>
  <c r="DJ113" i="12"/>
  <c r="CU104" i="12"/>
  <c r="X107" i="12"/>
  <c r="DG107" i="12"/>
  <c r="DV106" i="12"/>
  <c r="DY113" i="12"/>
  <c r="EB105" i="12"/>
  <c r="AG120" i="12"/>
  <c r="AG106" i="12"/>
  <c r="AP107" i="12"/>
  <c r="AV107" i="12"/>
  <c r="BE120" i="12"/>
  <c r="BE106" i="12"/>
  <c r="BK113" i="12"/>
  <c r="BQ120" i="12"/>
  <c r="BQ106" i="12"/>
  <c r="BW113" i="12"/>
  <c r="CI113" i="12"/>
  <c r="DD101" i="12"/>
  <c r="BB106" i="12"/>
  <c r="R104" i="12"/>
  <c r="DD104" i="12"/>
  <c r="DA113" i="12"/>
  <c r="DM104" i="12"/>
  <c r="X106" i="12"/>
  <c r="DG106" i="12"/>
  <c r="DV105" i="12"/>
  <c r="EB104" i="12"/>
  <c r="CR113" i="12"/>
  <c r="AP106" i="12"/>
  <c r="AV106" i="12"/>
  <c r="BN54" i="12"/>
  <c r="BW120" i="12"/>
  <c r="DP107" i="12"/>
  <c r="X105" i="12"/>
  <c r="AA113" i="12"/>
  <c r="DG105" i="12"/>
  <c r="DS113" i="12"/>
  <c r="DV104" i="12"/>
  <c r="AD107" i="12"/>
  <c r="AM113" i="12"/>
  <c r="BN121" i="12"/>
  <c r="BN107" i="12"/>
  <c r="CF113" i="12"/>
  <c r="CO113" i="12"/>
  <c r="CI106" i="12"/>
  <c r="CX106" i="12"/>
  <c r="BN65" i="12"/>
  <c r="CF106" i="12"/>
  <c r="CC106" i="12"/>
  <c r="BZ106" i="12"/>
  <c r="CL106" i="12"/>
  <c r="L103" i="12"/>
  <c r="U112" i="12"/>
  <c r="DJ112" i="12"/>
  <c r="CU103" i="12"/>
  <c r="DY112" i="12"/>
  <c r="AG119" i="12"/>
  <c r="BE119" i="12"/>
  <c r="BK112" i="12"/>
  <c r="BQ119" i="12"/>
  <c r="BH109" i="12"/>
  <c r="L109" i="12"/>
  <c r="CU109" i="12"/>
  <c r="CR104" i="12"/>
  <c r="AJ122" i="12"/>
  <c r="AJ109" i="12"/>
  <c r="AY109" i="12"/>
  <c r="AG114" i="12"/>
  <c r="R109" i="12"/>
  <c r="DD109" i="12"/>
  <c r="DM109" i="12"/>
  <c r="DP114" i="12"/>
  <c r="EB109" i="12"/>
  <c r="AD114" i="12"/>
  <c r="BN114" i="12"/>
  <c r="CO109" i="12"/>
  <c r="BN37" i="12"/>
  <c r="O114" i="12"/>
  <c r="DV109" i="12"/>
  <c r="AG109" i="12"/>
  <c r="BB114" i="12"/>
  <c r="BE109" i="12"/>
  <c r="BQ109" i="12"/>
  <c r="BZ109" i="12"/>
  <c r="CC109" i="12"/>
  <c r="U114" i="12"/>
  <c r="DJ114" i="12"/>
  <c r="X109" i="12"/>
  <c r="DG109" i="12"/>
  <c r="DY114" i="12"/>
  <c r="AP109" i="12"/>
  <c r="AV109" i="12"/>
  <c r="BK114" i="12"/>
  <c r="BW114" i="12"/>
  <c r="CI114" i="12"/>
  <c r="BT109" i="12"/>
  <c r="CL114" i="12"/>
  <c r="DA114" i="12"/>
  <c r="CR114" i="12"/>
  <c r="DV114" i="12"/>
  <c r="AS109" i="12"/>
  <c r="AP114" i="12"/>
  <c r="DP109" i="12"/>
  <c r="AA114" i="12"/>
  <c r="DS114" i="12"/>
  <c r="AD109" i="12"/>
  <c r="AG105" i="12"/>
  <c r="AM114" i="12"/>
  <c r="BN122" i="12"/>
  <c r="BN109" i="12"/>
  <c r="CF114" i="12"/>
  <c r="CO114" i="12"/>
  <c r="X114" i="12"/>
  <c r="O109" i="12"/>
  <c r="AG104" i="12"/>
  <c r="AP105" i="12"/>
  <c r="AS114" i="12"/>
  <c r="AV105" i="12"/>
  <c r="BB109" i="12"/>
  <c r="BE104" i="12"/>
  <c r="BT114" i="12"/>
  <c r="CC114" i="12"/>
  <c r="BE114" i="12"/>
  <c r="BZ114" i="12"/>
  <c r="AV114" i="12"/>
  <c r="U109" i="12"/>
  <c r="DJ109" i="12"/>
  <c r="DY109" i="12"/>
  <c r="BH114" i="12"/>
  <c r="BK109" i="12"/>
  <c r="BW109" i="12"/>
  <c r="CI122" i="12"/>
  <c r="CI109" i="12"/>
  <c r="BQ114" i="12"/>
  <c r="DG114" i="12"/>
  <c r="L114" i="12"/>
  <c r="DA109" i="12"/>
  <c r="CU114" i="12"/>
  <c r="CR109" i="12"/>
  <c r="AJ114" i="12"/>
  <c r="AY114" i="12"/>
  <c r="EE111" i="12"/>
  <c r="BN95" i="12"/>
  <c r="X99" i="12"/>
  <c r="DG99" i="12"/>
  <c r="AD101" i="12"/>
  <c r="AM105" i="12"/>
  <c r="BN101" i="12"/>
  <c r="CF105" i="12"/>
  <c r="CO105" i="12"/>
  <c r="CX117" i="12"/>
  <c r="BN70" i="12"/>
  <c r="BK110" i="12"/>
  <c r="DA110" i="12"/>
  <c r="X118" i="12"/>
  <c r="AA112" i="12"/>
  <c r="DS112" i="12"/>
  <c r="CR110" i="12"/>
  <c r="AM112" i="12"/>
  <c r="AP118" i="12"/>
  <c r="U110" i="12"/>
  <c r="BN67" i="12"/>
  <c r="AA110" i="12"/>
  <c r="DS110" i="12"/>
  <c r="AM110" i="12"/>
  <c r="AS112" i="12"/>
  <c r="AD118" i="12"/>
  <c r="AS110" i="12"/>
  <c r="BN118" i="12"/>
  <c r="BT110" i="12"/>
  <c r="CC110" i="12"/>
  <c r="L112" i="12"/>
  <c r="O118" i="12"/>
  <c r="R99" i="12"/>
  <c r="DD99" i="12"/>
  <c r="DM99" i="12"/>
  <c r="CU112" i="12"/>
  <c r="DP103" i="12"/>
  <c r="DG101" i="12"/>
  <c r="DV100" i="12"/>
  <c r="EB99" i="12"/>
  <c r="AD103" i="12"/>
  <c r="AG100" i="12"/>
  <c r="AJ112" i="12"/>
  <c r="AP101" i="12"/>
  <c r="AV101" i="12"/>
  <c r="AY112" i="12"/>
  <c r="BB118" i="12"/>
  <c r="BB104" i="12"/>
  <c r="BE100" i="12"/>
  <c r="BH110" i="12"/>
  <c r="BK119" i="12"/>
  <c r="BK105" i="12"/>
  <c r="BN103" i="12"/>
  <c r="BQ100" i="12"/>
  <c r="BW119" i="12"/>
  <c r="BW105" i="12"/>
  <c r="BZ100" i="12"/>
  <c r="CI119" i="12"/>
  <c r="CI105" i="12"/>
  <c r="CL100" i="12"/>
  <c r="CX119" i="12"/>
  <c r="CX105" i="12"/>
  <c r="EB103" i="12"/>
  <c r="L110" i="12"/>
  <c r="O103" i="12"/>
  <c r="R112" i="12"/>
  <c r="U118" i="12"/>
  <c r="DD112" i="12"/>
  <c r="DA119" i="12"/>
  <c r="DM112" i="12"/>
  <c r="DJ118" i="12"/>
  <c r="CU110" i="12"/>
  <c r="X100" i="12"/>
  <c r="DG100" i="12"/>
  <c r="DV99" i="12"/>
  <c r="EB112" i="12"/>
  <c r="AG99" i="12"/>
  <c r="AJ110" i="12"/>
  <c r="AP100" i="12"/>
  <c r="AV100" i="12"/>
  <c r="AY110" i="12"/>
  <c r="BB103" i="12"/>
  <c r="BE99" i="12"/>
  <c r="BK118" i="12"/>
  <c r="BK104" i="12"/>
  <c r="BQ99" i="12"/>
  <c r="BW118" i="12"/>
  <c r="BW104" i="12"/>
  <c r="BZ99" i="12"/>
  <c r="CI118" i="12"/>
  <c r="CI104" i="12"/>
  <c r="CL99" i="12"/>
  <c r="CO106" i="12"/>
  <c r="CX118" i="12"/>
  <c r="CX104" i="12"/>
  <c r="BE118" i="12"/>
  <c r="BZ118" i="12"/>
  <c r="CX110" i="12"/>
  <c r="R110" i="12"/>
  <c r="U103" i="12"/>
  <c r="DD110" i="12"/>
  <c r="DA118" i="12"/>
  <c r="DM110" i="12"/>
  <c r="DJ103" i="12"/>
  <c r="DV112" i="12"/>
  <c r="DY103" i="12"/>
  <c r="EB110" i="12"/>
  <c r="CR118" i="12"/>
  <c r="AG112" i="12"/>
  <c r="AM119" i="12"/>
  <c r="AP99" i="12"/>
  <c r="AV99" i="12"/>
  <c r="BE112" i="12"/>
  <c r="BK103" i="12"/>
  <c r="BQ112" i="12"/>
  <c r="BW103" i="12"/>
  <c r="BZ112" i="12"/>
  <c r="CF119" i="12"/>
  <c r="CI103" i="12"/>
  <c r="CL112" i="12"/>
  <c r="CO119" i="12"/>
  <c r="CX103" i="12"/>
  <c r="AG118" i="12"/>
  <c r="CI110" i="12"/>
  <c r="BN98" i="12"/>
  <c r="DA103" i="12"/>
  <c r="X112" i="12"/>
  <c r="AA118" i="12"/>
  <c r="DG112" i="12"/>
  <c r="DS118" i="12"/>
  <c r="DV110" i="12"/>
  <c r="AG110" i="12"/>
  <c r="AM118" i="12"/>
  <c r="AP112" i="12"/>
  <c r="AS119" i="12"/>
  <c r="AV112" i="12"/>
  <c r="BE110" i="12"/>
  <c r="BQ110" i="12"/>
  <c r="BZ110" i="12"/>
  <c r="CF118" i="12"/>
  <c r="CO118" i="12"/>
  <c r="DJ110" i="12"/>
  <c r="BW110" i="12"/>
  <c r="X110" i="12"/>
  <c r="DG110" i="12"/>
  <c r="AP110" i="12"/>
  <c r="AS118" i="12"/>
  <c r="AV110" i="12"/>
  <c r="BT118" i="12"/>
  <c r="CC118" i="12"/>
  <c r="BQ118" i="12"/>
  <c r="BN97" i="12"/>
  <c r="DP112" i="12"/>
  <c r="AD112" i="12"/>
  <c r="AJ119" i="12"/>
  <c r="AY119" i="12"/>
  <c r="BH118" i="12"/>
  <c r="CL107" i="12"/>
  <c r="DY110" i="12"/>
  <c r="CL118" i="12"/>
  <c r="O112" i="12"/>
  <c r="R119" i="12"/>
  <c r="U99" i="12"/>
  <c r="DJ99" i="12"/>
  <c r="DP110" i="12"/>
  <c r="AA101" i="12"/>
  <c r="DS101" i="12"/>
  <c r="DY99" i="12"/>
  <c r="AD110" i="12"/>
  <c r="AJ118" i="12"/>
  <c r="AJ104" i="12"/>
  <c r="AM101" i="12"/>
  <c r="AY118" i="12"/>
  <c r="AY104" i="12"/>
  <c r="BB112" i="12"/>
  <c r="BH103" i="12"/>
  <c r="BK99" i="12"/>
  <c r="BN110" i="12"/>
  <c r="BW99" i="12"/>
  <c r="CF101" i="12"/>
  <c r="CI99" i="12"/>
  <c r="CO101" i="12"/>
  <c r="CX113" i="12"/>
  <c r="CX99" i="12"/>
  <c r="DP115" i="12"/>
  <c r="AD115" i="12"/>
  <c r="BB116" i="12"/>
  <c r="BN62" i="12"/>
  <c r="O115" i="12"/>
  <c r="U116" i="12"/>
  <c r="U102" i="12"/>
  <c r="DA117" i="12"/>
  <c r="DJ116" i="12"/>
  <c r="DJ102" i="12"/>
  <c r="DP100" i="12"/>
  <c r="DY116" i="12"/>
  <c r="DY102" i="12"/>
  <c r="CR117" i="12"/>
  <c r="CR103" i="12"/>
  <c r="AD100" i="12"/>
  <c r="AM104" i="12"/>
  <c r="AS105" i="12"/>
  <c r="BB115" i="12"/>
  <c r="BB101" i="12"/>
  <c r="BK116" i="12"/>
  <c r="BK102" i="12"/>
  <c r="BN100" i="12"/>
  <c r="BT119" i="12"/>
  <c r="BT105" i="12"/>
  <c r="BW116" i="12"/>
  <c r="BW102" i="12"/>
  <c r="CC119" i="12"/>
  <c r="CC105" i="12"/>
  <c r="CF104" i="12"/>
  <c r="CI116" i="12"/>
  <c r="CI102" i="12"/>
  <c r="CL110" i="12"/>
  <c r="CO104" i="12"/>
  <c r="CX116" i="12"/>
  <c r="CX102" i="12"/>
  <c r="BB102" i="12"/>
  <c r="BN115" i="12"/>
  <c r="O100" i="12"/>
  <c r="U115" i="12"/>
  <c r="DA116" i="12"/>
  <c r="DA102" i="12"/>
  <c r="DJ115" i="12"/>
  <c r="DP99" i="12"/>
  <c r="AA117" i="12"/>
  <c r="AA103" i="12"/>
  <c r="DS117" i="12"/>
  <c r="DS103" i="12"/>
  <c r="DY115" i="12"/>
  <c r="DY101" i="12"/>
  <c r="CR116" i="12"/>
  <c r="CR102" i="12"/>
  <c r="AD99" i="12"/>
  <c r="AM117" i="12"/>
  <c r="AM103" i="12"/>
  <c r="AS104" i="12"/>
  <c r="BB100" i="12"/>
  <c r="BH119" i="12"/>
  <c r="BH105" i="12"/>
  <c r="BK115" i="12"/>
  <c r="BK101" i="12"/>
  <c r="BN99" i="12"/>
  <c r="BT104" i="12"/>
  <c r="BW115" i="12"/>
  <c r="BW101" i="12"/>
  <c r="CC104" i="12"/>
  <c r="CF117" i="12"/>
  <c r="CF103" i="12"/>
  <c r="CI115" i="12"/>
  <c r="CI101" i="12"/>
  <c r="CL109" i="12"/>
  <c r="CO117" i="12"/>
  <c r="CO103" i="12"/>
  <c r="CX115" i="12"/>
  <c r="CX101" i="12"/>
  <c r="AD121" i="12"/>
  <c r="L120" i="12"/>
  <c r="BN96" i="12"/>
  <c r="O99" i="12"/>
  <c r="U100" i="12"/>
  <c r="DA115" i="12"/>
  <c r="DJ100" i="12"/>
  <c r="AA116" i="12"/>
  <c r="AA102" i="12"/>
  <c r="DS116" i="12"/>
  <c r="DS102" i="12"/>
  <c r="DY100" i="12"/>
  <c r="CR115" i="12"/>
  <c r="CR101" i="12"/>
  <c r="AJ105" i="12"/>
  <c r="AM116" i="12"/>
  <c r="AM102" i="12"/>
  <c r="AS117" i="12"/>
  <c r="AS103" i="12"/>
  <c r="AY105" i="12"/>
  <c r="BB99" i="12"/>
  <c r="BH104" i="12"/>
  <c r="BK100" i="12"/>
  <c r="BN112" i="12"/>
  <c r="BT117" i="12"/>
  <c r="BT103" i="12"/>
  <c r="BW100" i="12"/>
  <c r="CC117" i="12"/>
  <c r="CC103" i="12"/>
  <c r="CF116" i="12"/>
  <c r="CF102" i="12"/>
  <c r="CI100" i="12"/>
  <c r="CO116" i="12"/>
  <c r="CO102" i="12"/>
  <c r="CX114" i="12"/>
  <c r="CX100" i="12"/>
  <c r="O102" i="12"/>
  <c r="BN59" i="12"/>
  <c r="AS116" i="12"/>
  <c r="BT102" i="12"/>
  <c r="CC102" i="12"/>
  <c r="AA115" i="12"/>
  <c r="CC116" i="12"/>
  <c r="L117" i="12"/>
  <c r="DA99" i="12"/>
  <c r="CU117" i="12"/>
  <c r="AA100" i="12"/>
  <c r="DS100" i="12"/>
  <c r="CR99" i="12"/>
  <c r="AJ117" i="12"/>
  <c r="AJ103" i="12"/>
  <c r="AM100" i="12"/>
  <c r="AS115" i="12"/>
  <c r="AS101" i="12"/>
  <c r="AY117" i="12"/>
  <c r="AY103" i="12"/>
  <c r="BE105" i="12"/>
  <c r="BH116" i="12"/>
  <c r="BH102" i="12"/>
  <c r="BQ105" i="12"/>
  <c r="BT115" i="12"/>
  <c r="BT101" i="12"/>
  <c r="BW112" i="12"/>
  <c r="BZ119" i="12"/>
  <c r="BZ105" i="12"/>
  <c r="CC115" i="12"/>
  <c r="CC101" i="12"/>
  <c r="CF100" i="12"/>
  <c r="CI112" i="12"/>
  <c r="CI98" i="12"/>
  <c r="CL105" i="12"/>
  <c r="CO100" i="12"/>
  <c r="CX112" i="12"/>
  <c r="BN102" i="12"/>
  <c r="CR100" i="12"/>
  <c r="AM115" i="12"/>
  <c r="BT116" i="12"/>
  <c r="BN57" i="12"/>
  <c r="L116" i="12"/>
  <c r="L102" i="12"/>
  <c r="R117" i="12"/>
  <c r="DD117" i="12"/>
  <c r="DM117" i="12"/>
  <c r="CU116" i="12"/>
  <c r="CU102" i="12"/>
  <c r="AA99" i="12"/>
  <c r="DS99" i="12"/>
  <c r="EB117" i="12"/>
  <c r="AJ116" i="12"/>
  <c r="AJ102" i="12"/>
  <c r="AM99" i="12"/>
  <c r="AS100" i="12"/>
  <c r="AY116" i="12"/>
  <c r="AY102" i="12"/>
  <c r="BH115" i="12"/>
  <c r="BH101" i="12"/>
  <c r="BQ104" i="12"/>
  <c r="BT100" i="12"/>
  <c r="BZ104" i="12"/>
  <c r="CC100" i="12"/>
  <c r="CF99" i="12"/>
  <c r="CL104" i="12"/>
  <c r="CO99" i="12"/>
  <c r="O116" i="12"/>
  <c r="CF115" i="12"/>
  <c r="CO115" i="12"/>
  <c r="L115" i="12"/>
  <c r="R116" i="12"/>
  <c r="R102" i="12"/>
  <c r="DD116" i="12"/>
  <c r="DD102" i="12"/>
  <c r="DM116" i="12"/>
  <c r="DM102" i="12"/>
  <c r="CU115" i="12"/>
  <c r="DV117" i="12"/>
  <c r="DV103" i="12"/>
  <c r="EB116" i="12"/>
  <c r="EB102" i="12"/>
  <c r="AG117" i="12"/>
  <c r="AG103" i="12"/>
  <c r="AJ115" i="12"/>
  <c r="AJ101" i="12"/>
  <c r="AP104" i="12"/>
  <c r="AS99" i="12"/>
  <c r="AV104" i="12"/>
  <c r="AY115" i="12"/>
  <c r="AY101" i="12"/>
  <c r="BE117" i="12"/>
  <c r="BE103" i="12"/>
  <c r="BH100" i="12"/>
  <c r="BQ117" i="12"/>
  <c r="BQ103" i="12"/>
  <c r="BT99" i="12"/>
  <c r="BZ117" i="12"/>
  <c r="BZ103" i="12"/>
  <c r="CC99" i="12"/>
  <c r="CF112" i="12"/>
  <c r="CL117" i="12"/>
  <c r="CL103" i="12"/>
  <c r="CO112" i="12"/>
  <c r="CX109" i="12"/>
  <c r="AD102" i="12"/>
  <c r="DA100" i="12"/>
  <c r="BN91" i="12"/>
  <c r="BN43" i="12"/>
  <c r="L100" i="12"/>
  <c r="R115" i="12"/>
  <c r="DD115" i="12"/>
  <c r="DM115" i="12"/>
  <c r="CU100" i="12"/>
  <c r="X117" i="12"/>
  <c r="X103" i="12"/>
  <c r="DG117" i="12"/>
  <c r="DG103" i="12"/>
  <c r="DV116" i="12"/>
  <c r="DV102" i="12"/>
  <c r="EB115" i="12"/>
  <c r="EB101" i="12"/>
  <c r="AD105" i="12"/>
  <c r="AG116" i="12"/>
  <c r="AG102" i="12"/>
  <c r="AJ100" i="12"/>
  <c r="AP117" i="12"/>
  <c r="AP103" i="12"/>
  <c r="AV117" i="12"/>
  <c r="AV103" i="12"/>
  <c r="AY100" i="12"/>
  <c r="BE116" i="12"/>
  <c r="BE102" i="12"/>
  <c r="BH99" i="12"/>
  <c r="BN119" i="12"/>
  <c r="BN105" i="12"/>
  <c r="BQ116" i="12"/>
  <c r="BQ102" i="12"/>
  <c r="BT112" i="12"/>
  <c r="BZ116" i="12"/>
  <c r="BZ102" i="12"/>
  <c r="CC112" i="12"/>
  <c r="CC98" i="12"/>
  <c r="CF110" i="12"/>
  <c r="CL116" i="12"/>
  <c r="CL102" i="12"/>
  <c r="CO110" i="12"/>
  <c r="CX107" i="12"/>
  <c r="DS115" i="12"/>
  <c r="AS102" i="12"/>
  <c r="L99" i="12"/>
  <c r="R100" i="12"/>
  <c r="DD100" i="12"/>
  <c r="DM100" i="12"/>
  <c r="CU99" i="12"/>
  <c r="X116" i="12"/>
  <c r="X102" i="12"/>
  <c r="DG116" i="12"/>
  <c r="DG102" i="12"/>
  <c r="DV115" i="12"/>
  <c r="DV101" i="12"/>
  <c r="EB100" i="12"/>
  <c r="AD104" i="12"/>
  <c r="AG115" i="12"/>
  <c r="AG101" i="12"/>
  <c r="AJ99" i="12"/>
  <c r="AP116" i="12"/>
  <c r="AP102" i="12"/>
  <c r="AV116" i="12"/>
  <c r="AV102" i="12"/>
  <c r="AY99" i="12"/>
  <c r="BB105" i="12"/>
  <c r="BE115" i="12"/>
  <c r="BE101" i="12"/>
  <c r="BH112" i="12"/>
  <c r="BN104" i="12"/>
  <c r="BQ115" i="12"/>
  <c r="BQ101" i="12"/>
  <c r="BZ115" i="12"/>
  <c r="BZ101" i="12"/>
  <c r="CL115" i="12"/>
  <c r="CL101" i="12"/>
  <c r="ED110" i="12"/>
  <c r="ED107" i="12"/>
  <c r="ED114" i="12"/>
  <c r="ED104" i="12"/>
  <c r="ED102" i="12"/>
  <c r="ED109" i="12"/>
  <c r="ED113" i="12"/>
  <c r="ED103" i="12"/>
  <c r="ED100" i="12"/>
  <c r="ED112" i="12"/>
  <c r="ED117" i="12"/>
  <c r="ED99" i="12"/>
  <c r="ED101" i="12"/>
  <c r="ED116" i="12"/>
  <c r="ED106" i="12"/>
  <c r="ED115" i="12"/>
  <c r="ED105" i="12"/>
  <c r="BM124" i="12"/>
  <c r="M12" i="12"/>
  <c r="EE107" i="12" l="1"/>
  <c r="EE106" i="12"/>
  <c r="EE99" i="12"/>
  <c r="EE102" i="12"/>
  <c r="EE110" i="12"/>
  <c r="EE100" i="12"/>
  <c r="EE113" i="12"/>
  <c r="EE105" i="12"/>
  <c r="EE116" i="12"/>
  <c r="EE115" i="12"/>
  <c r="EE114" i="12"/>
  <c r="EE112" i="12"/>
  <c r="EE109" i="12"/>
  <c r="EE104" i="12"/>
  <c r="EE103" i="12"/>
  <c r="EE101" i="12"/>
  <c r="CN90" i="12" l="1"/>
  <c r="BN90" i="12"/>
  <c r="BN89" i="12"/>
  <c r="BN88" i="12"/>
  <c r="BN86" i="12"/>
  <c r="BN85" i="12"/>
  <c r="BN84" i="12"/>
  <c r="BN83" i="12"/>
  <c r="CK8" i="12"/>
  <c r="CK9" i="12"/>
  <c r="CK10" i="12"/>
  <c r="CK11" i="12"/>
  <c r="CK12" i="12"/>
  <c r="CK13" i="12"/>
  <c r="CK14" i="12"/>
  <c r="CK15" i="12"/>
  <c r="CK16" i="12"/>
  <c r="CK17" i="12"/>
  <c r="CK18" i="12"/>
  <c r="CK19" i="12"/>
  <c r="CK20" i="12"/>
  <c r="CK21" i="12"/>
  <c r="CK22" i="12"/>
  <c r="CK23" i="12"/>
  <c r="CK24" i="12"/>
  <c r="CK25" i="12"/>
  <c r="CK26" i="12"/>
  <c r="CK27" i="12"/>
  <c r="CK28" i="12"/>
  <c r="CK29" i="12"/>
  <c r="CK30" i="12"/>
  <c r="CK31" i="12"/>
  <c r="CK32" i="12"/>
  <c r="CK33" i="12"/>
  <c r="CK34" i="12"/>
  <c r="CK35" i="12"/>
  <c r="CK36" i="12"/>
  <c r="CK37" i="12"/>
  <c r="CL37" i="12" s="1"/>
  <c r="CK38" i="12"/>
  <c r="CK39" i="12"/>
  <c r="CK40" i="12"/>
  <c r="CK41" i="12"/>
  <c r="CK42" i="12"/>
  <c r="CK43" i="12"/>
  <c r="CL43" i="12" s="1"/>
  <c r="CK44" i="12"/>
  <c r="CK45" i="12"/>
  <c r="CK46" i="12"/>
  <c r="CK47" i="12"/>
  <c r="CK48" i="12"/>
  <c r="CK49" i="12"/>
  <c r="CK50" i="12"/>
  <c r="CK51" i="12"/>
  <c r="CK52" i="12"/>
  <c r="CK53" i="12"/>
  <c r="CL53" i="12" s="1"/>
  <c r="CK54" i="12"/>
  <c r="CL54" i="12" s="1"/>
  <c r="CK55" i="12"/>
  <c r="CK56" i="12"/>
  <c r="CK57" i="12"/>
  <c r="CL57" i="12" s="1"/>
  <c r="CK58" i="12"/>
  <c r="CK59" i="12"/>
  <c r="CL59" i="12" s="1"/>
  <c r="CK60" i="12"/>
  <c r="CK61" i="12"/>
  <c r="CK62" i="12"/>
  <c r="CL62" i="12" s="1"/>
  <c r="CK63" i="12"/>
  <c r="CK64" i="12"/>
  <c r="CK65" i="12"/>
  <c r="CL65" i="12" s="1"/>
  <c r="CK66" i="12"/>
  <c r="CK67" i="12"/>
  <c r="CL67" i="12" s="1"/>
  <c r="CK68" i="12"/>
  <c r="CK69" i="12"/>
  <c r="CK70" i="12"/>
  <c r="CL70" i="12" s="1"/>
  <c r="CK71" i="12"/>
  <c r="CK72" i="12"/>
  <c r="CK73" i="12"/>
  <c r="CK74" i="12"/>
  <c r="CK75" i="12"/>
  <c r="CK76" i="12"/>
  <c r="CK77" i="12"/>
  <c r="CK78" i="12"/>
  <c r="CK79" i="12"/>
  <c r="CK80" i="12"/>
  <c r="CK81" i="12"/>
  <c r="CK82" i="12"/>
  <c r="CL82" i="12" s="1"/>
  <c r="CK83" i="12"/>
  <c r="CK84" i="12"/>
  <c r="CK85" i="12"/>
  <c r="CK86" i="12"/>
  <c r="CK87" i="12"/>
  <c r="CK88" i="12"/>
  <c r="CL88" i="12" s="1"/>
  <c r="CK89" i="12"/>
  <c r="CK90" i="12"/>
  <c r="CL90" i="12" s="1"/>
  <c r="CK91" i="12"/>
  <c r="CL91" i="12" s="1"/>
  <c r="CK92" i="12"/>
  <c r="CL92" i="12" s="1"/>
  <c r="CK93" i="12"/>
  <c r="CL93" i="12" s="1"/>
  <c r="CK94" i="12"/>
  <c r="CL94" i="12" s="1"/>
  <c r="CK95" i="12"/>
  <c r="CL95" i="12" s="1"/>
  <c r="CK96" i="12"/>
  <c r="CL96" i="12" s="1"/>
  <c r="CK97" i="12"/>
  <c r="CL97" i="12" s="1"/>
  <c r="CK98" i="12"/>
  <c r="CL98" i="12" s="1"/>
  <c r="CK119" i="12"/>
  <c r="CL119" i="12" s="1"/>
  <c r="CK120" i="12"/>
  <c r="CL120" i="12" s="1"/>
  <c r="CK121" i="12"/>
  <c r="CL121" i="12" s="1"/>
  <c r="CK122" i="12"/>
  <c r="CL122" i="12" s="1"/>
  <c r="CK7" i="12"/>
  <c r="BN82" i="12"/>
  <c r="BN81" i="12"/>
  <c r="BN80" i="12"/>
  <c r="BN79" i="12"/>
  <c r="DF68" i="12"/>
  <c r="DF69" i="12"/>
  <c r="DF70" i="12"/>
  <c r="DG70" i="12" s="1"/>
  <c r="DF71" i="12"/>
  <c r="DF72" i="12"/>
  <c r="DF73" i="12"/>
  <c r="DF74" i="12"/>
  <c r="DF75" i="12"/>
  <c r="DF76" i="12"/>
  <c r="DF77" i="12"/>
  <c r="DG77" i="12" s="1"/>
  <c r="DF78" i="12"/>
  <c r="DF79" i="12"/>
  <c r="DG79" i="12" s="1"/>
  <c r="DF80" i="12"/>
  <c r="DF81" i="12"/>
  <c r="DF82" i="12"/>
  <c r="DF83" i="12"/>
  <c r="DF84" i="12"/>
  <c r="DF85" i="12"/>
  <c r="DG85" i="12" s="1"/>
  <c r="DF86" i="12"/>
  <c r="DG86" i="12" s="1"/>
  <c r="DF87" i="12"/>
  <c r="DF88" i="12"/>
  <c r="DG88" i="12" s="1"/>
  <c r="DF89" i="12"/>
  <c r="DG89" i="12" s="1"/>
  <c r="DF90" i="12"/>
  <c r="DG90" i="12" s="1"/>
  <c r="DF91" i="12"/>
  <c r="DG91" i="12" s="1"/>
  <c r="DF92" i="12"/>
  <c r="DG92" i="12" s="1"/>
  <c r="DF93" i="12"/>
  <c r="DG93" i="12" s="1"/>
  <c r="DF94" i="12"/>
  <c r="DG94" i="12" s="1"/>
  <c r="DF95" i="12"/>
  <c r="DG95" i="12" s="1"/>
  <c r="DF96" i="12"/>
  <c r="DG96" i="12" s="1"/>
  <c r="DF97" i="12"/>
  <c r="DG97" i="12" s="1"/>
  <c r="DF98" i="12"/>
  <c r="DG98" i="12" s="1"/>
  <c r="DF118" i="12"/>
  <c r="DG118" i="12" s="1"/>
  <c r="DF119" i="12"/>
  <c r="DG119" i="12" s="1"/>
  <c r="DF120" i="12"/>
  <c r="DG120" i="12" s="1"/>
  <c r="DF121" i="12"/>
  <c r="DG121" i="12" s="1"/>
  <c r="DF122" i="12"/>
  <c r="DG122" i="12" s="1"/>
  <c r="BN78" i="12"/>
  <c r="EC86" i="12"/>
  <c r="EA86" i="12"/>
  <c r="DX86" i="12"/>
  <c r="DY86" i="12" s="1"/>
  <c r="DU86" i="12"/>
  <c r="DV86" i="12" s="1"/>
  <c r="DR86" i="12"/>
  <c r="DS86" i="12" s="1"/>
  <c r="DO86" i="12"/>
  <c r="DP86" i="12" s="1"/>
  <c r="DL86" i="12"/>
  <c r="DM86" i="12" s="1"/>
  <c r="DI86" i="12"/>
  <c r="DJ86" i="12" s="1"/>
  <c r="DC86" i="12"/>
  <c r="DD86" i="12" s="1"/>
  <c r="CZ86" i="12"/>
  <c r="CW86" i="12"/>
  <c r="CT86" i="12"/>
  <c r="CQ86" i="12"/>
  <c r="CR86" i="12" s="1"/>
  <c r="CN86" i="12"/>
  <c r="CH86" i="12"/>
  <c r="CI86" i="12" s="1"/>
  <c r="CE86" i="12"/>
  <c r="CF86" i="12" s="1"/>
  <c r="CB86" i="12"/>
  <c r="CC86" i="12" s="1"/>
  <c r="BY86" i="12"/>
  <c r="BZ86" i="12" s="1"/>
  <c r="BV86" i="12"/>
  <c r="BW86" i="12" s="1"/>
  <c r="BS86" i="12"/>
  <c r="BT86" i="12" s="1"/>
  <c r="BP86" i="12"/>
  <c r="BQ86" i="12" s="1"/>
  <c r="BJ86" i="12"/>
  <c r="BG86" i="12"/>
  <c r="BD86" i="12"/>
  <c r="BA86" i="12"/>
  <c r="BB86" i="12" s="1"/>
  <c r="AX86" i="12"/>
  <c r="AU86" i="12"/>
  <c r="AV86" i="12" s="1"/>
  <c r="AR86" i="12"/>
  <c r="AS86" i="12" s="1"/>
  <c r="AO86" i="12"/>
  <c r="AP86" i="12" s="1"/>
  <c r="AL86" i="12"/>
  <c r="AM86" i="12" s="1"/>
  <c r="AI86" i="12"/>
  <c r="AJ86" i="12" s="1"/>
  <c r="AF86" i="12"/>
  <c r="AG86" i="12" s="1"/>
  <c r="AC86" i="12"/>
  <c r="AD86" i="12" s="1"/>
  <c r="Z86" i="12"/>
  <c r="W86" i="12"/>
  <c r="T86" i="12"/>
  <c r="Q86" i="12"/>
  <c r="R86" i="12" s="1"/>
  <c r="N86" i="12"/>
  <c r="K86" i="12"/>
  <c r="L86" i="12" s="1"/>
  <c r="H86" i="12"/>
  <c r="I86" i="12" s="1"/>
  <c r="EC85" i="12"/>
  <c r="EA85" i="12"/>
  <c r="DX85" i="12"/>
  <c r="DU85" i="12"/>
  <c r="DR85" i="12"/>
  <c r="DS85" i="12" s="1"/>
  <c r="DO85" i="12"/>
  <c r="DL85" i="12"/>
  <c r="DI85" i="12"/>
  <c r="DC85" i="12"/>
  <c r="CZ85" i="12"/>
  <c r="CW85" i="12"/>
  <c r="CT85" i="12"/>
  <c r="CU85" i="12" s="1"/>
  <c r="CQ85" i="12"/>
  <c r="CR85" i="12" s="1"/>
  <c r="CN85" i="12"/>
  <c r="CH85" i="12"/>
  <c r="CE85" i="12"/>
  <c r="CB85" i="12"/>
  <c r="CC85" i="12" s="1"/>
  <c r="BY85" i="12"/>
  <c r="BV85" i="12"/>
  <c r="BS85" i="12"/>
  <c r="BP85" i="12"/>
  <c r="BJ85" i="12"/>
  <c r="BG85" i="12"/>
  <c r="BD85" i="12"/>
  <c r="BE85" i="12" s="1"/>
  <c r="BA85" i="12"/>
  <c r="BB85" i="12" s="1"/>
  <c r="AX85" i="12"/>
  <c r="AU85" i="12"/>
  <c r="AR85" i="12"/>
  <c r="AO85" i="12"/>
  <c r="AP85" i="12" s="1"/>
  <c r="AL85" i="12"/>
  <c r="AI85" i="12"/>
  <c r="AF85" i="12"/>
  <c r="AC85" i="12"/>
  <c r="Z85" i="12"/>
  <c r="W85" i="12"/>
  <c r="T85" i="12"/>
  <c r="U85" i="12" s="1"/>
  <c r="Q85" i="12"/>
  <c r="R85" i="12" s="1"/>
  <c r="N85" i="12"/>
  <c r="K85" i="12"/>
  <c r="H85" i="12"/>
  <c r="EC84" i="12"/>
  <c r="EA84" i="12"/>
  <c r="DX84" i="12"/>
  <c r="DU84" i="12"/>
  <c r="DR84" i="12"/>
  <c r="DO84" i="12"/>
  <c r="DL84" i="12"/>
  <c r="DI84" i="12"/>
  <c r="DC84" i="12"/>
  <c r="DD84" i="12" s="1"/>
  <c r="CZ84" i="12"/>
  <c r="CW84" i="12"/>
  <c r="CT84" i="12"/>
  <c r="CQ84" i="12"/>
  <c r="CN84" i="12"/>
  <c r="CH84" i="12"/>
  <c r="CE84" i="12"/>
  <c r="CB84" i="12"/>
  <c r="BY84" i="12"/>
  <c r="BV84" i="12"/>
  <c r="BS84" i="12"/>
  <c r="BP84" i="12"/>
  <c r="BQ84" i="12" s="1"/>
  <c r="BJ84" i="12"/>
  <c r="BG84" i="12"/>
  <c r="BD84" i="12"/>
  <c r="BA84" i="12"/>
  <c r="AX84" i="12"/>
  <c r="AU84" i="12"/>
  <c r="AR84" i="12"/>
  <c r="AO84" i="12"/>
  <c r="AL84" i="12"/>
  <c r="AI84" i="12"/>
  <c r="AF84" i="12"/>
  <c r="AC84" i="12"/>
  <c r="AD84" i="12" s="1"/>
  <c r="Z84" i="12"/>
  <c r="W84" i="12"/>
  <c r="T84" i="12"/>
  <c r="Q84" i="12"/>
  <c r="N84" i="12"/>
  <c r="K84" i="12"/>
  <c r="H84" i="12"/>
  <c r="EC83" i="12"/>
  <c r="EA83" i="12"/>
  <c r="DX83" i="12"/>
  <c r="DU83" i="12"/>
  <c r="DR83" i="12"/>
  <c r="DO83" i="12"/>
  <c r="DP83" i="12" s="1"/>
  <c r="DL83" i="12"/>
  <c r="DM83" i="12" s="1"/>
  <c r="DI83" i="12"/>
  <c r="DC83" i="12"/>
  <c r="DD83" i="12" s="1"/>
  <c r="CZ83" i="12"/>
  <c r="CW83" i="12"/>
  <c r="CT83" i="12"/>
  <c r="CQ83" i="12"/>
  <c r="CN83" i="12"/>
  <c r="CH83" i="12"/>
  <c r="CE83" i="12"/>
  <c r="CB83" i="12"/>
  <c r="BY83" i="12"/>
  <c r="BZ83" i="12" s="1"/>
  <c r="BV83" i="12"/>
  <c r="BW83" i="12" s="1"/>
  <c r="BS83" i="12"/>
  <c r="BP83" i="12"/>
  <c r="BQ83" i="12" s="1"/>
  <c r="BJ83" i="12"/>
  <c r="BG83" i="12"/>
  <c r="BD83" i="12"/>
  <c r="BA83" i="12"/>
  <c r="AX83" i="12"/>
  <c r="AU83" i="12"/>
  <c r="AR83" i="12"/>
  <c r="AO83" i="12"/>
  <c r="AL83" i="12"/>
  <c r="AM83" i="12" s="1"/>
  <c r="AI83" i="12"/>
  <c r="AJ83" i="12" s="1"/>
  <c r="AF83" i="12"/>
  <c r="AC83" i="12"/>
  <c r="AD83" i="12" s="1"/>
  <c r="Z83" i="12"/>
  <c r="W83" i="12"/>
  <c r="T83" i="12"/>
  <c r="Q83" i="12"/>
  <c r="N83" i="12"/>
  <c r="K83" i="12"/>
  <c r="H83" i="12"/>
  <c r="EC82" i="12"/>
  <c r="EA82" i="12"/>
  <c r="DX82" i="12"/>
  <c r="DU82" i="12"/>
  <c r="DR82" i="12"/>
  <c r="DS82" i="12" s="1"/>
  <c r="DO82" i="12"/>
  <c r="DL82" i="12"/>
  <c r="DI82" i="12"/>
  <c r="DC82" i="12"/>
  <c r="CZ82" i="12"/>
  <c r="CW82" i="12"/>
  <c r="CT82" i="12"/>
  <c r="CQ82" i="12"/>
  <c r="CN82" i="12"/>
  <c r="CH82" i="12"/>
  <c r="CE82" i="12"/>
  <c r="CB82" i="12"/>
  <c r="CC82" i="12" s="1"/>
  <c r="BY82" i="12"/>
  <c r="BV82" i="12"/>
  <c r="BS82" i="12"/>
  <c r="BP82" i="12"/>
  <c r="BJ82" i="12"/>
  <c r="BG82" i="12"/>
  <c r="BD82" i="12"/>
  <c r="BA82" i="12"/>
  <c r="AX82" i="12"/>
  <c r="AU82" i="12"/>
  <c r="AR82" i="12"/>
  <c r="AO82" i="12"/>
  <c r="AP82" i="12" s="1"/>
  <c r="AL82" i="12"/>
  <c r="AI82" i="12"/>
  <c r="AF82" i="12"/>
  <c r="AC82" i="12"/>
  <c r="Z82" i="12"/>
  <c r="W82" i="12"/>
  <c r="T82" i="12"/>
  <c r="Q82" i="12"/>
  <c r="N82" i="12"/>
  <c r="K82" i="12"/>
  <c r="H82" i="12"/>
  <c r="EC81" i="12"/>
  <c r="EA81" i="12"/>
  <c r="DX81" i="12"/>
  <c r="DU81" i="12"/>
  <c r="DR81" i="12"/>
  <c r="DO81" i="12"/>
  <c r="DL81" i="12"/>
  <c r="DI81" i="12"/>
  <c r="DC81" i="12"/>
  <c r="CZ81" i="12"/>
  <c r="CW81" i="12"/>
  <c r="CT81" i="12"/>
  <c r="CQ81" i="12"/>
  <c r="CN81" i="12"/>
  <c r="CH81" i="12"/>
  <c r="CE81" i="12"/>
  <c r="CB81" i="12"/>
  <c r="BY81" i="12"/>
  <c r="BV81" i="12"/>
  <c r="BS81" i="12"/>
  <c r="BP81" i="12"/>
  <c r="BJ81" i="12"/>
  <c r="BG81" i="12"/>
  <c r="BD81" i="12"/>
  <c r="BA81" i="12"/>
  <c r="AX81" i="12"/>
  <c r="AU81" i="12"/>
  <c r="AR81" i="12"/>
  <c r="AO81" i="12"/>
  <c r="AL81" i="12"/>
  <c r="AI81" i="12"/>
  <c r="AF81" i="12"/>
  <c r="AC81" i="12"/>
  <c r="Z81" i="12"/>
  <c r="W81" i="12"/>
  <c r="T81" i="12"/>
  <c r="Q81" i="12"/>
  <c r="N81" i="12"/>
  <c r="K81" i="12"/>
  <c r="H81" i="12"/>
  <c r="EC80" i="12"/>
  <c r="EA80" i="12"/>
  <c r="DX80" i="12"/>
  <c r="DU80" i="12"/>
  <c r="DR80" i="12"/>
  <c r="DO80" i="12"/>
  <c r="DL80" i="12"/>
  <c r="DI80" i="12"/>
  <c r="DJ80" i="12" s="1"/>
  <c r="DC80" i="12"/>
  <c r="DD80" i="12" s="1"/>
  <c r="CZ80" i="12"/>
  <c r="DA80" i="12" s="1"/>
  <c r="CW80" i="12"/>
  <c r="CT80" i="12"/>
  <c r="CQ80" i="12"/>
  <c r="CN80" i="12"/>
  <c r="CH80" i="12"/>
  <c r="CE80" i="12"/>
  <c r="CB80" i="12"/>
  <c r="BY80" i="12"/>
  <c r="BV80" i="12"/>
  <c r="BS80" i="12"/>
  <c r="BT80" i="12" s="1"/>
  <c r="BP80" i="12"/>
  <c r="BQ80" i="12" s="1"/>
  <c r="BJ80" i="12"/>
  <c r="BK80" i="12" s="1"/>
  <c r="BG80" i="12"/>
  <c r="BD80" i="12"/>
  <c r="BA80" i="12"/>
  <c r="AX80" i="12"/>
  <c r="AU80" i="12"/>
  <c r="AR80" i="12"/>
  <c r="AO80" i="12"/>
  <c r="AL80" i="12"/>
  <c r="AI80" i="12"/>
  <c r="AF80" i="12"/>
  <c r="AG80" i="12" s="1"/>
  <c r="AC80" i="12"/>
  <c r="AD80" i="12" s="1"/>
  <c r="Z80" i="12"/>
  <c r="AA80" i="12" s="1"/>
  <c r="W80" i="12"/>
  <c r="T80" i="12"/>
  <c r="Q80" i="12"/>
  <c r="N80" i="12"/>
  <c r="K80" i="12"/>
  <c r="H80" i="12"/>
  <c r="EC79" i="12"/>
  <c r="EA79" i="12"/>
  <c r="EB79" i="12" s="1"/>
  <c r="DX79" i="12"/>
  <c r="DY79" i="12" s="1"/>
  <c r="DU79" i="12"/>
  <c r="DV79" i="12" s="1"/>
  <c r="DR79" i="12"/>
  <c r="DS79" i="12" s="1"/>
  <c r="DO79" i="12"/>
  <c r="DP79" i="12" s="1"/>
  <c r="DL79" i="12"/>
  <c r="DM79" i="12" s="1"/>
  <c r="DI79" i="12"/>
  <c r="DJ79" i="12" s="1"/>
  <c r="DC79" i="12"/>
  <c r="DD79" i="12" s="1"/>
  <c r="CZ79" i="12"/>
  <c r="DA79" i="12" s="1"/>
  <c r="CW79" i="12"/>
  <c r="CX79" i="12" s="1"/>
  <c r="CT79" i="12"/>
  <c r="CU79" i="12" s="1"/>
  <c r="CQ79" i="12"/>
  <c r="CR79" i="12" s="1"/>
  <c r="CN79" i="12"/>
  <c r="CO79" i="12" s="1"/>
  <c r="CH79" i="12"/>
  <c r="CI79" i="12" s="1"/>
  <c r="CE79" i="12"/>
  <c r="CF79" i="12" s="1"/>
  <c r="CB79" i="12"/>
  <c r="CC79" i="12" s="1"/>
  <c r="BY79" i="12"/>
  <c r="BZ79" i="12" s="1"/>
  <c r="BV79" i="12"/>
  <c r="BW79" i="12" s="1"/>
  <c r="BS79" i="12"/>
  <c r="BT79" i="12" s="1"/>
  <c r="BP79" i="12"/>
  <c r="BQ79" i="12" s="1"/>
  <c r="BJ79" i="12"/>
  <c r="BK79" i="12" s="1"/>
  <c r="BG79" i="12"/>
  <c r="BH79" i="12" s="1"/>
  <c r="BD79" i="12"/>
  <c r="BE79" i="12" s="1"/>
  <c r="BA79" i="12"/>
  <c r="BB79" i="12" s="1"/>
  <c r="AX79" i="12"/>
  <c r="AY79" i="12" s="1"/>
  <c r="AU79" i="12"/>
  <c r="AV79" i="12" s="1"/>
  <c r="AR79" i="12"/>
  <c r="AS79" i="12" s="1"/>
  <c r="AO79" i="12"/>
  <c r="AP79" i="12" s="1"/>
  <c r="AL79" i="12"/>
  <c r="AM79" i="12" s="1"/>
  <c r="AI79" i="12"/>
  <c r="AJ79" i="12" s="1"/>
  <c r="AF79" i="12"/>
  <c r="AG79" i="12" s="1"/>
  <c r="AC79" i="12"/>
  <c r="AD79" i="12" s="1"/>
  <c r="Z79" i="12"/>
  <c r="AA79" i="12" s="1"/>
  <c r="W79" i="12"/>
  <c r="X79" i="12" s="1"/>
  <c r="T79" i="12"/>
  <c r="U79" i="12" s="1"/>
  <c r="Q79" i="12"/>
  <c r="R79" i="12" s="1"/>
  <c r="N79" i="12"/>
  <c r="O79" i="12" s="1"/>
  <c r="K79" i="12"/>
  <c r="L79" i="12" s="1"/>
  <c r="H79" i="12"/>
  <c r="I79" i="12" s="1"/>
  <c r="EA78" i="12"/>
  <c r="EB78" i="12" s="1"/>
  <c r="DX78" i="12"/>
  <c r="DY78" i="12" s="1"/>
  <c r="DU78" i="12"/>
  <c r="DR78" i="12"/>
  <c r="DS78" i="12" s="1"/>
  <c r="DO78" i="12"/>
  <c r="DL78" i="12"/>
  <c r="DI78" i="12"/>
  <c r="DC78" i="12"/>
  <c r="CZ78" i="12"/>
  <c r="CW78" i="12"/>
  <c r="CT78" i="12"/>
  <c r="CU78" i="12" s="1"/>
  <c r="CQ78" i="12"/>
  <c r="CR78" i="12" s="1"/>
  <c r="CN78" i="12"/>
  <c r="CO78" i="12" s="1"/>
  <c r="CH78" i="12"/>
  <c r="CI78" i="12" s="1"/>
  <c r="CE78" i="12"/>
  <c r="CB78" i="12"/>
  <c r="CC78" i="12" s="1"/>
  <c r="BY78" i="12"/>
  <c r="BV78" i="12"/>
  <c r="BS78" i="12"/>
  <c r="BP78" i="12"/>
  <c r="BJ78" i="12"/>
  <c r="BG78" i="12"/>
  <c r="BD78" i="12"/>
  <c r="BE78" i="12" s="1"/>
  <c r="BA78" i="12"/>
  <c r="BB78" i="12" s="1"/>
  <c r="AX78" i="12"/>
  <c r="AY78" i="12" s="1"/>
  <c r="AU78" i="12"/>
  <c r="AV78" i="12" s="1"/>
  <c r="AR78" i="12"/>
  <c r="AO78" i="12"/>
  <c r="AP78" i="12" s="1"/>
  <c r="AL78" i="12"/>
  <c r="AI78" i="12"/>
  <c r="AF78" i="12"/>
  <c r="AC78" i="12"/>
  <c r="Z78" i="12"/>
  <c r="W78" i="12"/>
  <c r="T78" i="12"/>
  <c r="U78" i="12" s="1"/>
  <c r="Q78" i="12"/>
  <c r="R78" i="12" s="1"/>
  <c r="N78" i="12"/>
  <c r="O78" i="12" s="1"/>
  <c r="K78" i="12"/>
  <c r="L78" i="12" s="1"/>
  <c r="H78" i="12"/>
  <c r="EC90" i="12"/>
  <c r="EA90" i="12"/>
  <c r="EB90" i="12" s="1"/>
  <c r="DX90" i="12"/>
  <c r="DY90" i="12" s="1"/>
  <c r="DU90" i="12"/>
  <c r="DV90" i="12" s="1"/>
  <c r="DR90" i="12"/>
  <c r="DS90" i="12" s="1"/>
  <c r="DO90" i="12"/>
  <c r="DP90" i="12" s="1"/>
  <c r="DL90" i="12"/>
  <c r="DM90" i="12" s="1"/>
  <c r="DI90" i="12"/>
  <c r="DJ90" i="12" s="1"/>
  <c r="DC90" i="12"/>
  <c r="DD90" i="12" s="1"/>
  <c r="CZ90" i="12"/>
  <c r="DA90" i="12" s="1"/>
  <c r="CW90" i="12"/>
  <c r="CX90" i="12" s="1"/>
  <c r="CT90" i="12"/>
  <c r="CU90" i="12" s="1"/>
  <c r="CQ90" i="12"/>
  <c r="CR90" i="12" s="1"/>
  <c r="CH90" i="12"/>
  <c r="CI90" i="12" s="1"/>
  <c r="CE90" i="12"/>
  <c r="CF90" i="12" s="1"/>
  <c r="CB90" i="12"/>
  <c r="CC90" i="12" s="1"/>
  <c r="BY90" i="12"/>
  <c r="BZ90" i="12" s="1"/>
  <c r="BV90" i="12"/>
  <c r="BW90" i="12" s="1"/>
  <c r="BS90" i="12"/>
  <c r="BT90" i="12" s="1"/>
  <c r="BP90" i="12"/>
  <c r="BQ90" i="12" s="1"/>
  <c r="BJ90" i="12"/>
  <c r="BK90" i="12" s="1"/>
  <c r="BG90" i="12"/>
  <c r="BH90" i="12" s="1"/>
  <c r="BD90" i="12"/>
  <c r="BE90" i="12" s="1"/>
  <c r="BA90" i="12"/>
  <c r="BB90" i="12" s="1"/>
  <c r="AX90" i="12"/>
  <c r="AY90" i="12" s="1"/>
  <c r="AU90" i="12"/>
  <c r="AV90" i="12" s="1"/>
  <c r="AR90" i="12"/>
  <c r="AS90" i="12" s="1"/>
  <c r="AO90" i="12"/>
  <c r="AP90" i="12" s="1"/>
  <c r="AL90" i="12"/>
  <c r="AM90" i="12" s="1"/>
  <c r="AI90" i="12"/>
  <c r="AJ90" i="12" s="1"/>
  <c r="AF90" i="12"/>
  <c r="AG90" i="12" s="1"/>
  <c r="AC90" i="12"/>
  <c r="AD90" i="12" s="1"/>
  <c r="Z90" i="12"/>
  <c r="AA90" i="12" s="1"/>
  <c r="W90" i="12"/>
  <c r="X90" i="12" s="1"/>
  <c r="T90" i="12"/>
  <c r="U90" i="12" s="1"/>
  <c r="Q90" i="12"/>
  <c r="R90" i="12" s="1"/>
  <c r="N90" i="12"/>
  <c r="O90" i="12" s="1"/>
  <c r="K90" i="12"/>
  <c r="L90" i="12" s="1"/>
  <c r="H90" i="12"/>
  <c r="I90" i="12" s="1"/>
  <c r="EC89" i="12"/>
  <c r="EA89" i="12"/>
  <c r="DX89" i="12"/>
  <c r="DU89" i="12"/>
  <c r="DR89" i="12"/>
  <c r="DS89" i="12" s="1"/>
  <c r="DO89" i="12"/>
  <c r="DP89" i="12" s="1"/>
  <c r="DL89" i="12"/>
  <c r="DM89" i="12" s="1"/>
  <c r="DI89" i="12"/>
  <c r="DJ89" i="12" s="1"/>
  <c r="DC89" i="12"/>
  <c r="CZ89" i="12"/>
  <c r="DA89" i="12" s="1"/>
  <c r="CW89" i="12"/>
  <c r="CT89" i="12"/>
  <c r="CQ89" i="12"/>
  <c r="CN89" i="12"/>
  <c r="CH89" i="12"/>
  <c r="CE89" i="12"/>
  <c r="CB89" i="12"/>
  <c r="CC89" i="12" s="1"/>
  <c r="BY89" i="12"/>
  <c r="BZ89" i="12" s="1"/>
  <c r="BV89" i="12"/>
  <c r="BW89" i="12" s="1"/>
  <c r="BS89" i="12"/>
  <c r="BT89" i="12" s="1"/>
  <c r="BP89" i="12"/>
  <c r="BJ89" i="12"/>
  <c r="BK89" i="12" s="1"/>
  <c r="BG89" i="12"/>
  <c r="BD89" i="12"/>
  <c r="BA89" i="12"/>
  <c r="BB89" i="12" s="1"/>
  <c r="AX89" i="12"/>
  <c r="AU89" i="12"/>
  <c r="AR89" i="12"/>
  <c r="AO89" i="12"/>
  <c r="AP89" i="12" s="1"/>
  <c r="AL89" i="12"/>
  <c r="AM89" i="12" s="1"/>
  <c r="AI89" i="12"/>
  <c r="AJ89" i="12" s="1"/>
  <c r="AF89" i="12"/>
  <c r="AG89" i="12" s="1"/>
  <c r="AC89" i="12"/>
  <c r="AD89" i="12" s="1"/>
  <c r="Z89" i="12"/>
  <c r="AA89" i="12" s="1"/>
  <c r="W89" i="12"/>
  <c r="X89" i="12" s="1"/>
  <c r="T89" i="12"/>
  <c r="U89" i="12" s="1"/>
  <c r="Q89" i="12"/>
  <c r="R89" i="12" s="1"/>
  <c r="N89" i="12"/>
  <c r="O89" i="12" s="1"/>
  <c r="K89" i="12"/>
  <c r="L89" i="12" s="1"/>
  <c r="H89" i="12"/>
  <c r="I89" i="12" s="1"/>
  <c r="EC88" i="12"/>
  <c r="EA88" i="12"/>
  <c r="EB88" i="12" s="1"/>
  <c r="DX88" i="12"/>
  <c r="DY88" i="12" s="1"/>
  <c r="DU88" i="12"/>
  <c r="DV88" i="12" s="1"/>
  <c r="DR88" i="12"/>
  <c r="DS88" i="12" s="1"/>
  <c r="DO88" i="12"/>
  <c r="DP88" i="12" s="1"/>
  <c r="DL88" i="12"/>
  <c r="DM88" i="12" s="1"/>
  <c r="DI88" i="12"/>
  <c r="DJ88" i="12" s="1"/>
  <c r="DC88" i="12"/>
  <c r="DD88" i="12" s="1"/>
  <c r="CZ88" i="12"/>
  <c r="DA88" i="12" s="1"/>
  <c r="CW88" i="12"/>
  <c r="CX88" i="12" s="1"/>
  <c r="CT88" i="12"/>
  <c r="CU88" i="12" s="1"/>
  <c r="CQ88" i="12"/>
  <c r="CR88" i="12" s="1"/>
  <c r="CN88" i="12"/>
  <c r="CO88" i="12" s="1"/>
  <c r="CH88" i="12"/>
  <c r="CI88" i="12" s="1"/>
  <c r="CE88" i="12"/>
  <c r="CF88" i="12" s="1"/>
  <c r="CB88" i="12"/>
  <c r="CC88" i="12" s="1"/>
  <c r="BY88" i="12"/>
  <c r="BZ88" i="12" s="1"/>
  <c r="BV88" i="12"/>
  <c r="BW88" i="12" s="1"/>
  <c r="BS88" i="12"/>
  <c r="BT88" i="12" s="1"/>
  <c r="BP88" i="12"/>
  <c r="BQ88" i="12" s="1"/>
  <c r="BJ88" i="12"/>
  <c r="BK88" i="12" s="1"/>
  <c r="BG88" i="12"/>
  <c r="BH88" i="12" s="1"/>
  <c r="BD88" i="12"/>
  <c r="BE88" i="12" s="1"/>
  <c r="BA88" i="12"/>
  <c r="BB88" i="12" s="1"/>
  <c r="AX88" i="12"/>
  <c r="AY88" i="12" s="1"/>
  <c r="AU88" i="12"/>
  <c r="AV88" i="12" s="1"/>
  <c r="AR88" i="12"/>
  <c r="AS88" i="12" s="1"/>
  <c r="AO88" i="12"/>
  <c r="AP88" i="12" s="1"/>
  <c r="AL88" i="12"/>
  <c r="AM88" i="12" s="1"/>
  <c r="AI88" i="12"/>
  <c r="AJ88" i="12" s="1"/>
  <c r="AF88" i="12"/>
  <c r="AG88" i="12" s="1"/>
  <c r="AC88" i="12"/>
  <c r="AD88" i="12" s="1"/>
  <c r="Z88" i="12"/>
  <c r="AA88" i="12" s="1"/>
  <c r="W88" i="12"/>
  <c r="X88" i="12" s="1"/>
  <c r="T88" i="12"/>
  <c r="U88" i="12" s="1"/>
  <c r="Q88" i="12"/>
  <c r="R88" i="12" s="1"/>
  <c r="N88" i="12"/>
  <c r="O88" i="12" s="1"/>
  <c r="K88" i="12"/>
  <c r="L88" i="12" s="1"/>
  <c r="H88" i="12"/>
  <c r="I88" i="12" s="1"/>
  <c r="EC87" i="12"/>
  <c r="EA87" i="12"/>
  <c r="DX87" i="12"/>
  <c r="DR87" i="12"/>
  <c r="DS87" i="12" s="1"/>
  <c r="DO87" i="12"/>
  <c r="DL87" i="12"/>
  <c r="DI87" i="12"/>
  <c r="DC87" i="12"/>
  <c r="CZ87" i="12"/>
  <c r="CW87" i="12"/>
  <c r="CT87" i="12"/>
  <c r="CQ87" i="12"/>
  <c r="CN87" i="12"/>
  <c r="CH87" i="12"/>
  <c r="CE87" i="12"/>
  <c r="CB87" i="12"/>
  <c r="BY87" i="12"/>
  <c r="BV87" i="12"/>
  <c r="BS87" i="12"/>
  <c r="BP87" i="12"/>
  <c r="BJ87" i="12"/>
  <c r="BK87" i="12" s="1"/>
  <c r="BG87" i="12"/>
  <c r="BD87" i="12"/>
  <c r="BE87" i="12" s="1"/>
  <c r="BA87" i="12"/>
  <c r="AX87" i="12"/>
  <c r="AU87" i="12"/>
  <c r="AR87" i="12"/>
  <c r="AO87" i="12"/>
  <c r="AP87" i="12" s="1"/>
  <c r="AL87" i="12"/>
  <c r="AI87" i="12"/>
  <c r="AF87" i="12"/>
  <c r="AC87" i="12"/>
  <c r="Z87" i="12"/>
  <c r="W87" i="12"/>
  <c r="T87" i="12"/>
  <c r="Q87" i="12"/>
  <c r="N87" i="12"/>
  <c r="K87" i="12"/>
  <c r="H87" i="12"/>
  <c r="EC95" i="12"/>
  <c r="EA95" i="12"/>
  <c r="EB95" i="12" s="1"/>
  <c r="DX95" i="12"/>
  <c r="DY95" i="12" s="1"/>
  <c r="DU95" i="12"/>
  <c r="DV95" i="12" s="1"/>
  <c r="DR95" i="12"/>
  <c r="DS95" i="12" s="1"/>
  <c r="DO95" i="12"/>
  <c r="DP95" i="12" s="1"/>
  <c r="DL95" i="12"/>
  <c r="DM95" i="12" s="1"/>
  <c r="DI95" i="12"/>
  <c r="DJ95" i="12" s="1"/>
  <c r="DC95" i="12"/>
  <c r="DD95" i="12" s="1"/>
  <c r="CZ95" i="12"/>
  <c r="DA95" i="12" s="1"/>
  <c r="CW95" i="12"/>
  <c r="CX95" i="12" s="1"/>
  <c r="CT95" i="12"/>
  <c r="CU95" i="12" s="1"/>
  <c r="CQ95" i="12"/>
  <c r="CR95" i="12" s="1"/>
  <c r="CN95" i="12"/>
  <c r="CO95" i="12" s="1"/>
  <c r="CH95" i="12"/>
  <c r="CI95" i="12" s="1"/>
  <c r="CE95" i="12"/>
  <c r="CF95" i="12" s="1"/>
  <c r="CB95" i="12"/>
  <c r="CC95" i="12" s="1"/>
  <c r="BY95" i="12"/>
  <c r="BZ95" i="12" s="1"/>
  <c r="BV95" i="12"/>
  <c r="BW95" i="12" s="1"/>
  <c r="BS95" i="12"/>
  <c r="BT95" i="12" s="1"/>
  <c r="BP95" i="12"/>
  <c r="BQ95" i="12" s="1"/>
  <c r="BJ95" i="12"/>
  <c r="BK95" i="12" s="1"/>
  <c r="BG95" i="12"/>
  <c r="BH95" i="12" s="1"/>
  <c r="BD95" i="12"/>
  <c r="BE95" i="12" s="1"/>
  <c r="BA95" i="12"/>
  <c r="BB95" i="12" s="1"/>
  <c r="AX95" i="12"/>
  <c r="AY95" i="12" s="1"/>
  <c r="AU95" i="12"/>
  <c r="AV95" i="12" s="1"/>
  <c r="AR95" i="12"/>
  <c r="AS95" i="12" s="1"/>
  <c r="AO95" i="12"/>
  <c r="AP95" i="12" s="1"/>
  <c r="AL95" i="12"/>
  <c r="AM95" i="12" s="1"/>
  <c r="AI95" i="12"/>
  <c r="AJ95" i="12" s="1"/>
  <c r="AF95" i="12"/>
  <c r="AG95" i="12" s="1"/>
  <c r="AC95" i="12"/>
  <c r="AD95" i="12" s="1"/>
  <c r="Z95" i="12"/>
  <c r="AA95" i="12" s="1"/>
  <c r="W95" i="12"/>
  <c r="X95" i="12" s="1"/>
  <c r="T95" i="12"/>
  <c r="U95" i="12" s="1"/>
  <c r="Q95" i="12"/>
  <c r="R95" i="12" s="1"/>
  <c r="N95" i="12"/>
  <c r="O95" i="12" s="1"/>
  <c r="K95" i="12"/>
  <c r="L95" i="12" s="1"/>
  <c r="EC94" i="12"/>
  <c r="EA94" i="12"/>
  <c r="EB94" i="12" s="1"/>
  <c r="DX94" i="12"/>
  <c r="DY94" i="12" s="1"/>
  <c r="DU94" i="12"/>
  <c r="DV94" i="12" s="1"/>
  <c r="DR94" i="12"/>
  <c r="DS94" i="12" s="1"/>
  <c r="DO94" i="12"/>
  <c r="DP94" i="12" s="1"/>
  <c r="DL94" i="12"/>
  <c r="DM94" i="12" s="1"/>
  <c r="DI94" i="12"/>
  <c r="DJ94" i="12" s="1"/>
  <c r="DC94" i="12"/>
  <c r="DD94" i="12" s="1"/>
  <c r="CZ94" i="12"/>
  <c r="DA94" i="12" s="1"/>
  <c r="CW94" i="12"/>
  <c r="CX94" i="12" s="1"/>
  <c r="CT94" i="12"/>
  <c r="CU94" i="12" s="1"/>
  <c r="CQ94" i="12"/>
  <c r="CR94" i="12" s="1"/>
  <c r="CN94" i="12"/>
  <c r="CO94" i="12" s="1"/>
  <c r="CH94" i="12"/>
  <c r="CI94" i="12" s="1"/>
  <c r="CE94" i="12"/>
  <c r="CF94" i="12" s="1"/>
  <c r="CB94" i="12"/>
  <c r="CC94" i="12" s="1"/>
  <c r="BY94" i="12"/>
  <c r="BZ94" i="12" s="1"/>
  <c r="BV94" i="12"/>
  <c r="BW94" i="12" s="1"/>
  <c r="BS94" i="12"/>
  <c r="BT94" i="12" s="1"/>
  <c r="BP94" i="12"/>
  <c r="BQ94" i="12" s="1"/>
  <c r="BJ94" i="12"/>
  <c r="BK94" i="12" s="1"/>
  <c r="BG94" i="12"/>
  <c r="BH94" i="12" s="1"/>
  <c r="BD94" i="12"/>
  <c r="BE94" i="12" s="1"/>
  <c r="BA94" i="12"/>
  <c r="BB94" i="12" s="1"/>
  <c r="AX94" i="12"/>
  <c r="AY94" i="12" s="1"/>
  <c r="AU94" i="12"/>
  <c r="AV94" i="12" s="1"/>
  <c r="AR94" i="12"/>
  <c r="AS94" i="12" s="1"/>
  <c r="AO94" i="12"/>
  <c r="AP94" i="12" s="1"/>
  <c r="AL94" i="12"/>
  <c r="AM94" i="12" s="1"/>
  <c r="AI94" i="12"/>
  <c r="AJ94" i="12" s="1"/>
  <c r="AF94" i="12"/>
  <c r="AG94" i="12" s="1"/>
  <c r="AC94" i="12"/>
  <c r="AD94" i="12" s="1"/>
  <c r="Z94" i="12"/>
  <c r="AA94" i="12" s="1"/>
  <c r="W94" i="12"/>
  <c r="X94" i="12" s="1"/>
  <c r="T94" i="12"/>
  <c r="U94" i="12" s="1"/>
  <c r="Q94" i="12"/>
  <c r="R94" i="12" s="1"/>
  <c r="N94" i="12"/>
  <c r="O94" i="12" s="1"/>
  <c r="K94" i="12"/>
  <c r="L94" i="12" s="1"/>
  <c r="EC93" i="12"/>
  <c r="EA93" i="12"/>
  <c r="EB93" i="12" s="1"/>
  <c r="DX93" i="12"/>
  <c r="DY93" i="12" s="1"/>
  <c r="DU93" i="12"/>
  <c r="DV93" i="12" s="1"/>
  <c r="DR93" i="12"/>
  <c r="DS93" i="12" s="1"/>
  <c r="DO93" i="12"/>
  <c r="DP93" i="12" s="1"/>
  <c r="DL93" i="12"/>
  <c r="DM93" i="12" s="1"/>
  <c r="DI93" i="12"/>
  <c r="DJ93" i="12" s="1"/>
  <c r="DC93" i="12"/>
  <c r="DD93" i="12" s="1"/>
  <c r="CZ93" i="12"/>
  <c r="DA93" i="12" s="1"/>
  <c r="CW93" i="12"/>
  <c r="CX93" i="12" s="1"/>
  <c r="CT93" i="12"/>
  <c r="CU93" i="12" s="1"/>
  <c r="CQ93" i="12"/>
  <c r="CR93" i="12" s="1"/>
  <c r="CN93" i="12"/>
  <c r="CO93" i="12" s="1"/>
  <c r="CH93" i="12"/>
  <c r="CI93" i="12" s="1"/>
  <c r="CE93" i="12"/>
  <c r="CF93" i="12" s="1"/>
  <c r="CB93" i="12"/>
  <c r="CC93" i="12" s="1"/>
  <c r="BY93" i="12"/>
  <c r="BZ93" i="12" s="1"/>
  <c r="BV93" i="12"/>
  <c r="BW93" i="12" s="1"/>
  <c r="BS93" i="12"/>
  <c r="BT93" i="12" s="1"/>
  <c r="BP93" i="12"/>
  <c r="BQ93" i="12" s="1"/>
  <c r="BJ93" i="12"/>
  <c r="BK93" i="12" s="1"/>
  <c r="BG93" i="12"/>
  <c r="BH93" i="12" s="1"/>
  <c r="BD93" i="12"/>
  <c r="BE93" i="12" s="1"/>
  <c r="BA93" i="12"/>
  <c r="BB93" i="12" s="1"/>
  <c r="AX93" i="12"/>
  <c r="AY93" i="12" s="1"/>
  <c r="AU93" i="12"/>
  <c r="AV93" i="12" s="1"/>
  <c r="AR93" i="12"/>
  <c r="AS93" i="12" s="1"/>
  <c r="AO93" i="12"/>
  <c r="AP93" i="12" s="1"/>
  <c r="AL93" i="12"/>
  <c r="AM93" i="12" s="1"/>
  <c r="AI93" i="12"/>
  <c r="AJ93" i="12" s="1"/>
  <c r="AF93" i="12"/>
  <c r="AG93" i="12" s="1"/>
  <c r="AC93" i="12"/>
  <c r="AD93" i="12" s="1"/>
  <c r="Z93" i="12"/>
  <c r="AA93" i="12" s="1"/>
  <c r="W93" i="12"/>
  <c r="X93" i="12" s="1"/>
  <c r="T93" i="12"/>
  <c r="U93" i="12" s="1"/>
  <c r="Q93" i="12"/>
  <c r="R93" i="12" s="1"/>
  <c r="N93" i="12"/>
  <c r="O93" i="12" s="1"/>
  <c r="K93" i="12"/>
  <c r="L93" i="12" s="1"/>
  <c r="EC92" i="12"/>
  <c r="EA92" i="12"/>
  <c r="EB92" i="12" s="1"/>
  <c r="DX92" i="12"/>
  <c r="DY92" i="12" s="1"/>
  <c r="DU92" i="12"/>
  <c r="DV92" i="12" s="1"/>
  <c r="DR92" i="12"/>
  <c r="DS92" i="12" s="1"/>
  <c r="DO92" i="12"/>
  <c r="DP92" i="12" s="1"/>
  <c r="DL92" i="12"/>
  <c r="DM92" i="12" s="1"/>
  <c r="DI92" i="12"/>
  <c r="DJ92" i="12" s="1"/>
  <c r="DC92" i="12"/>
  <c r="DD92" i="12" s="1"/>
  <c r="CZ92" i="12"/>
  <c r="DA92" i="12" s="1"/>
  <c r="CW92" i="12"/>
  <c r="CX92" i="12" s="1"/>
  <c r="CT92" i="12"/>
  <c r="CU92" i="12" s="1"/>
  <c r="CQ92" i="12"/>
  <c r="CR92" i="12" s="1"/>
  <c r="CN92" i="12"/>
  <c r="CO92" i="12" s="1"/>
  <c r="CH92" i="12"/>
  <c r="CI92" i="12" s="1"/>
  <c r="CE92" i="12"/>
  <c r="CF92" i="12" s="1"/>
  <c r="CB92" i="12"/>
  <c r="CC92" i="12" s="1"/>
  <c r="BY92" i="12"/>
  <c r="BZ92" i="12" s="1"/>
  <c r="BV92" i="12"/>
  <c r="BW92" i="12" s="1"/>
  <c r="BS92" i="12"/>
  <c r="BT92" i="12" s="1"/>
  <c r="BP92" i="12"/>
  <c r="BQ92" i="12" s="1"/>
  <c r="BJ92" i="12"/>
  <c r="BK92" i="12" s="1"/>
  <c r="BG92" i="12"/>
  <c r="BH92" i="12" s="1"/>
  <c r="BD92" i="12"/>
  <c r="BE92" i="12" s="1"/>
  <c r="BA92" i="12"/>
  <c r="BB92" i="12" s="1"/>
  <c r="AX92" i="12"/>
  <c r="AY92" i="12" s="1"/>
  <c r="AU92" i="12"/>
  <c r="AV92" i="12" s="1"/>
  <c r="AR92" i="12"/>
  <c r="AS92" i="12" s="1"/>
  <c r="AO92" i="12"/>
  <c r="AP92" i="12" s="1"/>
  <c r="AL92" i="12"/>
  <c r="AM92" i="12" s="1"/>
  <c r="AI92" i="12"/>
  <c r="AJ92" i="12" s="1"/>
  <c r="AF92" i="12"/>
  <c r="AG92" i="12" s="1"/>
  <c r="AC92" i="12"/>
  <c r="AD92" i="12" s="1"/>
  <c r="Z92" i="12"/>
  <c r="AA92" i="12" s="1"/>
  <c r="W92" i="12"/>
  <c r="X92" i="12" s="1"/>
  <c r="T92" i="12"/>
  <c r="U92" i="12" s="1"/>
  <c r="Q92" i="12"/>
  <c r="R92" i="12" s="1"/>
  <c r="N92" i="12"/>
  <c r="O92" i="12" s="1"/>
  <c r="K92" i="12"/>
  <c r="L92" i="12" s="1"/>
  <c r="H92" i="12"/>
  <c r="I92" i="12" s="1"/>
  <c r="EC91" i="12"/>
  <c r="EA91" i="12"/>
  <c r="EB91" i="12" s="1"/>
  <c r="DX91" i="12"/>
  <c r="DY91" i="12" s="1"/>
  <c r="DU91" i="12"/>
  <c r="DV91" i="12" s="1"/>
  <c r="DR91" i="12"/>
  <c r="DS91" i="12" s="1"/>
  <c r="DO91" i="12"/>
  <c r="DP91" i="12" s="1"/>
  <c r="DL91" i="12"/>
  <c r="DM91" i="12" s="1"/>
  <c r="DI91" i="12"/>
  <c r="DJ91" i="12" s="1"/>
  <c r="DC91" i="12"/>
  <c r="DD91" i="12" s="1"/>
  <c r="CZ91" i="12"/>
  <c r="DA91" i="12" s="1"/>
  <c r="CW91" i="12"/>
  <c r="CX91" i="12" s="1"/>
  <c r="CT91" i="12"/>
  <c r="CU91" i="12" s="1"/>
  <c r="CQ91" i="12"/>
  <c r="CR91" i="12" s="1"/>
  <c r="CN91" i="12"/>
  <c r="CO91" i="12" s="1"/>
  <c r="CH91" i="12"/>
  <c r="CI91" i="12" s="1"/>
  <c r="CE91" i="12"/>
  <c r="CF91" i="12" s="1"/>
  <c r="CB91" i="12"/>
  <c r="CC91" i="12" s="1"/>
  <c r="BY91" i="12"/>
  <c r="BZ91" i="12" s="1"/>
  <c r="BV91" i="12"/>
  <c r="BW91" i="12" s="1"/>
  <c r="BS91" i="12"/>
  <c r="BT91" i="12" s="1"/>
  <c r="BP91" i="12"/>
  <c r="BQ91" i="12" s="1"/>
  <c r="BJ91" i="12"/>
  <c r="BK91" i="12" s="1"/>
  <c r="BG91" i="12"/>
  <c r="BH91" i="12" s="1"/>
  <c r="BD91" i="12"/>
  <c r="BE91" i="12" s="1"/>
  <c r="BA91" i="12"/>
  <c r="BB91" i="12" s="1"/>
  <c r="AX91" i="12"/>
  <c r="AY91" i="12" s="1"/>
  <c r="AU91" i="12"/>
  <c r="AV91" i="12" s="1"/>
  <c r="AR91" i="12"/>
  <c r="AS91" i="12" s="1"/>
  <c r="AO91" i="12"/>
  <c r="AP91" i="12" s="1"/>
  <c r="AL91" i="12"/>
  <c r="AM91" i="12" s="1"/>
  <c r="AI91" i="12"/>
  <c r="AJ91" i="12" s="1"/>
  <c r="AF91" i="12"/>
  <c r="AG91" i="12" s="1"/>
  <c r="AC91" i="12"/>
  <c r="AD91" i="12" s="1"/>
  <c r="Z91" i="12"/>
  <c r="AA91" i="12" s="1"/>
  <c r="W91" i="12"/>
  <c r="X91" i="12" s="1"/>
  <c r="T91" i="12"/>
  <c r="U91" i="12" s="1"/>
  <c r="Q91" i="12"/>
  <c r="R91" i="12" s="1"/>
  <c r="N91" i="12"/>
  <c r="O91" i="12" s="1"/>
  <c r="K91" i="12"/>
  <c r="L91" i="12" s="1"/>
  <c r="H91" i="12"/>
  <c r="I91" i="12" s="1"/>
  <c r="EC118" i="12"/>
  <c r="DX118" i="12"/>
  <c r="DY118" i="12" s="1"/>
  <c r="DU118" i="12"/>
  <c r="DV118" i="12" s="1"/>
  <c r="DO118" i="12"/>
  <c r="DP118" i="12" s="1"/>
  <c r="DL118" i="12"/>
  <c r="DM118" i="12" s="1"/>
  <c r="CT118" i="12"/>
  <c r="CU118" i="12" s="1"/>
  <c r="AU118" i="12"/>
  <c r="AV118" i="12" s="1"/>
  <c r="K118" i="12"/>
  <c r="L118" i="12" s="1"/>
  <c r="EE117" i="12"/>
  <c r="EC98" i="12"/>
  <c r="EA98" i="12"/>
  <c r="EB98" i="12" s="1"/>
  <c r="DX98" i="12"/>
  <c r="DY98" i="12" s="1"/>
  <c r="DU98" i="12"/>
  <c r="DV98" i="12" s="1"/>
  <c r="DR98" i="12"/>
  <c r="DS98" i="12" s="1"/>
  <c r="DO98" i="12"/>
  <c r="DP98" i="12" s="1"/>
  <c r="DL98" i="12"/>
  <c r="DM98" i="12" s="1"/>
  <c r="DI98" i="12"/>
  <c r="DJ98" i="12" s="1"/>
  <c r="DC98" i="12"/>
  <c r="DD98" i="12" s="1"/>
  <c r="CZ98" i="12"/>
  <c r="DA98" i="12" s="1"/>
  <c r="CW98" i="12"/>
  <c r="CX98" i="12" s="1"/>
  <c r="CT98" i="12"/>
  <c r="CU98" i="12" s="1"/>
  <c r="CQ98" i="12"/>
  <c r="CR98" i="12" s="1"/>
  <c r="CN98" i="12"/>
  <c r="CO98" i="12" s="1"/>
  <c r="CE98" i="12"/>
  <c r="CF98" i="12" s="1"/>
  <c r="BY98" i="12"/>
  <c r="BZ98" i="12" s="1"/>
  <c r="BV98" i="12"/>
  <c r="BW98" i="12" s="1"/>
  <c r="BS98" i="12"/>
  <c r="BT98" i="12" s="1"/>
  <c r="BP98" i="12"/>
  <c r="BQ98" i="12" s="1"/>
  <c r="BJ98" i="12"/>
  <c r="BK98" i="12" s="1"/>
  <c r="BG98" i="12"/>
  <c r="BH98" i="12" s="1"/>
  <c r="BD98" i="12"/>
  <c r="BE98" i="12" s="1"/>
  <c r="BA98" i="12"/>
  <c r="BB98" i="12" s="1"/>
  <c r="AX98" i="12"/>
  <c r="AY98" i="12" s="1"/>
  <c r="AU98" i="12"/>
  <c r="AV98" i="12" s="1"/>
  <c r="AR98" i="12"/>
  <c r="AS98" i="12" s="1"/>
  <c r="AO98" i="12"/>
  <c r="AP98" i="12" s="1"/>
  <c r="AL98" i="12"/>
  <c r="AM98" i="12" s="1"/>
  <c r="AI98" i="12"/>
  <c r="AJ98" i="12" s="1"/>
  <c r="AF98" i="12"/>
  <c r="AG98" i="12" s="1"/>
  <c r="AC98" i="12"/>
  <c r="AD98" i="12" s="1"/>
  <c r="Z98" i="12"/>
  <c r="AA98" i="12" s="1"/>
  <c r="W98" i="12"/>
  <c r="X98" i="12" s="1"/>
  <c r="T98" i="12"/>
  <c r="U98" i="12" s="1"/>
  <c r="Q98" i="12"/>
  <c r="R98" i="12" s="1"/>
  <c r="N98" i="12"/>
  <c r="O98" i="12" s="1"/>
  <c r="K98" i="12"/>
  <c r="L98" i="12" s="1"/>
  <c r="EC97" i="12"/>
  <c r="EA97" i="12"/>
  <c r="EB97" i="12" s="1"/>
  <c r="DX97" i="12"/>
  <c r="DY97" i="12" s="1"/>
  <c r="DU97" i="12"/>
  <c r="DV97" i="12" s="1"/>
  <c r="DR97" i="12"/>
  <c r="DS97" i="12" s="1"/>
  <c r="DO97" i="12"/>
  <c r="DP97" i="12" s="1"/>
  <c r="DL97" i="12"/>
  <c r="DM97" i="12" s="1"/>
  <c r="DI97" i="12"/>
  <c r="DJ97" i="12" s="1"/>
  <c r="DC97" i="12"/>
  <c r="DD97" i="12" s="1"/>
  <c r="CZ97" i="12"/>
  <c r="DA97" i="12" s="1"/>
  <c r="CW97" i="12"/>
  <c r="CX97" i="12" s="1"/>
  <c r="CT97" i="12"/>
  <c r="CU97" i="12" s="1"/>
  <c r="CQ97" i="12"/>
  <c r="CR97" i="12" s="1"/>
  <c r="CN97" i="12"/>
  <c r="CO97" i="12" s="1"/>
  <c r="CH97" i="12"/>
  <c r="CI97" i="12" s="1"/>
  <c r="CE97" i="12"/>
  <c r="CF97" i="12" s="1"/>
  <c r="CB97" i="12"/>
  <c r="CC97" i="12" s="1"/>
  <c r="BY97" i="12"/>
  <c r="BZ97" i="12" s="1"/>
  <c r="BV97" i="12"/>
  <c r="BW97" i="12" s="1"/>
  <c r="BS97" i="12"/>
  <c r="BT97" i="12" s="1"/>
  <c r="BP97" i="12"/>
  <c r="BQ97" i="12" s="1"/>
  <c r="BJ97" i="12"/>
  <c r="BK97" i="12" s="1"/>
  <c r="BG97" i="12"/>
  <c r="BH97" i="12" s="1"/>
  <c r="BD97" i="12"/>
  <c r="BE97" i="12" s="1"/>
  <c r="BA97" i="12"/>
  <c r="BB97" i="12" s="1"/>
  <c r="AX97" i="12"/>
  <c r="AY97" i="12" s="1"/>
  <c r="AU97" i="12"/>
  <c r="AV97" i="12" s="1"/>
  <c r="AR97" i="12"/>
  <c r="AS97" i="12" s="1"/>
  <c r="AO97" i="12"/>
  <c r="AP97" i="12" s="1"/>
  <c r="AL97" i="12"/>
  <c r="AM97" i="12" s="1"/>
  <c r="AI97" i="12"/>
  <c r="AJ97" i="12" s="1"/>
  <c r="AF97" i="12"/>
  <c r="AG97" i="12" s="1"/>
  <c r="AC97" i="12"/>
  <c r="AD97" i="12" s="1"/>
  <c r="Z97" i="12"/>
  <c r="AA97" i="12" s="1"/>
  <c r="W97" i="12"/>
  <c r="X97" i="12" s="1"/>
  <c r="T97" i="12"/>
  <c r="U97" i="12" s="1"/>
  <c r="Q97" i="12"/>
  <c r="R97" i="12" s="1"/>
  <c r="N97" i="12"/>
  <c r="O97" i="12" s="1"/>
  <c r="K97" i="12"/>
  <c r="L97" i="12" s="1"/>
  <c r="EC96" i="12"/>
  <c r="EA96" i="12"/>
  <c r="EB96" i="12" s="1"/>
  <c r="DX96" i="12"/>
  <c r="DY96" i="12" s="1"/>
  <c r="DU96" i="12"/>
  <c r="DV96" i="12" s="1"/>
  <c r="DR96" i="12"/>
  <c r="DS96" i="12" s="1"/>
  <c r="DO96" i="12"/>
  <c r="DP96" i="12" s="1"/>
  <c r="DL96" i="12"/>
  <c r="DM96" i="12" s="1"/>
  <c r="DI96" i="12"/>
  <c r="DJ96" i="12" s="1"/>
  <c r="DC96" i="12"/>
  <c r="DD96" i="12" s="1"/>
  <c r="CZ96" i="12"/>
  <c r="DA96" i="12" s="1"/>
  <c r="CW96" i="12"/>
  <c r="CX96" i="12" s="1"/>
  <c r="CT96" i="12"/>
  <c r="CU96" i="12" s="1"/>
  <c r="CQ96" i="12"/>
  <c r="CR96" i="12" s="1"/>
  <c r="CN96" i="12"/>
  <c r="CO96" i="12" s="1"/>
  <c r="CH96" i="12"/>
  <c r="CI96" i="12" s="1"/>
  <c r="CE96" i="12"/>
  <c r="CF96" i="12" s="1"/>
  <c r="CB96" i="12"/>
  <c r="CC96" i="12" s="1"/>
  <c r="BY96" i="12"/>
  <c r="BZ96" i="12" s="1"/>
  <c r="BV96" i="12"/>
  <c r="BW96" i="12" s="1"/>
  <c r="BS96" i="12"/>
  <c r="BT96" i="12" s="1"/>
  <c r="BP96" i="12"/>
  <c r="BQ96" i="12" s="1"/>
  <c r="BJ96" i="12"/>
  <c r="BK96" i="12" s="1"/>
  <c r="BG96" i="12"/>
  <c r="BH96" i="12" s="1"/>
  <c r="BD96" i="12"/>
  <c r="BE96" i="12" s="1"/>
  <c r="BA96" i="12"/>
  <c r="BB96" i="12" s="1"/>
  <c r="AX96" i="12"/>
  <c r="AY96" i="12" s="1"/>
  <c r="AU96" i="12"/>
  <c r="AV96" i="12" s="1"/>
  <c r="AR96" i="12"/>
  <c r="AS96" i="12" s="1"/>
  <c r="AO96" i="12"/>
  <c r="AP96" i="12" s="1"/>
  <c r="AL96" i="12"/>
  <c r="AM96" i="12" s="1"/>
  <c r="AI96" i="12"/>
  <c r="AJ96" i="12" s="1"/>
  <c r="AF96" i="12"/>
  <c r="AG96" i="12" s="1"/>
  <c r="AC96" i="12"/>
  <c r="AD96" i="12" s="1"/>
  <c r="Z96" i="12"/>
  <c r="AA96" i="12" s="1"/>
  <c r="W96" i="12"/>
  <c r="X96" i="12" s="1"/>
  <c r="T96" i="12"/>
  <c r="U96" i="12" s="1"/>
  <c r="Q96" i="12"/>
  <c r="R96" i="12" s="1"/>
  <c r="N96" i="12"/>
  <c r="O96" i="12" s="1"/>
  <c r="K96" i="12"/>
  <c r="L96" i="12" s="1"/>
  <c r="BN77" i="12"/>
  <c r="BN76" i="12"/>
  <c r="BN75" i="12"/>
  <c r="BN74" i="12"/>
  <c r="EC8" i="12"/>
  <c r="EC9" i="12"/>
  <c r="EC10" i="12"/>
  <c r="EC11" i="12"/>
  <c r="EC12" i="12"/>
  <c r="EC13" i="12"/>
  <c r="EC14" i="12"/>
  <c r="EC15" i="12"/>
  <c r="EC16" i="12"/>
  <c r="EC17" i="12"/>
  <c r="EC18" i="12"/>
  <c r="EC19" i="12"/>
  <c r="EC20" i="12"/>
  <c r="EC21" i="12"/>
  <c r="EC22" i="12"/>
  <c r="EC23" i="12"/>
  <c r="EC24" i="12"/>
  <c r="EC25" i="12"/>
  <c r="EC26" i="12"/>
  <c r="EC27" i="12"/>
  <c r="EC28" i="12"/>
  <c r="EC29" i="12"/>
  <c r="EC30" i="12"/>
  <c r="EC31" i="12"/>
  <c r="EC32" i="12"/>
  <c r="EC33" i="12"/>
  <c r="EC34" i="12"/>
  <c r="EC35" i="12"/>
  <c r="EC36" i="12"/>
  <c r="EC37" i="12"/>
  <c r="EC38" i="12"/>
  <c r="EC39" i="12"/>
  <c r="EC40" i="12"/>
  <c r="EC41" i="12"/>
  <c r="EC42" i="12"/>
  <c r="EC43" i="12"/>
  <c r="EC44" i="12"/>
  <c r="EC45" i="12"/>
  <c r="EC46" i="12"/>
  <c r="EC47" i="12"/>
  <c r="EC48" i="12"/>
  <c r="EC49" i="12"/>
  <c r="EC50" i="12"/>
  <c r="EC51" i="12"/>
  <c r="EC52" i="12"/>
  <c r="EC53" i="12"/>
  <c r="EC54" i="12"/>
  <c r="EC55" i="12"/>
  <c r="EC56" i="12"/>
  <c r="EC57" i="12"/>
  <c r="EC58" i="12"/>
  <c r="EC59" i="12"/>
  <c r="EC60" i="12"/>
  <c r="EC61" i="12"/>
  <c r="EC62" i="12"/>
  <c r="EC63" i="12"/>
  <c r="EC64" i="12"/>
  <c r="EC65" i="12"/>
  <c r="EC66" i="12"/>
  <c r="EC67" i="12"/>
  <c r="EC68" i="12"/>
  <c r="EC69" i="12"/>
  <c r="EC70" i="12"/>
  <c r="EC71" i="12"/>
  <c r="EC72" i="12"/>
  <c r="EC73" i="12"/>
  <c r="EC74" i="12"/>
  <c r="EC76" i="12"/>
  <c r="EC77" i="12"/>
  <c r="EC119" i="12"/>
  <c r="EC120" i="12"/>
  <c r="EC121" i="12"/>
  <c r="EC122" i="12"/>
  <c r="DW124" i="12"/>
  <c r="DX122" i="12"/>
  <c r="DY122" i="12" s="1"/>
  <c r="DX121" i="12"/>
  <c r="DY121" i="12" s="1"/>
  <c r="DX120" i="12"/>
  <c r="DY120" i="12" s="1"/>
  <c r="DX119" i="12"/>
  <c r="DY119" i="12" s="1"/>
  <c r="DX77" i="12"/>
  <c r="DY77" i="12" s="1"/>
  <c r="DX76" i="12"/>
  <c r="DY76" i="12" s="1"/>
  <c r="DX75" i="12"/>
  <c r="DX74" i="12"/>
  <c r="DY74" i="12" s="1"/>
  <c r="DX73" i="12"/>
  <c r="DX72" i="12"/>
  <c r="DX71" i="12"/>
  <c r="DX70" i="12"/>
  <c r="DY70" i="12" s="1"/>
  <c r="DX69" i="12"/>
  <c r="DX68" i="12"/>
  <c r="DX67" i="12"/>
  <c r="DY67" i="12" s="1"/>
  <c r="DX66" i="12"/>
  <c r="DX65" i="12"/>
  <c r="DY65" i="12" s="1"/>
  <c r="DX64" i="12"/>
  <c r="DX63" i="12"/>
  <c r="DX62" i="12"/>
  <c r="DY62" i="12" s="1"/>
  <c r="DX61" i="12"/>
  <c r="DX60" i="12"/>
  <c r="DX59" i="12"/>
  <c r="DY59" i="12" s="1"/>
  <c r="DX58" i="12"/>
  <c r="DX57" i="12"/>
  <c r="DY57" i="12" s="1"/>
  <c r="DX56" i="12"/>
  <c r="DX55" i="12"/>
  <c r="DX54" i="12"/>
  <c r="DY54" i="12" s="1"/>
  <c r="DX53" i="12"/>
  <c r="DY53" i="12" s="1"/>
  <c r="DX52" i="12"/>
  <c r="DX51" i="12"/>
  <c r="DX50" i="12"/>
  <c r="DX49" i="12"/>
  <c r="DX48" i="12"/>
  <c r="DX47" i="12"/>
  <c r="DX46" i="12"/>
  <c r="DX45" i="12"/>
  <c r="DX44" i="12"/>
  <c r="DX43" i="12"/>
  <c r="DY43" i="12" s="1"/>
  <c r="DX42" i="12"/>
  <c r="DX41" i="12"/>
  <c r="DX40" i="12"/>
  <c r="DX39" i="12"/>
  <c r="DX38" i="12"/>
  <c r="DX37" i="12"/>
  <c r="DY37" i="12" s="1"/>
  <c r="DX36" i="12"/>
  <c r="DX35" i="12"/>
  <c r="DX34" i="12"/>
  <c r="DX33" i="12"/>
  <c r="DX32" i="12"/>
  <c r="DX31" i="12"/>
  <c r="DX30" i="12"/>
  <c r="DX29" i="12"/>
  <c r="DX28" i="12"/>
  <c r="DX27" i="12"/>
  <c r="DX26" i="12"/>
  <c r="DX25" i="12"/>
  <c r="DX24" i="12"/>
  <c r="DX23" i="12"/>
  <c r="DX22" i="12"/>
  <c r="DX21" i="12"/>
  <c r="DX20" i="12"/>
  <c r="DX19" i="12"/>
  <c r="DX18" i="12"/>
  <c r="DX17" i="12"/>
  <c r="DX16" i="12"/>
  <c r="DX15" i="12"/>
  <c r="DX14" i="12"/>
  <c r="DX13" i="12"/>
  <c r="DX12" i="12"/>
  <c r="DX11" i="12"/>
  <c r="DX10" i="12"/>
  <c r="DX9" i="12"/>
  <c r="DX8" i="12"/>
  <c r="DX7" i="12"/>
  <c r="BN73" i="12"/>
  <c r="BN72" i="12"/>
  <c r="BN71" i="12"/>
  <c r="CG124" i="12"/>
  <c r="CH77" i="12"/>
  <c r="CI77" i="12" s="1"/>
  <c r="CH76" i="12"/>
  <c r="CI76" i="12" s="1"/>
  <c r="CH75" i="12"/>
  <c r="CH74" i="12"/>
  <c r="CI74" i="12" s="1"/>
  <c r="CH73" i="12"/>
  <c r="CH72" i="12"/>
  <c r="CH71" i="12"/>
  <c r="CH70" i="12"/>
  <c r="CI70" i="12" s="1"/>
  <c r="CH69" i="12"/>
  <c r="CH68" i="12"/>
  <c r="CI68" i="12" s="1"/>
  <c r="CH67" i="12"/>
  <c r="CI67" i="12" s="1"/>
  <c r="CH66" i="12"/>
  <c r="CH65" i="12"/>
  <c r="CI65" i="12" s="1"/>
  <c r="CH64" i="12"/>
  <c r="CH63" i="12"/>
  <c r="CH62" i="12"/>
  <c r="CI62" i="12" s="1"/>
  <c r="CH61" i="12"/>
  <c r="CH60" i="12"/>
  <c r="CH59" i="12"/>
  <c r="CI59" i="12" s="1"/>
  <c r="CH58" i="12"/>
  <c r="CH57" i="12"/>
  <c r="CI57" i="12" s="1"/>
  <c r="CH56" i="12"/>
  <c r="CH55" i="12"/>
  <c r="CH54" i="12"/>
  <c r="CI54" i="12" s="1"/>
  <c r="CH53" i="12"/>
  <c r="CI53" i="12" s="1"/>
  <c r="CH52" i="12"/>
  <c r="CH51" i="12"/>
  <c r="CH50" i="12"/>
  <c r="CH49" i="12"/>
  <c r="CH48" i="12"/>
  <c r="CH47" i="12"/>
  <c r="CH46" i="12"/>
  <c r="CH45" i="12"/>
  <c r="CH44" i="12"/>
  <c r="CH43" i="12"/>
  <c r="CI43" i="12" s="1"/>
  <c r="CH42" i="12"/>
  <c r="CH41" i="12"/>
  <c r="CH40" i="12"/>
  <c r="CH39" i="12"/>
  <c r="CH38" i="12"/>
  <c r="CH37" i="12"/>
  <c r="CI37" i="12" s="1"/>
  <c r="CH36" i="12"/>
  <c r="CH35" i="12"/>
  <c r="CH34" i="12"/>
  <c r="CH33" i="12"/>
  <c r="CH32" i="12"/>
  <c r="CH31" i="12"/>
  <c r="CH30" i="12"/>
  <c r="CH29" i="12"/>
  <c r="CH28" i="12"/>
  <c r="CH27" i="12"/>
  <c r="CH26" i="12"/>
  <c r="CH25" i="12"/>
  <c r="CH24" i="12"/>
  <c r="CH23" i="12"/>
  <c r="CH22" i="12"/>
  <c r="CH21" i="12"/>
  <c r="CH20" i="12"/>
  <c r="CH19" i="12"/>
  <c r="CH18" i="12"/>
  <c r="CH17" i="12"/>
  <c r="CH16" i="12"/>
  <c r="CH15" i="12"/>
  <c r="CH14" i="12"/>
  <c r="CH13" i="12"/>
  <c r="CH12" i="12"/>
  <c r="CH11" i="12"/>
  <c r="CH10" i="12"/>
  <c r="CH9" i="12"/>
  <c r="CH8" i="12"/>
  <c r="CH7" i="12"/>
  <c r="CD124" i="12"/>
  <c r="CE77" i="12"/>
  <c r="CF77" i="12" s="1"/>
  <c r="CE76" i="12"/>
  <c r="CF76" i="12" s="1"/>
  <c r="CE75" i="12"/>
  <c r="CE74" i="12"/>
  <c r="CF74" i="12" s="1"/>
  <c r="CE73" i="12"/>
  <c r="CE72" i="12"/>
  <c r="CE71" i="12"/>
  <c r="CF71" i="12" s="1"/>
  <c r="CE70" i="12"/>
  <c r="CF70" i="12" s="1"/>
  <c r="CE69" i="12"/>
  <c r="CE68" i="12"/>
  <c r="CF68" i="12" s="1"/>
  <c r="CE67" i="12"/>
  <c r="CF67" i="12" s="1"/>
  <c r="CE66" i="12"/>
  <c r="CE65" i="12"/>
  <c r="CF65" i="12" s="1"/>
  <c r="CE64" i="12"/>
  <c r="CE63" i="12"/>
  <c r="CE62" i="12"/>
  <c r="CF62" i="12" s="1"/>
  <c r="CE61" i="12"/>
  <c r="CE60" i="12"/>
  <c r="CE59" i="12"/>
  <c r="CF59" i="12" s="1"/>
  <c r="CE58" i="12"/>
  <c r="CE57" i="12"/>
  <c r="CF57" i="12" s="1"/>
  <c r="CE56" i="12"/>
  <c r="CE55" i="12"/>
  <c r="CE54" i="12"/>
  <c r="CF54" i="12" s="1"/>
  <c r="CE53" i="12"/>
  <c r="CF53" i="12" s="1"/>
  <c r="CE52" i="12"/>
  <c r="CE51" i="12"/>
  <c r="CE50" i="12"/>
  <c r="CE49" i="12"/>
  <c r="CE48" i="12"/>
  <c r="CE47" i="12"/>
  <c r="CE46" i="12"/>
  <c r="CE45" i="12"/>
  <c r="CE44" i="12"/>
  <c r="CE43" i="12"/>
  <c r="CF43" i="12" s="1"/>
  <c r="CE42" i="12"/>
  <c r="CE41" i="12"/>
  <c r="CE40" i="12"/>
  <c r="CE39" i="12"/>
  <c r="CE38" i="12"/>
  <c r="CE37" i="12"/>
  <c r="CF37" i="12" s="1"/>
  <c r="CE36" i="12"/>
  <c r="CE35" i="12"/>
  <c r="CE34" i="12"/>
  <c r="CE33" i="12"/>
  <c r="CE32" i="12"/>
  <c r="CE31" i="12"/>
  <c r="CE30" i="12"/>
  <c r="CE29" i="12"/>
  <c r="CE28" i="12"/>
  <c r="CE27" i="12"/>
  <c r="CE26" i="12"/>
  <c r="CE25" i="12"/>
  <c r="CE24" i="12"/>
  <c r="CE23" i="12"/>
  <c r="CE22" i="12"/>
  <c r="CE21" i="12"/>
  <c r="CE20" i="12"/>
  <c r="CE19" i="12"/>
  <c r="CE18" i="12"/>
  <c r="CE17" i="12"/>
  <c r="CE16" i="12"/>
  <c r="CE15" i="12"/>
  <c r="CE14" i="12"/>
  <c r="CE13" i="12"/>
  <c r="CE12" i="12"/>
  <c r="CE11" i="12"/>
  <c r="CE10" i="12"/>
  <c r="CE9" i="12"/>
  <c r="CE8" i="12"/>
  <c r="CE7" i="12"/>
  <c r="CA124" i="12"/>
  <c r="CB122" i="12"/>
  <c r="CC122" i="12" s="1"/>
  <c r="CB121" i="12"/>
  <c r="CC121" i="12" s="1"/>
  <c r="CB77" i="12"/>
  <c r="CC77" i="12" s="1"/>
  <c r="CB76" i="12"/>
  <c r="CC76" i="12" s="1"/>
  <c r="CB75" i="12"/>
  <c r="CB74" i="12"/>
  <c r="CC74" i="12" s="1"/>
  <c r="CB73" i="12"/>
  <c r="CB72" i="12"/>
  <c r="CB71" i="12"/>
  <c r="CC71" i="12" s="1"/>
  <c r="CB70" i="12"/>
  <c r="CC70" i="12" s="1"/>
  <c r="CB69" i="12"/>
  <c r="CB68" i="12"/>
  <c r="CB67" i="12"/>
  <c r="CC67" i="12" s="1"/>
  <c r="CB66" i="12"/>
  <c r="CB65" i="12"/>
  <c r="CC65" i="12" s="1"/>
  <c r="CB64" i="12"/>
  <c r="CB63" i="12"/>
  <c r="CB62" i="12"/>
  <c r="CC62" i="12" s="1"/>
  <c r="CB61" i="12"/>
  <c r="CB60" i="12"/>
  <c r="CB59" i="12"/>
  <c r="CC59" i="12" s="1"/>
  <c r="CB58" i="12"/>
  <c r="CB57" i="12"/>
  <c r="CC57" i="12" s="1"/>
  <c r="CB56" i="12"/>
  <c r="CB55" i="12"/>
  <c r="CB54" i="12"/>
  <c r="CC54" i="12" s="1"/>
  <c r="CB53" i="12"/>
  <c r="CC53" i="12" s="1"/>
  <c r="CB52" i="12"/>
  <c r="CB51" i="12"/>
  <c r="CB50" i="12"/>
  <c r="CB49" i="12"/>
  <c r="CB48" i="12"/>
  <c r="CB47" i="12"/>
  <c r="CB46" i="12"/>
  <c r="CB45" i="12"/>
  <c r="CB44" i="12"/>
  <c r="CB43" i="12"/>
  <c r="CC43" i="12" s="1"/>
  <c r="CB42" i="12"/>
  <c r="CB41" i="12"/>
  <c r="CB40" i="12"/>
  <c r="CB39" i="12"/>
  <c r="CB38" i="12"/>
  <c r="CB37" i="12"/>
  <c r="CC37" i="12" s="1"/>
  <c r="CB36" i="12"/>
  <c r="CB35" i="12"/>
  <c r="CB34" i="12"/>
  <c r="CB33" i="12"/>
  <c r="CB32" i="12"/>
  <c r="CB31" i="12"/>
  <c r="CB30" i="12"/>
  <c r="CB29" i="12"/>
  <c r="CB28" i="12"/>
  <c r="CB27" i="12"/>
  <c r="CB26" i="12"/>
  <c r="CB25" i="12"/>
  <c r="CB24" i="12"/>
  <c r="CB23" i="12"/>
  <c r="CB22" i="12"/>
  <c r="CB21" i="12"/>
  <c r="CB20" i="12"/>
  <c r="CB19" i="12"/>
  <c r="CB18" i="12"/>
  <c r="CB17" i="12"/>
  <c r="CB16" i="12"/>
  <c r="CB15" i="12"/>
  <c r="CB14" i="12"/>
  <c r="CB13" i="12"/>
  <c r="CB12" i="12"/>
  <c r="CB11" i="12"/>
  <c r="CB10" i="12"/>
  <c r="CB9" i="12"/>
  <c r="CB8" i="12"/>
  <c r="CB7" i="12"/>
  <c r="BN69" i="12"/>
  <c r="BN68" i="12"/>
  <c r="BN66" i="12"/>
  <c r="DN124" i="12"/>
  <c r="DO122" i="12"/>
  <c r="DP122" i="12" s="1"/>
  <c r="DO121" i="12"/>
  <c r="DP121" i="12" s="1"/>
  <c r="DO120" i="12"/>
  <c r="DP120" i="12" s="1"/>
  <c r="DO119" i="12"/>
  <c r="DP119" i="12" s="1"/>
  <c r="DO77" i="12"/>
  <c r="DP77" i="12" s="1"/>
  <c r="DO76" i="12"/>
  <c r="DP76" i="12" s="1"/>
  <c r="DO75" i="12"/>
  <c r="DO74" i="12"/>
  <c r="DP74" i="12" s="1"/>
  <c r="DO73" i="12"/>
  <c r="DO72" i="12"/>
  <c r="DO71" i="12"/>
  <c r="DP71" i="12" s="1"/>
  <c r="DO70" i="12"/>
  <c r="DP70" i="12" s="1"/>
  <c r="DO69" i="12"/>
  <c r="DO68" i="12"/>
  <c r="DP68" i="12" s="1"/>
  <c r="DO67" i="12"/>
  <c r="DP67" i="12" s="1"/>
  <c r="DO66" i="12"/>
  <c r="DO65" i="12"/>
  <c r="DP65" i="12" s="1"/>
  <c r="DO64" i="12"/>
  <c r="DO63" i="12"/>
  <c r="DO62" i="12"/>
  <c r="DP62" i="12" s="1"/>
  <c r="DO61" i="12"/>
  <c r="DO60" i="12"/>
  <c r="DO59" i="12"/>
  <c r="DP59" i="12" s="1"/>
  <c r="DO58" i="12"/>
  <c r="DO57" i="12"/>
  <c r="DP57" i="12" s="1"/>
  <c r="DO56" i="12"/>
  <c r="DO55" i="12"/>
  <c r="DO54" i="12"/>
  <c r="DP54" i="12" s="1"/>
  <c r="DO53" i="12"/>
  <c r="DP53" i="12" s="1"/>
  <c r="DO52" i="12"/>
  <c r="DO51" i="12"/>
  <c r="DO50" i="12"/>
  <c r="DO49" i="12"/>
  <c r="DO48" i="12"/>
  <c r="DO47" i="12"/>
  <c r="DO46" i="12"/>
  <c r="DO45" i="12"/>
  <c r="DO44" i="12"/>
  <c r="DO43" i="12"/>
  <c r="DP43" i="12" s="1"/>
  <c r="DO42" i="12"/>
  <c r="DO41" i="12"/>
  <c r="DO40" i="12"/>
  <c r="DO39" i="12"/>
  <c r="DO38" i="12"/>
  <c r="DO37" i="12"/>
  <c r="DP37" i="12" s="1"/>
  <c r="DO36" i="12"/>
  <c r="DO35" i="12"/>
  <c r="DO34" i="12"/>
  <c r="DO33" i="12"/>
  <c r="DO32" i="12"/>
  <c r="DO31" i="12"/>
  <c r="DO30" i="12"/>
  <c r="DO29" i="12"/>
  <c r="DO28" i="12"/>
  <c r="DO27" i="12"/>
  <c r="DO26" i="12"/>
  <c r="DO25" i="12"/>
  <c r="DO24" i="12"/>
  <c r="DO23" i="12"/>
  <c r="DO22" i="12"/>
  <c r="DO21" i="12"/>
  <c r="DO20" i="12"/>
  <c r="DO19" i="12"/>
  <c r="DO18" i="12"/>
  <c r="DO17" i="12"/>
  <c r="DO16" i="12"/>
  <c r="DO15" i="12"/>
  <c r="DO14" i="12"/>
  <c r="DO13" i="12"/>
  <c r="DO12" i="12"/>
  <c r="DO11" i="12"/>
  <c r="DO10" i="12"/>
  <c r="DO9" i="12"/>
  <c r="DO8" i="12"/>
  <c r="DO7" i="12"/>
  <c r="DK124" i="12"/>
  <c r="DL122" i="12"/>
  <c r="DM122" i="12" s="1"/>
  <c r="DL121" i="12"/>
  <c r="DM121" i="12" s="1"/>
  <c r="DL120" i="12"/>
  <c r="DM120" i="12" s="1"/>
  <c r="DL119" i="12"/>
  <c r="DM119" i="12" s="1"/>
  <c r="DL77" i="12"/>
  <c r="DM77" i="12" s="1"/>
  <c r="DL76" i="12"/>
  <c r="DM76" i="12" s="1"/>
  <c r="DL75" i="12"/>
  <c r="DL74" i="12"/>
  <c r="DM74" i="12" s="1"/>
  <c r="DL73" i="12"/>
  <c r="DL72" i="12"/>
  <c r="DL71" i="12"/>
  <c r="DM71" i="12" s="1"/>
  <c r="DL70" i="12"/>
  <c r="DM70" i="12" s="1"/>
  <c r="DL69" i="12"/>
  <c r="DM69" i="12" s="1"/>
  <c r="DL68" i="12"/>
  <c r="DM68" i="12" s="1"/>
  <c r="DL67" i="12"/>
  <c r="DM67" i="12" s="1"/>
  <c r="DL66" i="12"/>
  <c r="DL65" i="12"/>
  <c r="DM65" i="12" s="1"/>
  <c r="DL64" i="12"/>
  <c r="DL63" i="12"/>
  <c r="DL62" i="12"/>
  <c r="DM62" i="12" s="1"/>
  <c r="DL61" i="12"/>
  <c r="DL60" i="12"/>
  <c r="DL59" i="12"/>
  <c r="DM59" i="12" s="1"/>
  <c r="DL58" i="12"/>
  <c r="DL57" i="12"/>
  <c r="DM57" i="12" s="1"/>
  <c r="DL56" i="12"/>
  <c r="DL55" i="12"/>
  <c r="DL54" i="12"/>
  <c r="DM54" i="12" s="1"/>
  <c r="DL53" i="12"/>
  <c r="DM53" i="12" s="1"/>
  <c r="DL52" i="12"/>
  <c r="DL51" i="12"/>
  <c r="DL50" i="12"/>
  <c r="DL49" i="12"/>
  <c r="DL48" i="12"/>
  <c r="DL47" i="12"/>
  <c r="DL46" i="12"/>
  <c r="DL45" i="12"/>
  <c r="DL44" i="12"/>
  <c r="DL43" i="12"/>
  <c r="DM43" i="12" s="1"/>
  <c r="DL42" i="12"/>
  <c r="DL41" i="12"/>
  <c r="DL40" i="12"/>
  <c r="DL39" i="12"/>
  <c r="DL38" i="12"/>
  <c r="DL37" i="12"/>
  <c r="DM37" i="12" s="1"/>
  <c r="DL36" i="12"/>
  <c r="DL35" i="12"/>
  <c r="DL34" i="12"/>
  <c r="DL33" i="12"/>
  <c r="DL32" i="12"/>
  <c r="DL31" i="12"/>
  <c r="DL30" i="12"/>
  <c r="DL29" i="12"/>
  <c r="DL28" i="12"/>
  <c r="DL27" i="12"/>
  <c r="DL26" i="12"/>
  <c r="DL25" i="12"/>
  <c r="DL24" i="12"/>
  <c r="DL23" i="12"/>
  <c r="DL22" i="12"/>
  <c r="DL21" i="12"/>
  <c r="DL20" i="12"/>
  <c r="DL19" i="12"/>
  <c r="DL18" i="12"/>
  <c r="DL17" i="12"/>
  <c r="DL16" i="12"/>
  <c r="DL15" i="12"/>
  <c r="DL14" i="12"/>
  <c r="DL13" i="12"/>
  <c r="DL12" i="12"/>
  <c r="DL11" i="12"/>
  <c r="DL10" i="12"/>
  <c r="DL9" i="12"/>
  <c r="DL8" i="12"/>
  <c r="DL7" i="12"/>
  <c r="DH124" i="12"/>
  <c r="DI122" i="12"/>
  <c r="DJ122" i="12" s="1"/>
  <c r="DI121" i="12"/>
  <c r="DJ121" i="12" s="1"/>
  <c r="DI120" i="12"/>
  <c r="DJ120" i="12" s="1"/>
  <c r="DI119" i="12"/>
  <c r="DJ119" i="12" s="1"/>
  <c r="DI77" i="12"/>
  <c r="DJ77" i="12" s="1"/>
  <c r="DI76" i="12"/>
  <c r="DJ76" i="12" s="1"/>
  <c r="DI75" i="12"/>
  <c r="DI74" i="12"/>
  <c r="DJ74" i="12" s="1"/>
  <c r="DI73" i="12"/>
  <c r="DJ73" i="12" s="1"/>
  <c r="DI72" i="12"/>
  <c r="DI71" i="12"/>
  <c r="DJ71" i="12" s="1"/>
  <c r="DI70" i="12"/>
  <c r="DJ70" i="12" s="1"/>
  <c r="DI69" i="12"/>
  <c r="DJ69" i="12" s="1"/>
  <c r="DI68" i="12"/>
  <c r="DJ68" i="12" s="1"/>
  <c r="DI67" i="12"/>
  <c r="DJ67" i="12" s="1"/>
  <c r="DI66" i="12"/>
  <c r="DI65" i="12"/>
  <c r="DJ65" i="12" s="1"/>
  <c r="DI64" i="12"/>
  <c r="DI63" i="12"/>
  <c r="DI62" i="12"/>
  <c r="DJ62" i="12" s="1"/>
  <c r="DI61" i="12"/>
  <c r="DI60" i="12"/>
  <c r="DI59" i="12"/>
  <c r="DJ59" i="12" s="1"/>
  <c r="DI58" i="12"/>
  <c r="DI57" i="12"/>
  <c r="DJ57" i="12" s="1"/>
  <c r="DI56" i="12"/>
  <c r="DI55" i="12"/>
  <c r="DI54" i="12"/>
  <c r="DJ54" i="12" s="1"/>
  <c r="DI53" i="12"/>
  <c r="DJ53" i="12" s="1"/>
  <c r="DI52" i="12"/>
  <c r="DI51" i="12"/>
  <c r="DI50" i="12"/>
  <c r="DI49" i="12"/>
  <c r="DI48" i="12"/>
  <c r="DI47" i="12"/>
  <c r="DI46" i="12"/>
  <c r="DI45" i="12"/>
  <c r="DI44" i="12"/>
  <c r="DI43" i="12"/>
  <c r="DJ43" i="12" s="1"/>
  <c r="DI42" i="12"/>
  <c r="DI41" i="12"/>
  <c r="DI40" i="12"/>
  <c r="DI39" i="12"/>
  <c r="DI38" i="12"/>
  <c r="DI37" i="12"/>
  <c r="DJ37" i="12" s="1"/>
  <c r="DI36" i="12"/>
  <c r="DI35" i="12"/>
  <c r="DI34" i="12"/>
  <c r="DI33" i="12"/>
  <c r="DI32" i="12"/>
  <c r="DI31" i="12"/>
  <c r="DI30" i="12"/>
  <c r="DI29" i="12"/>
  <c r="DI28" i="12"/>
  <c r="DI27" i="12"/>
  <c r="DI26" i="12"/>
  <c r="DI25" i="12"/>
  <c r="DI24" i="12"/>
  <c r="DI23" i="12"/>
  <c r="DI22" i="12"/>
  <c r="DI21" i="12"/>
  <c r="DI20" i="12"/>
  <c r="DI19" i="12"/>
  <c r="DI18" i="12"/>
  <c r="DI17" i="12"/>
  <c r="DI16" i="12"/>
  <c r="DI15" i="12"/>
  <c r="DI14" i="12"/>
  <c r="DI13" i="12"/>
  <c r="DI12" i="12"/>
  <c r="DI11" i="12"/>
  <c r="DI10" i="12"/>
  <c r="DI9" i="12"/>
  <c r="DI8" i="12"/>
  <c r="DI7" i="12"/>
  <c r="DF67" i="12"/>
  <c r="DG67" i="12" s="1"/>
  <c r="DF66" i="12"/>
  <c r="DF65" i="12"/>
  <c r="DG65" i="12" s="1"/>
  <c r="DF64" i="12"/>
  <c r="DF63" i="12"/>
  <c r="DF62" i="12"/>
  <c r="DG62" i="12" s="1"/>
  <c r="DF61" i="12"/>
  <c r="DF60" i="12"/>
  <c r="DF59" i="12"/>
  <c r="DG59" i="12" s="1"/>
  <c r="DF58" i="12"/>
  <c r="DF57" i="12"/>
  <c r="DG57" i="12" s="1"/>
  <c r="DF56" i="12"/>
  <c r="DF55" i="12"/>
  <c r="DF54" i="12"/>
  <c r="DG54" i="12" s="1"/>
  <c r="DF53" i="12"/>
  <c r="DG53" i="12" s="1"/>
  <c r="DF52" i="12"/>
  <c r="DF51" i="12"/>
  <c r="DF50" i="12"/>
  <c r="DF49" i="12"/>
  <c r="DF48" i="12"/>
  <c r="DF47" i="12"/>
  <c r="DF46" i="12"/>
  <c r="DF45" i="12"/>
  <c r="DF44" i="12"/>
  <c r="DF43" i="12"/>
  <c r="DG43" i="12" s="1"/>
  <c r="DF42" i="12"/>
  <c r="DF41" i="12"/>
  <c r="DF40" i="12"/>
  <c r="DF39" i="12"/>
  <c r="DF38" i="12"/>
  <c r="DF37" i="12"/>
  <c r="DG37" i="12" s="1"/>
  <c r="DF36" i="12"/>
  <c r="DF35" i="12"/>
  <c r="DF34" i="12"/>
  <c r="DF33" i="12"/>
  <c r="DF32" i="12"/>
  <c r="DF31" i="12"/>
  <c r="DF30" i="12"/>
  <c r="DF29" i="12"/>
  <c r="DF28" i="12"/>
  <c r="DF27" i="12"/>
  <c r="DF26" i="12"/>
  <c r="DF25" i="12"/>
  <c r="DF24" i="12"/>
  <c r="DF23" i="12"/>
  <c r="DF22" i="12"/>
  <c r="DF21" i="12"/>
  <c r="DF20" i="12"/>
  <c r="DF19" i="12"/>
  <c r="DF18" i="12"/>
  <c r="DF17" i="12"/>
  <c r="DF16" i="12"/>
  <c r="DF15" i="12"/>
  <c r="DF14" i="12"/>
  <c r="DF13" i="12"/>
  <c r="DF12" i="12"/>
  <c r="DF11" i="12"/>
  <c r="DF10" i="12"/>
  <c r="DF9" i="12"/>
  <c r="DF8" i="12"/>
  <c r="BN64" i="12"/>
  <c r="BN63" i="12"/>
  <c r="U87" i="12" l="1"/>
  <c r="CU87" i="12"/>
  <c r="AA87" i="12"/>
  <c r="DA87" i="12"/>
  <c r="CC87" i="12"/>
  <c r="CL87" i="12"/>
  <c r="AM87" i="12"/>
  <c r="BZ87" i="12"/>
  <c r="DP87" i="12"/>
  <c r="O87" i="12"/>
  <c r="AY87" i="12"/>
  <c r="CO87" i="12"/>
  <c r="R87" i="12"/>
  <c r="BB87" i="12"/>
  <c r="CR87" i="12"/>
  <c r="X87" i="12"/>
  <c r="BH87" i="12"/>
  <c r="CX87" i="12"/>
  <c r="AD87" i="12"/>
  <c r="BQ87" i="12"/>
  <c r="DD87" i="12"/>
  <c r="AG87" i="12"/>
  <c r="BT87" i="12"/>
  <c r="DJ87" i="12"/>
  <c r="AJ87" i="12"/>
  <c r="BW87" i="12"/>
  <c r="DM87" i="12"/>
  <c r="I87" i="12"/>
  <c r="AS87" i="12"/>
  <c r="CF87" i="12"/>
  <c r="DY87" i="12"/>
  <c r="L87" i="12"/>
  <c r="AV87" i="12"/>
  <c r="CI87" i="12"/>
  <c r="EB87" i="12"/>
  <c r="DP66" i="12"/>
  <c r="DG66" i="12"/>
  <c r="DJ66" i="12"/>
  <c r="DM66" i="12"/>
  <c r="R84" i="12"/>
  <c r="U84" i="12"/>
  <c r="BE84" i="12"/>
  <c r="CU84" i="12"/>
  <c r="I85" i="12"/>
  <c r="AS85" i="12"/>
  <c r="CF85" i="12"/>
  <c r="DV85" i="12"/>
  <c r="AJ80" i="12"/>
  <c r="BW80" i="12"/>
  <c r="DM80" i="12"/>
  <c r="L85" i="12"/>
  <c r="AV85" i="12"/>
  <c r="CI85" i="12"/>
  <c r="DY85" i="12"/>
  <c r="DG87" i="12"/>
  <c r="BB84" i="12"/>
  <c r="CR84" i="12"/>
  <c r="O85" i="12"/>
  <c r="AY85" i="12"/>
  <c r="CO85" i="12"/>
  <c r="EB85" i="12"/>
  <c r="X85" i="12"/>
  <c r="BH85" i="12"/>
  <c r="CX85" i="12"/>
  <c r="AA85" i="12"/>
  <c r="BK85" i="12"/>
  <c r="DA85" i="12"/>
  <c r="AP84" i="12"/>
  <c r="CC84" i="12"/>
  <c r="DS84" i="12"/>
  <c r="AD85" i="12"/>
  <c r="BQ85" i="12"/>
  <c r="DD85" i="12"/>
  <c r="U80" i="12"/>
  <c r="BE80" i="12"/>
  <c r="CU80" i="12"/>
  <c r="AG85" i="12"/>
  <c r="BT85" i="12"/>
  <c r="DJ85" i="12"/>
  <c r="AJ85" i="12"/>
  <c r="BW85" i="12"/>
  <c r="DM85" i="12"/>
  <c r="AM85" i="12"/>
  <c r="BZ85" i="12"/>
  <c r="DP85" i="12"/>
  <c r="DJ75" i="12"/>
  <c r="X84" i="12"/>
  <c r="BH84" i="12"/>
  <c r="CX84" i="12"/>
  <c r="AA84" i="12"/>
  <c r="BK84" i="12"/>
  <c r="DA84" i="12"/>
  <c r="CC75" i="12"/>
  <c r="AG84" i="12"/>
  <c r="BT84" i="12"/>
  <c r="DJ84" i="12"/>
  <c r="DG84" i="12"/>
  <c r="DM75" i="12"/>
  <c r="AJ84" i="12"/>
  <c r="BW84" i="12"/>
  <c r="DM84" i="12"/>
  <c r="DP69" i="12"/>
  <c r="CF75" i="12"/>
  <c r="CI75" i="12"/>
  <c r="AM84" i="12"/>
  <c r="BZ84" i="12"/>
  <c r="DP84" i="12"/>
  <c r="O86" i="12"/>
  <c r="AY86" i="12"/>
  <c r="CO86" i="12"/>
  <c r="EB86" i="12"/>
  <c r="CL86" i="12"/>
  <c r="I84" i="12"/>
  <c r="AS84" i="12"/>
  <c r="CF84" i="12"/>
  <c r="DV84" i="12"/>
  <c r="U86" i="12"/>
  <c r="BE86" i="12"/>
  <c r="CU86" i="12"/>
  <c r="CL85" i="12"/>
  <c r="DP75" i="12"/>
  <c r="DY75" i="12"/>
  <c r="L84" i="12"/>
  <c r="AV84" i="12"/>
  <c r="CI84" i="12"/>
  <c r="DY84" i="12"/>
  <c r="X86" i="12"/>
  <c r="BH86" i="12"/>
  <c r="CX86" i="12"/>
  <c r="CL84" i="12"/>
  <c r="O84" i="12"/>
  <c r="AY84" i="12"/>
  <c r="CO84" i="12"/>
  <c r="EB84" i="12"/>
  <c r="AA86" i="12"/>
  <c r="BK86" i="12"/>
  <c r="DA86" i="12"/>
  <c r="AS89" i="12"/>
  <c r="CF89" i="12"/>
  <c r="DV89" i="12"/>
  <c r="X78" i="12"/>
  <c r="BH78" i="12"/>
  <c r="CX78" i="12"/>
  <c r="AM80" i="12"/>
  <c r="BZ80" i="12"/>
  <c r="DP80" i="12"/>
  <c r="AV89" i="12"/>
  <c r="CI89" i="12"/>
  <c r="DY89" i="12"/>
  <c r="AA78" i="12"/>
  <c r="BK78" i="12"/>
  <c r="DA78" i="12"/>
  <c r="AP80" i="12"/>
  <c r="CC80" i="12"/>
  <c r="DS80" i="12"/>
  <c r="AY89" i="12"/>
  <c r="CO89" i="12"/>
  <c r="EB89" i="12"/>
  <c r="AD78" i="12"/>
  <c r="BQ78" i="12"/>
  <c r="DD78" i="12"/>
  <c r="I80" i="12"/>
  <c r="AS80" i="12"/>
  <c r="CF80" i="12"/>
  <c r="DV80" i="12"/>
  <c r="CL89" i="12"/>
  <c r="CR89" i="12"/>
  <c r="AG78" i="12"/>
  <c r="BT78" i="12"/>
  <c r="DJ78" i="12"/>
  <c r="L80" i="12"/>
  <c r="AV80" i="12"/>
  <c r="CI80" i="12"/>
  <c r="DY80" i="12"/>
  <c r="BE89" i="12"/>
  <c r="CU89" i="12"/>
  <c r="AJ78" i="12"/>
  <c r="BW78" i="12"/>
  <c r="DM78" i="12"/>
  <c r="O80" i="12"/>
  <c r="AY80" i="12"/>
  <c r="CO80" i="12"/>
  <c r="EB80" i="12"/>
  <c r="BH89" i="12"/>
  <c r="CX89" i="12"/>
  <c r="AM78" i="12"/>
  <c r="BZ78" i="12"/>
  <c r="DP78" i="12"/>
  <c r="R80" i="12"/>
  <c r="BB80" i="12"/>
  <c r="CR80" i="12"/>
  <c r="BQ89" i="12"/>
  <c r="DD89" i="12"/>
  <c r="I78" i="12"/>
  <c r="AS78" i="12"/>
  <c r="CF78" i="12"/>
  <c r="DV78" i="12"/>
  <c r="X80" i="12"/>
  <c r="BH80" i="12"/>
  <c r="CX80" i="12"/>
  <c r="CF82" i="12"/>
  <c r="DY82" i="12"/>
  <c r="CC73" i="12"/>
  <c r="CI71" i="12"/>
  <c r="O82" i="12"/>
  <c r="AY82" i="12"/>
  <c r="CO82" i="12"/>
  <c r="EB82" i="12"/>
  <c r="BB81" i="12"/>
  <c r="DV82" i="12"/>
  <c r="AV82" i="12"/>
  <c r="DM73" i="12"/>
  <c r="R82" i="12"/>
  <c r="BB82" i="12"/>
  <c r="CR82" i="12"/>
  <c r="R81" i="12"/>
  <c r="I82" i="12"/>
  <c r="CF73" i="12"/>
  <c r="U82" i="12"/>
  <c r="BE82" i="12"/>
  <c r="CU82" i="12"/>
  <c r="CR81" i="12"/>
  <c r="AS82" i="12"/>
  <c r="X82" i="12"/>
  <c r="BH82" i="12"/>
  <c r="CX82" i="12"/>
  <c r="AA82" i="12"/>
  <c r="BK82" i="12"/>
  <c r="DA82" i="12"/>
  <c r="DP73" i="12"/>
  <c r="AD82" i="12"/>
  <c r="BQ82" i="12"/>
  <c r="DD82" i="12"/>
  <c r="CI82" i="12"/>
  <c r="AG82" i="12"/>
  <c r="BT82" i="12"/>
  <c r="DJ82" i="12"/>
  <c r="DG80" i="12"/>
  <c r="L82" i="12"/>
  <c r="AJ82" i="12"/>
  <c r="BW82" i="12"/>
  <c r="DM82" i="12"/>
  <c r="AM82" i="12"/>
  <c r="BZ82" i="12"/>
  <c r="DP82" i="12"/>
  <c r="DG64" i="12"/>
  <c r="DJ63" i="12"/>
  <c r="X81" i="12"/>
  <c r="BH81" i="12"/>
  <c r="CX81" i="12"/>
  <c r="DG75" i="12"/>
  <c r="CL80" i="12"/>
  <c r="CL68" i="12"/>
  <c r="DJ64" i="12"/>
  <c r="DY68" i="12"/>
  <c r="DG74" i="12"/>
  <c r="CL79" i="12"/>
  <c r="DG63" i="12"/>
  <c r="CF69" i="12"/>
  <c r="CI69" i="12"/>
  <c r="DY66" i="12"/>
  <c r="U81" i="12"/>
  <c r="BE81" i="12"/>
  <c r="CU81" i="12"/>
  <c r="AG83" i="12"/>
  <c r="BT83" i="12"/>
  <c r="DJ83" i="12"/>
  <c r="DG76" i="12"/>
  <c r="CL81" i="12"/>
  <c r="CL69" i="12"/>
  <c r="CF72" i="12"/>
  <c r="CI72" i="12"/>
  <c r="DY69" i="12"/>
  <c r="AD81" i="12"/>
  <c r="BQ81" i="12"/>
  <c r="DD81" i="12"/>
  <c r="AP83" i="12"/>
  <c r="CC83" i="12"/>
  <c r="DS83" i="12"/>
  <c r="DG73" i="12"/>
  <c r="CL78" i="12"/>
  <c r="CL66" i="12"/>
  <c r="CC72" i="12"/>
  <c r="CC63" i="12"/>
  <c r="CI73" i="12"/>
  <c r="AG81" i="12"/>
  <c r="BT81" i="12"/>
  <c r="DJ81" i="12"/>
  <c r="I83" i="12"/>
  <c r="AS83" i="12"/>
  <c r="CF83" i="12"/>
  <c r="DV83" i="12"/>
  <c r="DG72" i="12"/>
  <c r="CL77" i="12"/>
  <c r="DM63" i="12"/>
  <c r="CC64" i="12"/>
  <c r="DY71" i="12"/>
  <c r="AJ81" i="12"/>
  <c r="BW81" i="12"/>
  <c r="DM81" i="12"/>
  <c r="L83" i="12"/>
  <c r="AV83" i="12"/>
  <c r="CI83" i="12"/>
  <c r="DY83" i="12"/>
  <c r="DG83" i="12"/>
  <c r="DG71" i="12"/>
  <c r="CL76" i="12"/>
  <c r="CL64" i="12"/>
  <c r="BK81" i="12"/>
  <c r="DM64" i="12"/>
  <c r="DP72" i="12"/>
  <c r="CF63" i="12"/>
  <c r="CI63" i="12"/>
  <c r="DY72" i="12"/>
  <c r="AM81" i="12"/>
  <c r="BZ81" i="12"/>
  <c r="DP81" i="12"/>
  <c r="O83" i="12"/>
  <c r="AY83" i="12"/>
  <c r="CO83" i="12"/>
  <c r="EB83" i="12"/>
  <c r="DG82" i="12"/>
  <c r="CL75" i="12"/>
  <c r="CL63" i="12"/>
  <c r="DV87" i="12"/>
  <c r="BN87" i="12"/>
  <c r="DA81" i="12"/>
  <c r="CC66" i="12"/>
  <c r="CF64" i="12"/>
  <c r="CI64" i="12"/>
  <c r="DY73" i="12"/>
  <c r="AP81" i="12"/>
  <c r="CC81" i="12"/>
  <c r="DS81" i="12"/>
  <c r="R83" i="12"/>
  <c r="BB83" i="12"/>
  <c r="CR83" i="12"/>
  <c r="DG81" i="12"/>
  <c r="DG69" i="12"/>
  <c r="CL74" i="12"/>
  <c r="I81" i="12"/>
  <c r="AS81" i="12"/>
  <c r="CF81" i="12"/>
  <c r="DV81" i="12"/>
  <c r="U83" i="12"/>
  <c r="BE83" i="12"/>
  <c r="CU83" i="12"/>
  <c r="DG68" i="12"/>
  <c r="CL73" i="12"/>
  <c r="DP63" i="12"/>
  <c r="CC68" i="12"/>
  <c r="CF66" i="12"/>
  <c r="CI66" i="12"/>
  <c r="DY63" i="12"/>
  <c r="L81" i="12"/>
  <c r="AV81" i="12"/>
  <c r="CI81" i="12"/>
  <c r="DY81" i="12"/>
  <c r="X83" i="12"/>
  <c r="BH83" i="12"/>
  <c r="CX83" i="12"/>
  <c r="CL72" i="12"/>
  <c r="DM72" i="12"/>
  <c r="AA81" i="12"/>
  <c r="DJ72" i="12"/>
  <c r="DP64" i="12"/>
  <c r="CC69" i="12"/>
  <c r="DY64" i="12"/>
  <c r="O81" i="12"/>
  <c r="AY81" i="12"/>
  <c r="CO81" i="12"/>
  <c r="EB81" i="12"/>
  <c r="AA83" i="12"/>
  <c r="BK83" i="12"/>
  <c r="DA83" i="12"/>
  <c r="DG78" i="12"/>
  <c r="CL83" i="12"/>
  <c r="CL71" i="12"/>
  <c r="CO90" i="12"/>
  <c r="ED118" i="12"/>
  <c r="ED86" i="12"/>
  <c r="ED90" i="12"/>
  <c r="ED79" i="12"/>
  <c r="ED83" i="12"/>
  <c r="ED81" i="12"/>
  <c r="EC78" i="12"/>
  <c r="ED89" i="12"/>
  <c r="ED78" i="12"/>
  <c r="ED80" i="12"/>
  <c r="ED85" i="12"/>
  <c r="ED82" i="12"/>
  <c r="ED84" i="12"/>
  <c r="ED87" i="12"/>
  <c r="ED93" i="12"/>
  <c r="ED88" i="12"/>
  <c r="EE93" i="12"/>
  <c r="ED91" i="12"/>
  <c r="ED95" i="12"/>
  <c r="ED96" i="12"/>
  <c r="ED94" i="12"/>
  <c r="EE94" i="12"/>
  <c r="ED98" i="12"/>
  <c r="EE98" i="12"/>
  <c r="ED92" i="12"/>
  <c r="EE92" i="12"/>
  <c r="EE91" i="12"/>
  <c r="EE96" i="12"/>
  <c r="ED97" i="12"/>
  <c r="EE95" i="12"/>
  <c r="EE97" i="12"/>
  <c r="CH124" i="12"/>
  <c r="EE118" i="12"/>
  <c r="CE124" i="12"/>
  <c r="DX124" i="12"/>
  <c r="CB124" i="12"/>
  <c r="DL124" i="12"/>
  <c r="DI124" i="12"/>
  <c r="DO124" i="12"/>
  <c r="BY61" i="12"/>
  <c r="BN61" i="12"/>
  <c r="BN60" i="12"/>
  <c r="DJ61" i="12" l="1"/>
  <c r="DY61" i="12"/>
  <c r="DG61" i="12"/>
  <c r="DP60" i="12"/>
  <c r="CI61" i="12"/>
  <c r="CL60" i="12"/>
  <c r="DY60" i="12"/>
  <c r="CF61" i="12"/>
  <c r="CF60" i="12"/>
  <c r="DM60" i="12"/>
  <c r="CC60" i="12"/>
  <c r="DM61" i="12"/>
  <c r="CL61" i="12"/>
  <c r="DP61" i="12"/>
  <c r="CC61" i="12"/>
  <c r="BZ61" i="12"/>
  <c r="DJ60" i="12"/>
  <c r="DG60" i="12"/>
  <c r="CI60" i="12"/>
  <c r="EE85" i="12"/>
  <c r="EE87" i="12"/>
  <c r="EE82" i="12"/>
  <c r="EE89" i="12"/>
  <c r="EE90" i="12"/>
  <c r="EE88" i="12"/>
  <c r="EE86" i="12"/>
  <c r="EE81" i="12"/>
  <c r="EE79" i="12"/>
  <c r="EE84" i="12"/>
  <c r="EE83" i="12"/>
  <c r="EE80" i="12"/>
  <c r="EE78" i="12"/>
  <c r="EA56" i="12"/>
  <c r="DU56" i="12"/>
  <c r="DR56" i="12"/>
  <c r="DC56" i="12"/>
  <c r="CZ56" i="12"/>
  <c r="CW56" i="12"/>
  <c r="CT56" i="12"/>
  <c r="CQ56" i="12"/>
  <c r="CN56" i="12"/>
  <c r="BY56" i="12"/>
  <c r="BV56" i="12"/>
  <c r="BS56" i="12"/>
  <c r="BP56" i="12"/>
  <c r="BJ56" i="12"/>
  <c r="BG56" i="12"/>
  <c r="BD56" i="12"/>
  <c r="BA56" i="12"/>
  <c r="AX56" i="12"/>
  <c r="AU56" i="12"/>
  <c r="AR56" i="12"/>
  <c r="AO56" i="12"/>
  <c r="AL56" i="12"/>
  <c r="AI56" i="12"/>
  <c r="AF56" i="12"/>
  <c r="AC56" i="12"/>
  <c r="Z56" i="12"/>
  <c r="W56" i="12"/>
  <c r="T56" i="12"/>
  <c r="U56" i="12" s="1"/>
  <c r="Q56" i="12"/>
  <c r="N56" i="12"/>
  <c r="K56" i="12"/>
  <c r="H56" i="12"/>
  <c r="EA55" i="12"/>
  <c r="DU55" i="12"/>
  <c r="DR55" i="12"/>
  <c r="DC55" i="12"/>
  <c r="CZ55" i="12"/>
  <c r="CW55" i="12"/>
  <c r="CT55" i="12"/>
  <c r="CU55" i="12" s="1"/>
  <c r="CQ55" i="12"/>
  <c r="CN55" i="12"/>
  <c r="BY55" i="12"/>
  <c r="BV55" i="12"/>
  <c r="BS55" i="12"/>
  <c r="BP55" i="12"/>
  <c r="BJ55" i="12"/>
  <c r="BG55" i="12"/>
  <c r="BD55" i="12"/>
  <c r="BA55" i="12"/>
  <c r="AX55" i="12"/>
  <c r="AU55" i="12"/>
  <c r="AV55" i="12" s="1"/>
  <c r="AR55" i="12"/>
  <c r="AO55" i="12"/>
  <c r="AL55" i="12"/>
  <c r="AI55" i="12"/>
  <c r="AF55" i="12"/>
  <c r="AC55" i="12"/>
  <c r="Z55" i="12"/>
  <c r="W55" i="12"/>
  <c r="T55" i="12"/>
  <c r="Q55" i="12"/>
  <c r="N55" i="12"/>
  <c r="K55" i="12"/>
  <c r="L55" i="12" s="1"/>
  <c r="H55" i="12"/>
  <c r="EA49" i="12"/>
  <c r="DU49" i="12"/>
  <c r="DR49" i="12"/>
  <c r="DC49" i="12"/>
  <c r="CZ49" i="12"/>
  <c r="CW49" i="12"/>
  <c r="CT49" i="12"/>
  <c r="CQ49" i="12"/>
  <c r="CN49" i="12"/>
  <c r="BY49" i="12"/>
  <c r="BV49" i="12"/>
  <c r="BS49" i="12"/>
  <c r="BP49" i="12"/>
  <c r="BJ49" i="12"/>
  <c r="BG49" i="12"/>
  <c r="BD49" i="12"/>
  <c r="BA49" i="12"/>
  <c r="AX49" i="12"/>
  <c r="AU49" i="12"/>
  <c r="AR49" i="12"/>
  <c r="AO49" i="12"/>
  <c r="AL49" i="12"/>
  <c r="AI49" i="12"/>
  <c r="AF49" i="12"/>
  <c r="AC49" i="12"/>
  <c r="Z49" i="12"/>
  <c r="W49" i="12"/>
  <c r="T49" i="12"/>
  <c r="Q49" i="12"/>
  <c r="N49" i="12"/>
  <c r="K49" i="12"/>
  <c r="H49" i="12"/>
  <c r="EA51" i="12"/>
  <c r="DU51" i="12"/>
  <c r="DR51" i="12"/>
  <c r="DC51" i="12"/>
  <c r="CZ51" i="12"/>
  <c r="CW51" i="12"/>
  <c r="CT51" i="12"/>
  <c r="CQ51" i="12"/>
  <c r="CN51" i="12"/>
  <c r="BY51" i="12"/>
  <c r="BV51" i="12"/>
  <c r="BS51" i="12"/>
  <c r="BP51" i="12"/>
  <c r="BJ51" i="12"/>
  <c r="BG51" i="12"/>
  <c r="BD51" i="12"/>
  <c r="BA51" i="12"/>
  <c r="AX51" i="12"/>
  <c r="AU51" i="12"/>
  <c r="AR51" i="12"/>
  <c r="AO51" i="12"/>
  <c r="AL51" i="12"/>
  <c r="AI51" i="12"/>
  <c r="AF51" i="12"/>
  <c r="AC51" i="12"/>
  <c r="Z51" i="12"/>
  <c r="W51" i="12"/>
  <c r="T51" i="12"/>
  <c r="Q51" i="12"/>
  <c r="N51" i="12"/>
  <c r="K51" i="12"/>
  <c r="H51" i="12"/>
  <c r="AD51" i="12" l="1"/>
  <c r="BE56" i="12"/>
  <c r="DD56" i="12"/>
  <c r="U55" i="12"/>
  <c r="BE55" i="12"/>
  <c r="I55" i="12"/>
  <c r="DD55" i="12"/>
  <c r="BZ49" i="12"/>
  <c r="X55" i="12"/>
  <c r="AM49" i="12"/>
  <c r="AA55" i="12"/>
  <c r="AA51" i="12"/>
  <c r="BK51" i="12"/>
  <c r="DV51" i="12"/>
  <c r="AJ49" i="12"/>
  <c r="BW49" i="12"/>
  <c r="AS55" i="12"/>
  <c r="CR55" i="12"/>
  <c r="R56" i="12"/>
  <c r="BB56" i="12"/>
  <c r="DA56" i="12"/>
  <c r="AA56" i="12"/>
  <c r="BZ51" i="12"/>
  <c r="L49" i="12"/>
  <c r="AV49" i="12"/>
  <c r="CU49" i="12"/>
  <c r="AD56" i="12"/>
  <c r="BQ56" i="12"/>
  <c r="EB56" i="12"/>
  <c r="AY49" i="12"/>
  <c r="AG56" i="12"/>
  <c r="BT56" i="12"/>
  <c r="AM51" i="12"/>
  <c r="O49" i="12"/>
  <c r="BB49" i="12"/>
  <c r="AJ56" i="12"/>
  <c r="BW56" i="12"/>
  <c r="R49" i="12"/>
  <c r="AM56" i="12"/>
  <c r="AA49" i="12"/>
  <c r="BK49" i="12"/>
  <c r="AJ55" i="12"/>
  <c r="I56" i="12"/>
  <c r="AS56" i="12"/>
  <c r="CR56" i="12"/>
  <c r="U51" i="12"/>
  <c r="BE51" i="12"/>
  <c r="DD51" i="12"/>
  <c r="AD49" i="12"/>
  <c r="BQ49" i="12"/>
  <c r="EB49" i="12"/>
  <c r="AM55" i="12"/>
  <c r="BZ55" i="12"/>
  <c r="L56" i="12"/>
  <c r="AV56" i="12"/>
  <c r="CU56" i="12"/>
  <c r="AG49" i="12"/>
  <c r="O56" i="12"/>
  <c r="AY56" i="12"/>
  <c r="CX56" i="12"/>
  <c r="X51" i="12"/>
  <c r="BH51" i="12"/>
  <c r="DS51" i="12"/>
  <c r="BT49" i="12"/>
  <c r="BN55" i="12"/>
  <c r="DJ55" i="12"/>
  <c r="CI55" i="12"/>
  <c r="DG55" i="12"/>
  <c r="DY55" i="12"/>
  <c r="DP55" i="12"/>
  <c r="CC55" i="12"/>
  <c r="DM55" i="12"/>
  <c r="CF55" i="12"/>
  <c r="CL55" i="12"/>
  <c r="AP55" i="12"/>
  <c r="CO55" i="12"/>
  <c r="EB51" i="12"/>
  <c r="BQ51" i="12"/>
  <c r="AG51" i="12"/>
  <c r="BT51" i="12"/>
  <c r="BN49" i="12"/>
  <c r="DJ49" i="12"/>
  <c r="DP49" i="12"/>
  <c r="CL49" i="12"/>
  <c r="DM49" i="12"/>
  <c r="DY49" i="12"/>
  <c r="CF49" i="12"/>
  <c r="CC49" i="12"/>
  <c r="CI49" i="12"/>
  <c r="DG49" i="12"/>
  <c r="AP49" i="12"/>
  <c r="CO49" i="12"/>
  <c r="O55" i="12"/>
  <c r="AY55" i="12"/>
  <c r="CX55" i="12"/>
  <c r="X56" i="12"/>
  <c r="BH56" i="12"/>
  <c r="DS56" i="12"/>
  <c r="AJ51" i="12"/>
  <c r="BW51" i="12"/>
  <c r="I49" i="12"/>
  <c r="AS49" i="12"/>
  <c r="CR49" i="12"/>
  <c r="R55" i="12"/>
  <c r="BB55" i="12"/>
  <c r="DA55" i="12"/>
  <c r="BK56" i="12"/>
  <c r="DV56" i="12"/>
  <c r="AP51" i="12"/>
  <c r="CO51" i="12"/>
  <c r="CX49" i="12"/>
  <c r="BH55" i="12"/>
  <c r="DS55" i="12"/>
  <c r="I51" i="12"/>
  <c r="CR51" i="12"/>
  <c r="DA49" i="12"/>
  <c r="BK55" i="12"/>
  <c r="DV55" i="12"/>
  <c r="BN51" i="12"/>
  <c r="CI51" i="12"/>
  <c r="DY51" i="12"/>
  <c r="CC51" i="12"/>
  <c r="DP51" i="12"/>
  <c r="DJ51" i="12"/>
  <c r="DM51" i="12"/>
  <c r="CL51" i="12"/>
  <c r="CF51" i="12"/>
  <c r="DG51" i="12"/>
  <c r="L51" i="12"/>
  <c r="AV51" i="12"/>
  <c r="CU51" i="12"/>
  <c r="U49" i="12"/>
  <c r="BE49" i="12"/>
  <c r="DD49" i="12"/>
  <c r="AD55" i="12"/>
  <c r="BQ55" i="12"/>
  <c r="EB55" i="12"/>
  <c r="BZ56" i="12"/>
  <c r="AS51" i="12"/>
  <c r="O51" i="12"/>
  <c r="AY51" i="12"/>
  <c r="CX51" i="12"/>
  <c r="X49" i="12"/>
  <c r="BH49" i="12"/>
  <c r="DS49" i="12"/>
  <c r="AG55" i="12"/>
  <c r="BT55" i="12"/>
  <c r="BN56" i="12"/>
  <c r="DJ56" i="12"/>
  <c r="DP56" i="12"/>
  <c r="DY56" i="12"/>
  <c r="CF56" i="12"/>
  <c r="CC56" i="12"/>
  <c r="DG56" i="12"/>
  <c r="DM56" i="12"/>
  <c r="CL56" i="12"/>
  <c r="CI56" i="12"/>
  <c r="AP56" i="12"/>
  <c r="CO56" i="12"/>
  <c r="R51" i="12"/>
  <c r="BB51" i="12"/>
  <c r="DA51" i="12"/>
  <c r="DV49" i="12"/>
  <c r="BW55" i="12"/>
  <c r="ED56" i="12"/>
  <c r="ED51" i="12"/>
  <c r="ED49" i="12"/>
  <c r="ED55" i="12"/>
  <c r="EA53" i="12"/>
  <c r="EB53" i="12" s="1"/>
  <c r="DU53" i="12"/>
  <c r="DV53" i="12" s="1"/>
  <c r="DR53" i="12"/>
  <c r="DS53" i="12" s="1"/>
  <c r="DC53" i="12"/>
  <c r="DD53" i="12" s="1"/>
  <c r="CZ53" i="12"/>
  <c r="DA53" i="12" s="1"/>
  <c r="CW53" i="12"/>
  <c r="CX53" i="12" s="1"/>
  <c r="CT53" i="12"/>
  <c r="CU53" i="12" s="1"/>
  <c r="CQ53" i="12"/>
  <c r="CR53" i="12" s="1"/>
  <c r="CN53" i="12"/>
  <c r="CO53" i="12" s="1"/>
  <c r="BY53" i="12"/>
  <c r="BZ53" i="12" s="1"/>
  <c r="BV53" i="12"/>
  <c r="BW53" i="12" s="1"/>
  <c r="BS53" i="12"/>
  <c r="BT53" i="12" s="1"/>
  <c r="BP53" i="12"/>
  <c r="BQ53" i="12" s="1"/>
  <c r="BJ53" i="12"/>
  <c r="BK53" i="12" s="1"/>
  <c r="BG53" i="12"/>
  <c r="BH53" i="12" s="1"/>
  <c r="BD53" i="12"/>
  <c r="BE53" i="12" s="1"/>
  <c r="BA53" i="12"/>
  <c r="BB53" i="12" s="1"/>
  <c r="AX53" i="12"/>
  <c r="AY53" i="12" s="1"/>
  <c r="AU53" i="12"/>
  <c r="AV53" i="12" s="1"/>
  <c r="AR53" i="12"/>
  <c r="AS53" i="12" s="1"/>
  <c r="AO53" i="12"/>
  <c r="AP53" i="12" s="1"/>
  <c r="AL53" i="12"/>
  <c r="AM53" i="12" s="1"/>
  <c r="AI53" i="12"/>
  <c r="AJ53" i="12" s="1"/>
  <c r="AF53" i="12"/>
  <c r="AG53" i="12" s="1"/>
  <c r="AC53" i="12"/>
  <c r="AD53" i="12" s="1"/>
  <c r="Z53" i="12"/>
  <c r="AA53" i="12" s="1"/>
  <c r="W53" i="12"/>
  <c r="X53" i="12" s="1"/>
  <c r="T53" i="12"/>
  <c r="U53" i="12" s="1"/>
  <c r="Q53" i="12"/>
  <c r="R53" i="12" s="1"/>
  <c r="N53" i="12"/>
  <c r="O53" i="12" s="1"/>
  <c r="K53" i="12"/>
  <c r="L53" i="12" s="1"/>
  <c r="H53" i="12"/>
  <c r="I53" i="12" s="1"/>
  <c r="EA67" i="12"/>
  <c r="EB67" i="12" s="1"/>
  <c r="DU67" i="12"/>
  <c r="DV67" i="12" s="1"/>
  <c r="DR67" i="12"/>
  <c r="DS67" i="12" s="1"/>
  <c r="DC67" i="12"/>
  <c r="DD67" i="12" s="1"/>
  <c r="CZ67" i="12"/>
  <c r="DA67" i="12" s="1"/>
  <c r="CW67" i="12"/>
  <c r="CX67" i="12" s="1"/>
  <c r="CT67" i="12"/>
  <c r="CU67" i="12" s="1"/>
  <c r="CQ67" i="12"/>
  <c r="CR67" i="12" s="1"/>
  <c r="CN67" i="12"/>
  <c r="CO67" i="12" s="1"/>
  <c r="BY67" i="12"/>
  <c r="BZ67" i="12" s="1"/>
  <c r="BV67" i="12"/>
  <c r="BW67" i="12" s="1"/>
  <c r="BS67" i="12"/>
  <c r="BT67" i="12" s="1"/>
  <c r="BP67" i="12"/>
  <c r="BQ67" i="12" s="1"/>
  <c r="BJ67" i="12"/>
  <c r="BK67" i="12" s="1"/>
  <c r="BG67" i="12"/>
  <c r="BH67" i="12" s="1"/>
  <c r="BD67" i="12"/>
  <c r="BE67" i="12" s="1"/>
  <c r="BA67" i="12"/>
  <c r="BB67" i="12" s="1"/>
  <c r="AX67" i="12"/>
  <c r="AY67" i="12" s="1"/>
  <c r="AU67" i="12"/>
  <c r="AV67" i="12" s="1"/>
  <c r="AR67" i="12"/>
  <c r="AS67" i="12" s="1"/>
  <c r="AO67" i="12"/>
  <c r="AP67" i="12" s="1"/>
  <c r="AL67" i="12"/>
  <c r="AM67" i="12" s="1"/>
  <c r="AI67" i="12"/>
  <c r="AJ67" i="12" s="1"/>
  <c r="AF67" i="12"/>
  <c r="AG67" i="12" s="1"/>
  <c r="AC67" i="12"/>
  <c r="AD67" i="12" s="1"/>
  <c r="Z67" i="12"/>
  <c r="AA67" i="12" s="1"/>
  <c r="W67" i="12"/>
  <c r="X67" i="12" s="1"/>
  <c r="T67" i="12"/>
  <c r="U67" i="12" s="1"/>
  <c r="Q67" i="12"/>
  <c r="R67" i="12" s="1"/>
  <c r="N67" i="12"/>
  <c r="O67" i="12" s="1"/>
  <c r="K67" i="12"/>
  <c r="L67" i="12" s="1"/>
  <c r="H67" i="12"/>
  <c r="I67" i="12" s="1"/>
  <c r="EA66" i="12"/>
  <c r="EB66" i="12" s="1"/>
  <c r="DU66" i="12"/>
  <c r="DV66" i="12" s="1"/>
  <c r="DR66" i="12"/>
  <c r="DS66" i="12" s="1"/>
  <c r="DC66" i="12"/>
  <c r="DD66" i="12" s="1"/>
  <c r="CZ66" i="12"/>
  <c r="DA66" i="12" s="1"/>
  <c r="CW66" i="12"/>
  <c r="CX66" i="12" s="1"/>
  <c r="CT66" i="12"/>
  <c r="CU66" i="12" s="1"/>
  <c r="CQ66" i="12"/>
  <c r="CR66" i="12" s="1"/>
  <c r="CN66" i="12"/>
  <c r="CO66" i="12" s="1"/>
  <c r="BY66" i="12"/>
  <c r="BZ66" i="12" s="1"/>
  <c r="BV66" i="12"/>
  <c r="BW66" i="12" s="1"/>
  <c r="BS66" i="12"/>
  <c r="BT66" i="12" s="1"/>
  <c r="BP66" i="12"/>
  <c r="BQ66" i="12" s="1"/>
  <c r="BJ66" i="12"/>
  <c r="BK66" i="12" s="1"/>
  <c r="BG66" i="12"/>
  <c r="BH66" i="12" s="1"/>
  <c r="BD66" i="12"/>
  <c r="BE66" i="12" s="1"/>
  <c r="BA66" i="12"/>
  <c r="BB66" i="12" s="1"/>
  <c r="AX66" i="12"/>
  <c r="AY66" i="12" s="1"/>
  <c r="AU66" i="12"/>
  <c r="AV66" i="12" s="1"/>
  <c r="AR66" i="12"/>
  <c r="AS66" i="12" s="1"/>
  <c r="AO66" i="12"/>
  <c r="AP66" i="12" s="1"/>
  <c r="AL66" i="12"/>
  <c r="AM66" i="12" s="1"/>
  <c r="AI66" i="12"/>
  <c r="AJ66" i="12" s="1"/>
  <c r="AF66" i="12"/>
  <c r="AG66" i="12" s="1"/>
  <c r="AC66" i="12"/>
  <c r="AD66" i="12" s="1"/>
  <c r="Z66" i="12"/>
  <c r="AA66" i="12" s="1"/>
  <c r="W66" i="12"/>
  <c r="X66" i="12" s="1"/>
  <c r="T66" i="12"/>
  <c r="U66" i="12" s="1"/>
  <c r="Q66" i="12"/>
  <c r="R66" i="12" s="1"/>
  <c r="N66" i="12"/>
  <c r="O66" i="12" s="1"/>
  <c r="K66" i="12"/>
  <c r="L66" i="12" s="1"/>
  <c r="H66" i="12"/>
  <c r="I66" i="12" s="1"/>
  <c r="EA65" i="12"/>
  <c r="EB65" i="12" s="1"/>
  <c r="DU65" i="12"/>
  <c r="DV65" i="12" s="1"/>
  <c r="DR65" i="12"/>
  <c r="DS65" i="12" s="1"/>
  <c r="DC65" i="12"/>
  <c r="DD65" i="12" s="1"/>
  <c r="CZ65" i="12"/>
  <c r="DA65" i="12" s="1"/>
  <c r="CW65" i="12"/>
  <c r="CX65" i="12" s="1"/>
  <c r="CT65" i="12"/>
  <c r="CU65" i="12" s="1"/>
  <c r="CQ65" i="12"/>
  <c r="CR65" i="12" s="1"/>
  <c r="CN65" i="12"/>
  <c r="CO65" i="12" s="1"/>
  <c r="BY65" i="12"/>
  <c r="BZ65" i="12" s="1"/>
  <c r="BV65" i="12"/>
  <c r="BW65" i="12" s="1"/>
  <c r="BS65" i="12"/>
  <c r="BT65" i="12" s="1"/>
  <c r="BP65" i="12"/>
  <c r="BQ65" i="12" s="1"/>
  <c r="BJ65" i="12"/>
  <c r="BK65" i="12" s="1"/>
  <c r="BG65" i="12"/>
  <c r="BH65" i="12" s="1"/>
  <c r="BD65" i="12"/>
  <c r="BE65" i="12" s="1"/>
  <c r="BA65" i="12"/>
  <c r="BB65" i="12" s="1"/>
  <c r="AX65" i="12"/>
  <c r="AY65" i="12" s="1"/>
  <c r="AU65" i="12"/>
  <c r="AV65" i="12" s="1"/>
  <c r="AR65" i="12"/>
  <c r="AS65" i="12" s="1"/>
  <c r="AO65" i="12"/>
  <c r="AP65" i="12" s="1"/>
  <c r="AL65" i="12"/>
  <c r="AM65" i="12" s="1"/>
  <c r="AI65" i="12"/>
  <c r="AJ65" i="12" s="1"/>
  <c r="AF65" i="12"/>
  <c r="AG65" i="12" s="1"/>
  <c r="AC65" i="12"/>
  <c r="AD65" i="12" s="1"/>
  <c r="Z65" i="12"/>
  <c r="AA65" i="12" s="1"/>
  <c r="W65" i="12"/>
  <c r="X65" i="12" s="1"/>
  <c r="T65" i="12"/>
  <c r="U65" i="12" s="1"/>
  <c r="Q65" i="12"/>
  <c r="R65" i="12" s="1"/>
  <c r="N65" i="12"/>
  <c r="O65" i="12" s="1"/>
  <c r="K65" i="12"/>
  <c r="L65" i="12" s="1"/>
  <c r="H65" i="12"/>
  <c r="I65" i="12" s="1"/>
  <c r="EA64" i="12"/>
  <c r="EB64" i="12" s="1"/>
  <c r="DU64" i="12"/>
  <c r="DV64" i="12" s="1"/>
  <c r="DR64" i="12"/>
  <c r="DS64" i="12" s="1"/>
  <c r="DC64" i="12"/>
  <c r="DD64" i="12" s="1"/>
  <c r="CZ64" i="12"/>
  <c r="DA64" i="12" s="1"/>
  <c r="CW64" i="12"/>
  <c r="CX64" i="12" s="1"/>
  <c r="CT64" i="12"/>
  <c r="CU64" i="12" s="1"/>
  <c r="CQ64" i="12"/>
  <c r="CR64" i="12" s="1"/>
  <c r="CN64" i="12"/>
  <c r="CO64" i="12" s="1"/>
  <c r="BY64" i="12"/>
  <c r="BZ64" i="12" s="1"/>
  <c r="BV64" i="12"/>
  <c r="BW64" i="12" s="1"/>
  <c r="BS64" i="12"/>
  <c r="BT64" i="12" s="1"/>
  <c r="BP64" i="12"/>
  <c r="BQ64" i="12" s="1"/>
  <c r="BJ64" i="12"/>
  <c r="BK64" i="12" s="1"/>
  <c r="BG64" i="12"/>
  <c r="BH64" i="12" s="1"/>
  <c r="BD64" i="12"/>
  <c r="BE64" i="12" s="1"/>
  <c r="BA64" i="12"/>
  <c r="BB64" i="12" s="1"/>
  <c r="AX64" i="12"/>
  <c r="AY64" i="12" s="1"/>
  <c r="AU64" i="12"/>
  <c r="AV64" i="12" s="1"/>
  <c r="AR64" i="12"/>
  <c r="AS64" i="12" s="1"/>
  <c r="AO64" i="12"/>
  <c r="AP64" i="12" s="1"/>
  <c r="AL64" i="12"/>
  <c r="AM64" i="12" s="1"/>
  <c r="AI64" i="12"/>
  <c r="AJ64" i="12" s="1"/>
  <c r="AF64" i="12"/>
  <c r="AG64" i="12" s="1"/>
  <c r="AC64" i="12"/>
  <c r="AD64" i="12" s="1"/>
  <c r="Z64" i="12"/>
  <c r="AA64" i="12" s="1"/>
  <c r="W64" i="12"/>
  <c r="X64" i="12" s="1"/>
  <c r="T64" i="12"/>
  <c r="U64" i="12" s="1"/>
  <c r="Q64" i="12"/>
  <c r="R64" i="12" s="1"/>
  <c r="N64" i="12"/>
  <c r="O64" i="12" s="1"/>
  <c r="K64" i="12"/>
  <c r="L64" i="12" s="1"/>
  <c r="H64" i="12"/>
  <c r="I64" i="12" s="1"/>
  <c r="EA63" i="12"/>
  <c r="EB63" i="12" s="1"/>
  <c r="DU63" i="12"/>
  <c r="DV63" i="12" s="1"/>
  <c r="DR63" i="12"/>
  <c r="DS63" i="12" s="1"/>
  <c r="DC63" i="12"/>
  <c r="DD63" i="12" s="1"/>
  <c r="CZ63" i="12"/>
  <c r="DA63" i="12" s="1"/>
  <c r="CW63" i="12"/>
  <c r="CX63" i="12" s="1"/>
  <c r="CT63" i="12"/>
  <c r="CU63" i="12" s="1"/>
  <c r="CQ63" i="12"/>
  <c r="CR63" i="12" s="1"/>
  <c r="CN63" i="12"/>
  <c r="CO63" i="12" s="1"/>
  <c r="BY63" i="12"/>
  <c r="BZ63" i="12" s="1"/>
  <c r="BV63" i="12"/>
  <c r="BW63" i="12" s="1"/>
  <c r="BS63" i="12"/>
  <c r="BT63" i="12" s="1"/>
  <c r="BP63" i="12"/>
  <c r="BQ63" i="12" s="1"/>
  <c r="BJ63" i="12"/>
  <c r="BK63" i="12" s="1"/>
  <c r="BG63" i="12"/>
  <c r="BH63" i="12" s="1"/>
  <c r="BD63" i="12"/>
  <c r="BE63" i="12" s="1"/>
  <c r="BA63" i="12"/>
  <c r="BB63" i="12" s="1"/>
  <c r="AX63" i="12"/>
  <c r="AY63" i="12" s="1"/>
  <c r="AU63" i="12"/>
  <c r="AV63" i="12" s="1"/>
  <c r="AR63" i="12"/>
  <c r="AS63" i="12" s="1"/>
  <c r="AO63" i="12"/>
  <c r="AP63" i="12" s="1"/>
  <c r="AL63" i="12"/>
  <c r="AM63" i="12" s="1"/>
  <c r="AI63" i="12"/>
  <c r="AJ63" i="12" s="1"/>
  <c r="AF63" i="12"/>
  <c r="AG63" i="12" s="1"/>
  <c r="AC63" i="12"/>
  <c r="AD63" i="12" s="1"/>
  <c r="Z63" i="12"/>
  <c r="AA63" i="12" s="1"/>
  <c r="W63" i="12"/>
  <c r="X63" i="12" s="1"/>
  <c r="T63" i="12"/>
  <c r="U63" i="12" s="1"/>
  <c r="Q63" i="12"/>
  <c r="R63" i="12" s="1"/>
  <c r="N63" i="12"/>
  <c r="O63" i="12" s="1"/>
  <c r="K63" i="12"/>
  <c r="L63" i="12" s="1"/>
  <c r="H63" i="12"/>
  <c r="I63" i="12" s="1"/>
  <c r="EA62" i="12"/>
  <c r="EB62" i="12" s="1"/>
  <c r="DU62" i="12"/>
  <c r="DV62" i="12" s="1"/>
  <c r="DR62" i="12"/>
  <c r="DS62" i="12" s="1"/>
  <c r="DC62" i="12"/>
  <c r="DD62" i="12" s="1"/>
  <c r="CZ62" i="12"/>
  <c r="DA62" i="12" s="1"/>
  <c r="CW62" i="12"/>
  <c r="CX62" i="12" s="1"/>
  <c r="CT62" i="12"/>
  <c r="CU62" i="12" s="1"/>
  <c r="CQ62" i="12"/>
  <c r="CR62" i="12" s="1"/>
  <c r="CN62" i="12"/>
  <c r="CO62" i="12" s="1"/>
  <c r="BY62" i="12"/>
  <c r="BZ62" i="12" s="1"/>
  <c r="BV62" i="12"/>
  <c r="BW62" i="12" s="1"/>
  <c r="BS62" i="12"/>
  <c r="BT62" i="12" s="1"/>
  <c r="BP62" i="12"/>
  <c r="BQ62" i="12" s="1"/>
  <c r="BJ62" i="12"/>
  <c r="BK62" i="12" s="1"/>
  <c r="BG62" i="12"/>
  <c r="BH62" i="12" s="1"/>
  <c r="BD62" i="12"/>
  <c r="BE62" i="12" s="1"/>
  <c r="BA62" i="12"/>
  <c r="BB62" i="12" s="1"/>
  <c r="AX62" i="12"/>
  <c r="AY62" i="12" s="1"/>
  <c r="AU62" i="12"/>
  <c r="AV62" i="12" s="1"/>
  <c r="AR62" i="12"/>
  <c r="AS62" i="12" s="1"/>
  <c r="AO62" i="12"/>
  <c r="AP62" i="12" s="1"/>
  <c r="AL62" i="12"/>
  <c r="AM62" i="12" s="1"/>
  <c r="AI62" i="12"/>
  <c r="AJ62" i="12" s="1"/>
  <c r="AF62" i="12"/>
  <c r="AG62" i="12" s="1"/>
  <c r="AC62" i="12"/>
  <c r="AD62" i="12" s="1"/>
  <c r="Z62" i="12"/>
  <c r="AA62" i="12" s="1"/>
  <c r="W62" i="12"/>
  <c r="X62" i="12" s="1"/>
  <c r="T62" i="12"/>
  <c r="U62" i="12" s="1"/>
  <c r="Q62" i="12"/>
  <c r="R62" i="12" s="1"/>
  <c r="N62" i="12"/>
  <c r="O62" i="12" s="1"/>
  <c r="K62" i="12"/>
  <c r="L62" i="12" s="1"/>
  <c r="H62" i="12"/>
  <c r="I62" i="12" s="1"/>
  <c r="EA61" i="12"/>
  <c r="EB61" i="12" s="1"/>
  <c r="DU61" i="12"/>
  <c r="DV61" i="12" s="1"/>
  <c r="DR61" i="12"/>
  <c r="DS61" i="12" s="1"/>
  <c r="DC61" i="12"/>
  <c r="DD61" i="12" s="1"/>
  <c r="CZ61" i="12"/>
  <c r="DA61" i="12" s="1"/>
  <c r="CW61" i="12"/>
  <c r="CX61" i="12" s="1"/>
  <c r="CT61" i="12"/>
  <c r="CU61" i="12" s="1"/>
  <c r="CQ61" i="12"/>
  <c r="CR61" i="12" s="1"/>
  <c r="CN61" i="12"/>
  <c r="CO61" i="12" s="1"/>
  <c r="BV61" i="12"/>
  <c r="BW61" i="12" s="1"/>
  <c r="BS61" i="12"/>
  <c r="BT61" i="12" s="1"/>
  <c r="BP61" i="12"/>
  <c r="BQ61" i="12" s="1"/>
  <c r="BJ61" i="12"/>
  <c r="BK61" i="12" s="1"/>
  <c r="BG61" i="12"/>
  <c r="BH61" i="12" s="1"/>
  <c r="BD61" i="12"/>
  <c r="BE61" i="12" s="1"/>
  <c r="BA61" i="12"/>
  <c r="BB61" i="12" s="1"/>
  <c r="AX61" i="12"/>
  <c r="AY61" i="12" s="1"/>
  <c r="AU61" i="12"/>
  <c r="AV61" i="12" s="1"/>
  <c r="AR61" i="12"/>
  <c r="AS61" i="12" s="1"/>
  <c r="AO61" i="12"/>
  <c r="AP61" i="12" s="1"/>
  <c r="AL61" i="12"/>
  <c r="AM61" i="12" s="1"/>
  <c r="AI61" i="12"/>
  <c r="AJ61" i="12" s="1"/>
  <c r="AF61" i="12"/>
  <c r="AG61" i="12" s="1"/>
  <c r="AC61" i="12"/>
  <c r="AD61" i="12" s="1"/>
  <c r="Z61" i="12"/>
  <c r="AA61" i="12" s="1"/>
  <c r="W61" i="12"/>
  <c r="X61" i="12" s="1"/>
  <c r="T61" i="12"/>
  <c r="U61" i="12" s="1"/>
  <c r="Q61" i="12"/>
  <c r="R61" i="12" s="1"/>
  <c r="N61" i="12"/>
  <c r="O61" i="12" s="1"/>
  <c r="K61" i="12"/>
  <c r="L61" i="12" s="1"/>
  <c r="H61" i="12"/>
  <c r="I61" i="12" s="1"/>
  <c r="EA60" i="12"/>
  <c r="EB60" i="12" s="1"/>
  <c r="DU60" i="12"/>
  <c r="DV60" i="12" s="1"/>
  <c r="DR60" i="12"/>
  <c r="DS60" i="12" s="1"/>
  <c r="DC60" i="12"/>
  <c r="DD60" i="12" s="1"/>
  <c r="CZ60" i="12"/>
  <c r="DA60" i="12" s="1"/>
  <c r="CW60" i="12"/>
  <c r="CX60" i="12" s="1"/>
  <c r="CT60" i="12"/>
  <c r="CU60" i="12" s="1"/>
  <c r="CQ60" i="12"/>
  <c r="CR60" i="12" s="1"/>
  <c r="CN60" i="12"/>
  <c r="CO60" i="12" s="1"/>
  <c r="BY60" i="12"/>
  <c r="BZ60" i="12" s="1"/>
  <c r="BV60" i="12"/>
  <c r="BW60" i="12" s="1"/>
  <c r="BS60" i="12"/>
  <c r="BT60" i="12" s="1"/>
  <c r="BP60" i="12"/>
  <c r="BQ60" i="12" s="1"/>
  <c r="BJ60" i="12"/>
  <c r="BK60" i="12" s="1"/>
  <c r="BG60" i="12"/>
  <c r="BH60" i="12" s="1"/>
  <c r="BD60" i="12"/>
  <c r="BE60" i="12" s="1"/>
  <c r="BA60" i="12"/>
  <c r="BB60" i="12" s="1"/>
  <c r="AX60" i="12"/>
  <c r="AY60" i="12" s="1"/>
  <c r="AU60" i="12"/>
  <c r="AV60" i="12" s="1"/>
  <c r="AR60" i="12"/>
  <c r="AS60" i="12" s="1"/>
  <c r="AO60" i="12"/>
  <c r="AP60" i="12" s="1"/>
  <c r="AL60" i="12"/>
  <c r="AM60" i="12" s="1"/>
  <c r="AI60" i="12"/>
  <c r="AJ60" i="12" s="1"/>
  <c r="AF60" i="12"/>
  <c r="AG60" i="12" s="1"/>
  <c r="AC60" i="12"/>
  <c r="AD60" i="12" s="1"/>
  <c r="Z60" i="12"/>
  <c r="AA60" i="12" s="1"/>
  <c r="W60" i="12"/>
  <c r="X60" i="12" s="1"/>
  <c r="T60" i="12"/>
  <c r="U60" i="12" s="1"/>
  <c r="Q60" i="12"/>
  <c r="R60" i="12" s="1"/>
  <c r="N60" i="12"/>
  <c r="O60" i="12" s="1"/>
  <c r="K60" i="12"/>
  <c r="L60" i="12" s="1"/>
  <c r="H60" i="12"/>
  <c r="I60" i="12" s="1"/>
  <c r="EA59" i="12"/>
  <c r="EB59" i="12" s="1"/>
  <c r="DU59" i="12"/>
  <c r="DV59" i="12" s="1"/>
  <c r="DR59" i="12"/>
  <c r="DS59" i="12" s="1"/>
  <c r="DC59" i="12"/>
  <c r="DD59" i="12" s="1"/>
  <c r="CZ59" i="12"/>
  <c r="DA59" i="12" s="1"/>
  <c r="CW59" i="12"/>
  <c r="CX59" i="12" s="1"/>
  <c r="CT59" i="12"/>
  <c r="CU59" i="12" s="1"/>
  <c r="CQ59" i="12"/>
  <c r="CR59" i="12" s="1"/>
  <c r="CN59" i="12"/>
  <c r="CO59" i="12" s="1"/>
  <c r="BY59" i="12"/>
  <c r="BZ59" i="12" s="1"/>
  <c r="BV59" i="12"/>
  <c r="BW59" i="12" s="1"/>
  <c r="BS59" i="12"/>
  <c r="BT59" i="12" s="1"/>
  <c r="BP59" i="12"/>
  <c r="BQ59" i="12" s="1"/>
  <c r="BJ59" i="12"/>
  <c r="BK59" i="12" s="1"/>
  <c r="BG59" i="12"/>
  <c r="BH59" i="12" s="1"/>
  <c r="BD59" i="12"/>
  <c r="BE59" i="12" s="1"/>
  <c r="BA59" i="12"/>
  <c r="BB59" i="12" s="1"/>
  <c r="AX59" i="12"/>
  <c r="AY59" i="12" s="1"/>
  <c r="AU59" i="12"/>
  <c r="AV59" i="12" s="1"/>
  <c r="AR59" i="12"/>
  <c r="AS59" i="12" s="1"/>
  <c r="AO59" i="12"/>
  <c r="AP59" i="12" s="1"/>
  <c r="AL59" i="12"/>
  <c r="AM59" i="12" s="1"/>
  <c r="AI59" i="12"/>
  <c r="AJ59" i="12" s="1"/>
  <c r="AF59" i="12"/>
  <c r="AG59" i="12" s="1"/>
  <c r="AC59" i="12"/>
  <c r="AD59" i="12" s="1"/>
  <c r="Z59" i="12"/>
  <c r="AA59" i="12" s="1"/>
  <c r="W59" i="12"/>
  <c r="X59" i="12" s="1"/>
  <c r="T59" i="12"/>
  <c r="U59" i="12" s="1"/>
  <c r="Q59" i="12"/>
  <c r="R59" i="12" s="1"/>
  <c r="N59" i="12"/>
  <c r="O59" i="12" s="1"/>
  <c r="K59" i="12"/>
  <c r="L59" i="12" s="1"/>
  <c r="H59" i="12"/>
  <c r="I59" i="12" s="1"/>
  <c r="EA58" i="12"/>
  <c r="DU58" i="12"/>
  <c r="DR58" i="12"/>
  <c r="DC58" i="12"/>
  <c r="CZ58" i="12"/>
  <c r="CW58" i="12"/>
  <c r="CT58" i="12"/>
  <c r="CQ58" i="12"/>
  <c r="CN58" i="12"/>
  <c r="BY58" i="12"/>
  <c r="BV58" i="12"/>
  <c r="BS58" i="12"/>
  <c r="BP58" i="12"/>
  <c r="BJ58" i="12"/>
  <c r="BG58" i="12"/>
  <c r="BD58" i="12"/>
  <c r="BA58" i="12"/>
  <c r="AX58" i="12"/>
  <c r="AU58" i="12"/>
  <c r="AR58" i="12"/>
  <c r="AO58" i="12"/>
  <c r="AL58" i="12"/>
  <c r="AI58" i="12"/>
  <c r="AF58" i="12"/>
  <c r="AC58" i="12"/>
  <c r="Z58" i="12"/>
  <c r="W58" i="12"/>
  <c r="T58" i="12"/>
  <c r="Q58" i="12"/>
  <c r="N58" i="12"/>
  <c r="K58" i="12"/>
  <c r="H58" i="12"/>
  <c r="EA57" i="12"/>
  <c r="EB57" i="12" s="1"/>
  <c r="DU57" i="12"/>
  <c r="DV57" i="12" s="1"/>
  <c r="DR57" i="12"/>
  <c r="DS57" i="12" s="1"/>
  <c r="DC57" i="12"/>
  <c r="DD57" i="12" s="1"/>
  <c r="CZ57" i="12"/>
  <c r="DA57" i="12" s="1"/>
  <c r="CW57" i="12"/>
  <c r="CX57" i="12" s="1"/>
  <c r="CT57" i="12"/>
  <c r="CU57" i="12" s="1"/>
  <c r="CQ57" i="12"/>
  <c r="CR57" i="12" s="1"/>
  <c r="CN57" i="12"/>
  <c r="CO57" i="12" s="1"/>
  <c r="BY57" i="12"/>
  <c r="BZ57" i="12" s="1"/>
  <c r="BV57" i="12"/>
  <c r="BW57" i="12" s="1"/>
  <c r="BS57" i="12"/>
  <c r="BT57" i="12" s="1"/>
  <c r="BP57" i="12"/>
  <c r="BQ57" i="12" s="1"/>
  <c r="BJ57" i="12"/>
  <c r="BK57" i="12" s="1"/>
  <c r="BG57" i="12"/>
  <c r="BH57" i="12" s="1"/>
  <c r="BD57" i="12"/>
  <c r="BE57" i="12" s="1"/>
  <c r="BA57" i="12"/>
  <c r="BB57" i="12" s="1"/>
  <c r="AX57" i="12"/>
  <c r="AY57" i="12" s="1"/>
  <c r="AU57" i="12"/>
  <c r="AV57" i="12" s="1"/>
  <c r="AR57" i="12"/>
  <c r="AS57" i="12" s="1"/>
  <c r="AO57" i="12"/>
  <c r="AP57" i="12" s="1"/>
  <c r="AL57" i="12"/>
  <c r="AM57" i="12" s="1"/>
  <c r="AI57" i="12"/>
  <c r="AJ57" i="12" s="1"/>
  <c r="AF57" i="12"/>
  <c r="AG57" i="12" s="1"/>
  <c r="AC57" i="12"/>
  <c r="AD57" i="12" s="1"/>
  <c r="Z57" i="12"/>
  <c r="AA57" i="12" s="1"/>
  <c r="W57" i="12"/>
  <c r="X57" i="12" s="1"/>
  <c r="T57" i="12"/>
  <c r="U57" i="12" s="1"/>
  <c r="Q57" i="12"/>
  <c r="R57" i="12" s="1"/>
  <c r="N57" i="12"/>
  <c r="O57" i="12" s="1"/>
  <c r="K57" i="12"/>
  <c r="L57" i="12" s="1"/>
  <c r="H57" i="12"/>
  <c r="I57" i="12" s="1"/>
  <c r="EA54" i="12"/>
  <c r="EB54" i="12" s="1"/>
  <c r="DU54" i="12"/>
  <c r="DV54" i="12" s="1"/>
  <c r="DR54" i="12"/>
  <c r="DS54" i="12" s="1"/>
  <c r="DC54" i="12"/>
  <c r="DD54" i="12" s="1"/>
  <c r="CZ54" i="12"/>
  <c r="DA54" i="12" s="1"/>
  <c r="CW54" i="12"/>
  <c r="CX54" i="12" s="1"/>
  <c r="CT54" i="12"/>
  <c r="CU54" i="12" s="1"/>
  <c r="CQ54" i="12"/>
  <c r="CR54" i="12" s="1"/>
  <c r="CN54" i="12"/>
  <c r="CO54" i="12" s="1"/>
  <c r="BY54" i="12"/>
  <c r="BZ54" i="12" s="1"/>
  <c r="BV54" i="12"/>
  <c r="BW54" i="12" s="1"/>
  <c r="BS54" i="12"/>
  <c r="BT54" i="12" s="1"/>
  <c r="BP54" i="12"/>
  <c r="BQ54" i="12" s="1"/>
  <c r="BJ54" i="12"/>
  <c r="BK54" i="12" s="1"/>
  <c r="BG54" i="12"/>
  <c r="BH54" i="12" s="1"/>
  <c r="BD54" i="12"/>
  <c r="BE54" i="12" s="1"/>
  <c r="BA54" i="12"/>
  <c r="BB54" i="12" s="1"/>
  <c r="AX54" i="12"/>
  <c r="AY54" i="12" s="1"/>
  <c r="AU54" i="12"/>
  <c r="AV54" i="12" s="1"/>
  <c r="AR54" i="12"/>
  <c r="AS54" i="12" s="1"/>
  <c r="AO54" i="12"/>
  <c r="AP54" i="12" s="1"/>
  <c r="AL54" i="12"/>
  <c r="AM54" i="12" s="1"/>
  <c r="AI54" i="12"/>
  <c r="AJ54" i="12" s="1"/>
  <c r="AF54" i="12"/>
  <c r="AG54" i="12" s="1"/>
  <c r="AC54" i="12"/>
  <c r="AD54" i="12" s="1"/>
  <c r="Z54" i="12"/>
  <c r="AA54" i="12" s="1"/>
  <c r="W54" i="12"/>
  <c r="X54" i="12" s="1"/>
  <c r="T54" i="12"/>
  <c r="U54" i="12" s="1"/>
  <c r="Q54" i="12"/>
  <c r="R54" i="12" s="1"/>
  <c r="N54" i="12"/>
  <c r="O54" i="12" s="1"/>
  <c r="K54" i="12"/>
  <c r="L54" i="12" s="1"/>
  <c r="H54" i="12"/>
  <c r="I54" i="12" s="1"/>
  <c r="EA52" i="12"/>
  <c r="DU52" i="12"/>
  <c r="DR52" i="12"/>
  <c r="DC52" i="12"/>
  <c r="CZ52" i="12"/>
  <c r="CW52" i="12"/>
  <c r="CT52" i="12"/>
  <c r="CQ52" i="12"/>
  <c r="CN52" i="12"/>
  <c r="BY52" i="12"/>
  <c r="BV52" i="12"/>
  <c r="BS52" i="12"/>
  <c r="BP52" i="12"/>
  <c r="BJ52" i="12"/>
  <c r="BG52" i="12"/>
  <c r="BD52" i="12"/>
  <c r="BA52" i="12"/>
  <c r="AX52" i="12"/>
  <c r="AU52" i="12"/>
  <c r="AR52" i="12"/>
  <c r="AO52" i="12"/>
  <c r="AL52" i="12"/>
  <c r="AI52" i="12"/>
  <c r="AF52" i="12"/>
  <c r="AC52" i="12"/>
  <c r="Z52" i="12"/>
  <c r="W52" i="12"/>
  <c r="T52" i="12"/>
  <c r="Q52" i="12"/>
  <c r="N52" i="12"/>
  <c r="K52" i="12"/>
  <c r="H52" i="12"/>
  <c r="EA50" i="12"/>
  <c r="DU50" i="12"/>
  <c r="DR50" i="12"/>
  <c r="DC50" i="12"/>
  <c r="CZ50" i="12"/>
  <c r="CW50" i="12"/>
  <c r="CT50" i="12"/>
  <c r="CQ50" i="12"/>
  <c r="CN50" i="12"/>
  <c r="BY50" i="12"/>
  <c r="BV50" i="12"/>
  <c r="BS50" i="12"/>
  <c r="BP50" i="12"/>
  <c r="BJ50" i="12"/>
  <c r="BG50" i="12"/>
  <c r="BD50" i="12"/>
  <c r="BA50" i="12"/>
  <c r="AX50" i="12"/>
  <c r="AU50" i="12"/>
  <c r="AR50" i="12"/>
  <c r="AO50" i="12"/>
  <c r="AL50" i="12"/>
  <c r="AI50" i="12"/>
  <c r="AF50" i="12"/>
  <c r="AC50" i="12"/>
  <c r="Z50" i="12"/>
  <c r="W50" i="12"/>
  <c r="T50" i="12"/>
  <c r="Q50" i="12"/>
  <c r="N50" i="12"/>
  <c r="K50" i="12"/>
  <c r="H50" i="12"/>
  <c r="EA48" i="12"/>
  <c r="DU48" i="12"/>
  <c r="DR48" i="12"/>
  <c r="DC48" i="12"/>
  <c r="CZ48" i="12"/>
  <c r="CW48" i="12"/>
  <c r="CT48" i="12"/>
  <c r="CQ48" i="12"/>
  <c r="CN48" i="12"/>
  <c r="BY48" i="12"/>
  <c r="BV48" i="12"/>
  <c r="BS48" i="12"/>
  <c r="BP48" i="12"/>
  <c r="BJ48" i="12"/>
  <c r="BG48" i="12"/>
  <c r="BD48" i="12"/>
  <c r="BA48" i="12"/>
  <c r="AX48" i="12"/>
  <c r="AU48" i="12"/>
  <c r="AR48" i="12"/>
  <c r="AO48" i="12"/>
  <c r="AL48" i="12"/>
  <c r="AI48" i="12"/>
  <c r="AF48" i="12"/>
  <c r="AC48" i="12"/>
  <c r="Z48" i="12"/>
  <c r="W48" i="12"/>
  <c r="T48" i="12"/>
  <c r="Q48" i="12"/>
  <c r="N48" i="12"/>
  <c r="K48" i="12"/>
  <c r="H48" i="12"/>
  <c r="P39" i="8"/>
  <c r="M38" i="9"/>
  <c r="I48" i="12" l="1"/>
  <c r="AS48" i="12"/>
  <c r="CR48" i="12"/>
  <c r="R50" i="12"/>
  <c r="BB50" i="12"/>
  <c r="DA50" i="12"/>
  <c r="AA52" i="12"/>
  <c r="BK52" i="12"/>
  <c r="DV52" i="12"/>
  <c r="X58" i="12"/>
  <c r="BH58" i="12"/>
  <c r="DS58" i="12"/>
  <c r="AG58" i="12"/>
  <c r="AM48" i="12"/>
  <c r="BZ48" i="12"/>
  <c r="L50" i="12"/>
  <c r="AV50" i="12"/>
  <c r="CU50" i="12"/>
  <c r="U52" i="12"/>
  <c r="BE52" i="12"/>
  <c r="DD52" i="12"/>
  <c r="R58" i="12"/>
  <c r="BB58" i="12"/>
  <c r="DA58" i="12"/>
  <c r="BN48" i="12"/>
  <c r="DG48" i="12"/>
  <c r="DJ48" i="12"/>
  <c r="CL48" i="12"/>
  <c r="CF48" i="12"/>
  <c r="DY48" i="12"/>
  <c r="CC48" i="12"/>
  <c r="DM48" i="12"/>
  <c r="DP48" i="12"/>
  <c r="CI48" i="12"/>
  <c r="AP48" i="12"/>
  <c r="CO48" i="12"/>
  <c r="O50" i="12"/>
  <c r="AY50" i="12"/>
  <c r="CX50" i="12"/>
  <c r="X52" i="12"/>
  <c r="BH52" i="12"/>
  <c r="DS52" i="12"/>
  <c r="U58" i="12"/>
  <c r="BE58" i="12"/>
  <c r="DD58" i="12"/>
  <c r="L48" i="12"/>
  <c r="AV48" i="12"/>
  <c r="CU48" i="12"/>
  <c r="U50" i="12"/>
  <c r="BE50" i="12"/>
  <c r="DD50" i="12"/>
  <c r="AD52" i="12"/>
  <c r="BQ52" i="12"/>
  <c r="EB52" i="12"/>
  <c r="AA58" i="12"/>
  <c r="BK58" i="12"/>
  <c r="DV58" i="12"/>
  <c r="O48" i="12"/>
  <c r="AY48" i="12"/>
  <c r="CX48" i="12"/>
  <c r="X50" i="12"/>
  <c r="BH50" i="12"/>
  <c r="DS50" i="12"/>
  <c r="AG52" i="12"/>
  <c r="BT52" i="12"/>
  <c r="AD58" i="12"/>
  <c r="BQ58" i="12"/>
  <c r="EB58" i="12"/>
  <c r="R48" i="12"/>
  <c r="BB48" i="12"/>
  <c r="DA48" i="12"/>
  <c r="AA50" i="12"/>
  <c r="BK50" i="12"/>
  <c r="DV50" i="12"/>
  <c r="AJ52" i="12"/>
  <c r="BW52" i="12"/>
  <c r="BT58" i="12"/>
  <c r="U48" i="12"/>
  <c r="BE48" i="12"/>
  <c r="DD48" i="12"/>
  <c r="AD50" i="12"/>
  <c r="BQ50" i="12"/>
  <c r="EB50" i="12"/>
  <c r="AM52" i="12"/>
  <c r="BZ52" i="12"/>
  <c r="AJ58" i="12"/>
  <c r="BW58" i="12"/>
  <c r="BH48" i="12"/>
  <c r="DS48" i="12"/>
  <c r="AG50" i="12"/>
  <c r="BT50" i="12"/>
  <c r="BN52" i="12"/>
  <c r="DJ52" i="12"/>
  <c r="DP52" i="12"/>
  <c r="CC52" i="12"/>
  <c r="CI52" i="12"/>
  <c r="DG52" i="12"/>
  <c r="CL52" i="12"/>
  <c r="DM52" i="12"/>
  <c r="DY52" i="12"/>
  <c r="CF52" i="12"/>
  <c r="AP52" i="12"/>
  <c r="CO52" i="12"/>
  <c r="AM58" i="12"/>
  <c r="BZ58" i="12"/>
  <c r="X48" i="12"/>
  <c r="AA48" i="12"/>
  <c r="BK48" i="12"/>
  <c r="DV48" i="12"/>
  <c r="AJ50" i="12"/>
  <c r="BW50" i="12"/>
  <c r="I52" i="12"/>
  <c r="AS52" i="12"/>
  <c r="CR52" i="12"/>
  <c r="BN58" i="12"/>
  <c r="DM58" i="12"/>
  <c r="DP58" i="12"/>
  <c r="CL58" i="12"/>
  <c r="DG58" i="12"/>
  <c r="DY58" i="12"/>
  <c r="CF58" i="12"/>
  <c r="DJ58" i="12"/>
  <c r="CI58" i="12"/>
  <c r="CC58" i="12"/>
  <c r="AP58" i="12"/>
  <c r="CO58" i="12"/>
  <c r="AD48" i="12"/>
  <c r="BQ48" i="12"/>
  <c r="EB48" i="12"/>
  <c r="AM50" i="12"/>
  <c r="BZ50" i="12"/>
  <c r="L52" i="12"/>
  <c r="AV52" i="12"/>
  <c r="CU52" i="12"/>
  <c r="I58" i="12"/>
  <c r="AS58" i="12"/>
  <c r="CR58" i="12"/>
  <c r="BT48" i="12"/>
  <c r="BN50" i="12"/>
  <c r="CC50" i="12"/>
  <c r="DP50" i="12"/>
  <c r="CL50" i="12"/>
  <c r="DJ50" i="12"/>
  <c r="DM50" i="12"/>
  <c r="DY50" i="12"/>
  <c r="DG50" i="12"/>
  <c r="CF50" i="12"/>
  <c r="CI50" i="12"/>
  <c r="AP50" i="12"/>
  <c r="CO50" i="12"/>
  <c r="O52" i="12"/>
  <c r="AY52" i="12"/>
  <c r="CX52" i="12"/>
  <c r="L58" i="12"/>
  <c r="AV58" i="12"/>
  <c r="CU58" i="12"/>
  <c r="AG48" i="12"/>
  <c r="AJ48" i="12"/>
  <c r="BW48" i="12"/>
  <c r="I50" i="12"/>
  <c r="AS50" i="12"/>
  <c r="CR50" i="12"/>
  <c r="R52" i="12"/>
  <c r="BB52" i="12"/>
  <c r="DA52" i="12"/>
  <c r="O58" i="12"/>
  <c r="AY58" i="12"/>
  <c r="CX58" i="12"/>
  <c r="ED53" i="12"/>
  <c r="ED52" i="12"/>
  <c r="ED60" i="12"/>
  <c r="ED61" i="12"/>
  <c r="ED62" i="12"/>
  <c r="ED54" i="12"/>
  <c r="ED63" i="12"/>
  <c r="ED64" i="12"/>
  <c r="ED48" i="12"/>
  <c r="ED57" i="12"/>
  <c r="ED65" i="12"/>
  <c r="ED66" i="12"/>
  <c r="ED50" i="12"/>
  <c r="ED58" i="12"/>
  <c r="ED67" i="12"/>
  <c r="ED59" i="12"/>
  <c r="EE56" i="12"/>
  <c r="EE55" i="12"/>
  <c r="EE49" i="12"/>
  <c r="EE51" i="12"/>
  <c r="Y52" i="10"/>
  <c r="EE53" i="12" l="1"/>
  <c r="EE65" i="12"/>
  <c r="EE62" i="12"/>
  <c r="EE66" i="12"/>
  <c r="EE64" i="12"/>
  <c r="EE63" i="12"/>
  <c r="EE67" i="12"/>
  <c r="EE61" i="12"/>
  <c r="EE59" i="12"/>
  <c r="EE60" i="12"/>
  <c r="EE58" i="12"/>
  <c r="EE57" i="12"/>
  <c r="EE52" i="12"/>
  <c r="EE50" i="12"/>
  <c r="EE48" i="12"/>
  <c r="EE54" i="12"/>
  <c r="F39" i="10"/>
  <c r="F37" i="10"/>
  <c r="F35" i="10"/>
  <c r="F34" i="10"/>
  <c r="F32" i="10"/>
  <c r="F30" i="10"/>
  <c r="F28" i="10"/>
  <c r="F25" i="10"/>
  <c r="F24" i="10"/>
  <c r="F19" i="10"/>
  <c r="F12" i="10"/>
  <c r="Z53" i="11"/>
  <c r="BN45" i="12" l="1"/>
  <c r="CI45" i="12"/>
  <c r="DM45" i="12"/>
  <c r="CL45" i="12"/>
  <c r="DY45" i="12"/>
  <c r="CC45" i="12"/>
  <c r="DP45" i="12"/>
  <c r="CF45" i="12"/>
  <c r="DJ45" i="12"/>
  <c r="DG45" i="12"/>
  <c r="BN46" i="12"/>
  <c r="CC46" i="12"/>
  <c r="DY46" i="12"/>
  <c r="DG46" i="12"/>
  <c r="CL46" i="12"/>
  <c r="DM46" i="12"/>
  <c r="CF46" i="12"/>
  <c r="DJ46" i="12"/>
  <c r="DP46" i="12"/>
  <c r="CI46" i="12"/>
  <c r="BN47" i="12"/>
  <c r="DY47" i="12"/>
  <c r="DG47" i="12"/>
  <c r="CF47" i="12"/>
  <c r="CC47" i="12"/>
  <c r="CI47" i="12"/>
  <c r="DM47" i="12"/>
  <c r="DJ47" i="12"/>
  <c r="CL47" i="12"/>
  <c r="DP47" i="12"/>
  <c r="BN44" i="12"/>
  <c r="CL44" i="12"/>
  <c r="DJ44" i="12"/>
  <c r="CI44" i="12"/>
  <c r="CF44" i="12"/>
  <c r="DY44" i="12"/>
  <c r="DG44" i="12"/>
  <c r="CC44" i="12"/>
  <c r="DM44" i="12"/>
  <c r="DP44" i="12"/>
  <c r="EA43" i="12"/>
  <c r="EB43" i="12" s="1"/>
  <c r="DU43" i="12"/>
  <c r="DV43" i="12" s="1"/>
  <c r="DR43" i="12"/>
  <c r="DS43" i="12" s="1"/>
  <c r="DC43" i="12"/>
  <c r="DD43" i="12" s="1"/>
  <c r="CZ43" i="12"/>
  <c r="DA43" i="12" s="1"/>
  <c r="CW43" i="12"/>
  <c r="CX43" i="12" s="1"/>
  <c r="CT43" i="12"/>
  <c r="CU43" i="12" s="1"/>
  <c r="CQ43" i="12"/>
  <c r="CR43" i="12" s="1"/>
  <c r="CN43" i="12"/>
  <c r="CO43" i="12" s="1"/>
  <c r="BY43" i="12"/>
  <c r="BZ43" i="12" s="1"/>
  <c r="BV43" i="12"/>
  <c r="BW43" i="12" s="1"/>
  <c r="BS43" i="12"/>
  <c r="BT43" i="12" s="1"/>
  <c r="BP43" i="12"/>
  <c r="BQ43" i="12" s="1"/>
  <c r="BJ43" i="12"/>
  <c r="BK43" i="12" s="1"/>
  <c r="BG43" i="12"/>
  <c r="BH43" i="12" s="1"/>
  <c r="BD43" i="12"/>
  <c r="BE43" i="12" s="1"/>
  <c r="BA43" i="12"/>
  <c r="BB43" i="12" s="1"/>
  <c r="AX43" i="12"/>
  <c r="AY43" i="12" s="1"/>
  <c r="AU43" i="12"/>
  <c r="AV43" i="12" s="1"/>
  <c r="AR43" i="12"/>
  <c r="AS43" i="12" s="1"/>
  <c r="AO43" i="12"/>
  <c r="AP43" i="12" s="1"/>
  <c r="AL43" i="12"/>
  <c r="AM43" i="12" s="1"/>
  <c r="AI43" i="12"/>
  <c r="AJ43" i="12" s="1"/>
  <c r="AF43" i="12"/>
  <c r="AG43" i="12" s="1"/>
  <c r="AC43" i="12"/>
  <c r="AD43" i="12" s="1"/>
  <c r="Z43" i="12"/>
  <c r="AA43" i="12" s="1"/>
  <c r="W43" i="12"/>
  <c r="X43" i="12" s="1"/>
  <c r="T43" i="12"/>
  <c r="U43" i="12" s="1"/>
  <c r="Q43" i="12"/>
  <c r="R43" i="12" s="1"/>
  <c r="N43" i="12"/>
  <c r="O43" i="12" s="1"/>
  <c r="K43" i="12"/>
  <c r="L43" i="12" s="1"/>
  <c r="H43" i="12"/>
  <c r="I43" i="12" s="1"/>
  <c r="EA42" i="12"/>
  <c r="DU42" i="12"/>
  <c r="DR42" i="12"/>
  <c r="DC42" i="12"/>
  <c r="CZ42" i="12"/>
  <c r="CW42" i="12"/>
  <c r="CT42" i="12"/>
  <c r="CQ42" i="12"/>
  <c r="CN42" i="12"/>
  <c r="BY42" i="12"/>
  <c r="BV42" i="12"/>
  <c r="BS42" i="12"/>
  <c r="BP42" i="12"/>
  <c r="BJ42" i="12"/>
  <c r="BG42" i="12"/>
  <c r="BD42" i="12"/>
  <c r="BA42" i="12"/>
  <c r="AX42" i="12"/>
  <c r="AU42" i="12"/>
  <c r="AR42" i="12"/>
  <c r="AO42" i="12"/>
  <c r="AL42" i="12"/>
  <c r="AI42" i="12"/>
  <c r="AF42" i="12"/>
  <c r="AC42" i="12"/>
  <c r="Z42" i="12"/>
  <c r="W42" i="12"/>
  <c r="T42" i="12"/>
  <c r="Q42" i="12"/>
  <c r="N42" i="12"/>
  <c r="K42" i="12"/>
  <c r="H42" i="12"/>
  <c r="EA40" i="12"/>
  <c r="DU40" i="12"/>
  <c r="DR40" i="12"/>
  <c r="DC40" i="12"/>
  <c r="CZ40" i="12"/>
  <c r="CW40" i="12"/>
  <c r="CT40" i="12"/>
  <c r="CQ40" i="12"/>
  <c r="CN40" i="12"/>
  <c r="BY40" i="12"/>
  <c r="BV40" i="12"/>
  <c r="BS40" i="12"/>
  <c r="BP40" i="12"/>
  <c r="BJ40" i="12"/>
  <c r="BG40" i="12"/>
  <c r="BD40" i="12"/>
  <c r="BA40" i="12"/>
  <c r="AX40" i="12"/>
  <c r="AU40" i="12"/>
  <c r="AR40" i="12"/>
  <c r="AO40" i="12"/>
  <c r="AL40" i="12"/>
  <c r="AI40" i="12"/>
  <c r="AF40" i="12"/>
  <c r="AC40" i="12"/>
  <c r="Z40" i="12"/>
  <c r="W40" i="12"/>
  <c r="T40" i="12"/>
  <c r="Q40" i="12"/>
  <c r="N40" i="12"/>
  <c r="K40" i="12"/>
  <c r="H40" i="12"/>
  <c r="EA39" i="12"/>
  <c r="DU39" i="12"/>
  <c r="DR39" i="12"/>
  <c r="DC39" i="12"/>
  <c r="CZ39" i="12"/>
  <c r="DA39" i="12" s="1"/>
  <c r="CW39" i="12"/>
  <c r="CX39" i="12" s="1"/>
  <c r="CT39" i="12"/>
  <c r="CQ39" i="12"/>
  <c r="CN39" i="12"/>
  <c r="BY39" i="12"/>
  <c r="BV39" i="12"/>
  <c r="BS39" i="12"/>
  <c r="BP39" i="12"/>
  <c r="BJ39" i="12"/>
  <c r="BG39" i="12"/>
  <c r="BH39" i="12" s="1"/>
  <c r="BD39" i="12"/>
  <c r="BA39" i="12"/>
  <c r="BB39" i="12" s="1"/>
  <c r="AX39" i="12"/>
  <c r="AY39" i="12" s="1"/>
  <c r="AU39" i="12"/>
  <c r="AR39" i="12"/>
  <c r="AO39" i="12"/>
  <c r="AL39" i="12"/>
  <c r="AI39" i="12"/>
  <c r="AF39" i="12"/>
  <c r="AC39" i="12"/>
  <c r="Z39" i="12"/>
  <c r="W39" i="12"/>
  <c r="X39" i="12" s="1"/>
  <c r="T39" i="12"/>
  <c r="U39" i="12" s="1"/>
  <c r="Q39" i="12"/>
  <c r="R39" i="12" s="1"/>
  <c r="N39" i="12"/>
  <c r="O39" i="12" s="1"/>
  <c r="K39" i="12"/>
  <c r="H39" i="12"/>
  <c r="CZ37" i="12"/>
  <c r="DA37" i="12" s="1"/>
  <c r="EA41" i="12"/>
  <c r="DU41" i="12"/>
  <c r="DR41" i="12"/>
  <c r="DC41" i="12"/>
  <c r="CZ41" i="12"/>
  <c r="CW41" i="12"/>
  <c r="CT41" i="12"/>
  <c r="CU41" i="12" s="1"/>
  <c r="CQ41" i="12"/>
  <c r="CR41" i="12" s="1"/>
  <c r="CN41" i="12"/>
  <c r="BY41" i="12"/>
  <c r="BV41" i="12"/>
  <c r="BS41" i="12"/>
  <c r="BP41" i="12"/>
  <c r="BJ41" i="12"/>
  <c r="BG41" i="12"/>
  <c r="BD41" i="12"/>
  <c r="BA41" i="12"/>
  <c r="AX41" i="12"/>
  <c r="AU41" i="12"/>
  <c r="AV41" i="12" s="1"/>
  <c r="AR41" i="12"/>
  <c r="AS41" i="12" s="1"/>
  <c r="AO41" i="12"/>
  <c r="AL41" i="12"/>
  <c r="AI41" i="12"/>
  <c r="AF41" i="12"/>
  <c r="AC41" i="12"/>
  <c r="Z41" i="12"/>
  <c r="W41" i="12"/>
  <c r="T41" i="12"/>
  <c r="Q41" i="12"/>
  <c r="R41" i="12" s="1"/>
  <c r="N41" i="12"/>
  <c r="K41" i="12"/>
  <c r="L41" i="12" s="1"/>
  <c r="H41" i="12"/>
  <c r="I41" i="12" s="1"/>
  <c r="EA38" i="12"/>
  <c r="DU38" i="12"/>
  <c r="DR38" i="12"/>
  <c r="DC38" i="12"/>
  <c r="CZ38" i="12"/>
  <c r="CW38" i="12"/>
  <c r="CT38" i="12"/>
  <c r="CQ38" i="12"/>
  <c r="CN38" i="12"/>
  <c r="BY38" i="12"/>
  <c r="BV38" i="12"/>
  <c r="BS38" i="12"/>
  <c r="BP38" i="12"/>
  <c r="BJ38" i="12"/>
  <c r="BG38" i="12"/>
  <c r="BD38" i="12"/>
  <c r="BA38" i="12"/>
  <c r="AX38" i="12"/>
  <c r="AU38" i="12"/>
  <c r="AR38" i="12"/>
  <c r="AO38" i="12"/>
  <c r="AL38" i="12"/>
  <c r="AI38" i="12"/>
  <c r="AF38" i="12"/>
  <c r="AC38" i="12"/>
  <c r="Z38" i="12"/>
  <c r="W38" i="12"/>
  <c r="T38" i="12"/>
  <c r="Q38" i="12"/>
  <c r="N38" i="12"/>
  <c r="K38" i="12"/>
  <c r="H38" i="12"/>
  <c r="EA37" i="12"/>
  <c r="EB37" i="12" s="1"/>
  <c r="DU37" i="12"/>
  <c r="DV37" i="12" s="1"/>
  <c r="DR37" i="12"/>
  <c r="DS37" i="12" s="1"/>
  <c r="DC37" i="12"/>
  <c r="DD37" i="12" s="1"/>
  <c r="CW37" i="12"/>
  <c r="CX37" i="12" s="1"/>
  <c r="CT37" i="12"/>
  <c r="CU37" i="12" s="1"/>
  <c r="CQ37" i="12"/>
  <c r="CR37" i="12" s="1"/>
  <c r="CN37" i="12"/>
  <c r="CO37" i="12" s="1"/>
  <c r="BY37" i="12"/>
  <c r="BZ37" i="12" s="1"/>
  <c r="BV37" i="12"/>
  <c r="BW37" i="12" s="1"/>
  <c r="BS37" i="12"/>
  <c r="BT37" i="12" s="1"/>
  <c r="BP37" i="12"/>
  <c r="BQ37" i="12" s="1"/>
  <c r="BJ37" i="12"/>
  <c r="BK37" i="12" s="1"/>
  <c r="BG37" i="12"/>
  <c r="BH37" i="12" s="1"/>
  <c r="BD37" i="12"/>
  <c r="BE37" i="12" s="1"/>
  <c r="BA37" i="12"/>
  <c r="BB37" i="12" s="1"/>
  <c r="AX37" i="12"/>
  <c r="AY37" i="12" s="1"/>
  <c r="AU37" i="12"/>
  <c r="AV37" i="12" s="1"/>
  <c r="AR37" i="12"/>
  <c r="AS37" i="12" s="1"/>
  <c r="AO37" i="12"/>
  <c r="AP37" i="12" s="1"/>
  <c r="AL37" i="12"/>
  <c r="AM37" i="12" s="1"/>
  <c r="AI37" i="12"/>
  <c r="AJ37" i="12" s="1"/>
  <c r="AF37" i="12"/>
  <c r="AG37" i="12" s="1"/>
  <c r="AC37" i="12"/>
  <c r="AD37" i="12" s="1"/>
  <c r="Z37" i="12"/>
  <c r="AA37" i="12" s="1"/>
  <c r="W37" i="12"/>
  <c r="X37" i="12" s="1"/>
  <c r="T37" i="12"/>
  <c r="U37" i="12" s="1"/>
  <c r="Q37" i="12"/>
  <c r="R37" i="12" s="1"/>
  <c r="N37" i="12"/>
  <c r="O37" i="12" s="1"/>
  <c r="K37" i="12"/>
  <c r="L37" i="12" s="1"/>
  <c r="H37" i="12"/>
  <c r="I37" i="12" s="1"/>
  <c r="EA36" i="12"/>
  <c r="DU36" i="12"/>
  <c r="DR36" i="12"/>
  <c r="DC36" i="12"/>
  <c r="CZ36" i="12"/>
  <c r="CW36" i="12"/>
  <c r="CT36" i="12"/>
  <c r="CQ36" i="12"/>
  <c r="CN36" i="12"/>
  <c r="BY36" i="12"/>
  <c r="BV36" i="12"/>
  <c r="BS36" i="12"/>
  <c r="BP36" i="12"/>
  <c r="BJ36" i="12"/>
  <c r="BG36" i="12"/>
  <c r="BD36" i="12"/>
  <c r="BA36" i="12"/>
  <c r="AX36" i="12"/>
  <c r="AU36" i="12"/>
  <c r="AR36" i="12"/>
  <c r="AO36" i="12"/>
  <c r="AL36" i="12"/>
  <c r="AI36" i="12"/>
  <c r="AF36" i="12"/>
  <c r="AC36" i="12"/>
  <c r="Z36" i="12"/>
  <c r="W36" i="12"/>
  <c r="T36" i="12"/>
  <c r="Q36" i="12"/>
  <c r="N36" i="12"/>
  <c r="K36" i="12"/>
  <c r="H36" i="12"/>
  <c r="EA32" i="12"/>
  <c r="DU32" i="12"/>
  <c r="DR32" i="12"/>
  <c r="DC32" i="12"/>
  <c r="CZ32" i="12"/>
  <c r="CW32" i="12"/>
  <c r="CT32" i="12"/>
  <c r="CQ32" i="12"/>
  <c r="CN32" i="12"/>
  <c r="BY32" i="12"/>
  <c r="BV32" i="12"/>
  <c r="BS32" i="12"/>
  <c r="BP32" i="12"/>
  <c r="BJ32" i="12"/>
  <c r="BG32" i="12"/>
  <c r="BD32" i="12"/>
  <c r="BA32" i="12"/>
  <c r="AX32" i="12"/>
  <c r="AU32" i="12"/>
  <c r="AR32" i="12"/>
  <c r="AO32" i="12"/>
  <c r="AL32" i="12"/>
  <c r="AI32" i="12"/>
  <c r="AF32" i="12"/>
  <c r="AC32" i="12"/>
  <c r="Z32" i="12"/>
  <c r="W32" i="12"/>
  <c r="T32" i="12"/>
  <c r="Q32" i="12"/>
  <c r="N32" i="12"/>
  <c r="K32" i="12"/>
  <c r="H32" i="12"/>
  <c r="EA34" i="12"/>
  <c r="DU34" i="12"/>
  <c r="DR34" i="12"/>
  <c r="DC34" i="12"/>
  <c r="CZ34" i="12"/>
  <c r="CW34" i="12"/>
  <c r="CT34" i="12"/>
  <c r="CQ34" i="12"/>
  <c r="CN34" i="12"/>
  <c r="BY34" i="12"/>
  <c r="BV34" i="12"/>
  <c r="BS34" i="12"/>
  <c r="BP34" i="12"/>
  <c r="BJ34" i="12"/>
  <c r="BG34" i="12"/>
  <c r="BD34" i="12"/>
  <c r="BA34" i="12"/>
  <c r="AX34" i="12"/>
  <c r="AU34" i="12"/>
  <c r="AR34" i="12"/>
  <c r="AO34" i="12"/>
  <c r="AL34" i="12"/>
  <c r="AI34" i="12"/>
  <c r="AF34" i="12"/>
  <c r="AC34" i="12"/>
  <c r="Z34" i="12"/>
  <c r="W34" i="12"/>
  <c r="T34" i="12"/>
  <c r="Q34" i="12"/>
  <c r="N34" i="12"/>
  <c r="K34" i="12"/>
  <c r="H34" i="12"/>
  <c r="EA35" i="12"/>
  <c r="DU35" i="12"/>
  <c r="DR35" i="12"/>
  <c r="DC35" i="12"/>
  <c r="CZ35" i="12"/>
  <c r="CW35" i="12"/>
  <c r="CT35" i="12"/>
  <c r="CQ35" i="12"/>
  <c r="CN35" i="12"/>
  <c r="BY35" i="12"/>
  <c r="BV35" i="12"/>
  <c r="BS35" i="12"/>
  <c r="BP35" i="12"/>
  <c r="BJ35" i="12"/>
  <c r="BG35" i="12"/>
  <c r="BD35" i="12"/>
  <c r="BA35" i="12"/>
  <c r="AX35" i="12"/>
  <c r="AU35" i="12"/>
  <c r="AR35" i="12"/>
  <c r="AO35" i="12"/>
  <c r="AL35" i="12"/>
  <c r="AI35" i="12"/>
  <c r="AF35" i="12"/>
  <c r="AC35" i="12"/>
  <c r="Z35" i="12"/>
  <c r="W35" i="12"/>
  <c r="T35" i="12"/>
  <c r="Q35" i="12"/>
  <c r="N35" i="12"/>
  <c r="K35" i="12"/>
  <c r="H35" i="12"/>
  <c r="EA33" i="12"/>
  <c r="DU33" i="12"/>
  <c r="DR33" i="12"/>
  <c r="DC33" i="12"/>
  <c r="CZ33" i="12"/>
  <c r="CW33" i="12"/>
  <c r="CT33" i="12"/>
  <c r="CQ33" i="12"/>
  <c r="CN33" i="12"/>
  <c r="BY33" i="12"/>
  <c r="BV33" i="12"/>
  <c r="BS33" i="12"/>
  <c r="BP33" i="12"/>
  <c r="BJ33" i="12"/>
  <c r="BG33" i="12"/>
  <c r="BD33" i="12"/>
  <c r="BA33" i="12"/>
  <c r="AX33" i="12"/>
  <c r="AU33" i="12"/>
  <c r="AR33" i="12"/>
  <c r="AO33" i="12"/>
  <c r="AL33" i="12"/>
  <c r="AI33" i="12"/>
  <c r="AF33" i="12"/>
  <c r="AC33" i="12"/>
  <c r="Z33" i="12"/>
  <c r="W33" i="12"/>
  <c r="T33" i="12"/>
  <c r="Q33" i="12"/>
  <c r="N33" i="12"/>
  <c r="K33" i="12"/>
  <c r="H33" i="12"/>
  <c r="EA31" i="12"/>
  <c r="DU31" i="12"/>
  <c r="DR31" i="12"/>
  <c r="DC31" i="12"/>
  <c r="CZ31" i="12"/>
  <c r="CW31" i="12"/>
  <c r="CT31" i="12"/>
  <c r="CQ31" i="12"/>
  <c r="CN31" i="12"/>
  <c r="BY31" i="12"/>
  <c r="BV31" i="12"/>
  <c r="BS31" i="12"/>
  <c r="BP31" i="12"/>
  <c r="BJ31" i="12"/>
  <c r="BG31" i="12"/>
  <c r="BD31" i="12"/>
  <c r="BA31" i="12"/>
  <c r="AX31" i="12"/>
  <c r="AU31" i="12"/>
  <c r="AR31" i="12"/>
  <c r="AO31" i="12"/>
  <c r="AL31" i="12"/>
  <c r="AI31" i="12"/>
  <c r="AF31" i="12"/>
  <c r="AC31" i="12"/>
  <c r="Z31" i="12"/>
  <c r="W31" i="12"/>
  <c r="T31" i="12"/>
  <c r="Q31" i="12"/>
  <c r="N31" i="12"/>
  <c r="K31" i="12"/>
  <c r="H31" i="12"/>
  <c r="EA30" i="12"/>
  <c r="EB30" i="12" s="1"/>
  <c r="DU30" i="12"/>
  <c r="DR30" i="12"/>
  <c r="DC30" i="12"/>
  <c r="CZ30" i="12"/>
  <c r="CW30" i="12"/>
  <c r="CT30" i="12"/>
  <c r="CQ30" i="12"/>
  <c r="CN30" i="12"/>
  <c r="BY30" i="12"/>
  <c r="BV30" i="12"/>
  <c r="BS30" i="12"/>
  <c r="BP30" i="12"/>
  <c r="BQ30" i="12" s="1"/>
  <c r="BJ30" i="12"/>
  <c r="BG30" i="12"/>
  <c r="BD30" i="12"/>
  <c r="BA30" i="12"/>
  <c r="AX30" i="12"/>
  <c r="AU30" i="12"/>
  <c r="AR30" i="12"/>
  <c r="AO30" i="12"/>
  <c r="AL30" i="12"/>
  <c r="AI30" i="12"/>
  <c r="AF30" i="12"/>
  <c r="AC30" i="12"/>
  <c r="AD30" i="12" s="1"/>
  <c r="Z30" i="12"/>
  <c r="W30" i="12"/>
  <c r="T30" i="12"/>
  <c r="Q30" i="12"/>
  <c r="N30" i="12"/>
  <c r="K30" i="12"/>
  <c r="H30" i="12"/>
  <c r="EA29" i="12"/>
  <c r="DU29" i="12"/>
  <c r="DR29" i="12"/>
  <c r="DC29" i="12"/>
  <c r="CZ29" i="12"/>
  <c r="CW29" i="12"/>
  <c r="CT29" i="12"/>
  <c r="CQ29" i="12"/>
  <c r="CN29" i="12"/>
  <c r="BY29" i="12"/>
  <c r="BV29" i="12"/>
  <c r="BS29" i="12"/>
  <c r="BP29" i="12"/>
  <c r="BJ29" i="12"/>
  <c r="BG29" i="12"/>
  <c r="BD29" i="12"/>
  <c r="BA29" i="12"/>
  <c r="AX29" i="12"/>
  <c r="AU29" i="12"/>
  <c r="AR29" i="12"/>
  <c r="AO29" i="12"/>
  <c r="AL29" i="12"/>
  <c r="AI29" i="12"/>
  <c r="AF29" i="12"/>
  <c r="AC29" i="12"/>
  <c r="Z29" i="12"/>
  <c r="W29" i="12"/>
  <c r="T29" i="12"/>
  <c r="Q29" i="12"/>
  <c r="N29" i="12"/>
  <c r="K29" i="12"/>
  <c r="H29" i="12"/>
  <c r="EA28" i="12"/>
  <c r="DU28" i="12"/>
  <c r="DR28" i="12"/>
  <c r="DC28" i="12"/>
  <c r="CZ28" i="12"/>
  <c r="CW28" i="12"/>
  <c r="CT28" i="12"/>
  <c r="CQ28" i="12"/>
  <c r="CN28" i="12"/>
  <c r="BY28" i="12"/>
  <c r="BV28" i="12"/>
  <c r="BS28" i="12"/>
  <c r="BP28" i="12"/>
  <c r="BJ28" i="12"/>
  <c r="BG28" i="12"/>
  <c r="BD28" i="12"/>
  <c r="BA28" i="12"/>
  <c r="AX28" i="12"/>
  <c r="AU28" i="12"/>
  <c r="AR28" i="12"/>
  <c r="AO28" i="12"/>
  <c r="AL28" i="12"/>
  <c r="AI28" i="12"/>
  <c r="AF28" i="12"/>
  <c r="AC28" i="12"/>
  <c r="Z28" i="12"/>
  <c r="W28" i="12"/>
  <c r="T28" i="12"/>
  <c r="Q28" i="12"/>
  <c r="N28" i="12"/>
  <c r="K28" i="12"/>
  <c r="H28" i="12"/>
  <c r="DB44" i="11"/>
  <c r="CW44" i="11"/>
  <c r="DC44" i="11" s="1"/>
  <c r="CX44" i="11" l="1"/>
  <c r="DD44" i="11" s="1"/>
  <c r="L28" i="12"/>
  <c r="CU28" i="12"/>
  <c r="U29" i="12"/>
  <c r="BE29" i="12"/>
  <c r="DD29" i="12"/>
  <c r="L33" i="12"/>
  <c r="AV33" i="12"/>
  <c r="CU33" i="12"/>
  <c r="U35" i="12"/>
  <c r="BE35" i="12"/>
  <c r="DD35" i="12"/>
  <c r="L36" i="12"/>
  <c r="AV36" i="12"/>
  <c r="CU36" i="12"/>
  <c r="AV28" i="12"/>
  <c r="AA39" i="12"/>
  <c r="BH40" i="12"/>
  <c r="X35" i="12"/>
  <c r="AA40" i="12"/>
  <c r="BB41" i="12"/>
  <c r="X40" i="12"/>
  <c r="BH35" i="12"/>
  <c r="AG29" i="12"/>
  <c r="DS40" i="12"/>
  <c r="DS35" i="12"/>
  <c r="X29" i="12"/>
  <c r="BH29" i="12"/>
  <c r="DS29" i="12"/>
  <c r="BK40" i="12"/>
  <c r="DV40" i="12"/>
  <c r="O41" i="12"/>
  <c r="DA41" i="12"/>
  <c r="BT29" i="12"/>
  <c r="U41" i="12"/>
  <c r="BE41" i="12"/>
  <c r="DD41" i="12"/>
  <c r="BK39" i="12"/>
  <c r="DV39" i="12"/>
  <c r="AJ40" i="12"/>
  <c r="AA41" i="12"/>
  <c r="O28" i="12"/>
  <c r="AY28" i="12"/>
  <c r="CX28" i="12"/>
  <c r="O33" i="12"/>
  <c r="AY33" i="12"/>
  <c r="CX33" i="12"/>
  <c r="O36" i="12"/>
  <c r="AY36" i="12"/>
  <c r="CX36" i="12"/>
  <c r="X28" i="12"/>
  <c r="BK41" i="12"/>
  <c r="AG39" i="12"/>
  <c r="BH28" i="12"/>
  <c r="DS28" i="12"/>
  <c r="AM31" i="12"/>
  <c r="BZ31" i="12"/>
  <c r="AM32" i="12"/>
  <c r="BZ32" i="12"/>
  <c r="AJ38" i="12"/>
  <c r="BW38" i="12"/>
  <c r="AG42" i="12"/>
  <c r="BT42" i="12"/>
  <c r="AM38" i="12"/>
  <c r="BZ38" i="12"/>
  <c r="AJ42" i="12"/>
  <c r="BW42" i="12"/>
  <c r="I38" i="12"/>
  <c r="X33" i="12"/>
  <c r="BH33" i="12"/>
  <c r="DS33" i="12"/>
  <c r="AG35" i="12"/>
  <c r="BT35" i="12"/>
  <c r="X36" i="12"/>
  <c r="BH36" i="12"/>
  <c r="DS36" i="12"/>
  <c r="L38" i="12"/>
  <c r="AV38" i="12"/>
  <c r="CU38" i="12"/>
  <c r="BW40" i="12"/>
  <c r="AD28" i="12"/>
  <c r="AD36" i="12"/>
  <c r="O31" i="12"/>
  <c r="AY31" i="12"/>
  <c r="CX31" i="12"/>
  <c r="O32" i="12"/>
  <c r="AY32" i="12"/>
  <c r="CX32" i="12"/>
  <c r="I42" i="12"/>
  <c r="AS42" i="12"/>
  <c r="CR42" i="12"/>
  <c r="BQ28" i="12"/>
  <c r="EB28" i="12"/>
  <c r="AM29" i="12"/>
  <c r="BZ29" i="12"/>
  <c r="AD33" i="12"/>
  <c r="BQ33" i="12"/>
  <c r="EB33" i="12"/>
  <c r="AM35" i="12"/>
  <c r="BZ35" i="12"/>
  <c r="BQ36" i="12"/>
  <c r="EB36" i="12"/>
  <c r="R38" i="12"/>
  <c r="BB38" i="12"/>
  <c r="DA38" i="12"/>
  <c r="DV41" i="12"/>
  <c r="AM33" i="12"/>
  <c r="L35" i="12"/>
  <c r="AM36" i="12"/>
  <c r="BZ36" i="12"/>
  <c r="AA38" i="12"/>
  <c r="BN34" i="12"/>
  <c r="DY34" i="12"/>
  <c r="DG34" i="12"/>
  <c r="CL34" i="12"/>
  <c r="CF34" i="12"/>
  <c r="DJ34" i="12"/>
  <c r="DM34" i="12"/>
  <c r="DP34" i="12"/>
  <c r="CI34" i="12"/>
  <c r="CC34" i="12"/>
  <c r="BT30" i="12"/>
  <c r="CO31" i="12"/>
  <c r="AJ34" i="12"/>
  <c r="BW34" i="12"/>
  <c r="BN32" i="12"/>
  <c r="CF32" i="12"/>
  <c r="CI32" i="12"/>
  <c r="DY32" i="12"/>
  <c r="DP32" i="12"/>
  <c r="CC32" i="12"/>
  <c r="DM32" i="12"/>
  <c r="CL32" i="12"/>
  <c r="DG32" i="12"/>
  <c r="DJ32" i="12"/>
  <c r="AP32" i="12"/>
  <c r="CO32" i="12"/>
  <c r="BT34" i="12"/>
  <c r="AG30" i="12"/>
  <c r="AP31" i="12"/>
  <c r="R28" i="12"/>
  <c r="BB28" i="12"/>
  <c r="DA28" i="12"/>
  <c r="AA29" i="12"/>
  <c r="BK29" i="12"/>
  <c r="DV29" i="12"/>
  <c r="AJ30" i="12"/>
  <c r="BW30" i="12"/>
  <c r="I31" i="12"/>
  <c r="AS31" i="12"/>
  <c r="CR31" i="12"/>
  <c r="R33" i="12"/>
  <c r="BB33" i="12"/>
  <c r="DA33" i="12"/>
  <c r="AA35" i="12"/>
  <c r="BK35" i="12"/>
  <c r="DV35" i="12"/>
  <c r="AM34" i="12"/>
  <c r="BZ34" i="12"/>
  <c r="I32" i="12"/>
  <c r="AS32" i="12"/>
  <c r="CR32" i="12"/>
  <c r="R36" i="12"/>
  <c r="BB36" i="12"/>
  <c r="DA36" i="12"/>
  <c r="BN38" i="12"/>
  <c r="CC38" i="12"/>
  <c r="CL38" i="12"/>
  <c r="DP38" i="12"/>
  <c r="DJ38" i="12"/>
  <c r="DM38" i="12"/>
  <c r="DY38" i="12"/>
  <c r="CF38" i="12"/>
  <c r="DG38" i="12"/>
  <c r="CI38" i="12"/>
  <c r="AP38" i="12"/>
  <c r="CO38" i="12"/>
  <c r="AY41" i="12"/>
  <c r="CX41" i="12"/>
  <c r="BE39" i="12"/>
  <c r="DD39" i="12"/>
  <c r="AD40" i="12"/>
  <c r="BQ40" i="12"/>
  <c r="EB40" i="12"/>
  <c r="AM42" i="12"/>
  <c r="BZ42" i="12"/>
  <c r="BN31" i="12"/>
  <c r="DJ31" i="12"/>
  <c r="CI31" i="12"/>
  <c r="CF31" i="12"/>
  <c r="DM31" i="12"/>
  <c r="CL31" i="12"/>
  <c r="CC31" i="12"/>
  <c r="DG31" i="12"/>
  <c r="DP31" i="12"/>
  <c r="DY31" i="12"/>
  <c r="U28" i="12"/>
  <c r="BE28" i="12"/>
  <c r="DD28" i="12"/>
  <c r="AD29" i="12"/>
  <c r="BQ29" i="12"/>
  <c r="EB29" i="12"/>
  <c r="AM30" i="12"/>
  <c r="BZ30" i="12"/>
  <c r="L31" i="12"/>
  <c r="AV31" i="12"/>
  <c r="CU31" i="12"/>
  <c r="U33" i="12"/>
  <c r="BE33" i="12"/>
  <c r="DD33" i="12"/>
  <c r="AD35" i="12"/>
  <c r="BQ35" i="12"/>
  <c r="EB35" i="12"/>
  <c r="AP34" i="12"/>
  <c r="CO34" i="12"/>
  <c r="L32" i="12"/>
  <c r="AV32" i="12"/>
  <c r="CU32" i="12"/>
  <c r="U36" i="12"/>
  <c r="BE36" i="12"/>
  <c r="DD36" i="12"/>
  <c r="AS38" i="12"/>
  <c r="CR38" i="12"/>
  <c r="DS39" i="12"/>
  <c r="AG40" i="12"/>
  <c r="BT40" i="12"/>
  <c r="BN42" i="12"/>
  <c r="DP42" i="12"/>
  <c r="DJ42" i="12"/>
  <c r="CF42" i="12"/>
  <c r="CI42" i="12"/>
  <c r="CL42" i="12"/>
  <c r="DY42" i="12"/>
  <c r="CC42" i="12"/>
  <c r="DG42" i="12"/>
  <c r="DM42" i="12"/>
  <c r="AP42" i="12"/>
  <c r="CO42" i="12"/>
  <c r="AP30" i="12"/>
  <c r="AS34" i="12"/>
  <c r="AA28" i="12"/>
  <c r="BK28" i="12"/>
  <c r="DV28" i="12"/>
  <c r="AJ29" i="12"/>
  <c r="BW29" i="12"/>
  <c r="I30" i="12"/>
  <c r="AS30" i="12"/>
  <c r="CR30" i="12"/>
  <c r="R31" i="12"/>
  <c r="BB31" i="12"/>
  <c r="DA31" i="12"/>
  <c r="AA33" i="12"/>
  <c r="BK33" i="12"/>
  <c r="DV33" i="12"/>
  <c r="AJ35" i="12"/>
  <c r="BW35" i="12"/>
  <c r="L34" i="12"/>
  <c r="AV34" i="12"/>
  <c r="CU34" i="12"/>
  <c r="R32" i="12"/>
  <c r="BB32" i="12"/>
  <c r="DA32" i="12"/>
  <c r="AA36" i="12"/>
  <c r="BK36" i="12"/>
  <c r="DV36" i="12"/>
  <c r="O38" i="12"/>
  <c r="AY38" i="12"/>
  <c r="CX38" i="12"/>
  <c r="X41" i="12"/>
  <c r="BH41" i="12"/>
  <c r="DS41" i="12"/>
  <c r="AD39" i="12"/>
  <c r="BQ39" i="12"/>
  <c r="EB39" i="12"/>
  <c r="AM40" i="12"/>
  <c r="BZ40" i="12"/>
  <c r="L42" i="12"/>
  <c r="AV42" i="12"/>
  <c r="CU42" i="12"/>
  <c r="BE31" i="12"/>
  <c r="O34" i="12"/>
  <c r="AY34" i="12"/>
  <c r="CX34" i="12"/>
  <c r="U32" i="12"/>
  <c r="BE32" i="12"/>
  <c r="DD32" i="12"/>
  <c r="BT39" i="12"/>
  <c r="BN40" i="12"/>
  <c r="CC40" i="12"/>
  <c r="DM40" i="12"/>
  <c r="CI40" i="12"/>
  <c r="DJ40" i="12"/>
  <c r="CL40" i="12"/>
  <c r="DY40" i="12"/>
  <c r="DG40" i="12"/>
  <c r="CF40" i="12"/>
  <c r="DP40" i="12"/>
  <c r="AP40" i="12"/>
  <c r="CO40" i="12"/>
  <c r="O42" i="12"/>
  <c r="AY42" i="12"/>
  <c r="CX42" i="12"/>
  <c r="AG34" i="12"/>
  <c r="U31" i="12"/>
  <c r="AG28" i="12"/>
  <c r="BT28" i="12"/>
  <c r="BN29" i="12"/>
  <c r="DJ29" i="12"/>
  <c r="CI29" i="12"/>
  <c r="CC29" i="12"/>
  <c r="CL29" i="12"/>
  <c r="DY29" i="12"/>
  <c r="DG29" i="12"/>
  <c r="CF29" i="12"/>
  <c r="DP29" i="12"/>
  <c r="DM29" i="12"/>
  <c r="AP29" i="12"/>
  <c r="CO29" i="12"/>
  <c r="O30" i="12"/>
  <c r="AY30" i="12"/>
  <c r="CX30" i="12"/>
  <c r="X31" i="12"/>
  <c r="BH31" i="12"/>
  <c r="DS31" i="12"/>
  <c r="AG33" i="12"/>
  <c r="BT33" i="12"/>
  <c r="BN35" i="12"/>
  <c r="DP35" i="12"/>
  <c r="DY35" i="12"/>
  <c r="DG35" i="12"/>
  <c r="CC35" i="12"/>
  <c r="DM35" i="12"/>
  <c r="DJ35" i="12"/>
  <c r="CI35" i="12"/>
  <c r="CL35" i="12"/>
  <c r="CF35" i="12"/>
  <c r="AP35" i="12"/>
  <c r="CO35" i="12"/>
  <c r="R34" i="12"/>
  <c r="BB34" i="12"/>
  <c r="DA34" i="12"/>
  <c r="X32" i="12"/>
  <c r="BH32" i="12"/>
  <c r="DS32" i="12"/>
  <c r="AG36" i="12"/>
  <c r="BT36" i="12"/>
  <c r="U38" i="12"/>
  <c r="BE38" i="12"/>
  <c r="DD38" i="12"/>
  <c r="AD41" i="12"/>
  <c r="BQ41" i="12"/>
  <c r="EB41" i="12"/>
  <c r="AJ39" i="12"/>
  <c r="BW39" i="12"/>
  <c r="I40" i="12"/>
  <c r="AS40" i="12"/>
  <c r="CR40" i="12"/>
  <c r="R42" i="12"/>
  <c r="BB42" i="12"/>
  <c r="DA42" i="12"/>
  <c r="BN30" i="12"/>
  <c r="CI30" i="12"/>
  <c r="DY30" i="12"/>
  <c r="DG30" i="12"/>
  <c r="CL30" i="12"/>
  <c r="CC30" i="12"/>
  <c r="DM30" i="12"/>
  <c r="DP30" i="12"/>
  <c r="DJ30" i="12"/>
  <c r="CF30" i="12"/>
  <c r="I34" i="12"/>
  <c r="AJ28" i="12"/>
  <c r="BW28" i="12"/>
  <c r="I29" i="12"/>
  <c r="AS29" i="12"/>
  <c r="CR29" i="12"/>
  <c r="R30" i="12"/>
  <c r="BB30" i="12"/>
  <c r="DA30" i="12"/>
  <c r="AA31" i="12"/>
  <c r="BK31" i="12"/>
  <c r="DV31" i="12"/>
  <c r="AJ33" i="12"/>
  <c r="BW33" i="12"/>
  <c r="I35" i="12"/>
  <c r="AS35" i="12"/>
  <c r="CR35" i="12"/>
  <c r="U34" i="12"/>
  <c r="BE34" i="12"/>
  <c r="DD34" i="12"/>
  <c r="AA32" i="12"/>
  <c r="BK32" i="12"/>
  <c r="DV32" i="12"/>
  <c r="AJ36" i="12"/>
  <c r="BW36" i="12"/>
  <c r="X38" i="12"/>
  <c r="BH38" i="12"/>
  <c r="DS38" i="12"/>
  <c r="AG41" i="12"/>
  <c r="BT41" i="12"/>
  <c r="AM39" i="12"/>
  <c r="BZ39" i="12"/>
  <c r="L40" i="12"/>
  <c r="AV40" i="12"/>
  <c r="CU40" i="12"/>
  <c r="U42" i="12"/>
  <c r="BE42" i="12"/>
  <c r="DD42" i="12"/>
  <c r="CO30" i="12"/>
  <c r="CR34" i="12"/>
  <c r="AV30" i="12"/>
  <c r="AM28" i="12"/>
  <c r="BZ28" i="12"/>
  <c r="L29" i="12"/>
  <c r="AV29" i="12"/>
  <c r="CU29" i="12"/>
  <c r="U30" i="12"/>
  <c r="BE30" i="12"/>
  <c r="DD30" i="12"/>
  <c r="AD31" i="12"/>
  <c r="BQ31" i="12"/>
  <c r="EB31" i="12"/>
  <c r="BZ33" i="12"/>
  <c r="AV35" i="12"/>
  <c r="CU35" i="12"/>
  <c r="X34" i="12"/>
  <c r="BH34" i="12"/>
  <c r="DS34" i="12"/>
  <c r="AD32" i="12"/>
  <c r="BQ32" i="12"/>
  <c r="EB32" i="12"/>
  <c r="BK38" i="12"/>
  <c r="DV38" i="12"/>
  <c r="AJ41" i="12"/>
  <c r="BW41" i="12"/>
  <c r="BN39" i="12"/>
  <c r="CC39" i="12"/>
  <c r="DJ39" i="12"/>
  <c r="DY39" i="12"/>
  <c r="DP39" i="12"/>
  <c r="DM39" i="12"/>
  <c r="CF39" i="12"/>
  <c r="CL39" i="12"/>
  <c r="DG39" i="12"/>
  <c r="CI39" i="12"/>
  <c r="AP39" i="12"/>
  <c r="CO39" i="12"/>
  <c r="O40" i="12"/>
  <c r="AY40" i="12"/>
  <c r="CX40" i="12"/>
  <c r="X42" i="12"/>
  <c r="BH42" i="12"/>
  <c r="DS42" i="12"/>
  <c r="CU30" i="12"/>
  <c r="BN28" i="12"/>
  <c r="CC28" i="12"/>
  <c r="DG28" i="12"/>
  <c r="DJ28" i="12"/>
  <c r="CI28" i="12"/>
  <c r="DM28" i="12"/>
  <c r="DY28" i="12"/>
  <c r="CF28" i="12"/>
  <c r="CL28" i="12"/>
  <c r="DP28" i="12"/>
  <c r="AP28" i="12"/>
  <c r="CO28" i="12"/>
  <c r="O29" i="12"/>
  <c r="AY29" i="12"/>
  <c r="CX29" i="12"/>
  <c r="X30" i="12"/>
  <c r="BH30" i="12"/>
  <c r="DS30" i="12"/>
  <c r="AG31" i="12"/>
  <c r="BT31" i="12"/>
  <c r="BN33" i="12"/>
  <c r="CI33" i="12"/>
  <c r="DY33" i="12"/>
  <c r="CC33" i="12"/>
  <c r="CL33" i="12"/>
  <c r="CF33" i="12"/>
  <c r="DM33" i="12"/>
  <c r="DG33" i="12"/>
  <c r="DJ33" i="12"/>
  <c r="DP33" i="12"/>
  <c r="AP33" i="12"/>
  <c r="CO33" i="12"/>
  <c r="O35" i="12"/>
  <c r="AY35" i="12"/>
  <c r="CX35" i="12"/>
  <c r="AA34" i="12"/>
  <c r="BK34" i="12"/>
  <c r="DV34" i="12"/>
  <c r="AG32" i="12"/>
  <c r="BT32" i="12"/>
  <c r="BN36" i="12"/>
  <c r="CC36" i="12"/>
  <c r="DG36" i="12"/>
  <c r="DJ36" i="12"/>
  <c r="DM36" i="12"/>
  <c r="DY36" i="12"/>
  <c r="CL36" i="12"/>
  <c r="CF36" i="12"/>
  <c r="DP36" i="12"/>
  <c r="CI36" i="12"/>
  <c r="AP36" i="12"/>
  <c r="CO36" i="12"/>
  <c r="AD38" i="12"/>
  <c r="BQ38" i="12"/>
  <c r="EB38" i="12"/>
  <c r="AM41" i="12"/>
  <c r="BZ41" i="12"/>
  <c r="I39" i="12"/>
  <c r="AS39" i="12"/>
  <c r="CR39" i="12"/>
  <c r="R40" i="12"/>
  <c r="BB40" i="12"/>
  <c r="DA40" i="12"/>
  <c r="AA42" i="12"/>
  <c r="BK42" i="12"/>
  <c r="DV42" i="12"/>
  <c r="L30" i="12"/>
  <c r="DD31" i="12"/>
  <c r="I28" i="12"/>
  <c r="AS28" i="12"/>
  <c r="CR28" i="12"/>
  <c r="R29" i="12"/>
  <c r="BB29" i="12"/>
  <c r="DA29" i="12"/>
  <c r="AA30" i="12"/>
  <c r="BK30" i="12"/>
  <c r="DV30" i="12"/>
  <c r="AJ31" i="12"/>
  <c r="BW31" i="12"/>
  <c r="I33" i="12"/>
  <c r="AS33" i="12"/>
  <c r="CR33" i="12"/>
  <c r="R35" i="12"/>
  <c r="BB35" i="12"/>
  <c r="DA35" i="12"/>
  <c r="AD34" i="12"/>
  <c r="BQ34" i="12"/>
  <c r="EB34" i="12"/>
  <c r="AJ32" i="12"/>
  <c r="BW32" i="12"/>
  <c r="I36" i="12"/>
  <c r="AS36" i="12"/>
  <c r="CR36" i="12"/>
  <c r="AG38" i="12"/>
  <c r="BT38" i="12"/>
  <c r="BN41" i="12"/>
  <c r="DJ41" i="12"/>
  <c r="CI41" i="12"/>
  <c r="CL41" i="12"/>
  <c r="DY41" i="12"/>
  <c r="DG41" i="12"/>
  <c r="CC41" i="12"/>
  <c r="CF41" i="12"/>
  <c r="DP41" i="12"/>
  <c r="DM41" i="12"/>
  <c r="AP41" i="12"/>
  <c r="CO41" i="12"/>
  <c r="L39" i="12"/>
  <c r="AV39" i="12"/>
  <c r="CU39" i="12"/>
  <c r="U40" i="12"/>
  <c r="BE40" i="12"/>
  <c r="DD40" i="12"/>
  <c r="AD42" i="12"/>
  <c r="BQ42" i="12"/>
  <c r="EB42" i="12"/>
  <c r="ED32" i="12"/>
  <c r="ED34" i="12"/>
  <c r="ED39" i="12"/>
  <c r="ED40" i="12"/>
  <c r="ED30" i="12"/>
  <c r="ED41" i="12"/>
  <c r="ED42" i="12"/>
  <c r="ED31" i="12"/>
  <c r="ED43" i="12"/>
  <c r="ED28" i="12"/>
  <c r="ED33" i="12"/>
  <c r="ED36" i="12"/>
  <c r="ED37" i="12"/>
  <c r="ED29" i="12"/>
  <c r="ED35" i="12"/>
  <c r="ED38" i="12"/>
  <c r="EA25" i="12"/>
  <c r="DU25" i="12"/>
  <c r="DR25" i="12"/>
  <c r="DC25" i="12"/>
  <c r="CZ25" i="12"/>
  <c r="CW25" i="12"/>
  <c r="CT25" i="12"/>
  <c r="CQ25" i="12"/>
  <c r="CN25" i="12"/>
  <c r="BY25" i="12"/>
  <c r="BV25" i="12"/>
  <c r="BS25" i="12"/>
  <c r="BP25" i="12"/>
  <c r="BJ25" i="12"/>
  <c r="BG25" i="12"/>
  <c r="BD25" i="12"/>
  <c r="BA25" i="12"/>
  <c r="AX25" i="12"/>
  <c r="AU25" i="12"/>
  <c r="AR25" i="12"/>
  <c r="AO25" i="12"/>
  <c r="AL25" i="12"/>
  <c r="AI25" i="12"/>
  <c r="AF25" i="12"/>
  <c r="AC25" i="12"/>
  <c r="Z25" i="12"/>
  <c r="W25" i="12"/>
  <c r="T25" i="12"/>
  <c r="Q25" i="12"/>
  <c r="N25" i="12"/>
  <c r="K25" i="12"/>
  <c r="H25" i="12"/>
  <c r="AJ25" i="12" l="1"/>
  <c r="BW25" i="12"/>
  <c r="AM25" i="12"/>
  <c r="BZ25" i="12"/>
  <c r="L25" i="12"/>
  <c r="AV25" i="12"/>
  <c r="CU25" i="12"/>
  <c r="R25" i="12"/>
  <c r="BB25" i="12"/>
  <c r="DA25" i="12"/>
  <c r="X25" i="12"/>
  <c r="BH25" i="12"/>
  <c r="DS25" i="12"/>
  <c r="AD25" i="12"/>
  <c r="BQ25" i="12"/>
  <c r="EB25" i="12"/>
  <c r="BN20" i="12"/>
  <c r="CF20" i="12"/>
  <c r="DY20" i="12"/>
  <c r="CL20" i="12"/>
  <c r="DP20" i="12"/>
  <c r="CC20" i="12"/>
  <c r="DM20" i="12"/>
  <c r="DG20" i="12"/>
  <c r="CI20" i="12"/>
  <c r="DJ20" i="12"/>
  <c r="U25" i="12"/>
  <c r="BE25" i="12"/>
  <c r="DD25" i="12"/>
  <c r="BN19" i="12"/>
  <c r="DY19" i="12"/>
  <c r="CI19" i="12"/>
  <c r="CF19" i="12"/>
  <c r="DM19" i="12"/>
  <c r="CC19" i="12"/>
  <c r="CL19" i="12"/>
  <c r="DG19" i="12"/>
  <c r="DP19" i="12"/>
  <c r="DJ19" i="12"/>
  <c r="BN22" i="12"/>
  <c r="CI22" i="12"/>
  <c r="DY22" i="12"/>
  <c r="DG22" i="12"/>
  <c r="CC22" i="12"/>
  <c r="DJ22" i="12"/>
  <c r="CL22" i="12"/>
  <c r="DM22" i="12"/>
  <c r="DP22" i="12"/>
  <c r="CF22" i="12"/>
  <c r="AA25" i="12"/>
  <c r="BK25" i="12"/>
  <c r="DV25" i="12"/>
  <c r="BN21" i="12"/>
  <c r="DY21" i="12"/>
  <c r="CC21" i="12"/>
  <c r="DM21" i="12"/>
  <c r="CF21" i="12"/>
  <c r="CL21" i="12"/>
  <c r="DG21" i="12"/>
  <c r="DJ21" i="12"/>
  <c r="DP21" i="12"/>
  <c r="CI21" i="12"/>
  <c r="BN16" i="12"/>
  <c r="CI16" i="12"/>
  <c r="DP16" i="12"/>
  <c r="DM16" i="12"/>
  <c r="CF16" i="12"/>
  <c r="DG16" i="12"/>
  <c r="DY16" i="12"/>
  <c r="DJ16" i="12"/>
  <c r="CL16" i="12"/>
  <c r="CC16" i="12"/>
  <c r="BN23" i="12"/>
  <c r="CL23" i="12"/>
  <c r="DY23" i="12"/>
  <c r="DG23" i="12"/>
  <c r="DM23" i="12"/>
  <c r="CC23" i="12"/>
  <c r="DJ23" i="12"/>
  <c r="CI23" i="12"/>
  <c r="CF23" i="12"/>
  <c r="DP23" i="12"/>
  <c r="BN24" i="12"/>
  <c r="DP24" i="12"/>
  <c r="DM24" i="12"/>
  <c r="CC24" i="12"/>
  <c r="CF24" i="12"/>
  <c r="DY24" i="12"/>
  <c r="CI24" i="12"/>
  <c r="CL24" i="12"/>
  <c r="DG24" i="12"/>
  <c r="DJ24" i="12"/>
  <c r="AG25" i="12"/>
  <c r="BT25" i="12"/>
  <c r="BN27" i="12"/>
  <c r="DP27" i="12"/>
  <c r="DG27" i="12"/>
  <c r="DM27" i="12"/>
  <c r="DJ27" i="12"/>
  <c r="CF27" i="12"/>
  <c r="DY27" i="12"/>
  <c r="CL27" i="12"/>
  <c r="CI27" i="12"/>
  <c r="CC27" i="12"/>
  <c r="BN26" i="12"/>
  <c r="DP26" i="12"/>
  <c r="DJ26" i="12"/>
  <c r="DM26" i="12"/>
  <c r="DY26" i="12"/>
  <c r="CF26" i="12"/>
  <c r="CI26" i="12"/>
  <c r="DG26" i="12"/>
  <c r="CL26" i="12"/>
  <c r="CC26" i="12"/>
  <c r="BN15" i="12"/>
  <c r="CL15" i="12"/>
  <c r="CI15" i="12"/>
  <c r="DM15" i="12"/>
  <c r="DJ15" i="12"/>
  <c r="CF15" i="12"/>
  <c r="DY15" i="12"/>
  <c r="DG15" i="12"/>
  <c r="CC15" i="12"/>
  <c r="DP15" i="12"/>
  <c r="BN12" i="12"/>
  <c r="DM12" i="12"/>
  <c r="CF12" i="12"/>
  <c r="DY12" i="12"/>
  <c r="CC12" i="12"/>
  <c r="DP12" i="12"/>
  <c r="CI12" i="12"/>
  <c r="DG12" i="12"/>
  <c r="DJ12" i="12"/>
  <c r="CL12" i="12"/>
  <c r="BN25" i="12"/>
  <c r="CC25" i="12"/>
  <c r="DP25" i="12"/>
  <c r="DM25" i="12"/>
  <c r="CF25" i="12"/>
  <c r="CL25" i="12"/>
  <c r="CI25" i="12"/>
  <c r="DY25" i="12"/>
  <c r="DG25" i="12"/>
  <c r="DJ25" i="12"/>
  <c r="AP25" i="12"/>
  <c r="CO25" i="12"/>
  <c r="BN17" i="12"/>
  <c r="DP17" i="12"/>
  <c r="CF17" i="12"/>
  <c r="CC17" i="12"/>
  <c r="DY17" i="12"/>
  <c r="DM17" i="12"/>
  <c r="CL17" i="12"/>
  <c r="DJ17" i="12"/>
  <c r="CI17" i="12"/>
  <c r="DG17" i="12"/>
  <c r="I25" i="12"/>
  <c r="AS25" i="12"/>
  <c r="CR25" i="12"/>
  <c r="BN18" i="12"/>
  <c r="CI18" i="12"/>
  <c r="DY18" i="12"/>
  <c r="DM18" i="12"/>
  <c r="CC18" i="12"/>
  <c r="CL18" i="12"/>
  <c r="DG18" i="12"/>
  <c r="DP18" i="12"/>
  <c r="DJ18" i="12"/>
  <c r="CF18" i="12"/>
  <c r="O25" i="12"/>
  <c r="AY25" i="12"/>
  <c r="CX25" i="12"/>
  <c r="ED25" i="12"/>
  <c r="EE42" i="12"/>
  <c r="EE43" i="12"/>
  <c r="EE40" i="12"/>
  <c r="EE39" i="12"/>
  <c r="EE37" i="12"/>
  <c r="EE36" i="12"/>
  <c r="EE38" i="12"/>
  <c r="EE41" i="12"/>
  <c r="EE32" i="12"/>
  <c r="EE34" i="12"/>
  <c r="EE33" i="12"/>
  <c r="EE31" i="12"/>
  <c r="EE35" i="12"/>
  <c r="EE29" i="12"/>
  <c r="EE30" i="12"/>
  <c r="EE28" i="12"/>
  <c r="DB18" i="10"/>
  <c r="AC18" i="10"/>
  <c r="AD18" i="10" s="1"/>
  <c r="DD18" i="10" s="1"/>
  <c r="DC18" i="10" l="1"/>
  <c r="EE25" i="12"/>
  <c r="CE10" i="11"/>
  <c r="CH10" i="11"/>
  <c r="CK10" i="11"/>
  <c r="CN10" i="11"/>
  <c r="CQ10" i="11"/>
  <c r="CT10" i="11"/>
  <c r="DB52" i="11" l="1"/>
  <c r="N52" i="11"/>
  <c r="F52" i="11"/>
  <c r="F26" i="10"/>
  <c r="DB56" i="11"/>
  <c r="CN56" i="11"/>
  <c r="N56" i="11"/>
  <c r="K56" i="11"/>
  <c r="DB39" i="10"/>
  <c r="Z39" i="10"/>
  <c r="DC39" i="10" s="1"/>
  <c r="O52" i="11" l="1"/>
  <c r="DD52" i="11" s="1"/>
  <c r="DC52" i="11"/>
  <c r="AA39" i="10"/>
  <c r="DD39" i="10" s="1"/>
  <c r="DC56" i="11"/>
  <c r="F56" i="11"/>
  <c r="CO56" i="11" l="1"/>
  <c r="O56" i="11"/>
  <c r="L56" i="11"/>
  <c r="F7" i="13"/>
  <c r="F58" i="11"/>
  <c r="F7" i="12"/>
  <c r="BN8" i="12" l="1"/>
  <c r="CI8" i="12"/>
  <c r="CL8" i="12"/>
  <c r="DY8" i="12"/>
  <c r="CC8" i="12"/>
  <c r="DM8" i="12"/>
  <c r="DP8" i="12"/>
  <c r="DG8" i="12"/>
  <c r="CF8" i="12"/>
  <c r="DJ8" i="12"/>
  <c r="BN10" i="12"/>
  <c r="DY10" i="12"/>
  <c r="DG10" i="12"/>
  <c r="CC10" i="12"/>
  <c r="DJ10" i="12"/>
  <c r="DM10" i="12"/>
  <c r="DP10" i="12"/>
  <c r="CF10" i="12"/>
  <c r="CL10" i="12"/>
  <c r="CI10" i="12"/>
  <c r="BN9" i="12"/>
  <c r="DY9" i="12"/>
  <c r="CC9" i="12"/>
  <c r="DM9" i="12"/>
  <c r="CF9" i="12"/>
  <c r="DJ9" i="12"/>
  <c r="DP9" i="12"/>
  <c r="CL9" i="12"/>
  <c r="CI9" i="12"/>
  <c r="DG9" i="12"/>
  <c r="AD7" i="12"/>
  <c r="BN7" i="12"/>
  <c r="CC7" i="12"/>
  <c r="DP7" i="12"/>
  <c r="DG7" i="12"/>
  <c r="CL7" i="12"/>
  <c r="DY7" i="12"/>
  <c r="DM7" i="12"/>
  <c r="CF7" i="12"/>
  <c r="DJ7" i="12"/>
  <c r="CI7" i="12"/>
  <c r="BN11" i="12"/>
  <c r="DY11" i="12"/>
  <c r="DG11" i="12"/>
  <c r="CC11" i="12"/>
  <c r="CI11" i="12"/>
  <c r="DM11" i="12"/>
  <c r="CF11" i="12"/>
  <c r="DJ11" i="12"/>
  <c r="CL11" i="12"/>
  <c r="DP11" i="12"/>
  <c r="BN13" i="12"/>
  <c r="DJ13" i="12"/>
  <c r="DP13" i="12"/>
  <c r="DM13" i="12"/>
  <c r="CC13" i="12"/>
  <c r="CF13" i="12"/>
  <c r="DY13" i="12"/>
  <c r="CL13" i="12"/>
  <c r="DG13" i="12"/>
  <c r="CI13" i="12"/>
  <c r="BN14" i="12"/>
  <c r="DG14" i="12"/>
  <c r="DP14" i="12"/>
  <c r="DJ14" i="12"/>
  <c r="DM14" i="12"/>
  <c r="DY14" i="12"/>
  <c r="CF14" i="12"/>
  <c r="CI14" i="12"/>
  <c r="CC14" i="12"/>
  <c r="CL14" i="12"/>
  <c r="DD56" i="11"/>
  <c r="CZ13" i="13"/>
  <c r="CZ14" i="13"/>
  <c r="CZ15" i="13"/>
  <c r="DA15" i="13" s="1"/>
  <c r="CZ16" i="13"/>
  <c r="DA16" i="13" s="1"/>
  <c r="CZ17" i="13"/>
  <c r="DA17" i="13" s="1"/>
  <c r="CW10" i="13"/>
  <c r="CX10" i="13" s="1"/>
  <c r="CW11" i="13"/>
  <c r="CX11" i="13" s="1"/>
  <c r="CW12" i="13"/>
  <c r="CX12" i="13" s="1"/>
  <c r="CW13" i="13"/>
  <c r="CX13" i="13" s="1"/>
  <c r="CW14" i="13"/>
  <c r="CX14" i="13" s="1"/>
  <c r="CW15" i="13"/>
  <c r="CX15" i="13" s="1"/>
  <c r="CW16" i="13"/>
  <c r="CX16" i="13" s="1"/>
  <c r="CW17" i="13"/>
  <c r="CX17" i="13" s="1"/>
  <c r="CW18" i="13"/>
  <c r="CX18" i="13" s="1"/>
  <c r="CT10" i="13"/>
  <c r="CU10" i="13" s="1"/>
  <c r="CT11" i="13"/>
  <c r="CU11" i="13" s="1"/>
  <c r="CT12" i="13"/>
  <c r="CU12" i="13" s="1"/>
  <c r="CT13" i="13"/>
  <c r="CU13" i="13" s="1"/>
  <c r="CT14" i="13"/>
  <c r="CU14" i="13" s="1"/>
  <c r="CT15" i="13"/>
  <c r="CU15" i="13" s="1"/>
  <c r="CT16" i="13"/>
  <c r="CU16" i="13" s="1"/>
  <c r="CT17" i="13"/>
  <c r="CU17" i="13" s="1"/>
  <c r="CT18" i="13"/>
  <c r="CU18" i="13" s="1"/>
  <c r="CT19" i="13"/>
  <c r="CU19" i="13" s="1"/>
  <c r="CQ10" i="13"/>
  <c r="CR10" i="13" s="1"/>
  <c r="CQ11" i="13"/>
  <c r="CR11" i="13" s="1"/>
  <c r="CQ12" i="13"/>
  <c r="CR12" i="13" s="1"/>
  <c r="CQ13" i="13"/>
  <c r="CR13" i="13" s="1"/>
  <c r="CQ14" i="13"/>
  <c r="CR14" i="13" s="1"/>
  <c r="CQ15" i="13"/>
  <c r="CR15" i="13" s="1"/>
  <c r="CQ16" i="13"/>
  <c r="CR16" i="13" s="1"/>
  <c r="CQ17" i="13"/>
  <c r="CR17" i="13" s="1"/>
  <c r="CQ18" i="13"/>
  <c r="CR18" i="13" s="1"/>
  <c r="CQ19" i="13"/>
  <c r="CR19" i="13" s="1"/>
  <c r="CQ20" i="13"/>
  <c r="CR20" i="13" s="1"/>
  <c r="CN10" i="13"/>
  <c r="CO10" i="13" s="1"/>
  <c r="CN11" i="13"/>
  <c r="CO11" i="13" s="1"/>
  <c r="CN12" i="13"/>
  <c r="CO12" i="13" s="1"/>
  <c r="CN13" i="13"/>
  <c r="CO13" i="13" s="1"/>
  <c r="CN14" i="13"/>
  <c r="CO14" i="13" s="1"/>
  <c r="CN15" i="13"/>
  <c r="CO15" i="13" s="1"/>
  <c r="CN16" i="13"/>
  <c r="CO16" i="13" s="1"/>
  <c r="CK15" i="13"/>
  <c r="CL15" i="13" s="1"/>
  <c r="CK16" i="13"/>
  <c r="CL16" i="13" s="1"/>
  <c r="CK17" i="13"/>
  <c r="CL17" i="13" s="1"/>
  <c r="CK18" i="13"/>
  <c r="CL18" i="13" s="1"/>
  <c r="CK19" i="13"/>
  <c r="CH15" i="13"/>
  <c r="CI15" i="13" s="1"/>
  <c r="CH16" i="13"/>
  <c r="CI16" i="13" s="1"/>
  <c r="CH17" i="13"/>
  <c r="CI17" i="13" s="1"/>
  <c r="CH18" i="13"/>
  <c r="CI18" i="13" s="1"/>
  <c r="CH19" i="13"/>
  <c r="CE15" i="13"/>
  <c r="CF15" i="13" s="1"/>
  <c r="CE16" i="13"/>
  <c r="CF16" i="13" s="1"/>
  <c r="CE17" i="13"/>
  <c r="CF17" i="13" s="1"/>
  <c r="CB15" i="13"/>
  <c r="CC15" i="13" s="1"/>
  <c r="CB16" i="13"/>
  <c r="CC16" i="13" s="1"/>
  <c r="CB17" i="13"/>
  <c r="CC17" i="13" s="1"/>
  <c r="CB18" i="13"/>
  <c r="CC18" i="13" s="1"/>
  <c r="CB19" i="13"/>
  <c r="CC19" i="13" s="1"/>
  <c r="CB20" i="13"/>
  <c r="BY14" i="13"/>
  <c r="BY15" i="13"/>
  <c r="BZ15" i="13" s="1"/>
  <c r="BY16" i="13"/>
  <c r="BZ16" i="13" s="1"/>
  <c r="BY17" i="13"/>
  <c r="BZ17" i="13" s="1"/>
  <c r="BV14" i="13"/>
  <c r="BV15" i="13"/>
  <c r="BW15" i="13" s="1"/>
  <c r="BV16" i="13"/>
  <c r="BW16" i="13" s="1"/>
  <c r="BV17" i="13"/>
  <c r="BW17" i="13" s="1"/>
  <c r="BP15" i="13"/>
  <c r="BQ15" i="13" s="1"/>
  <c r="BP16" i="13"/>
  <c r="BQ16" i="13" s="1"/>
  <c r="BG13" i="13"/>
  <c r="BG14" i="13"/>
  <c r="BH14" i="13" s="1"/>
  <c r="BG15" i="13"/>
  <c r="BH15" i="13" s="1"/>
  <c r="BG16" i="13"/>
  <c r="BH16" i="13" s="1"/>
  <c r="BG17" i="13"/>
  <c r="BH17" i="13" s="1"/>
  <c r="BG18" i="13"/>
  <c r="BH18" i="13" s="1"/>
  <c r="BD13" i="13"/>
  <c r="BD14" i="13"/>
  <c r="BE14" i="13" s="1"/>
  <c r="BD15" i="13"/>
  <c r="BE15" i="13" s="1"/>
  <c r="BD16" i="13"/>
  <c r="BE16" i="13" s="1"/>
  <c r="BD17" i="13"/>
  <c r="BE17" i="13" s="1"/>
  <c r="BD18" i="13"/>
  <c r="BE18" i="13" s="1"/>
  <c r="BD19" i="13"/>
  <c r="BE19" i="13" s="1"/>
  <c r="BA14" i="13"/>
  <c r="BA15" i="13"/>
  <c r="BB15" i="13" s="1"/>
  <c r="BA16" i="13"/>
  <c r="BB16" i="13" s="1"/>
  <c r="BA17" i="13"/>
  <c r="BB17" i="13" s="1"/>
  <c r="BA18" i="13"/>
  <c r="BB18" i="13" s="1"/>
  <c r="AX15" i="13"/>
  <c r="AY15" i="13" s="1"/>
  <c r="AX16" i="13"/>
  <c r="AY16" i="13" s="1"/>
  <c r="AX17" i="13"/>
  <c r="AY17" i="13" s="1"/>
  <c r="AX18" i="13"/>
  <c r="AY18" i="13" s="1"/>
  <c r="AU14" i="13"/>
  <c r="AV14" i="13" s="1"/>
  <c r="AU15" i="13"/>
  <c r="AV15" i="13" s="1"/>
  <c r="AU16" i="13"/>
  <c r="AV16" i="13" s="1"/>
  <c r="AU17" i="13"/>
  <c r="AV17" i="13" s="1"/>
  <c r="AR10" i="13"/>
  <c r="AS10" i="13" s="1"/>
  <c r="AR11" i="13"/>
  <c r="AS11" i="13" s="1"/>
  <c r="AR12" i="13"/>
  <c r="AS12" i="13" s="1"/>
  <c r="AR13" i="13"/>
  <c r="AS13" i="13" s="1"/>
  <c r="AR14" i="13"/>
  <c r="AS14" i="13" s="1"/>
  <c r="AR15" i="13"/>
  <c r="AS15" i="13" s="1"/>
  <c r="AR16" i="13"/>
  <c r="AS16" i="13" s="1"/>
  <c r="AR17" i="13"/>
  <c r="AS17" i="13" s="1"/>
  <c r="AR18" i="13"/>
  <c r="AR19" i="13"/>
  <c r="AL10" i="13"/>
  <c r="AM10" i="13" s="1"/>
  <c r="AL11" i="13"/>
  <c r="AM11" i="13" s="1"/>
  <c r="AL12" i="13"/>
  <c r="AM12" i="13" s="1"/>
  <c r="AL13" i="13"/>
  <c r="AM13" i="13" s="1"/>
  <c r="AL14" i="13"/>
  <c r="AM14" i="13" s="1"/>
  <c r="AL15" i="13"/>
  <c r="AM15" i="13" s="1"/>
  <c r="AL16" i="13"/>
  <c r="AM16" i="13" s="1"/>
  <c r="AL17" i="13"/>
  <c r="AM17" i="13" s="1"/>
  <c r="AO10" i="13"/>
  <c r="AP10" i="13" s="1"/>
  <c r="AO11" i="13"/>
  <c r="AP11" i="13" s="1"/>
  <c r="AO12" i="13"/>
  <c r="AP12" i="13" s="1"/>
  <c r="AO13" i="13"/>
  <c r="AP13" i="13" s="1"/>
  <c r="AO14" i="13"/>
  <c r="AP14" i="13" s="1"/>
  <c r="AO15" i="13"/>
  <c r="AP15" i="13" s="1"/>
  <c r="AO16" i="13"/>
  <c r="AP16" i="13" s="1"/>
  <c r="AI10" i="13"/>
  <c r="AJ10" i="13" s="1"/>
  <c r="AI11" i="13"/>
  <c r="AJ11" i="13" s="1"/>
  <c r="AI12" i="13"/>
  <c r="AJ12" i="13" s="1"/>
  <c r="AI13" i="13"/>
  <c r="AJ13" i="13" s="1"/>
  <c r="AI14" i="13"/>
  <c r="AJ14" i="13" s="1"/>
  <c r="AI15" i="13"/>
  <c r="AJ15" i="13" s="1"/>
  <c r="AI16" i="13"/>
  <c r="AJ16" i="13" s="1"/>
  <c r="AI17" i="13"/>
  <c r="AJ17" i="13" s="1"/>
  <c r="AI18" i="13"/>
  <c r="AJ18" i="13" s="1"/>
  <c r="AI19" i="13"/>
  <c r="AJ19" i="13" s="1"/>
  <c r="AF10" i="13"/>
  <c r="AG10" i="13" s="1"/>
  <c r="AF11" i="13"/>
  <c r="AG11" i="13" s="1"/>
  <c r="AF12" i="13"/>
  <c r="AG12" i="13" s="1"/>
  <c r="AF13" i="13"/>
  <c r="AG13" i="13" s="1"/>
  <c r="AF14" i="13"/>
  <c r="AG14" i="13" s="1"/>
  <c r="AF15" i="13"/>
  <c r="AG15" i="13" s="1"/>
  <c r="AF16" i="13"/>
  <c r="AG16" i="13" s="1"/>
  <c r="AF17" i="13"/>
  <c r="BN124" i="12" l="1"/>
  <c r="CC124" i="12"/>
  <c r="CF124" i="12"/>
  <c r="CI124" i="12"/>
  <c r="DY124" i="12"/>
  <c r="DJ124" i="12"/>
  <c r="DM124" i="12"/>
  <c r="DP124" i="12"/>
  <c r="AC10" i="13"/>
  <c r="AD10" i="13" s="1"/>
  <c r="AC11" i="13"/>
  <c r="AD11" i="13" s="1"/>
  <c r="AC12" i="13"/>
  <c r="AD12" i="13" s="1"/>
  <c r="AC13" i="13"/>
  <c r="AD13" i="13" s="1"/>
  <c r="AC14" i="13"/>
  <c r="AD14" i="13" s="1"/>
  <c r="AC15" i="13"/>
  <c r="AD15" i="13" s="1"/>
  <c r="AC16" i="13"/>
  <c r="AD16" i="13" s="1"/>
  <c r="AC17" i="13"/>
  <c r="AD17" i="13" s="1"/>
  <c r="Z10" i="13"/>
  <c r="AA10" i="13" s="1"/>
  <c r="Z11" i="13"/>
  <c r="AA11" i="13" s="1"/>
  <c r="Z12" i="13"/>
  <c r="AA12" i="13" s="1"/>
  <c r="Z13" i="13"/>
  <c r="AA13" i="13" s="1"/>
  <c r="Z14" i="13"/>
  <c r="AA14" i="13" s="1"/>
  <c r="Z15" i="13"/>
  <c r="AA15" i="13" s="1"/>
  <c r="Z16" i="13"/>
  <c r="AA16" i="13" s="1"/>
  <c r="Z17" i="13"/>
  <c r="AA17" i="13" s="1"/>
  <c r="Z18" i="13"/>
  <c r="AA18" i="13" s="1"/>
  <c r="Z19" i="13"/>
  <c r="AA19" i="13" s="1"/>
  <c r="Z20" i="13"/>
  <c r="AA20" i="13" s="1"/>
  <c r="Z21" i="13"/>
  <c r="AA21" i="13" s="1"/>
  <c r="T9" i="13"/>
  <c r="U9" i="13" s="1"/>
  <c r="T10" i="13"/>
  <c r="U10" i="13" s="1"/>
  <c r="T11" i="13"/>
  <c r="U11" i="13" s="1"/>
  <c r="T12" i="13"/>
  <c r="U12" i="13" s="1"/>
  <c r="T13" i="13"/>
  <c r="U13" i="13" s="1"/>
  <c r="T14" i="13"/>
  <c r="U14" i="13" s="1"/>
  <c r="T15" i="13"/>
  <c r="U15" i="13" s="1"/>
  <c r="T16" i="13"/>
  <c r="U16" i="13" s="1"/>
  <c r="T17" i="13"/>
  <c r="U17" i="13" s="1"/>
  <c r="T18" i="13"/>
  <c r="U18" i="13" s="1"/>
  <c r="T19" i="13"/>
  <c r="U19" i="13" s="1"/>
  <c r="T20" i="13"/>
  <c r="U20" i="13" s="1"/>
  <c r="Q10" i="13"/>
  <c r="R10" i="13" s="1"/>
  <c r="Q11" i="13"/>
  <c r="R11" i="13" s="1"/>
  <c r="Q12" i="13"/>
  <c r="R12" i="13" s="1"/>
  <c r="Q13" i="13"/>
  <c r="R13" i="13" s="1"/>
  <c r="Q14" i="13"/>
  <c r="R14" i="13" s="1"/>
  <c r="Q15" i="13"/>
  <c r="R15" i="13" s="1"/>
  <c r="Q16" i="13"/>
  <c r="R16" i="13" s="1"/>
  <c r="Q17" i="13"/>
  <c r="R17" i="13" s="1"/>
  <c r="N32" i="13"/>
  <c r="N33" i="13"/>
  <c r="N10" i="13"/>
  <c r="O10" i="13" s="1"/>
  <c r="N11" i="13"/>
  <c r="O11" i="13" s="1"/>
  <c r="N12" i="13"/>
  <c r="O12" i="13" s="1"/>
  <c r="N13" i="13"/>
  <c r="O13" i="13" s="1"/>
  <c r="N14" i="13"/>
  <c r="O14" i="13" s="1"/>
  <c r="N15" i="13"/>
  <c r="O15" i="13" s="1"/>
  <c r="N16" i="13"/>
  <c r="O16" i="13" s="1"/>
  <c r="N17" i="13"/>
  <c r="O17" i="13" s="1"/>
  <c r="N18" i="13"/>
  <c r="O18" i="13" s="1"/>
  <c r="N19" i="13"/>
  <c r="O19" i="13" s="1"/>
  <c r="N20" i="13"/>
  <c r="O20" i="13" s="1"/>
  <c r="K10" i="13"/>
  <c r="L10" i="13" s="1"/>
  <c r="K11" i="13"/>
  <c r="L11" i="13" s="1"/>
  <c r="K12" i="13"/>
  <c r="L12" i="13" s="1"/>
  <c r="K13" i="13"/>
  <c r="L13" i="13" s="1"/>
  <c r="K14" i="13"/>
  <c r="L14" i="13" s="1"/>
  <c r="K15" i="13"/>
  <c r="L15" i="13" s="1"/>
  <c r="K16" i="13"/>
  <c r="L16" i="13" s="1"/>
  <c r="K17" i="13"/>
  <c r="L17" i="13" s="1"/>
  <c r="K18" i="13"/>
  <c r="L18" i="13" s="1"/>
  <c r="K19" i="13"/>
  <c r="L19" i="13" s="1"/>
  <c r="K20" i="13"/>
  <c r="L20" i="13" s="1"/>
  <c r="H10" i="13"/>
  <c r="I10" i="13" s="1"/>
  <c r="H11" i="13"/>
  <c r="I11" i="13" s="1"/>
  <c r="H12" i="13"/>
  <c r="I12" i="13" s="1"/>
  <c r="H13" i="13"/>
  <c r="I13" i="13" s="1"/>
  <c r="H14" i="13"/>
  <c r="I14" i="13" s="1"/>
  <c r="H15" i="13"/>
  <c r="I15" i="13" s="1"/>
  <c r="CY56" i="13"/>
  <c r="CV56" i="13"/>
  <c r="CS56" i="13"/>
  <c r="CP56" i="13"/>
  <c r="CM56" i="13"/>
  <c r="CJ56" i="13"/>
  <c r="CG56" i="13"/>
  <c r="CD56" i="13"/>
  <c r="CA56" i="13"/>
  <c r="BX56" i="13"/>
  <c r="BU56" i="13"/>
  <c r="BR56" i="13"/>
  <c r="BO56" i="13"/>
  <c r="BL56" i="13"/>
  <c r="BI56" i="13"/>
  <c r="BF56" i="13"/>
  <c r="BC56" i="13"/>
  <c r="AZ56" i="13"/>
  <c r="AW56" i="13"/>
  <c r="AT56" i="13"/>
  <c r="AQ56" i="13"/>
  <c r="AN56" i="13"/>
  <c r="AK56" i="13"/>
  <c r="AH56" i="13"/>
  <c r="AE56" i="13"/>
  <c r="AB56" i="13"/>
  <c r="Y56" i="13"/>
  <c r="V56" i="13"/>
  <c r="S56" i="13"/>
  <c r="P56" i="13"/>
  <c r="M56" i="13"/>
  <c r="J56" i="13"/>
  <c r="G56" i="13"/>
  <c r="DB55" i="13"/>
  <c r="CZ55" i="13"/>
  <c r="DA55" i="13" s="1"/>
  <c r="CW55" i="13"/>
  <c r="CX55" i="13" s="1"/>
  <c r="CT55" i="13"/>
  <c r="CU55" i="13" s="1"/>
  <c r="CQ55" i="13"/>
  <c r="CR55" i="13" s="1"/>
  <c r="CN55" i="13"/>
  <c r="CO55" i="13" s="1"/>
  <c r="CK55" i="13"/>
  <c r="CL55" i="13" s="1"/>
  <c r="CH55" i="13"/>
  <c r="CI55" i="13" s="1"/>
  <c r="CE55" i="13"/>
  <c r="CF55" i="13" s="1"/>
  <c r="CB55" i="13"/>
  <c r="CC55" i="13" s="1"/>
  <c r="BY55" i="13"/>
  <c r="BZ55" i="13" s="1"/>
  <c r="BV55" i="13"/>
  <c r="BW55" i="13" s="1"/>
  <c r="BS55" i="13"/>
  <c r="BT55" i="13" s="1"/>
  <c r="BP55" i="13"/>
  <c r="BQ55" i="13" s="1"/>
  <c r="BM55" i="13"/>
  <c r="BN55" i="13" s="1"/>
  <c r="BJ55" i="13"/>
  <c r="BK55" i="13" s="1"/>
  <c r="BG55" i="13"/>
  <c r="BH55" i="13" s="1"/>
  <c r="BD55" i="13"/>
  <c r="BE55" i="13" s="1"/>
  <c r="BA55" i="13"/>
  <c r="BB55" i="13" s="1"/>
  <c r="AX55" i="13"/>
  <c r="AY55" i="13" s="1"/>
  <c r="AU55" i="13"/>
  <c r="AV55" i="13" s="1"/>
  <c r="AR55" i="13"/>
  <c r="AS55" i="13" s="1"/>
  <c r="AO55" i="13"/>
  <c r="AP55" i="13" s="1"/>
  <c r="AL55" i="13"/>
  <c r="AM55" i="13" s="1"/>
  <c r="AI55" i="13"/>
  <c r="AJ55" i="13" s="1"/>
  <c r="AF55" i="13"/>
  <c r="AG55" i="13" s="1"/>
  <c r="AC55" i="13"/>
  <c r="AD55" i="13" s="1"/>
  <c r="Z55" i="13"/>
  <c r="AA55" i="13" s="1"/>
  <c r="W55" i="13"/>
  <c r="X55" i="13" s="1"/>
  <c r="T55" i="13"/>
  <c r="U55" i="13" s="1"/>
  <c r="Q55" i="13"/>
  <c r="N55" i="13"/>
  <c r="O55" i="13" s="1"/>
  <c r="K55" i="13"/>
  <c r="L55" i="13" s="1"/>
  <c r="H55" i="13"/>
  <c r="I55" i="13" s="1"/>
  <c r="DB54" i="13"/>
  <c r="CZ54" i="13"/>
  <c r="DA54" i="13" s="1"/>
  <c r="CW54" i="13"/>
  <c r="CX54" i="13" s="1"/>
  <c r="CT54" i="13"/>
  <c r="CU54" i="13" s="1"/>
  <c r="CQ54" i="13"/>
  <c r="CR54" i="13" s="1"/>
  <c r="CN54" i="13"/>
  <c r="CO54" i="13" s="1"/>
  <c r="CK54" i="13"/>
  <c r="CL54" i="13" s="1"/>
  <c r="CH54" i="13"/>
  <c r="CI54" i="13" s="1"/>
  <c r="CE54" i="13"/>
  <c r="CF54" i="13" s="1"/>
  <c r="CB54" i="13"/>
  <c r="CC54" i="13" s="1"/>
  <c r="BY54" i="13"/>
  <c r="BZ54" i="13" s="1"/>
  <c r="BV54" i="13"/>
  <c r="BW54" i="13" s="1"/>
  <c r="BS54" i="13"/>
  <c r="BT54" i="13" s="1"/>
  <c r="BP54" i="13"/>
  <c r="BM54" i="13"/>
  <c r="BN54" i="13" s="1"/>
  <c r="BJ54" i="13"/>
  <c r="BK54" i="13" s="1"/>
  <c r="BG54" i="13"/>
  <c r="BH54" i="13" s="1"/>
  <c r="BD54" i="13"/>
  <c r="BE54" i="13" s="1"/>
  <c r="BA54" i="13"/>
  <c r="BB54" i="13" s="1"/>
  <c r="AX54" i="13"/>
  <c r="AY54" i="13" s="1"/>
  <c r="AU54" i="13"/>
  <c r="AV54" i="13" s="1"/>
  <c r="AR54" i="13"/>
  <c r="AS54" i="13" s="1"/>
  <c r="AO54" i="13"/>
  <c r="AP54" i="13" s="1"/>
  <c r="AL54" i="13"/>
  <c r="AM54" i="13" s="1"/>
  <c r="AI54" i="13"/>
  <c r="AJ54" i="13" s="1"/>
  <c r="AF54" i="13"/>
  <c r="AG54" i="13" s="1"/>
  <c r="AC54" i="13"/>
  <c r="AD54" i="13" s="1"/>
  <c r="Z54" i="13"/>
  <c r="AA54" i="13" s="1"/>
  <c r="W54" i="13"/>
  <c r="X54" i="13" s="1"/>
  <c r="T54" i="13"/>
  <c r="U54" i="13" s="1"/>
  <c r="Q54" i="13"/>
  <c r="R54" i="13" s="1"/>
  <c r="N54" i="13"/>
  <c r="O54" i="13" s="1"/>
  <c r="K54" i="13"/>
  <c r="L54" i="13" s="1"/>
  <c r="H54" i="13"/>
  <c r="I54" i="13" s="1"/>
  <c r="DB53" i="13"/>
  <c r="CZ53" i="13"/>
  <c r="DA53" i="13" s="1"/>
  <c r="CW53" i="13"/>
  <c r="CX53" i="13" s="1"/>
  <c r="CT53" i="13"/>
  <c r="CU53" i="13" s="1"/>
  <c r="CQ53" i="13"/>
  <c r="CR53" i="13" s="1"/>
  <c r="CN53" i="13"/>
  <c r="CO53" i="13" s="1"/>
  <c r="CK53" i="13"/>
  <c r="CL53" i="13" s="1"/>
  <c r="CH53" i="13"/>
  <c r="CI53" i="13" s="1"/>
  <c r="CE53" i="13"/>
  <c r="CF53" i="13" s="1"/>
  <c r="CB53" i="13"/>
  <c r="CC53" i="13" s="1"/>
  <c r="BY53" i="13"/>
  <c r="BZ53" i="13" s="1"/>
  <c r="BV53" i="13"/>
  <c r="BW53" i="13" s="1"/>
  <c r="BS53" i="13"/>
  <c r="BT53" i="13" s="1"/>
  <c r="BP53" i="13"/>
  <c r="BQ53" i="13" s="1"/>
  <c r="BM53" i="13"/>
  <c r="BN53" i="13" s="1"/>
  <c r="BJ53" i="13"/>
  <c r="BK53" i="13" s="1"/>
  <c r="BG53" i="13"/>
  <c r="BH53" i="13" s="1"/>
  <c r="BD53" i="13"/>
  <c r="BE53" i="13" s="1"/>
  <c r="BA53" i="13"/>
  <c r="BB53" i="13" s="1"/>
  <c r="AX53" i="13"/>
  <c r="AY53" i="13" s="1"/>
  <c r="AU53" i="13"/>
  <c r="AV53" i="13" s="1"/>
  <c r="AR53" i="13"/>
  <c r="AS53" i="13" s="1"/>
  <c r="AO53" i="13"/>
  <c r="AP53" i="13" s="1"/>
  <c r="AL53" i="13"/>
  <c r="AM53" i="13" s="1"/>
  <c r="AI53" i="13"/>
  <c r="AJ53" i="13" s="1"/>
  <c r="AF53" i="13"/>
  <c r="AG53" i="13" s="1"/>
  <c r="AC53" i="13"/>
  <c r="AD53" i="13" s="1"/>
  <c r="Z53" i="13"/>
  <c r="AA53" i="13" s="1"/>
  <c r="W53" i="13"/>
  <c r="X53" i="13" s="1"/>
  <c r="T53" i="13"/>
  <c r="U53" i="13" s="1"/>
  <c r="Q53" i="13"/>
  <c r="R53" i="13" s="1"/>
  <c r="N53" i="13"/>
  <c r="O53" i="13" s="1"/>
  <c r="K53" i="13"/>
  <c r="L53" i="13" s="1"/>
  <c r="H53" i="13"/>
  <c r="DB52" i="13"/>
  <c r="CZ52" i="13"/>
  <c r="DA52" i="13" s="1"/>
  <c r="CW52" i="13"/>
  <c r="CX52" i="13" s="1"/>
  <c r="CT52" i="13"/>
  <c r="CU52" i="13" s="1"/>
  <c r="CQ52" i="13"/>
  <c r="CR52" i="13" s="1"/>
  <c r="CN52" i="13"/>
  <c r="CO52" i="13" s="1"/>
  <c r="CK52" i="13"/>
  <c r="CL52" i="13" s="1"/>
  <c r="CH52" i="13"/>
  <c r="CI52" i="13" s="1"/>
  <c r="CE52" i="13"/>
  <c r="CF52" i="13" s="1"/>
  <c r="CB52" i="13"/>
  <c r="CC52" i="13" s="1"/>
  <c r="BY52" i="13"/>
  <c r="BZ52" i="13" s="1"/>
  <c r="BV52" i="13"/>
  <c r="BW52" i="13" s="1"/>
  <c r="BS52" i="13"/>
  <c r="BT52" i="13" s="1"/>
  <c r="BP52" i="13"/>
  <c r="BQ52" i="13" s="1"/>
  <c r="BM52" i="13"/>
  <c r="BN52" i="13" s="1"/>
  <c r="BJ52" i="13"/>
  <c r="BK52" i="13" s="1"/>
  <c r="BG52" i="13"/>
  <c r="BH52" i="13" s="1"/>
  <c r="BD52" i="13"/>
  <c r="BE52" i="13" s="1"/>
  <c r="BA52" i="13"/>
  <c r="BB52" i="13" s="1"/>
  <c r="AX52" i="13"/>
  <c r="AY52" i="13" s="1"/>
  <c r="AU52" i="13"/>
  <c r="AV52" i="13" s="1"/>
  <c r="AR52" i="13"/>
  <c r="AS52" i="13" s="1"/>
  <c r="AO52" i="13"/>
  <c r="AP52" i="13" s="1"/>
  <c r="AL52" i="13"/>
  <c r="AM52" i="13" s="1"/>
  <c r="AI52" i="13"/>
  <c r="AJ52" i="13" s="1"/>
  <c r="AF52" i="13"/>
  <c r="AG52" i="13" s="1"/>
  <c r="AC52" i="13"/>
  <c r="AD52" i="13" s="1"/>
  <c r="Z52" i="13"/>
  <c r="AA52" i="13" s="1"/>
  <c r="W52" i="13"/>
  <c r="X52" i="13" s="1"/>
  <c r="T52" i="13"/>
  <c r="U52" i="13" s="1"/>
  <c r="Q52" i="13"/>
  <c r="R52" i="13" s="1"/>
  <c r="N52" i="13"/>
  <c r="O52" i="13" s="1"/>
  <c r="K52" i="13"/>
  <c r="L52" i="13" s="1"/>
  <c r="H52" i="13"/>
  <c r="I52" i="13" s="1"/>
  <c r="DB51" i="13"/>
  <c r="CZ51" i="13"/>
  <c r="DA51" i="13" s="1"/>
  <c r="CW51" i="13"/>
  <c r="CX51" i="13" s="1"/>
  <c r="CT51" i="13"/>
  <c r="CU51" i="13" s="1"/>
  <c r="CQ51" i="13"/>
  <c r="CR51" i="13" s="1"/>
  <c r="CN51" i="13"/>
  <c r="CO51" i="13" s="1"/>
  <c r="CK51" i="13"/>
  <c r="CL51" i="13" s="1"/>
  <c r="CH51" i="13"/>
  <c r="CI51" i="13" s="1"/>
  <c r="CE51" i="13"/>
  <c r="CF51" i="13" s="1"/>
  <c r="CB51" i="13"/>
  <c r="CC51" i="13" s="1"/>
  <c r="BY51" i="13"/>
  <c r="BZ51" i="13" s="1"/>
  <c r="BV51" i="13"/>
  <c r="BW51" i="13" s="1"/>
  <c r="BS51" i="13"/>
  <c r="BT51" i="13" s="1"/>
  <c r="BP51" i="13"/>
  <c r="BQ51" i="13" s="1"/>
  <c r="BM51" i="13"/>
  <c r="BN51" i="13" s="1"/>
  <c r="BJ51" i="13"/>
  <c r="BK51" i="13" s="1"/>
  <c r="BG51" i="13"/>
  <c r="BH51" i="13" s="1"/>
  <c r="BD51" i="13"/>
  <c r="BE51" i="13" s="1"/>
  <c r="BA51" i="13"/>
  <c r="BB51" i="13" s="1"/>
  <c r="AX51" i="13"/>
  <c r="AY51" i="13" s="1"/>
  <c r="AU51" i="13"/>
  <c r="AV51" i="13" s="1"/>
  <c r="AR51" i="13"/>
  <c r="AS51" i="13" s="1"/>
  <c r="AO51" i="13"/>
  <c r="AP51" i="13" s="1"/>
  <c r="AL51" i="13"/>
  <c r="AM51" i="13" s="1"/>
  <c r="AI51" i="13"/>
  <c r="AJ51" i="13" s="1"/>
  <c r="AF51" i="13"/>
  <c r="AG51" i="13" s="1"/>
  <c r="AC51" i="13"/>
  <c r="AD51" i="13" s="1"/>
  <c r="Z51" i="13"/>
  <c r="AA51" i="13" s="1"/>
  <c r="W51" i="13"/>
  <c r="X51" i="13" s="1"/>
  <c r="T51" i="13"/>
  <c r="U51" i="13" s="1"/>
  <c r="Q51" i="13"/>
  <c r="R51" i="13" s="1"/>
  <c r="N51" i="13"/>
  <c r="O51" i="13" s="1"/>
  <c r="K51" i="13"/>
  <c r="L51" i="13" s="1"/>
  <c r="H51" i="13"/>
  <c r="I51" i="13" s="1"/>
  <c r="DB50" i="13"/>
  <c r="CZ50" i="13"/>
  <c r="DA50" i="13" s="1"/>
  <c r="CW50" i="13"/>
  <c r="CX50" i="13" s="1"/>
  <c r="CT50" i="13"/>
  <c r="CU50" i="13" s="1"/>
  <c r="CQ50" i="13"/>
  <c r="CR50" i="13" s="1"/>
  <c r="CN50" i="13"/>
  <c r="CO50" i="13" s="1"/>
  <c r="CK50" i="13"/>
  <c r="CL50" i="13" s="1"/>
  <c r="CH50" i="13"/>
  <c r="CI50" i="13" s="1"/>
  <c r="CE50" i="13"/>
  <c r="CF50" i="13" s="1"/>
  <c r="CB50" i="13"/>
  <c r="CC50" i="13" s="1"/>
  <c r="BY50" i="13"/>
  <c r="BZ50" i="13" s="1"/>
  <c r="BV50" i="13"/>
  <c r="BW50" i="13" s="1"/>
  <c r="BS50" i="13"/>
  <c r="BT50" i="13" s="1"/>
  <c r="BP50" i="13"/>
  <c r="BQ50" i="13" s="1"/>
  <c r="BM50" i="13"/>
  <c r="BN50" i="13" s="1"/>
  <c r="BJ50" i="13"/>
  <c r="BK50" i="13" s="1"/>
  <c r="BG50" i="13"/>
  <c r="BH50" i="13" s="1"/>
  <c r="BD50" i="13"/>
  <c r="BE50" i="13" s="1"/>
  <c r="BA50" i="13"/>
  <c r="BB50" i="13" s="1"/>
  <c r="AX50" i="13"/>
  <c r="AY50" i="13" s="1"/>
  <c r="AU50" i="13"/>
  <c r="AV50" i="13" s="1"/>
  <c r="AR50" i="13"/>
  <c r="AS50" i="13" s="1"/>
  <c r="AO50" i="13"/>
  <c r="AP50" i="13" s="1"/>
  <c r="AL50" i="13"/>
  <c r="AM50" i="13" s="1"/>
  <c r="AI50" i="13"/>
  <c r="AJ50" i="13" s="1"/>
  <c r="AF50" i="13"/>
  <c r="AG50" i="13" s="1"/>
  <c r="AC50" i="13"/>
  <c r="AD50" i="13" s="1"/>
  <c r="Z50" i="13"/>
  <c r="AA50" i="13" s="1"/>
  <c r="W50" i="13"/>
  <c r="X50" i="13" s="1"/>
  <c r="T50" i="13"/>
  <c r="U50" i="13" s="1"/>
  <c r="Q50" i="13"/>
  <c r="R50" i="13" s="1"/>
  <c r="N50" i="13"/>
  <c r="K50" i="13"/>
  <c r="L50" i="13" s="1"/>
  <c r="H50" i="13"/>
  <c r="I50" i="13" s="1"/>
  <c r="DB49" i="13"/>
  <c r="CZ49" i="13"/>
  <c r="DA49" i="13" s="1"/>
  <c r="CW49" i="13"/>
  <c r="CX49" i="13" s="1"/>
  <c r="CT49" i="13"/>
  <c r="CU49" i="13" s="1"/>
  <c r="CQ49" i="13"/>
  <c r="CR49" i="13" s="1"/>
  <c r="CN49" i="13"/>
  <c r="CO49" i="13" s="1"/>
  <c r="CK49" i="13"/>
  <c r="CL49" i="13" s="1"/>
  <c r="CH49" i="13"/>
  <c r="CI49" i="13" s="1"/>
  <c r="CE49" i="13"/>
  <c r="CF49" i="13" s="1"/>
  <c r="CB49" i="13"/>
  <c r="CC49" i="13" s="1"/>
  <c r="BY49" i="13"/>
  <c r="BZ49" i="13" s="1"/>
  <c r="BV49" i="13"/>
  <c r="BW49" i="13" s="1"/>
  <c r="BS49" i="13"/>
  <c r="BT49" i="13" s="1"/>
  <c r="BP49" i="13"/>
  <c r="BQ49" i="13" s="1"/>
  <c r="BM49" i="13"/>
  <c r="BN49" i="13" s="1"/>
  <c r="BJ49" i="13"/>
  <c r="BK49" i="13" s="1"/>
  <c r="BG49" i="13"/>
  <c r="BH49" i="13" s="1"/>
  <c r="BD49" i="13"/>
  <c r="BE49" i="13" s="1"/>
  <c r="BA49" i="13"/>
  <c r="BB49" i="13" s="1"/>
  <c r="AX49" i="13"/>
  <c r="AY49" i="13" s="1"/>
  <c r="AU49" i="13"/>
  <c r="AV49" i="13" s="1"/>
  <c r="AR49" i="13"/>
  <c r="AS49" i="13" s="1"/>
  <c r="AO49" i="13"/>
  <c r="AP49" i="13" s="1"/>
  <c r="AL49" i="13"/>
  <c r="AM49" i="13" s="1"/>
  <c r="AI49" i="13"/>
  <c r="AJ49" i="13" s="1"/>
  <c r="AF49" i="13"/>
  <c r="AG49" i="13" s="1"/>
  <c r="AC49" i="13"/>
  <c r="AD49" i="13" s="1"/>
  <c r="Z49" i="13"/>
  <c r="AA49" i="13" s="1"/>
  <c r="W49" i="13"/>
  <c r="X49" i="13" s="1"/>
  <c r="T49" i="13"/>
  <c r="U49" i="13" s="1"/>
  <c r="Q49" i="13"/>
  <c r="R49" i="13" s="1"/>
  <c r="N49" i="13"/>
  <c r="K49" i="13"/>
  <c r="L49" i="13" s="1"/>
  <c r="H49" i="13"/>
  <c r="I49" i="13" s="1"/>
  <c r="DB48" i="13"/>
  <c r="CZ48" i="13"/>
  <c r="DA48" i="13" s="1"/>
  <c r="CW48" i="13"/>
  <c r="CX48" i="13" s="1"/>
  <c r="CT48" i="13"/>
  <c r="CU48" i="13" s="1"/>
  <c r="CQ48" i="13"/>
  <c r="CR48" i="13" s="1"/>
  <c r="CN48" i="13"/>
  <c r="CO48" i="13" s="1"/>
  <c r="CK48" i="13"/>
  <c r="CL48" i="13" s="1"/>
  <c r="CH48" i="13"/>
  <c r="CI48" i="13" s="1"/>
  <c r="CE48" i="13"/>
  <c r="CF48" i="13" s="1"/>
  <c r="CB48" i="13"/>
  <c r="CC48" i="13" s="1"/>
  <c r="BY48" i="13"/>
  <c r="BZ48" i="13" s="1"/>
  <c r="BV48" i="13"/>
  <c r="BW48" i="13" s="1"/>
  <c r="BS48" i="13"/>
  <c r="BT48" i="13" s="1"/>
  <c r="BP48" i="13"/>
  <c r="BQ48" i="13" s="1"/>
  <c r="BM48" i="13"/>
  <c r="BN48" i="13" s="1"/>
  <c r="BJ48" i="13"/>
  <c r="BK48" i="13" s="1"/>
  <c r="BG48" i="13"/>
  <c r="BH48" i="13" s="1"/>
  <c r="BD48" i="13"/>
  <c r="BE48" i="13" s="1"/>
  <c r="BA48" i="13"/>
  <c r="BB48" i="13" s="1"/>
  <c r="AX48" i="13"/>
  <c r="AY48" i="13" s="1"/>
  <c r="AU48" i="13"/>
  <c r="AV48" i="13" s="1"/>
  <c r="AR48" i="13"/>
  <c r="AS48" i="13" s="1"/>
  <c r="AO48" i="13"/>
  <c r="AP48" i="13" s="1"/>
  <c r="AL48" i="13"/>
  <c r="AM48" i="13" s="1"/>
  <c r="AI48" i="13"/>
  <c r="AJ48" i="13" s="1"/>
  <c r="AF48" i="13"/>
  <c r="AG48" i="13" s="1"/>
  <c r="AC48" i="13"/>
  <c r="AD48" i="13" s="1"/>
  <c r="Z48" i="13"/>
  <c r="AA48" i="13" s="1"/>
  <c r="W48" i="13"/>
  <c r="X48" i="13" s="1"/>
  <c r="T48" i="13"/>
  <c r="U48" i="13" s="1"/>
  <c r="Q48" i="13"/>
  <c r="R48" i="13" s="1"/>
  <c r="N48" i="13"/>
  <c r="O48" i="13" s="1"/>
  <c r="K48" i="13"/>
  <c r="L48" i="13" s="1"/>
  <c r="H48" i="13"/>
  <c r="DB47" i="13"/>
  <c r="CZ47" i="13"/>
  <c r="DA47" i="13" s="1"/>
  <c r="CW47" i="13"/>
  <c r="CX47" i="13" s="1"/>
  <c r="CT47" i="13"/>
  <c r="CU47" i="13" s="1"/>
  <c r="CQ47" i="13"/>
  <c r="CR47" i="13" s="1"/>
  <c r="CN47" i="13"/>
  <c r="CO47" i="13" s="1"/>
  <c r="CK47" i="13"/>
  <c r="CL47" i="13" s="1"/>
  <c r="CH47" i="13"/>
  <c r="CI47" i="13" s="1"/>
  <c r="CE47" i="13"/>
  <c r="CF47" i="13" s="1"/>
  <c r="CB47" i="13"/>
  <c r="CC47" i="13" s="1"/>
  <c r="BY47" i="13"/>
  <c r="BZ47" i="13" s="1"/>
  <c r="BV47" i="13"/>
  <c r="BW47" i="13" s="1"/>
  <c r="BS47" i="13"/>
  <c r="BT47" i="13" s="1"/>
  <c r="BP47" i="13"/>
  <c r="BQ47" i="13" s="1"/>
  <c r="BM47" i="13"/>
  <c r="BN47" i="13" s="1"/>
  <c r="BJ47" i="13"/>
  <c r="BK47" i="13" s="1"/>
  <c r="BG47" i="13"/>
  <c r="BH47" i="13" s="1"/>
  <c r="BD47" i="13"/>
  <c r="BE47" i="13" s="1"/>
  <c r="BA47" i="13"/>
  <c r="BB47" i="13" s="1"/>
  <c r="AX47" i="13"/>
  <c r="AY47" i="13" s="1"/>
  <c r="AU47" i="13"/>
  <c r="AV47" i="13" s="1"/>
  <c r="AR47" i="13"/>
  <c r="AS47" i="13" s="1"/>
  <c r="AO47" i="13"/>
  <c r="AP47" i="13" s="1"/>
  <c r="AL47" i="13"/>
  <c r="AM47" i="13" s="1"/>
  <c r="AI47" i="13"/>
  <c r="AJ47" i="13" s="1"/>
  <c r="AF47" i="13"/>
  <c r="AG47" i="13" s="1"/>
  <c r="AC47" i="13"/>
  <c r="AD47" i="13" s="1"/>
  <c r="Z47" i="13"/>
  <c r="AA47" i="13" s="1"/>
  <c r="W47" i="13"/>
  <c r="X47" i="13" s="1"/>
  <c r="T47" i="13"/>
  <c r="U47" i="13" s="1"/>
  <c r="Q47" i="13"/>
  <c r="R47" i="13" s="1"/>
  <c r="N47" i="13"/>
  <c r="O47" i="13" s="1"/>
  <c r="K47" i="13"/>
  <c r="L47" i="13" s="1"/>
  <c r="H47" i="13"/>
  <c r="I47" i="13" s="1"/>
  <c r="DB46" i="13"/>
  <c r="CZ46" i="13"/>
  <c r="DA46" i="13" s="1"/>
  <c r="CW46" i="13"/>
  <c r="CX46" i="13" s="1"/>
  <c r="CT46" i="13"/>
  <c r="CU46" i="13" s="1"/>
  <c r="CQ46" i="13"/>
  <c r="CR46" i="13" s="1"/>
  <c r="CN46" i="13"/>
  <c r="CO46" i="13" s="1"/>
  <c r="CK46" i="13"/>
  <c r="CL46" i="13" s="1"/>
  <c r="CH46" i="13"/>
  <c r="CI46" i="13" s="1"/>
  <c r="CE46" i="13"/>
  <c r="CF46" i="13" s="1"/>
  <c r="CB46" i="13"/>
  <c r="CC46" i="13" s="1"/>
  <c r="BY46" i="13"/>
  <c r="BZ46" i="13" s="1"/>
  <c r="BV46" i="13"/>
  <c r="BW46" i="13" s="1"/>
  <c r="BS46" i="13"/>
  <c r="BT46" i="13" s="1"/>
  <c r="BP46" i="13"/>
  <c r="BQ46" i="13" s="1"/>
  <c r="BM46" i="13"/>
  <c r="BN46" i="13" s="1"/>
  <c r="BJ46" i="13"/>
  <c r="BK46" i="13" s="1"/>
  <c r="BG46" i="13"/>
  <c r="BH46" i="13" s="1"/>
  <c r="BD46" i="13"/>
  <c r="BE46" i="13" s="1"/>
  <c r="BA46" i="13"/>
  <c r="BB46" i="13" s="1"/>
  <c r="AX46" i="13"/>
  <c r="AY46" i="13" s="1"/>
  <c r="AU46" i="13"/>
  <c r="AV46" i="13" s="1"/>
  <c r="AR46" i="13"/>
  <c r="AS46" i="13" s="1"/>
  <c r="AO46" i="13"/>
  <c r="AP46" i="13" s="1"/>
  <c r="AL46" i="13"/>
  <c r="AM46" i="13" s="1"/>
  <c r="AI46" i="13"/>
  <c r="AJ46" i="13" s="1"/>
  <c r="AF46" i="13"/>
  <c r="AG46" i="13" s="1"/>
  <c r="AC46" i="13"/>
  <c r="AD46" i="13" s="1"/>
  <c r="Z46" i="13"/>
  <c r="AA46" i="13" s="1"/>
  <c r="W46" i="13"/>
  <c r="X46" i="13" s="1"/>
  <c r="T46" i="13"/>
  <c r="U46" i="13" s="1"/>
  <c r="Q46" i="13"/>
  <c r="R46" i="13" s="1"/>
  <c r="N46" i="13"/>
  <c r="O46" i="13" s="1"/>
  <c r="K46" i="13"/>
  <c r="H46" i="13"/>
  <c r="I46" i="13" s="1"/>
  <c r="DB45" i="13"/>
  <c r="CZ45" i="13"/>
  <c r="DA45" i="13" s="1"/>
  <c r="CW45" i="13"/>
  <c r="CX45" i="13" s="1"/>
  <c r="CT45" i="13"/>
  <c r="CU45" i="13" s="1"/>
  <c r="CQ45" i="13"/>
  <c r="CR45" i="13" s="1"/>
  <c r="CN45" i="13"/>
  <c r="CO45" i="13" s="1"/>
  <c r="CK45" i="13"/>
  <c r="CL45" i="13" s="1"/>
  <c r="CH45" i="13"/>
  <c r="CI45" i="13" s="1"/>
  <c r="CE45" i="13"/>
  <c r="CF45" i="13" s="1"/>
  <c r="CB45" i="13"/>
  <c r="CC45" i="13" s="1"/>
  <c r="BY45" i="13"/>
  <c r="BZ45" i="13" s="1"/>
  <c r="BV45" i="13"/>
  <c r="BW45" i="13" s="1"/>
  <c r="BS45" i="13"/>
  <c r="BT45" i="13" s="1"/>
  <c r="BP45" i="13"/>
  <c r="BQ45" i="13" s="1"/>
  <c r="BM45" i="13"/>
  <c r="BN45" i="13" s="1"/>
  <c r="BJ45" i="13"/>
  <c r="BK45" i="13" s="1"/>
  <c r="BG45" i="13"/>
  <c r="BH45" i="13" s="1"/>
  <c r="BD45" i="13"/>
  <c r="BE45" i="13" s="1"/>
  <c r="BA45" i="13"/>
  <c r="BB45" i="13" s="1"/>
  <c r="AX45" i="13"/>
  <c r="AY45" i="13" s="1"/>
  <c r="AU45" i="13"/>
  <c r="AV45" i="13" s="1"/>
  <c r="AR45" i="13"/>
  <c r="AS45" i="13" s="1"/>
  <c r="AO45" i="13"/>
  <c r="AP45" i="13" s="1"/>
  <c r="AL45" i="13"/>
  <c r="AM45" i="13" s="1"/>
  <c r="AI45" i="13"/>
  <c r="AJ45" i="13" s="1"/>
  <c r="AF45" i="13"/>
  <c r="AG45" i="13" s="1"/>
  <c r="AC45" i="13"/>
  <c r="AD45" i="13" s="1"/>
  <c r="Z45" i="13"/>
  <c r="AA45" i="13" s="1"/>
  <c r="W45" i="13"/>
  <c r="X45" i="13" s="1"/>
  <c r="T45" i="13"/>
  <c r="U45" i="13" s="1"/>
  <c r="Q45" i="13"/>
  <c r="R45" i="13" s="1"/>
  <c r="N45" i="13"/>
  <c r="O45" i="13" s="1"/>
  <c r="K45" i="13"/>
  <c r="L45" i="13" s="1"/>
  <c r="H45" i="13"/>
  <c r="DB44" i="13"/>
  <c r="CZ44" i="13"/>
  <c r="DA44" i="13" s="1"/>
  <c r="CW44" i="13"/>
  <c r="CX44" i="13" s="1"/>
  <c r="CT44" i="13"/>
  <c r="CU44" i="13" s="1"/>
  <c r="CQ44" i="13"/>
  <c r="CR44" i="13" s="1"/>
  <c r="CN44" i="13"/>
  <c r="CO44" i="13" s="1"/>
  <c r="CK44" i="13"/>
  <c r="CL44" i="13" s="1"/>
  <c r="CH44" i="13"/>
  <c r="CI44" i="13" s="1"/>
  <c r="CE44" i="13"/>
  <c r="CF44" i="13" s="1"/>
  <c r="CB44" i="13"/>
  <c r="CC44" i="13" s="1"/>
  <c r="BY44" i="13"/>
  <c r="BZ44" i="13" s="1"/>
  <c r="BV44" i="13"/>
  <c r="BW44" i="13" s="1"/>
  <c r="BS44" i="13"/>
  <c r="BT44" i="13" s="1"/>
  <c r="BP44" i="13"/>
  <c r="BQ44" i="13" s="1"/>
  <c r="BM44" i="13"/>
  <c r="BN44" i="13" s="1"/>
  <c r="BJ44" i="13"/>
  <c r="BK44" i="13" s="1"/>
  <c r="BG44" i="13"/>
  <c r="BH44" i="13" s="1"/>
  <c r="BD44" i="13"/>
  <c r="BE44" i="13" s="1"/>
  <c r="BA44" i="13"/>
  <c r="BB44" i="13" s="1"/>
  <c r="AX44" i="13"/>
  <c r="AY44" i="13" s="1"/>
  <c r="AU44" i="13"/>
  <c r="AV44" i="13" s="1"/>
  <c r="AR44" i="13"/>
  <c r="AS44" i="13" s="1"/>
  <c r="AO44" i="13"/>
  <c r="AP44" i="13" s="1"/>
  <c r="AL44" i="13"/>
  <c r="AM44" i="13" s="1"/>
  <c r="AI44" i="13"/>
  <c r="AJ44" i="13" s="1"/>
  <c r="AF44" i="13"/>
  <c r="AG44" i="13" s="1"/>
  <c r="AC44" i="13"/>
  <c r="AD44" i="13" s="1"/>
  <c r="Z44" i="13"/>
  <c r="AA44" i="13" s="1"/>
  <c r="W44" i="13"/>
  <c r="X44" i="13" s="1"/>
  <c r="T44" i="13"/>
  <c r="U44" i="13" s="1"/>
  <c r="Q44" i="13"/>
  <c r="R44" i="13" s="1"/>
  <c r="N44" i="13"/>
  <c r="O44" i="13" s="1"/>
  <c r="K44" i="13"/>
  <c r="L44" i="13" s="1"/>
  <c r="H44" i="13"/>
  <c r="I44" i="13" s="1"/>
  <c r="DB43" i="13"/>
  <c r="CZ43" i="13"/>
  <c r="CW43" i="13"/>
  <c r="CX43" i="13" s="1"/>
  <c r="CT43" i="13"/>
  <c r="CQ43" i="13"/>
  <c r="CN43" i="13"/>
  <c r="CK43" i="13"/>
  <c r="CH43" i="13"/>
  <c r="CE43" i="13"/>
  <c r="CB43" i="13"/>
  <c r="CC43" i="13" s="1"/>
  <c r="BY43" i="13"/>
  <c r="BV43" i="13"/>
  <c r="BW43" i="13" s="1"/>
  <c r="BS43" i="13"/>
  <c r="BP43" i="13"/>
  <c r="BM43" i="13"/>
  <c r="BN43" i="13" s="1"/>
  <c r="BJ43" i="13"/>
  <c r="BG43" i="13"/>
  <c r="BD43" i="13"/>
  <c r="BE43" i="13" s="1"/>
  <c r="BA43" i="13"/>
  <c r="BB43" i="13" s="1"/>
  <c r="AX43" i="13"/>
  <c r="AU43" i="13"/>
  <c r="AR43" i="13"/>
  <c r="AO43" i="13"/>
  <c r="AL43" i="13"/>
  <c r="AI43" i="13"/>
  <c r="AJ43" i="13" s="1"/>
  <c r="AF43" i="13"/>
  <c r="AC43" i="13"/>
  <c r="AD43" i="13" s="1"/>
  <c r="Z43" i="13"/>
  <c r="W43" i="13"/>
  <c r="T43" i="13"/>
  <c r="Q43" i="13"/>
  <c r="N43" i="13"/>
  <c r="K43" i="13"/>
  <c r="H43" i="13"/>
  <c r="DB42" i="13"/>
  <c r="CZ42" i="13"/>
  <c r="DA42" i="13" s="1"/>
  <c r="CW42" i="13"/>
  <c r="CT42" i="13"/>
  <c r="CQ42" i="13"/>
  <c r="CN42" i="13"/>
  <c r="CO42" i="13" s="1"/>
  <c r="CK42" i="13"/>
  <c r="CL42" i="13" s="1"/>
  <c r="CH42" i="13"/>
  <c r="CE42" i="13"/>
  <c r="CF42" i="13" s="1"/>
  <c r="CB42" i="13"/>
  <c r="BY42" i="13"/>
  <c r="BV42" i="13"/>
  <c r="BS42" i="13"/>
  <c r="BP42" i="13"/>
  <c r="BM42" i="13"/>
  <c r="BJ42" i="13"/>
  <c r="BG42" i="13"/>
  <c r="BD42" i="13"/>
  <c r="BE42" i="13" s="1"/>
  <c r="BA42" i="13"/>
  <c r="AX42" i="13"/>
  <c r="AY42" i="13" s="1"/>
  <c r="AU42" i="13"/>
  <c r="AR42" i="13"/>
  <c r="AS42" i="13" s="1"/>
  <c r="AO42" i="13"/>
  <c r="AL42" i="13"/>
  <c r="AI42" i="13"/>
  <c r="AJ42" i="13" s="1"/>
  <c r="AF42" i="13"/>
  <c r="AC42" i="13"/>
  <c r="AD42" i="13" s="1"/>
  <c r="Z42" i="13"/>
  <c r="W42" i="13"/>
  <c r="T42" i="13"/>
  <c r="Q42" i="13"/>
  <c r="N42" i="13"/>
  <c r="K42" i="13"/>
  <c r="H42" i="13"/>
  <c r="DB41" i="13"/>
  <c r="CZ41" i="13"/>
  <c r="CW41" i="13"/>
  <c r="CT41" i="13"/>
  <c r="CU41" i="13" s="1"/>
  <c r="CQ41" i="13"/>
  <c r="CR41" i="13" s="1"/>
  <c r="CN41" i="13"/>
  <c r="CK41" i="13"/>
  <c r="CL41" i="13" s="1"/>
  <c r="CH41" i="13"/>
  <c r="CE41" i="13"/>
  <c r="CF41" i="13" s="1"/>
  <c r="CB41" i="13"/>
  <c r="CC41" i="13" s="1"/>
  <c r="BY41" i="13"/>
  <c r="BV41" i="13"/>
  <c r="BW41" i="13" s="1"/>
  <c r="BS41" i="13"/>
  <c r="BP41" i="13"/>
  <c r="BQ41" i="13" s="1"/>
  <c r="BM41" i="13"/>
  <c r="BJ41" i="13"/>
  <c r="BK41" i="13" s="1"/>
  <c r="BG41" i="13"/>
  <c r="BD41" i="13"/>
  <c r="BE41" i="13" s="1"/>
  <c r="BA41" i="13"/>
  <c r="AX41" i="13"/>
  <c r="AY41" i="13" s="1"/>
  <c r="AU41" i="13"/>
  <c r="AR41" i="13"/>
  <c r="AS41" i="13" s="1"/>
  <c r="AO41" i="13"/>
  <c r="AL41" i="13"/>
  <c r="AI41" i="13"/>
  <c r="AF41" i="13"/>
  <c r="AG41" i="13" s="1"/>
  <c r="AC41" i="13"/>
  <c r="Z41" i="13"/>
  <c r="AA41" i="13" s="1"/>
  <c r="W41" i="13"/>
  <c r="T41" i="13"/>
  <c r="Q41" i="13"/>
  <c r="N41" i="13"/>
  <c r="O41" i="13" s="1"/>
  <c r="K41" i="13"/>
  <c r="L41" i="13" s="1"/>
  <c r="H41" i="13"/>
  <c r="DB40" i="13"/>
  <c r="CZ40" i="13"/>
  <c r="CW40" i="13"/>
  <c r="CX40" i="13" s="1"/>
  <c r="CT40" i="13"/>
  <c r="CQ40" i="13"/>
  <c r="CR40" i="13" s="1"/>
  <c r="CN40" i="13"/>
  <c r="CK40" i="13"/>
  <c r="CL40" i="13" s="1"/>
  <c r="CH40" i="13"/>
  <c r="CE40" i="13"/>
  <c r="CB40" i="13"/>
  <c r="CC40" i="13" s="1"/>
  <c r="BY40" i="13"/>
  <c r="BZ40" i="13" s="1"/>
  <c r="BV40" i="13"/>
  <c r="BS40" i="13"/>
  <c r="BP40" i="13"/>
  <c r="BQ40" i="13" s="1"/>
  <c r="BM40" i="13"/>
  <c r="BJ40" i="13"/>
  <c r="BG40" i="13"/>
  <c r="BD40" i="13"/>
  <c r="BA40" i="13"/>
  <c r="AX40" i="13"/>
  <c r="AU40" i="13"/>
  <c r="AR40" i="13"/>
  <c r="AO40" i="13"/>
  <c r="AL40" i="13"/>
  <c r="AM40" i="13" s="1"/>
  <c r="AI40" i="13"/>
  <c r="AF40" i="13"/>
  <c r="AG40" i="13" s="1"/>
  <c r="AC40" i="13"/>
  <c r="Z40" i="13"/>
  <c r="W40" i="13"/>
  <c r="T40" i="13"/>
  <c r="Q40" i="13"/>
  <c r="N40" i="13"/>
  <c r="O40" i="13" s="1"/>
  <c r="K40" i="13"/>
  <c r="H40" i="13"/>
  <c r="I40" i="13" s="1"/>
  <c r="DB39" i="13"/>
  <c r="CZ39" i="13"/>
  <c r="CW39" i="13"/>
  <c r="CT39" i="13"/>
  <c r="CU39" i="13" s="1"/>
  <c r="CQ39" i="13"/>
  <c r="CR39" i="13" s="1"/>
  <c r="CN39" i="13"/>
  <c r="CK39" i="13"/>
  <c r="CL39" i="13" s="1"/>
  <c r="CH39" i="13"/>
  <c r="CI39" i="13" s="1"/>
  <c r="CE39" i="13"/>
  <c r="CB39" i="13"/>
  <c r="BY39" i="13"/>
  <c r="BZ39" i="13" s="1"/>
  <c r="BV39" i="13"/>
  <c r="BW39" i="13" s="1"/>
  <c r="BS39" i="13"/>
  <c r="BP39" i="13"/>
  <c r="BM39" i="13"/>
  <c r="BN39" i="13" s="1"/>
  <c r="BJ39" i="13"/>
  <c r="BK39" i="13" s="1"/>
  <c r="BG39" i="13"/>
  <c r="BD39" i="13"/>
  <c r="BA39" i="13"/>
  <c r="BB39" i="13" s="1"/>
  <c r="AX39" i="13"/>
  <c r="AY39" i="13" s="1"/>
  <c r="AU39" i="13"/>
  <c r="AR39" i="13"/>
  <c r="AO39" i="13"/>
  <c r="AP39" i="13" s="1"/>
  <c r="AL39" i="13"/>
  <c r="AM39" i="13" s="1"/>
  <c r="AI39" i="13"/>
  <c r="AJ39" i="13" s="1"/>
  <c r="AF39" i="13"/>
  <c r="AC39" i="13"/>
  <c r="AD39" i="13" s="1"/>
  <c r="Z39" i="13"/>
  <c r="W39" i="13"/>
  <c r="T39" i="13"/>
  <c r="Q39" i="13"/>
  <c r="R39" i="13" s="1"/>
  <c r="N39" i="13"/>
  <c r="O39" i="13" s="1"/>
  <c r="K39" i="13"/>
  <c r="H39" i="13"/>
  <c r="DB38" i="13"/>
  <c r="CZ38" i="13"/>
  <c r="DA38" i="13" s="1"/>
  <c r="CW38" i="13"/>
  <c r="CX38" i="13" s="1"/>
  <c r="CT38" i="13"/>
  <c r="CU38" i="13" s="1"/>
  <c r="CQ38" i="13"/>
  <c r="CN38" i="13"/>
  <c r="CO38" i="13" s="1"/>
  <c r="CK38" i="13"/>
  <c r="CH38" i="13"/>
  <c r="CI38" i="13" s="1"/>
  <c r="CE38" i="13"/>
  <c r="CF38" i="13" s="1"/>
  <c r="CB38" i="13"/>
  <c r="CC38" i="13" s="1"/>
  <c r="BY38" i="13"/>
  <c r="BV38" i="13"/>
  <c r="BS38" i="13"/>
  <c r="BT38" i="13" s="1"/>
  <c r="BP38" i="13"/>
  <c r="BQ38" i="13" s="1"/>
  <c r="BM38" i="13"/>
  <c r="BJ38" i="13"/>
  <c r="BK38" i="13" s="1"/>
  <c r="BG38" i="13"/>
  <c r="BD38" i="13"/>
  <c r="BE38" i="13" s="1"/>
  <c r="BA38" i="13"/>
  <c r="AX38" i="13"/>
  <c r="AY38" i="13" s="1"/>
  <c r="AU38" i="13"/>
  <c r="AV38" i="13" s="1"/>
  <c r="AR38" i="13"/>
  <c r="AS38" i="13" s="1"/>
  <c r="AO38" i="13"/>
  <c r="AL38" i="13"/>
  <c r="AI38" i="13"/>
  <c r="AJ38" i="13" s="1"/>
  <c r="AF38" i="13"/>
  <c r="AG38" i="13" s="1"/>
  <c r="AC38" i="13"/>
  <c r="Z38" i="13"/>
  <c r="AA38" i="13" s="1"/>
  <c r="W38" i="13"/>
  <c r="T38" i="13"/>
  <c r="U38" i="13" s="1"/>
  <c r="Q38" i="13"/>
  <c r="N38" i="13"/>
  <c r="O38" i="13" s="1"/>
  <c r="K38" i="13"/>
  <c r="L38" i="13" s="1"/>
  <c r="H38" i="13"/>
  <c r="I38" i="13" s="1"/>
  <c r="DB37" i="13"/>
  <c r="CZ37" i="13"/>
  <c r="CW37" i="13"/>
  <c r="CX37" i="13" s="1"/>
  <c r="CT37" i="13"/>
  <c r="CU37" i="13" s="1"/>
  <c r="CQ37" i="13"/>
  <c r="CR37" i="13" s="1"/>
  <c r="CN37" i="13"/>
  <c r="CK37" i="13"/>
  <c r="CL37" i="13" s="1"/>
  <c r="CH37" i="13"/>
  <c r="CI37" i="13" s="1"/>
  <c r="CE37" i="13"/>
  <c r="CF37" i="13" s="1"/>
  <c r="CB37" i="13"/>
  <c r="CC37" i="13" s="1"/>
  <c r="BY37" i="13"/>
  <c r="BV37" i="13"/>
  <c r="BS37" i="13"/>
  <c r="BP37" i="13"/>
  <c r="BQ37" i="13" s="1"/>
  <c r="BM37" i="13"/>
  <c r="BN37" i="13" s="1"/>
  <c r="BJ37" i="13"/>
  <c r="BK37" i="13" s="1"/>
  <c r="BG37" i="13"/>
  <c r="BD37" i="13"/>
  <c r="BE37" i="13" s="1"/>
  <c r="BA37" i="13"/>
  <c r="BB37" i="13" s="1"/>
  <c r="AX37" i="13"/>
  <c r="AY37" i="13" s="1"/>
  <c r="AU37" i="13"/>
  <c r="AV37" i="13" s="1"/>
  <c r="AR37" i="13"/>
  <c r="AO37" i="13"/>
  <c r="AL37" i="13"/>
  <c r="AM37" i="13" s="1"/>
  <c r="AI37" i="13"/>
  <c r="AJ37" i="13" s="1"/>
  <c r="AF37" i="13"/>
  <c r="AG37" i="13" s="1"/>
  <c r="AC37" i="13"/>
  <c r="AD37" i="13" s="1"/>
  <c r="Z37" i="13"/>
  <c r="W37" i="13"/>
  <c r="X37" i="13" s="1"/>
  <c r="T37" i="13"/>
  <c r="U37" i="13" s="1"/>
  <c r="Q37" i="13"/>
  <c r="R37" i="13" s="1"/>
  <c r="N37" i="13"/>
  <c r="O37" i="13" s="1"/>
  <c r="K37" i="13"/>
  <c r="H37" i="13"/>
  <c r="I37" i="13" s="1"/>
  <c r="DB36" i="13"/>
  <c r="CZ36" i="13"/>
  <c r="DA36" i="13" s="1"/>
  <c r="CW36" i="13"/>
  <c r="CX36" i="13" s="1"/>
  <c r="CT36" i="13"/>
  <c r="CU36" i="13" s="1"/>
  <c r="CQ36" i="13"/>
  <c r="CR36" i="13" s="1"/>
  <c r="CN36" i="13"/>
  <c r="CK36" i="13"/>
  <c r="CL36" i="13" s="1"/>
  <c r="CH36" i="13"/>
  <c r="CI36" i="13" s="1"/>
  <c r="CE36" i="13"/>
  <c r="CF36" i="13" s="1"/>
  <c r="CB36" i="13"/>
  <c r="CC36" i="13" s="1"/>
  <c r="BY36" i="13"/>
  <c r="BV36" i="13"/>
  <c r="BS36" i="13"/>
  <c r="BT36" i="13" s="1"/>
  <c r="BP36" i="13"/>
  <c r="BQ36" i="13" s="1"/>
  <c r="BM36" i="13"/>
  <c r="BN36" i="13" s="1"/>
  <c r="BJ36" i="13"/>
  <c r="BG36" i="13"/>
  <c r="BD36" i="13"/>
  <c r="BE36" i="13" s="1"/>
  <c r="BA36" i="13"/>
  <c r="BB36" i="13" s="1"/>
  <c r="AX36" i="13"/>
  <c r="AY36" i="13" s="1"/>
  <c r="AU36" i="13"/>
  <c r="AV36" i="13" s="1"/>
  <c r="AR36" i="13"/>
  <c r="AO36" i="13"/>
  <c r="AL36" i="13"/>
  <c r="AI36" i="13"/>
  <c r="AJ36" i="13" s="1"/>
  <c r="AF36" i="13"/>
  <c r="AG36" i="13" s="1"/>
  <c r="AC36" i="13"/>
  <c r="Z36" i="13"/>
  <c r="AA36" i="13" s="1"/>
  <c r="W36" i="13"/>
  <c r="T36" i="13"/>
  <c r="U36" i="13" s="1"/>
  <c r="Q36" i="13"/>
  <c r="R36" i="13" s="1"/>
  <c r="N36" i="13"/>
  <c r="K36" i="13"/>
  <c r="H36" i="13"/>
  <c r="DB35" i="13"/>
  <c r="CZ35" i="13"/>
  <c r="DA35" i="13" s="1"/>
  <c r="CW35" i="13"/>
  <c r="CX35" i="13" s="1"/>
  <c r="CT35" i="13"/>
  <c r="CU35" i="13" s="1"/>
  <c r="CQ35" i="13"/>
  <c r="CN35" i="13"/>
  <c r="CO35" i="13" s="1"/>
  <c r="CK35" i="13"/>
  <c r="CL35" i="13" s="1"/>
  <c r="CH35" i="13"/>
  <c r="CI35" i="13" s="1"/>
  <c r="CE35" i="13"/>
  <c r="CB35" i="13"/>
  <c r="BY35" i="13"/>
  <c r="BV35" i="13"/>
  <c r="BW35" i="13" s="1"/>
  <c r="BS35" i="13"/>
  <c r="BT35" i="13" s="1"/>
  <c r="BP35" i="13"/>
  <c r="BQ35" i="13" s="1"/>
  <c r="BM35" i="13"/>
  <c r="BN35" i="13" s="1"/>
  <c r="BJ35" i="13"/>
  <c r="BG35" i="13"/>
  <c r="BD35" i="13"/>
  <c r="BE35" i="13" s="1"/>
  <c r="BA35" i="13"/>
  <c r="BB35" i="13" s="1"/>
  <c r="AX35" i="13"/>
  <c r="AU35" i="13"/>
  <c r="AR35" i="13"/>
  <c r="AS35" i="13" s="1"/>
  <c r="AO35" i="13"/>
  <c r="AP35" i="13" s="1"/>
  <c r="AL35" i="13"/>
  <c r="AM35" i="13" s="1"/>
  <c r="AI35" i="13"/>
  <c r="AJ35" i="13" s="1"/>
  <c r="AF35" i="13"/>
  <c r="AC35" i="13"/>
  <c r="Z35" i="13"/>
  <c r="W35" i="13"/>
  <c r="T35" i="13"/>
  <c r="U35" i="13" s="1"/>
  <c r="Q35" i="13"/>
  <c r="R35" i="13" s="1"/>
  <c r="N35" i="13"/>
  <c r="K35" i="13"/>
  <c r="H35" i="13"/>
  <c r="DB34" i="13"/>
  <c r="CZ34" i="13"/>
  <c r="CW34" i="13"/>
  <c r="CT34" i="13"/>
  <c r="CQ34" i="13"/>
  <c r="CR34" i="13" s="1"/>
  <c r="CN34" i="13"/>
  <c r="CK34" i="13"/>
  <c r="CH34" i="13"/>
  <c r="CE34" i="13"/>
  <c r="CB34" i="13"/>
  <c r="BY34" i="13"/>
  <c r="BV34" i="13"/>
  <c r="BW34" i="13" s="1"/>
  <c r="BS34" i="13"/>
  <c r="BT34" i="13" s="1"/>
  <c r="BP34" i="13"/>
  <c r="BM34" i="13"/>
  <c r="BJ34" i="13"/>
  <c r="BG34" i="13"/>
  <c r="BH34" i="13" s="1"/>
  <c r="BD34" i="13"/>
  <c r="BE34" i="13" s="1"/>
  <c r="BA34" i="13"/>
  <c r="AX34" i="13"/>
  <c r="AU34" i="13"/>
  <c r="AR34" i="13"/>
  <c r="AO34" i="13"/>
  <c r="AP34" i="13" s="1"/>
  <c r="AL34" i="13"/>
  <c r="AI34" i="13"/>
  <c r="AF34" i="13"/>
  <c r="AC34" i="13"/>
  <c r="Z34" i="13"/>
  <c r="W34" i="13"/>
  <c r="T34" i="13"/>
  <c r="U34" i="13" s="1"/>
  <c r="Q34" i="13"/>
  <c r="N34" i="13"/>
  <c r="K34" i="13"/>
  <c r="H34" i="13"/>
  <c r="DB33" i="13"/>
  <c r="CZ33" i="13"/>
  <c r="CW33" i="13"/>
  <c r="CX33" i="13" s="1"/>
  <c r="CT33" i="13"/>
  <c r="CQ33" i="13"/>
  <c r="CN33" i="13"/>
  <c r="CK33" i="13"/>
  <c r="CH33" i="13"/>
  <c r="CE33" i="13"/>
  <c r="CB33" i="13"/>
  <c r="CC33" i="13" s="1"/>
  <c r="BY33" i="13"/>
  <c r="BV33" i="13"/>
  <c r="BS33" i="13"/>
  <c r="BP33" i="13"/>
  <c r="BM33" i="13"/>
  <c r="BJ33" i="13"/>
  <c r="BK33" i="13" s="1"/>
  <c r="BG33" i="13"/>
  <c r="BD33" i="13"/>
  <c r="BA33" i="13"/>
  <c r="BB33" i="13" s="1"/>
  <c r="AX33" i="13"/>
  <c r="AU33" i="13"/>
  <c r="AV33" i="13" s="1"/>
  <c r="AR33" i="13"/>
  <c r="AO33" i="13"/>
  <c r="AL33" i="13"/>
  <c r="AI33" i="13"/>
  <c r="AJ33" i="13" s="1"/>
  <c r="AF33" i="13"/>
  <c r="AC33" i="13"/>
  <c r="AD33" i="13" s="1"/>
  <c r="Z33" i="13"/>
  <c r="W33" i="13"/>
  <c r="T33" i="13"/>
  <c r="Q33" i="13"/>
  <c r="R33" i="13" s="1"/>
  <c r="K33" i="13"/>
  <c r="H33" i="13"/>
  <c r="DB32" i="13"/>
  <c r="CZ32" i="13"/>
  <c r="DA32" i="13" s="1"/>
  <c r="CW32" i="13"/>
  <c r="CT32" i="13"/>
  <c r="CU32" i="13" s="1"/>
  <c r="CQ32" i="13"/>
  <c r="CN32" i="13"/>
  <c r="CK32" i="13"/>
  <c r="CH32" i="13"/>
  <c r="CE32" i="13"/>
  <c r="CB32" i="13"/>
  <c r="BY32" i="13"/>
  <c r="BZ32" i="13" s="1"/>
  <c r="BV32" i="13"/>
  <c r="BS32" i="13"/>
  <c r="BT32" i="13" s="1"/>
  <c r="BP32" i="13"/>
  <c r="BQ32" i="13" s="1"/>
  <c r="BM32" i="13"/>
  <c r="BJ32" i="13"/>
  <c r="BK32" i="13" s="1"/>
  <c r="BG32" i="13"/>
  <c r="BH32" i="13" s="1"/>
  <c r="BD32" i="13"/>
  <c r="BA32" i="13"/>
  <c r="AX32" i="13"/>
  <c r="AU32" i="13"/>
  <c r="AR32" i="13"/>
  <c r="AO32" i="13"/>
  <c r="AL32" i="13"/>
  <c r="AI32" i="13"/>
  <c r="AJ32" i="13" s="1"/>
  <c r="AF32" i="13"/>
  <c r="AC32" i="13"/>
  <c r="Z32" i="13"/>
  <c r="W32" i="13"/>
  <c r="X32" i="13" s="1"/>
  <c r="T32" i="13"/>
  <c r="Q32" i="13"/>
  <c r="R32" i="13" s="1"/>
  <c r="K32" i="13"/>
  <c r="H32" i="13"/>
  <c r="DB31" i="13"/>
  <c r="CZ31" i="13"/>
  <c r="DA31" i="13" s="1"/>
  <c r="CW31" i="13"/>
  <c r="CT31" i="13"/>
  <c r="CQ31" i="13"/>
  <c r="CN31" i="13"/>
  <c r="CK31" i="13"/>
  <c r="CH31" i="13"/>
  <c r="CE31" i="13"/>
  <c r="CB31" i="13"/>
  <c r="CC31" i="13" s="1"/>
  <c r="BY31" i="13"/>
  <c r="BV31" i="13"/>
  <c r="BS31" i="13"/>
  <c r="BP31" i="13"/>
  <c r="BM31" i="13"/>
  <c r="BJ31" i="13"/>
  <c r="BG31" i="13"/>
  <c r="BD31" i="13"/>
  <c r="BA31" i="13"/>
  <c r="BB31" i="13" s="1"/>
  <c r="AX31" i="13"/>
  <c r="AU31" i="13"/>
  <c r="AR31" i="13"/>
  <c r="AS31" i="13" s="1"/>
  <c r="AO31" i="13"/>
  <c r="AL31" i="13"/>
  <c r="AM31" i="13" s="1"/>
  <c r="AI31" i="13"/>
  <c r="AF31" i="13"/>
  <c r="AC31" i="13"/>
  <c r="AD31" i="13" s="1"/>
  <c r="Z31" i="13"/>
  <c r="W31" i="13"/>
  <c r="T31" i="13"/>
  <c r="Q31" i="13"/>
  <c r="N31" i="13"/>
  <c r="O31" i="13" s="1"/>
  <c r="K31" i="13"/>
  <c r="H31" i="13"/>
  <c r="DB30" i="13"/>
  <c r="CZ30" i="13"/>
  <c r="DA30" i="13" s="1"/>
  <c r="CW30" i="13"/>
  <c r="CX30" i="13" s="1"/>
  <c r="CT30" i="13"/>
  <c r="CU30" i="13" s="1"/>
  <c r="CQ30" i="13"/>
  <c r="CR30" i="13" s="1"/>
  <c r="CN30" i="13"/>
  <c r="CO30" i="13" s="1"/>
  <c r="CK30" i="13"/>
  <c r="CL30" i="13" s="1"/>
  <c r="CH30" i="13"/>
  <c r="CI30" i="13" s="1"/>
  <c r="CE30" i="13"/>
  <c r="CF30" i="13" s="1"/>
  <c r="CB30" i="13"/>
  <c r="BY30" i="13"/>
  <c r="BZ30" i="13" s="1"/>
  <c r="BV30" i="13"/>
  <c r="BW30" i="13" s="1"/>
  <c r="BS30" i="13"/>
  <c r="BT30" i="13" s="1"/>
  <c r="BP30" i="13"/>
  <c r="BQ30" i="13" s="1"/>
  <c r="BM30" i="13"/>
  <c r="BN30" i="13" s="1"/>
  <c r="BJ30" i="13"/>
  <c r="BG30" i="13"/>
  <c r="BH30" i="13" s="1"/>
  <c r="BD30" i="13"/>
  <c r="BE30" i="13" s="1"/>
  <c r="BA30" i="13"/>
  <c r="BB30" i="13" s="1"/>
  <c r="AX30" i="13"/>
  <c r="AY30" i="13" s="1"/>
  <c r="AU30" i="13"/>
  <c r="AV30" i="13" s="1"/>
  <c r="AR30" i="13"/>
  <c r="AS30" i="13" s="1"/>
  <c r="AO30" i="13"/>
  <c r="AP30" i="13" s="1"/>
  <c r="AL30" i="13"/>
  <c r="AM30" i="13" s="1"/>
  <c r="AI30" i="13"/>
  <c r="AF30" i="13"/>
  <c r="AG30" i="13" s="1"/>
  <c r="AC30" i="13"/>
  <c r="AD30" i="13" s="1"/>
  <c r="Z30" i="13"/>
  <c r="AA30" i="13" s="1"/>
  <c r="W30" i="13"/>
  <c r="X30" i="13" s="1"/>
  <c r="T30" i="13"/>
  <c r="U30" i="13" s="1"/>
  <c r="Q30" i="13"/>
  <c r="R30" i="13" s="1"/>
  <c r="N30" i="13"/>
  <c r="O30" i="13" s="1"/>
  <c r="K30" i="13"/>
  <c r="L30" i="13" s="1"/>
  <c r="H30" i="13"/>
  <c r="I30" i="13" s="1"/>
  <c r="DH29" i="13"/>
  <c r="DI29" i="13" s="1"/>
  <c r="DB29" i="13"/>
  <c r="CZ29" i="13"/>
  <c r="CW29" i="13"/>
  <c r="CT29" i="13"/>
  <c r="CQ29" i="13"/>
  <c r="CN29" i="13"/>
  <c r="CO29" i="13" s="1"/>
  <c r="CK29" i="13"/>
  <c r="CH29" i="13"/>
  <c r="CE29" i="13"/>
  <c r="CB29" i="13"/>
  <c r="BY29" i="13"/>
  <c r="BV29" i="13"/>
  <c r="BS29" i="13"/>
  <c r="BP29" i="13"/>
  <c r="BM29" i="13"/>
  <c r="BJ29" i="13"/>
  <c r="BG29" i="13"/>
  <c r="BD29" i="13"/>
  <c r="BA29" i="13"/>
  <c r="AX29" i="13"/>
  <c r="AU29" i="13"/>
  <c r="AR29" i="13"/>
  <c r="AO29" i="13"/>
  <c r="AL29" i="13"/>
  <c r="AI29" i="13"/>
  <c r="AJ29" i="13" s="1"/>
  <c r="AF29" i="13"/>
  <c r="AC29" i="13"/>
  <c r="Z29" i="13"/>
  <c r="AA29" i="13" s="1"/>
  <c r="W29" i="13"/>
  <c r="T29" i="13"/>
  <c r="Q29" i="13"/>
  <c r="N29" i="13"/>
  <c r="K29" i="13"/>
  <c r="H29" i="13"/>
  <c r="DB28" i="13"/>
  <c r="CZ28" i="13"/>
  <c r="CW28" i="13"/>
  <c r="CX28" i="13" s="1"/>
  <c r="CT28" i="13"/>
  <c r="CQ28" i="13"/>
  <c r="CN28" i="13"/>
  <c r="CK28" i="13"/>
  <c r="CH28" i="13"/>
  <c r="CE28" i="13"/>
  <c r="CB28" i="13"/>
  <c r="BY28" i="13"/>
  <c r="BZ28" i="13" s="1"/>
  <c r="BV28" i="13"/>
  <c r="BS28" i="13"/>
  <c r="BP28" i="13"/>
  <c r="BM28" i="13"/>
  <c r="BJ28" i="13"/>
  <c r="BG28" i="13"/>
  <c r="BD28" i="13"/>
  <c r="BA28" i="13"/>
  <c r="AX28" i="13"/>
  <c r="AU28" i="13"/>
  <c r="AR28" i="13"/>
  <c r="AO28" i="13"/>
  <c r="AL28" i="13"/>
  <c r="AI28" i="13"/>
  <c r="AF28" i="13"/>
  <c r="AC28" i="13"/>
  <c r="Z28" i="13"/>
  <c r="W28" i="13"/>
  <c r="T28" i="13"/>
  <c r="Q28" i="13"/>
  <c r="N28" i="13"/>
  <c r="K28" i="13"/>
  <c r="H28" i="13"/>
  <c r="DB27" i="13"/>
  <c r="CZ27" i="13"/>
  <c r="CW27" i="13"/>
  <c r="CX27" i="13" s="1"/>
  <c r="CT27" i="13"/>
  <c r="CQ27" i="13"/>
  <c r="CN27" i="13"/>
  <c r="CK27" i="13"/>
  <c r="CH27" i="13"/>
  <c r="CE27" i="13"/>
  <c r="CB27" i="13"/>
  <c r="CC27" i="13" s="1"/>
  <c r="BY27" i="13"/>
  <c r="BV27" i="13"/>
  <c r="BS27" i="13"/>
  <c r="BP27" i="13"/>
  <c r="BM27" i="13"/>
  <c r="BJ27" i="13"/>
  <c r="BG27" i="13"/>
  <c r="BH27" i="13" s="1"/>
  <c r="BD27" i="13"/>
  <c r="BA27" i="13"/>
  <c r="AX27" i="13"/>
  <c r="AU27" i="13"/>
  <c r="AR27" i="13"/>
  <c r="AO27" i="13"/>
  <c r="AL27" i="13"/>
  <c r="AI27" i="13"/>
  <c r="AF27" i="13"/>
  <c r="AG27" i="13" s="1"/>
  <c r="AC27" i="13"/>
  <c r="Z27" i="13"/>
  <c r="W27" i="13"/>
  <c r="X27" i="13" s="1"/>
  <c r="T27" i="13"/>
  <c r="Q27" i="13"/>
  <c r="N27" i="13"/>
  <c r="K27" i="13"/>
  <c r="L27" i="13" s="1"/>
  <c r="H27" i="13"/>
  <c r="DB26" i="13"/>
  <c r="CZ26" i="13"/>
  <c r="DA26" i="13" s="1"/>
  <c r="CW26" i="13"/>
  <c r="CX26" i="13" s="1"/>
  <c r="CT26" i="13"/>
  <c r="CU26" i="13" s="1"/>
  <c r="CQ26" i="13"/>
  <c r="CR26" i="13" s="1"/>
  <c r="CN26" i="13"/>
  <c r="CO26" i="13" s="1"/>
  <c r="CK26" i="13"/>
  <c r="CH26" i="13"/>
  <c r="CI26" i="13" s="1"/>
  <c r="CE26" i="13"/>
  <c r="CF26" i="13" s="1"/>
  <c r="CB26" i="13"/>
  <c r="CC26" i="13" s="1"/>
  <c r="BY26" i="13"/>
  <c r="BZ26" i="13" s="1"/>
  <c r="BV26" i="13"/>
  <c r="BW26" i="13" s="1"/>
  <c r="BS26" i="13"/>
  <c r="BT26" i="13" s="1"/>
  <c r="BP26" i="13"/>
  <c r="BQ26" i="13" s="1"/>
  <c r="BM26" i="13"/>
  <c r="BN26" i="13" s="1"/>
  <c r="BJ26" i="13"/>
  <c r="BK26" i="13" s="1"/>
  <c r="BG26" i="13"/>
  <c r="BH26" i="13" s="1"/>
  <c r="BD26" i="13"/>
  <c r="BA26" i="13"/>
  <c r="BB26" i="13" s="1"/>
  <c r="AX26" i="13"/>
  <c r="AY26" i="13" s="1"/>
  <c r="AU26" i="13"/>
  <c r="AV26" i="13" s="1"/>
  <c r="AR26" i="13"/>
  <c r="AS26" i="13" s="1"/>
  <c r="AO26" i="13"/>
  <c r="AP26" i="13" s="1"/>
  <c r="AL26" i="13"/>
  <c r="AM26" i="13" s="1"/>
  <c r="AI26" i="13"/>
  <c r="AJ26" i="13" s="1"/>
  <c r="AF26" i="13"/>
  <c r="AG26" i="13" s="1"/>
  <c r="AC26" i="13"/>
  <c r="AD26" i="13" s="1"/>
  <c r="Z26" i="13"/>
  <c r="AA26" i="13" s="1"/>
  <c r="W26" i="13"/>
  <c r="T26" i="13"/>
  <c r="U26" i="13" s="1"/>
  <c r="Q26" i="13"/>
  <c r="R26" i="13" s="1"/>
  <c r="N26" i="13"/>
  <c r="O26" i="13" s="1"/>
  <c r="K26" i="13"/>
  <c r="L26" i="13" s="1"/>
  <c r="H26" i="13"/>
  <c r="DB25" i="13"/>
  <c r="CZ25" i="13"/>
  <c r="CW25" i="13"/>
  <c r="CT25" i="13"/>
  <c r="CU25" i="13" s="1"/>
  <c r="CQ25" i="13"/>
  <c r="CN25" i="13"/>
  <c r="CK25" i="13"/>
  <c r="CH25" i="13"/>
  <c r="CE25" i="13"/>
  <c r="CB25" i="13"/>
  <c r="BY25" i="13"/>
  <c r="BV25" i="13"/>
  <c r="BS25" i="13"/>
  <c r="BP25" i="13"/>
  <c r="BM25" i="13"/>
  <c r="BJ25" i="13"/>
  <c r="BG25" i="13"/>
  <c r="BD25" i="13"/>
  <c r="BA25" i="13"/>
  <c r="AX25" i="13"/>
  <c r="AY25" i="13" s="1"/>
  <c r="AU25" i="13"/>
  <c r="AR25" i="13"/>
  <c r="AO25" i="13"/>
  <c r="AL25" i="13"/>
  <c r="AI25" i="13"/>
  <c r="AF25" i="13"/>
  <c r="AC25" i="13"/>
  <c r="Z25" i="13"/>
  <c r="W25" i="13"/>
  <c r="T25" i="13"/>
  <c r="Q25" i="13"/>
  <c r="N25" i="13"/>
  <c r="K25" i="13"/>
  <c r="H25" i="13"/>
  <c r="DB24" i="13"/>
  <c r="CZ24" i="13"/>
  <c r="CW24" i="13"/>
  <c r="CT24" i="13"/>
  <c r="CQ24" i="13"/>
  <c r="CN24" i="13"/>
  <c r="CO24" i="13" s="1"/>
  <c r="CK24" i="13"/>
  <c r="CH24" i="13"/>
  <c r="CE24" i="13"/>
  <c r="CB24" i="13"/>
  <c r="BY24" i="13"/>
  <c r="BV24" i="13"/>
  <c r="BW24" i="13" s="1"/>
  <c r="BS24" i="13"/>
  <c r="BP24" i="13"/>
  <c r="BM24" i="13"/>
  <c r="BJ24" i="13"/>
  <c r="BG24" i="13"/>
  <c r="BD24" i="13"/>
  <c r="BA24" i="13"/>
  <c r="AX24" i="13"/>
  <c r="AU24" i="13"/>
  <c r="AR24" i="13"/>
  <c r="AO24" i="13"/>
  <c r="AL24" i="13"/>
  <c r="AI24" i="13"/>
  <c r="AF24" i="13"/>
  <c r="AC24" i="13"/>
  <c r="Z24" i="13"/>
  <c r="W24" i="13"/>
  <c r="T24" i="13"/>
  <c r="U24" i="13" s="1"/>
  <c r="Q24" i="13"/>
  <c r="N24" i="13"/>
  <c r="K24" i="13"/>
  <c r="H24" i="13"/>
  <c r="DB23" i="13"/>
  <c r="CZ23" i="13"/>
  <c r="CW23" i="13"/>
  <c r="CT23" i="13"/>
  <c r="CQ23" i="13"/>
  <c r="CN23" i="13"/>
  <c r="CK23" i="13"/>
  <c r="CH23" i="13"/>
  <c r="CE23" i="13"/>
  <c r="CB23" i="13"/>
  <c r="BY23" i="13"/>
  <c r="BV23" i="13"/>
  <c r="BS23" i="13"/>
  <c r="BT23" i="13" s="1"/>
  <c r="BP23" i="13"/>
  <c r="BM23" i="13"/>
  <c r="BJ23" i="13"/>
  <c r="BG23" i="13"/>
  <c r="BH23" i="13" s="1"/>
  <c r="BD23" i="13"/>
  <c r="BA23" i="13"/>
  <c r="AX23" i="13"/>
  <c r="AU23" i="13"/>
  <c r="AR23" i="13"/>
  <c r="AO23" i="13"/>
  <c r="AL23" i="13"/>
  <c r="AM23" i="13" s="1"/>
  <c r="AI23" i="13"/>
  <c r="AF23" i="13"/>
  <c r="AC23" i="13"/>
  <c r="Z23" i="13"/>
  <c r="W23" i="13"/>
  <c r="X23" i="13" s="1"/>
  <c r="T23" i="13"/>
  <c r="Q23" i="13"/>
  <c r="N23" i="13"/>
  <c r="K23" i="13"/>
  <c r="L23" i="13" s="1"/>
  <c r="H23" i="13"/>
  <c r="DB22" i="13"/>
  <c r="CZ22" i="13"/>
  <c r="CW22" i="13"/>
  <c r="CT22" i="13"/>
  <c r="CU22" i="13" s="1"/>
  <c r="CQ22" i="13"/>
  <c r="CN22" i="13"/>
  <c r="CO22" i="13" s="1"/>
  <c r="CK22" i="13"/>
  <c r="CH22" i="13"/>
  <c r="CE22" i="13"/>
  <c r="CF22" i="13" s="1"/>
  <c r="CB22" i="13"/>
  <c r="BY22" i="13"/>
  <c r="BV22" i="13"/>
  <c r="BS22" i="13"/>
  <c r="BP22" i="13"/>
  <c r="BM22" i="13"/>
  <c r="BJ22" i="13"/>
  <c r="BK22" i="13" s="1"/>
  <c r="BG22" i="13"/>
  <c r="BD22" i="13"/>
  <c r="BA22" i="13"/>
  <c r="AX22" i="13"/>
  <c r="AU22" i="13"/>
  <c r="AR22" i="13"/>
  <c r="AS22" i="13" s="1"/>
  <c r="AO22" i="13"/>
  <c r="AL22" i="13"/>
  <c r="AI22" i="13"/>
  <c r="AF22" i="13"/>
  <c r="AC22" i="13"/>
  <c r="Z22" i="13"/>
  <c r="AA22" i="13" s="1"/>
  <c r="W22" i="13"/>
  <c r="X22" i="13" s="1"/>
  <c r="T22" i="13"/>
  <c r="Q22" i="13"/>
  <c r="R22" i="13" s="1"/>
  <c r="N22" i="13"/>
  <c r="K22" i="13"/>
  <c r="H22" i="13"/>
  <c r="DB21" i="13"/>
  <c r="CZ21" i="13"/>
  <c r="DA21" i="13" s="1"/>
  <c r="CW21" i="13"/>
  <c r="CT21" i="13"/>
  <c r="CU21" i="13" s="1"/>
  <c r="CQ21" i="13"/>
  <c r="CR21" i="13" s="1"/>
  <c r="CN21" i="13"/>
  <c r="CO21" i="13" s="1"/>
  <c r="CK21" i="13"/>
  <c r="CL21" i="13" s="1"/>
  <c r="CH21" i="13"/>
  <c r="CI21" i="13" s="1"/>
  <c r="CE21" i="13"/>
  <c r="CB21" i="13"/>
  <c r="BY21" i="13"/>
  <c r="BV21" i="13"/>
  <c r="BW21" i="13" s="1"/>
  <c r="BS21" i="13"/>
  <c r="BT21" i="13" s="1"/>
  <c r="BP21" i="13"/>
  <c r="BM21" i="13"/>
  <c r="BJ21" i="13"/>
  <c r="BG21" i="13"/>
  <c r="BD21" i="13"/>
  <c r="BE21" i="13" s="1"/>
  <c r="BA21" i="13"/>
  <c r="BB21" i="13" s="1"/>
  <c r="AX21" i="13"/>
  <c r="AY21" i="13" s="1"/>
  <c r="AU21" i="13"/>
  <c r="AR21" i="13"/>
  <c r="AO21" i="13"/>
  <c r="AL21" i="13"/>
  <c r="AI21" i="13"/>
  <c r="AJ21" i="13" s="1"/>
  <c r="AF21" i="13"/>
  <c r="AC21" i="13"/>
  <c r="AD21" i="13" s="1"/>
  <c r="W21" i="13"/>
  <c r="T21" i="13"/>
  <c r="U21" i="13" s="1"/>
  <c r="Q21" i="13"/>
  <c r="R21" i="13" s="1"/>
  <c r="N21" i="13"/>
  <c r="K21" i="13"/>
  <c r="L21" i="13" s="1"/>
  <c r="H21" i="13"/>
  <c r="I21" i="13" s="1"/>
  <c r="DB20" i="13"/>
  <c r="CZ20" i="13"/>
  <c r="CW20" i="13"/>
  <c r="CX20" i="13" s="1"/>
  <c r="CT20" i="13"/>
  <c r="CU20" i="13" s="1"/>
  <c r="CN20" i="13"/>
  <c r="CO20" i="13" s="1"/>
  <c r="CK20" i="13"/>
  <c r="CH20" i="13"/>
  <c r="CE20" i="13"/>
  <c r="CF20" i="13" s="1"/>
  <c r="BY20" i="13"/>
  <c r="BV20" i="13"/>
  <c r="BS20" i="13"/>
  <c r="BP20" i="13"/>
  <c r="BQ20" i="13" s="1"/>
  <c r="BM20" i="13"/>
  <c r="BN20" i="13" s="1"/>
  <c r="BJ20" i="13"/>
  <c r="BG20" i="13"/>
  <c r="BH20" i="13" s="1"/>
  <c r="BD20" i="13"/>
  <c r="BA20" i="13"/>
  <c r="BB20" i="13" s="1"/>
  <c r="AX20" i="13"/>
  <c r="AY20" i="13" s="1"/>
  <c r="AU20" i="13"/>
  <c r="AV20" i="13" s="1"/>
  <c r="AR20" i="13"/>
  <c r="AO20" i="13"/>
  <c r="AL20" i="13"/>
  <c r="AI20" i="13"/>
  <c r="AJ20" i="13" s="1"/>
  <c r="AF20" i="13"/>
  <c r="AG20" i="13" s="1"/>
  <c r="AC20" i="13"/>
  <c r="AD20" i="13" s="1"/>
  <c r="W20" i="13"/>
  <c r="Q20" i="13"/>
  <c r="R20" i="13" s="1"/>
  <c r="H20" i="13"/>
  <c r="DB19" i="13"/>
  <c r="CZ19" i="13"/>
  <c r="CW19" i="13"/>
  <c r="CX19" i="13" s="1"/>
  <c r="CN19" i="13"/>
  <c r="CO19" i="13" s="1"/>
  <c r="CE19" i="13"/>
  <c r="BY19" i="13"/>
  <c r="BV19" i="13"/>
  <c r="BS19" i="13"/>
  <c r="BP19" i="13"/>
  <c r="BM19" i="13"/>
  <c r="BJ19" i="13"/>
  <c r="BG19" i="13"/>
  <c r="BA19" i="13"/>
  <c r="BB19" i="13" s="1"/>
  <c r="AX19" i="13"/>
  <c r="AY19" i="13" s="1"/>
  <c r="AU19" i="13"/>
  <c r="AV19" i="13" s="1"/>
  <c r="AO19" i="13"/>
  <c r="AL19" i="13"/>
  <c r="AM19" i="13" s="1"/>
  <c r="AF19" i="13"/>
  <c r="AC19" i="13"/>
  <c r="AD19" i="13" s="1"/>
  <c r="W19" i="13"/>
  <c r="Q19" i="13"/>
  <c r="R19" i="13" s="1"/>
  <c r="H19" i="13"/>
  <c r="DB18" i="13"/>
  <c r="CZ18" i="13"/>
  <c r="DA18" i="13" s="1"/>
  <c r="CN18" i="13"/>
  <c r="CO18" i="13" s="1"/>
  <c r="CE18" i="13"/>
  <c r="CF18" i="13" s="1"/>
  <c r="BY18" i="13"/>
  <c r="BZ18" i="13" s="1"/>
  <c r="BV18" i="13"/>
  <c r="BS18" i="13"/>
  <c r="BP18" i="13"/>
  <c r="BM18" i="13"/>
  <c r="BJ18" i="13"/>
  <c r="AU18" i="13"/>
  <c r="AV18" i="13" s="1"/>
  <c r="AO18" i="13"/>
  <c r="AL18" i="13"/>
  <c r="AM18" i="13" s="1"/>
  <c r="AF18" i="13"/>
  <c r="AC18" i="13"/>
  <c r="AD18" i="13" s="1"/>
  <c r="W18" i="13"/>
  <c r="Q18" i="13"/>
  <c r="R18" i="13" s="1"/>
  <c r="H18" i="13"/>
  <c r="DB17" i="13"/>
  <c r="CN17" i="13"/>
  <c r="CO17" i="13" s="1"/>
  <c r="BS17" i="13"/>
  <c r="BT17" i="13" s="1"/>
  <c r="BP17" i="13"/>
  <c r="BQ17" i="13" s="1"/>
  <c r="BM17" i="13"/>
  <c r="BN17" i="13" s="1"/>
  <c r="BJ17" i="13"/>
  <c r="BK17" i="13" s="1"/>
  <c r="AO17" i="13"/>
  <c r="AP17" i="13" s="1"/>
  <c r="AG17" i="13"/>
  <c r="W17" i="13"/>
  <c r="X17" i="13" s="1"/>
  <c r="H17" i="13"/>
  <c r="I17" i="13" s="1"/>
  <c r="DB16" i="13"/>
  <c r="BS16" i="13"/>
  <c r="BT16" i="13" s="1"/>
  <c r="BM16" i="13"/>
  <c r="BN16" i="13" s="1"/>
  <c r="BJ16" i="13"/>
  <c r="BK16" i="13" s="1"/>
  <c r="W16" i="13"/>
  <c r="X16" i="13" s="1"/>
  <c r="H16" i="13"/>
  <c r="DB15" i="13"/>
  <c r="BS15" i="13"/>
  <c r="BT15" i="13" s="1"/>
  <c r="BM15" i="13"/>
  <c r="BN15" i="13" s="1"/>
  <c r="BJ15" i="13"/>
  <c r="BK15" i="13" s="1"/>
  <c r="W15" i="13"/>
  <c r="DB14" i="13"/>
  <c r="DA14" i="13"/>
  <c r="CK14" i="13"/>
  <c r="CL14" i="13" s="1"/>
  <c r="CH14" i="13"/>
  <c r="CI14" i="13" s="1"/>
  <c r="CE14" i="13"/>
  <c r="CF14" i="13" s="1"/>
  <c r="CB14" i="13"/>
  <c r="CC14" i="13" s="1"/>
  <c r="BZ14" i="13"/>
  <c r="BW14" i="13"/>
  <c r="BS14" i="13"/>
  <c r="BT14" i="13" s="1"/>
  <c r="BP14" i="13"/>
  <c r="BQ14" i="13" s="1"/>
  <c r="BM14" i="13"/>
  <c r="BN14" i="13" s="1"/>
  <c r="BJ14" i="13"/>
  <c r="BK14" i="13" s="1"/>
  <c r="BB14" i="13"/>
  <c r="AX14" i="13"/>
  <c r="AY14" i="13" s="1"/>
  <c r="W14" i="13"/>
  <c r="DB13" i="13"/>
  <c r="DA13" i="13"/>
  <c r="CK13" i="13"/>
  <c r="CL13" i="13" s="1"/>
  <c r="CH13" i="13"/>
  <c r="CI13" i="13" s="1"/>
  <c r="CE13" i="13"/>
  <c r="CF13" i="13" s="1"/>
  <c r="CB13" i="13"/>
  <c r="CC13" i="13" s="1"/>
  <c r="BY13" i="13"/>
  <c r="BZ13" i="13" s="1"/>
  <c r="BV13" i="13"/>
  <c r="BW13" i="13" s="1"/>
  <c r="BS13" i="13"/>
  <c r="BT13" i="13" s="1"/>
  <c r="BP13" i="13"/>
  <c r="BQ13" i="13" s="1"/>
  <c r="BM13" i="13"/>
  <c r="BN13" i="13" s="1"/>
  <c r="BJ13" i="13"/>
  <c r="BK13" i="13" s="1"/>
  <c r="BH13" i="13"/>
  <c r="BE13" i="13"/>
  <c r="BA13" i="13"/>
  <c r="BB13" i="13" s="1"/>
  <c r="AX13" i="13"/>
  <c r="AY13" i="13" s="1"/>
  <c r="AU13" i="13"/>
  <c r="AV13" i="13" s="1"/>
  <c r="W13" i="13"/>
  <c r="DB12" i="13"/>
  <c r="CZ12" i="13"/>
  <c r="DA12" i="13" s="1"/>
  <c r="CK12" i="13"/>
  <c r="CH12" i="13"/>
  <c r="CI12" i="13" s="1"/>
  <c r="CE12" i="13"/>
  <c r="CB12" i="13"/>
  <c r="BY12" i="13"/>
  <c r="BV12" i="13"/>
  <c r="BS12" i="13"/>
  <c r="BP12" i="13"/>
  <c r="BM12" i="13"/>
  <c r="BJ12" i="13"/>
  <c r="BK12" i="13" s="1"/>
  <c r="BG12" i="13"/>
  <c r="BD12" i="13"/>
  <c r="BA12" i="13"/>
  <c r="AX12" i="13"/>
  <c r="AU12" i="13"/>
  <c r="W12" i="13"/>
  <c r="DB11" i="13"/>
  <c r="CZ11" i="13"/>
  <c r="CK11" i="13"/>
  <c r="CH11" i="13"/>
  <c r="CE11" i="13"/>
  <c r="CB11" i="13"/>
  <c r="BY11" i="13"/>
  <c r="BV11" i="13"/>
  <c r="BS11" i="13"/>
  <c r="BT11" i="13" s="1"/>
  <c r="BP11" i="13"/>
  <c r="BM11" i="13"/>
  <c r="BJ11" i="13"/>
  <c r="BG11" i="13"/>
  <c r="BD11" i="13"/>
  <c r="BA11" i="13"/>
  <c r="AX11" i="13"/>
  <c r="AU11" i="13"/>
  <c r="AV11" i="13" s="1"/>
  <c r="W11" i="13"/>
  <c r="X11" i="13" s="1"/>
  <c r="DB10" i="13"/>
  <c r="CZ10" i="13"/>
  <c r="DA10" i="13" s="1"/>
  <c r="CK10" i="13"/>
  <c r="CL10" i="13" s="1"/>
  <c r="CH10" i="13"/>
  <c r="CI10" i="13" s="1"/>
  <c r="CE10" i="13"/>
  <c r="CF10" i="13" s="1"/>
  <c r="CB10" i="13"/>
  <c r="CC10" i="13" s="1"/>
  <c r="BY10" i="13"/>
  <c r="BZ10" i="13" s="1"/>
  <c r="BV10" i="13"/>
  <c r="BW10" i="13" s="1"/>
  <c r="BS10" i="13"/>
  <c r="BT10" i="13" s="1"/>
  <c r="BP10" i="13"/>
  <c r="BQ10" i="13" s="1"/>
  <c r="BM10" i="13"/>
  <c r="BN10" i="13" s="1"/>
  <c r="BJ10" i="13"/>
  <c r="BK10" i="13" s="1"/>
  <c r="BG10" i="13"/>
  <c r="BH10" i="13" s="1"/>
  <c r="BD10" i="13"/>
  <c r="BE10" i="13" s="1"/>
  <c r="BA10" i="13"/>
  <c r="BB10" i="13" s="1"/>
  <c r="AX10" i="13"/>
  <c r="AY10" i="13" s="1"/>
  <c r="AU10" i="13"/>
  <c r="AV10" i="13" s="1"/>
  <c r="W10" i="13"/>
  <c r="DB9" i="13"/>
  <c r="CZ9" i="13"/>
  <c r="DA9" i="13" s="1"/>
  <c r="CW9" i="13"/>
  <c r="CX9" i="13" s="1"/>
  <c r="CT9" i="13"/>
  <c r="CU9" i="13" s="1"/>
  <c r="CQ9" i="13"/>
  <c r="CR9" i="13" s="1"/>
  <c r="CN9" i="13"/>
  <c r="CO9" i="13" s="1"/>
  <c r="CK9" i="13"/>
  <c r="CL9" i="13" s="1"/>
  <c r="CH9" i="13"/>
  <c r="CI9" i="13" s="1"/>
  <c r="CE9" i="13"/>
  <c r="CF9" i="13" s="1"/>
  <c r="CB9" i="13"/>
  <c r="CC9" i="13" s="1"/>
  <c r="BY9" i="13"/>
  <c r="BZ9" i="13" s="1"/>
  <c r="BV9" i="13"/>
  <c r="BW9" i="13" s="1"/>
  <c r="BS9" i="13"/>
  <c r="BT9" i="13" s="1"/>
  <c r="BP9" i="13"/>
  <c r="BQ9" i="13" s="1"/>
  <c r="BM9" i="13"/>
  <c r="BN9" i="13" s="1"/>
  <c r="BJ9" i="13"/>
  <c r="BK9" i="13" s="1"/>
  <c r="BG9" i="13"/>
  <c r="BH9" i="13" s="1"/>
  <c r="BD9" i="13"/>
  <c r="BE9" i="13" s="1"/>
  <c r="BA9" i="13"/>
  <c r="BB9" i="13" s="1"/>
  <c r="AX9" i="13"/>
  <c r="AY9" i="13" s="1"/>
  <c r="AU9" i="13"/>
  <c r="AV9" i="13" s="1"/>
  <c r="AR9" i="13"/>
  <c r="AS9" i="13" s="1"/>
  <c r="AO9" i="13"/>
  <c r="AP9" i="13" s="1"/>
  <c r="AL9" i="13"/>
  <c r="AM9" i="13" s="1"/>
  <c r="AI9" i="13"/>
  <c r="AJ9" i="13" s="1"/>
  <c r="AF9" i="13"/>
  <c r="AG9" i="13" s="1"/>
  <c r="AC9" i="13"/>
  <c r="AD9" i="13" s="1"/>
  <c r="Z9" i="13"/>
  <c r="AA9" i="13" s="1"/>
  <c r="W9" i="13"/>
  <c r="X9" i="13" s="1"/>
  <c r="Q9" i="13"/>
  <c r="R9" i="13" s="1"/>
  <c r="N9" i="13"/>
  <c r="O9" i="13" s="1"/>
  <c r="K9" i="13"/>
  <c r="H9" i="13"/>
  <c r="I9" i="13" s="1"/>
  <c r="DB8" i="13"/>
  <c r="CZ8" i="13"/>
  <c r="CW8" i="13"/>
  <c r="CX8" i="13" s="1"/>
  <c r="CT8" i="13"/>
  <c r="CQ8" i="13"/>
  <c r="CR8" i="13" s="1"/>
  <c r="CN8" i="13"/>
  <c r="CK8" i="13"/>
  <c r="CH8" i="13"/>
  <c r="CE8" i="13"/>
  <c r="CB8" i="13"/>
  <c r="BY8" i="13"/>
  <c r="BV8" i="13"/>
  <c r="BS8" i="13"/>
  <c r="BT8" i="13" s="1"/>
  <c r="BP8" i="13"/>
  <c r="BM8" i="13"/>
  <c r="BJ8" i="13"/>
  <c r="BG8" i="13"/>
  <c r="BD8" i="13"/>
  <c r="BA8" i="13"/>
  <c r="AX8" i="13"/>
  <c r="AU8" i="13"/>
  <c r="AV8" i="13" s="1"/>
  <c r="AR8" i="13"/>
  <c r="AO8" i="13"/>
  <c r="AL8" i="13"/>
  <c r="AI8" i="13"/>
  <c r="AF8" i="13"/>
  <c r="AC8" i="13"/>
  <c r="Z8" i="13"/>
  <c r="W8" i="13"/>
  <c r="X8" i="13" s="1"/>
  <c r="T8" i="13"/>
  <c r="Q8" i="13"/>
  <c r="N8" i="13"/>
  <c r="K8" i="13"/>
  <c r="H8" i="13"/>
  <c r="DB7" i="13"/>
  <c r="CZ7" i="13"/>
  <c r="CW7" i="13"/>
  <c r="CT7" i="13"/>
  <c r="CU7" i="13" s="1"/>
  <c r="CQ7" i="13"/>
  <c r="CR7" i="13" s="1"/>
  <c r="CN7" i="13"/>
  <c r="CK7" i="13"/>
  <c r="CH7" i="13"/>
  <c r="CI7" i="13" s="1"/>
  <c r="CE7" i="13"/>
  <c r="CB7" i="13"/>
  <c r="BY7" i="13"/>
  <c r="BV7" i="13"/>
  <c r="BW7" i="13" s="1"/>
  <c r="BS7" i="13"/>
  <c r="BT7" i="13" s="1"/>
  <c r="BP7" i="13"/>
  <c r="BM7" i="13"/>
  <c r="BJ7" i="13"/>
  <c r="BK7" i="13" s="1"/>
  <c r="BG7" i="13"/>
  <c r="BH7" i="13" s="1"/>
  <c r="BD7" i="13"/>
  <c r="BA7" i="13"/>
  <c r="AX7" i="13"/>
  <c r="AU7" i="13"/>
  <c r="AV7" i="13" s="1"/>
  <c r="AR7" i="13"/>
  <c r="AO7" i="13"/>
  <c r="AL7" i="13"/>
  <c r="AM7" i="13" s="1"/>
  <c r="AI7" i="13"/>
  <c r="AF7" i="13"/>
  <c r="AC7" i="13"/>
  <c r="Z7" i="13"/>
  <c r="AA7" i="13" s="1"/>
  <c r="W7" i="13"/>
  <c r="X7" i="13" s="1"/>
  <c r="T7" i="13"/>
  <c r="Q7" i="13"/>
  <c r="N7" i="13"/>
  <c r="O7" i="13" s="1"/>
  <c r="K7" i="13"/>
  <c r="L7" i="13" s="1"/>
  <c r="H7" i="13"/>
  <c r="H7" i="12"/>
  <c r="I7" i="12" s="1"/>
  <c r="K7" i="12"/>
  <c r="L7" i="12" s="1"/>
  <c r="N7" i="12"/>
  <c r="O7" i="12" s="1"/>
  <c r="Q7" i="12"/>
  <c r="R7" i="12" s="1"/>
  <c r="T7" i="12"/>
  <c r="U7" i="12" s="1"/>
  <c r="W7" i="12"/>
  <c r="X7" i="12" s="1"/>
  <c r="Z7" i="12"/>
  <c r="AA7" i="12" s="1"/>
  <c r="AF7" i="12"/>
  <c r="AG7" i="12" s="1"/>
  <c r="AI7" i="12"/>
  <c r="AJ7" i="12" s="1"/>
  <c r="AL7" i="12"/>
  <c r="AM7" i="12" s="1"/>
  <c r="AO7" i="12"/>
  <c r="AP7" i="12" s="1"/>
  <c r="AR7" i="12"/>
  <c r="AS7" i="12" s="1"/>
  <c r="AU7" i="12"/>
  <c r="AV7" i="12" s="1"/>
  <c r="AX7" i="12"/>
  <c r="AY7" i="12" s="1"/>
  <c r="BA7" i="12"/>
  <c r="BB7" i="12" s="1"/>
  <c r="BD7" i="12"/>
  <c r="BE7" i="12" s="1"/>
  <c r="BG7" i="12"/>
  <c r="BH7" i="12" s="1"/>
  <c r="BJ7" i="12"/>
  <c r="BK7" i="12" s="1"/>
  <c r="BP7" i="12"/>
  <c r="BQ7" i="12" s="1"/>
  <c r="BS7" i="12"/>
  <c r="BT7" i="12" s="1"/>
  <c r="BV7" i="12"/>
  <c r="BW7" i="12" s="1"/>
  <c r="BY7" i="12"/>
  <c r="BZ7" i="12" s="1"/>
  <c r="CN7" i="12"/>
  <c r="CO7" i="12" s="1"/>
  <c r="CQ7" i="12"/>
  <c r="CR7" i="12" s="1"/>
  <c r="CT7" i="12"/>
  <c r="CU7" i="12" s="1"/>
  <c r="CW7" i="12"/>
  <c r="CX7" i="12" s="1"/>
  <c r="CZ7" i="12"/>
  <c r="DA7" i="12" s="1"/>
  <c r="DC7" i="12"/>
  <c r="DD7" i="12" s="1"/>
  <c r="DR7" i="12"/>
  <c r="DS7" i="12" s="1"/>
  <c r="DU7" i="12"/>
  <c r="DV7" i="12" s="1"/>
  <c r="EA7" i="12"/>
  <c r="EB7" i="12" s="1"/>
  <c r="H8" i="12"/>
  <c r="I8" i="12" s="1"/>
  <c r="K8" i="12"/>
  <c r="L8" i="12" s="1"/>
  <c r="N8" i="12"/>
  <c r="O8" i="12" s="1"/>
  <c r="Q8" i="12"/>
  <c r="R8" i="12" s="1"/>
  <c r="T8" i="12"/>
  <c r="U8" i="12" s="1"/>
  <c r="W8" i="12"/>
  <c r="X8" i="12" s="1"/>
  <c r="Z8" i="12"/>
  <c r="AA8" i="12" s="1"/>
  <c r="AC8" i="12"/>
  <c r="AD8" i="12" s="1"/>
  <c r="AF8" i="12"/>
  <c r="AG8" i="12" s="1"/>
  <c r="AI8" i="12"/>
  <c r="AJ8" i="12" s="1"/>
  <c r="AL8" i="12"/>
  <c r="AM8" i="12" s="1"/>
  <c r="AO8" i="12"/>
  <c r="AP8" i="12" s="1"/>
  <c r="AR8" i="12"/>
  <c r="AS8" i="12" s="1"/>
  <c r="AU8" i="12"/>
  <c r="AV8" i="12" s="1"/>
  <c r="AX8" i="12"/>
  <c r="AY8" i="12" s="1"/>
  <c r="BA8" i="12"/>
  <c r="BB8" i="12" s="1"/>
  <c r="BD8" i="12"/>
  <c r="BE8" i="12" s="1"/>
  <c r="BG8" i="12"/>
  <c r="BH8" i="12" s="1"/>
  <c r="BJ8" i="12"/>
  <c r="BK8" i="12" s="1"/>
  <c r="BP8" i="12"/>
  <c r="BQ8" i="12" s="1"/>
  <c r="BS8" i="12"/>
  <c r="BT8" i="12" s="1"/>
  <c r="BV8" i="12"/>
  <c r="BW8" i="12" s="1"/>
  <c r="BY8" i="12"/>
  <c r="BZ8" i="12" s="1"/>
  <c r="CN8" i="12"/>
  <c r="CO8" i="12" s="1"/>
  <c r="CQ8" i="12"/>
  <c r="CR8" i="12" s="1"/>
  <c r="CT8" i="12"/>
  <c r="CU8" i="12" s="1"/>
  <c r="CW8" i="12"/>
  <c r="CX8" i="12" s="1"/>
  <c r="CZ8" i="12"/>
  <c r="DA8" i="12" s="1"/>
  <c r="DC8" i="12"/>
  <c r="DD8" i="12" s="1"/>
  <c r="DR8" i="12"/>
  <c r="DS8" i="12" s="1"/>
  <c r="DU8" i="12"/>
  <c r="DV8" i="12" s="1"/>
  <c r="EA8" i="12"/>
  <c r="EB8" i="12" s="1"/>
  <c r="H9" i="12"/>
  <c r="I9" i="12" s="1"/>
  <c r="K9" i="12"/>
  <c r="L9" i="12" s="1"/>
  <c r="N9" i="12"/>
  <c r="O9" i="12" s="1"/>
  <c r="Q9" i="12"/>
  <c r="R9" i="12" s="1"/>
  <c r="T9" i="12"/>
  <c r="U9" i="12" s="1"/>
  <c r="W9" i="12"/>
  <c r="X9" i="12" s="1"/>
  <c r="Z9" i="12"/>
  <c r="AA9" i="12" s="1"/>
  <c r="AC9" i="12"/>
  <c r="AD9" i="12" s="1"/>
  <c r="AF9" i="12"/>
  <c r="AG9" i="12" s="1"/>
  <c r="AI9" i="12"/>
  <c r="AJ9" i="12" s="1"/>
  <c r="AL9" i="12"/>
  <c r="AM9" i="12" s="1"/>
  <c r="AO9" i="12"/>
  <c r="AP9" i="12" s="1"/>
  <c r="AR9" i="12"/>
  <c r="AS9" i="12" s="1"/>
  <c r="AU9" i="12"/>
  <c r="AV9" i="12" s="1"/>
  <c r="AX9" i="12"/>
  <c r="AY9" i="12" s="1"/>
  <c r="BA9" i="12"/>
  <c r="BB9" i="12" s="1"/>
  <c r="BD9" i="12"/>
  <c r="BE9" i="12" s="1"/>
  <c r="BG9" i="12"/>
  <c r="BH9" i="12" s="1"/>
  <c r="BJ9" i="12"/>
  <c r="BK9" i="12" s="1"/>
  <c r="BP9" i="12"/>
  <c r="BQ9" i="12" s="1"/>
  <c r="BS9" i="12"/>
  <c r="BT9" i="12" s="1"/>
  <c r="BV9" i="12"/>
  <c r="BW9" i="12" s="1"/>
  <c r="BY9" i="12"/>
  <c r="BZ9" i="12" s="1"/>
  <c r="CN9" i="12"/>
  <c r="CO9" i="12" s="1"/>
  <c r="CQ9" i="12"/>
  <c r="CR9" i="12" s="1"/>
  <c r="CT9" i="12"/>
  <c r="CU9" i="12" s="1"/>
  <c r="CW9" i="12"/>
  <c r="CX9" i="12" s="1"/>
  <c r="CZ9" i="12"/>
  <c r="DA9" i="12" s="1"/>
  <c r="DC9" i="12"/>
  <c r="DD9" i="12" s="1"/>
  <c r="DR9" i="12"/>
  <c r="DS9" i="12" s="1"/>
  <c r="DU9" i="12"/>
  <c r="DV9" i="12" s="1"/>
  <c r="EA9" i="12"/>
  <c r="EB9" i="12" s="1"/>
  <c r="H10" i="12"/>
  <c r="I10" i="12" s="1"/>
  <c r="K10" i="12"/>
  <c r="L10" i="12" s="1"/>
  <c r="N10" i="12"/>
  <c r="O10" i="12" s="1"/>
  <c r="Q10" i="12"/>
  <c r="R10" i="12" s="1"/>
  <c r="T10" i="12"/>
  <c r="U10" i="12" s="1"/>
  <c r="W10" i="12"/>
  <c r="X10" i="12" s="1"/>
  <c r="Z10" i="12"/>
  <c r="AA10" i="12" s="1"/>
  <c r="AC10" i="12"/>
  <c r="AD10" i="12" s="1"/>
  <c r="AF10" i="12"/>
  <c r="AG10" i="12" s="1"/>
  <c r="AI10" i="12"/>
  <c r="AJ10" i="12" s="1"/>
  <c r="AL10" i="12"/>
  <c r="AM10" i="12" s="1"/>
  <c r="AO10" i="12"/>
  <c r="AP10" i="12" s="1"/>
  <c r="AR10" i="12"/>
  <c r="AS10" i="12" s="1"/>
  <c r="AU10" i="12"/>
  <c r="AV10" i="12" s="1"/>
  <c r="AX10" i="12"/>
  <c r="AY10" i="12" s="1"/>
  <c r="BA10" i="12"/>
  <c r="BB10" i="12" s="1"/>
  <c r="BD10" i="12"/>
  <c r="BE10" i="12" s="1"/>
  <c r="BG10" i="12"/>
  <c r="BH10" i="12" s="1"/>
  <c r="BJ10" i="12"/>
  <c r="BK10" i="12" s="1"/>
  <c r="BP10" i="12"/>
  <c r="BQ10" i="12" s="1"/>
  <c r="BS10" i="12"/>
  <c r="BT10" i="12" s="1"/>
  <c r="BV10" i="12"/>
  <c r="BW10" i="12" s="1"/>
  <c r="BY10" i="12"/>
  <c r="BZ10" i="12" s="1"/>
  <c r="CN10" i="12"/>
  <c r="CO10" i="12" s="1"/>
  <c r="CQ10" i="12"/>
  <c r="CR10" i="12" s="1"/>
  <c r="CT10" i="12"/>
  <c r="CU10" i="12" s="1"/>
  <c r="CW10" i="12"/>
  <c r="CX10" i="12" s="1"/>
  <c r="CZ10" i="12"/>
  <c r="DA10" i="12" s="1"/>
  <c r="DC10" i="12"/>
  <c r="DD10" i="12" s="1"/>
  <c r="DR10" i="12"/>
  <c r="DS10" i="12" s="1"/>
  <c r="DU10" i="12"/>
  <c r="DV10" i="12" s="1"/>
  <c r="EA10" i="12"/>
  <c r="EB10" i="12" s="1"/>
  <c r="H11" i="12"/>
  <c r="I11" i="12" s="1"/>
  <c r="K11" i="12"/>
  <c r="L11" i="12" s="1"/>
  <c r="N11" i="12"/>
  <c r="O11" i="12" s="1"/>
  <c r="Q11" i="12"/>
  <c r="R11" i="12" s="1"/>
  <c r="T11" i="12"/>
  <c r="U11" i="12" s="1"/>
  <c r="W11" i="12"/>
  <c r="X11" i="12" s="1"/>
  <c r="Z11" i="12"/>
  <c r="AA11" i="12" s="1"/>
  <c r="AC11" i="12"/>
  <c r="AD11" i="12" s="1"/>
  <c r="AF11" i="12"/>
  <c r="AG11" i="12" s="1"/>
  <c r="AI11" i="12"/>
  <c r="AJ11" i="12" s="1"/>
  <c r="AL11" i="12"/>
  <c r="AM11" i="12" s="1"/>
  <c r="AO11" i="12"/>
  <c r="AP11" i="12" s="1"/>
  <c r="AR11" i="12"/>
  <c r="AS11" i="12" s="1"/>
  <c r="AU11" i="12"/>
  <c r="AV11" i="12" s="1"/>
  <c r="AX11" i="12"/>
  <c r="AY11" i="12" s="1"/>
  <c r="BA11" i="12"/>
  <c r="BB11" i="12" s="1"/>
  <c r="BD11" i="12"/>
  <c r="BE11" i="12" s="1"/>
  <c r="BG11" i="12"/>
  <c r="BH11" i="12" s="1"/>
  <c r="BJ11" i="12"/>
  <c r="BK11" i="12" s="1"/>
  <c r="BP11" i="12"/>
  <c r="BQ11" i="12" s="1"/>
  <c r="BS11" i="12"/>
  <c r="BT11" i="12" s="1"/>
  <c r="BV11" i="12"/>
  <c r="BW11" i="12" s="1"/>
  <c r="BY11" i="12"/>
  <c r="BZ11" i="12" s="1"/>
  <c r="CN11" i="12"/>
  <c r="CO11" i="12" s="1"/>
  <c r="CQ11" i="12"/>
  <c r="CR11" i="12" s="1"/>
  <c r="CT11" i="12"/>
  <c r="CU11" i="12" s="1"/>
  <c r="CW11" i="12"/>
  <c r="CX11" i="12" s="1"/>
  <c r="CZ11" i="12"/>
  <c r="DA11" i="12" s="1"/>
  <c r="DC11" i="12"/>
  <c r="DD11" i="12" s="1"/>
  <c r="DR11" i="12"/>
  <c r="DS11" i="12" s="1"/>
  <c r="DU11" i="12"/>
  <c r="DV11" i="12" s="1"/>
  <c r="EA11" i="12"/>
  <c r="EB11" i="12" s="1"/>
  <c r="H12" i="12"/>
  <c r="I12" i="12" s="1"/>
  <c r="K12" i="12"/>
  <c r="L12" i="12" s="1"/>
  <c r="N12" i="12"/>
  <c r="O12" i="12" s="1"/>
  <c r="Q12" i="12"/>
  <c r="R12" i="12" s="1"/>
  <c r="T12" i="12"/>
  <c r="U12" i="12" s="1"/>
  <c r="W12" i="12"/>
  <c r="X12" i="12" s="1"/>
  <c r="Z12" i="12"/>
  <c r="AA12" i="12" s="1"/>
  <c r="AC12" i="12"/>
  <c r="AD12" i="12" s="1"/>
  <c r="AF12" i="12"/>
  <c r="AG12" i="12" s="1"/>
  <c r="AI12" i="12"/>
  <c r="AJ12" i="12" s="1"/>
  <c r="AL12" i="12"/>
  <c r="AM12" i="12" s="1"/>
  <c r="AO12" i="12"/>
  <c r="AP12" i="12" s="1"/>
  <c r="AR12" i="12"/>
  <c r="AS12" i="12" s="1"/>
  <c r="AU12" i="12"/>
  <c r="AV12" i="12" s="1"/>
  <c r="AX12" i="12"/>
  <c r="AY12" i="12" s="1"/>
  <c r="BA12" i="12"/>
  <c r="BB12" i="12" s="1"/>
  <c r="BD12" i="12"/>
  <c r="BE12" i="12" s="1"/>
  <c r="BG12" i="12"/>
  <c r="BH12" i="12" s="1"/>
  <c r="BJ12" i="12"/>
  <c r="BK12" i="12" s="1"/>
  <c r="BP12" i="12"/>
  <c r="BQ12" i="12" s="1"/>
  <c r="BS12" i="12"/>
  <c r="BT12" i="12" s="1"/>
  <c r="BV12" i="12"/>
  <c r="BW12" i="12" s="1"/>
  <c r="BY12" i="12"/>
  <c r="BZ12" i="12" s="1"/>
  <c r="CN12" i="12"/>
  <c r="CO12" i="12" s="1"/>
  <c r="CQ12" i="12"/>
  <c r="CR12" i="12" s="1"/>
  <c r="CT12" i="12"/>
  <c r="CU12" i="12" s="1"/>
  <c r="CW12" i="12"/>
  <c r="CX12" i="12" s="1"/>
  <c r="CZ12" i="12"/>
  <c r="DA12" i="12" s="1"/>
  <c r="DC12" i="12"/>
  <c r="DD12" i="12" s="1"/>
  <c r="DR12" i="12"/>
  <c r="DS12" i="12" s="1"/>
  <c r="DU12" i="12"/>
  <c r="DV12" i="12" s="1"/>
  <c r="EA12" i="12"/>
  <c r="EB12" i="12" s="1"/>
  <c r="H13" i="12"/>
  <c r="I13" i="12" s="1"/>
  <c r="K13" i="12"/>
  <c r="L13" i="12" s="1"/>
  <c r="N13" i="12"/>
  <c r="O13" i="12" s="1"/>
  <c r="Q13" i="12"/>
  <c r="R13" i="12" s="1"/>
  <c r="T13" i="12"/>
  <c r="U13" i="12" s="1"/>
  <c r="W13" i="12"/>
  <c r="X13" i="12" s="1"/>
  <c r="Z13" i="12"/>
  <c r="AA13" i="12" s="1"/>
  <c r="AC13" i="12"/>
  <c r="AD13" i="12" s="1"/>
  <c r="AF13" i="12"/>
  <c r="AG13" i="12" s="1"/>
  <c r="AI13" i="12"/>
  <c r="AJ13" i="12" s="1"/>
  <c r="AL13" i="12"/>
  <c r="AM13" i="12" s="1"/>
  <c r="AO13" i="12"/>
  <c r="AP13" i="12" s="1"/>
  <c r="AR13" i="12"/>
  <c r="AS13" i="12" s="1"/>
  <c r="AU13" i="12"/>
  <c r="AV13" i="12" s="1"/>
  <c r="AX13" i="12"/>
  <c r="AY13" i="12" s="1"/>
  <c r="BA13" i="12"/>
  <c r="BB13" i="12" s="1"/>
  <c r="BD13" i="12"/>
  <c r="BE13" i="12" s="1"/>
  <c r="BG13" i="12"/>
  <c r="BH13" i="12" s="1"/>
  <c r="BJ13" i="12"/>
  <c r="BK13" i="12" s="1"/>
  <c r="BP13" i="12"/>
  <c r="BQ13" i="12" s="1"/>
  <c r="BS13" i="12"/>
  <c r="BT13" i="12" s="1"/>
  <c r="BV13" i="12"/>
  <c r="BW13" i="12" s="1"/>
  <c r="BY13" i="12"/>
  <c r="BZ13" i="12" s="1"/>
  <c r="CN13" i="12"/>
  <c r="CO13" i="12" s="1"/>
  <c r="CQ13" i="12"/>
  <c r="CR13" i="12" s="1"/>
  <c r="CT13" i="12"/>
  <c r="CU13" i="12" s="1"/>
  <c r="CW13" i="12"/>
  <c r="CX13" i="12" s="1"/>
  <c r="CZ13" i="12"/>
  <c r="DA13" i="12" s="1"/>
  <c r="DC13" i="12"/>
  <c r="DD13" i="12" s="1"/>
  <c r="DR13" i="12"/>
  <c r="DS13" i="12" s="1"/>
  <c r="DU13" i="12"/>
  <c r="DV13" i="12" s="1"/>
  <c r="EA13" i="12"/>
  <c r="EB13" i="12" s="1"/>
  <c r="H14" i="12"/>
  <c r="I14" i="12" s="1"/>
  <c r="K14" i="12"/>
  <c r="L14" i="12" s="1"/>
  <c r="N14" i="12"/>
  <c r="O14" i="12" s="1"/>
  <c r="Q14" i="12"/>
  <c r="R14" i="12" s="1"/>
  <c r="T14" i="12"/>
  <c r="U14" i="12" s="1"/>
  <c r="W14" i="12"/>
  <c r="X14" i="12" s="1"/>
  <c r="Z14" i="12"/>
  <c r="AA14" i="12" s="1"/>
  <c r="AC14" i="12"/>
  <c r="AD14" i="12" s="1"/>
  <c r="AF14" i="12"/>
  <c r="AG14" i="12" s="1"/>
  <c r="AI14" i="12"/>
  <c r="AJ14" i="12" s="1"/>
  <c r="AL14" i="12"/>
  <c r="AM14" i="12" s="1"/>
  <c r="AO14" i="12"/>
  <c r="AP14" i="12" s="1"/>
  <c r="AR14" i="12"/>
  <c r="AS14" i="12" s="1"/>
  <c r="AU14" i="12"/>
  <c r="AV14" i="12" s="1"/>
  <c r="AX14" i="12"/>
  <c r="AY14" i="12" s="1"/>
  <c r="BA14" i="12"/>
  <c r="BB14" i="12" s="1"/>
  <c r="BD14" i="12"/>
  <c r="BE14" i="12" s="1"/>
  <c r="BG14" i="12"/>
  <c r="BH14" i="12" s="1"/>
  <c r="BJ14" i="12"/>
  <c r="BK14" i="12" s="1"/>
  <c r="BP14" i="12"/>
  <c r="BQ14" i="12" s="1"/>
  <c r="BS14" i="12"/>
  <c r="BT14" i="12" s="1"/>
  <c r="BV14" i="12"/>
  <c r="BW14" i="12" s="1"/>
  <c r="BY14" i="12"/>
  <c r="BZ14" i="12" s="1"/>
  <c r="CN14" i="12"/>
  <c r="CO14" i="12" s="1"/>
  <c r="CQ14" i="12"/>
  <c r="CR14" i="12" s="1"/>
  <c r="CT14" i="12"/>
  <c r="CU14" i="12" s="1"/>
  <c r="CW14" i="12"/>
  <c r="CX14" i="12" s="1"/>
  <c r="CZ14" i="12"/>
  <c r="DA14" i="12" s="1"/>
  <c r="DC14" i="12"/>
  <c r="DD14" i="12" s="1"/>
  <c r="DR14" i="12"/>
  <c r="DS14" i="12" s="1"/>
  <c r="DU14" i="12"/>
  <c r="DV14" i="12" s="1"/>
  <c r="EA14" i="12"/>
  <c r="EB14" i="12" s="1"/>
  <c r="H15" i="12"/>
  <c r="I15" i="12" s="1"/>
  <c r="K15" i="12"/>
  <c r="L15" i="12" s="1"/>
  <c r="N15" i="12"/>
  <c r="O15" i="12" s="1"/>
  <c r="Q15" i="12"/>
  <c r="R15" i="12" s="1"/>
  <c r="T15" i="12"/>
  <c r="U15" i="12" s="1"/>
  <c r="W15" i="12"/>
  <c r="X15" i="12" s="1"/>
  <c r="Z15" i="12"/>
  <c r="AA15" i="12" s="1"/>
  <c r="AC15" i="12"/>
  <c r="AD15" i="12" s="1"/>
  <c r="AF15" i="12"/>
  <c r="AG15" i="12" s="1"/>
  <c r="AI15" i="12"/>
  <c r="AJ15" i="12" s="1"/>
  <c r="AL15" i="12"/>
  <c r="AM15" i="12" s="1"/>
  <c r="AO15" i="12"/>
  <c r="AP15" i="12" s="1"/>
  <c r="AR15" i="12"/>
  <c r="AS15" i="12" s="1"/>
  <c r="AU15" i="12"/>
  <c r="AV15" i="12" s="1"/>
  <c r="AX15" i="12"/>
  <c r="AY15" i="12" s="1"/>
  <c r="BA15" i="12"/>
  <c r="BB15" i="12" s="1"/>
  <c r="BD15" i="12"/>
  <c r="BE15" i="12" s="1"/>
  <c r="BG15" i="12"/>
  <c r="BH15" i="12" s="1"/>
  <c r="BJ15" i="12"/>
  <c r="BK15" i="12" s="1"/>
  <c r="BP15" i="12"/>
  <c r="BQ15" i="12" s="1"/>
  <c r="BS15" i="12"/>
  <c r="BT15" i="12" s="1"/>
  <c r="BV15" i="12"/>
  <c r="BW15" i="12" s="1"/>
  <c r="BY15" i="12"/>
  <c r="BZ15" i="12" s="1"/>
  <c r="CN15" i="12"/>
  <c r="CO15" i="12" s="1"/>
  <c r="CQ15" i="12"/>
  <c r="CR15" i="12" s="1"/>
  <c r="CT15" i="12"/>
  <c r="CU15" i="12" s="1"/>
  <c r="CW15" i="12"/>
  <c r="CX15" i="12" s="1"/>
  <c r="CZ15" i="12"/>
  <c r="DA15" i="12" s="1"/>
  <c r="DC15" i="12"/>
  <c r="DD15" i="12" s="1"/>
  <c r="DR15" i="12"/>
  <c r="DS15" i="12" s="1"/>
  <c r="DU15" i="12"/>
  <c r="DV15" i="12" s="1"/>
  <c r="EA15" i="12"/>
  <c r="EB15" i="12" s="1"/>
  <c r="H16" i="12"/>
  <c r="I16" i="12" s="1"/>
  <c r="K16" i="12"/>
  <c r="L16" i="12" s="1"/>
  <c r="N16" i="12"/>
  <c r="O16" i="12" s="1"/>
  <c r="Q16" i="12"/>
  <c r="R16" i="12" s="1"/>
  <c r="T16" i="12"/>
  <c r="U16" i="12" s="1"/>
  <c r="W16" i="12"/>
  <c r="X16" i="12" s="1"/>
  <c r="Z16" i="12"/>
  <c r="AA16" i="12" s="1"/>
  <c r="AC16" i="12"/>
  <c r="AD16" i="12" s="1"/>
  <c r="AF16" i="12"/>
  <c r="AG16" i="12" s="1"/>
  <c r="AI16" i="12"/>
  <c r="AJ16" i="12" s="1"/>
  <c r="AL16" i="12"/>
  <c r="AM16" i="12" s="1"/>
  <c r="AO16" i="12"/>
  <c r="AP16" i="12" s="1"/>
  <c r="AR16" i="12"/>
  <c r="AS16" i="12" s="1"/>
  <c r="AU16" i="12"/>
  <c r="AV16" i="12" s="1"/>
  <c r="AX16" i="12"/>
  <c r="AY16" i="12" s="1"/>
  <c r="BA16" i="12"/>
  <c r="BB16" i="12" s="1"/>
  <c r="BD16" i="12"/>
  <c r="BE16" i="12" s="1"/>
  <c r="BG16" i="12"/>
  <c r="BH16" i="12" s="1"/>
  <c r="BJ16" i="12"/>
  <c r="BK16" i="12" s="1"/>
  <c r="BP16" i="12"/>
  <c r="BQ16" i="12" s="1"/>
  <c r="BS16" i="12"/>
  <c r="BT16" i="12" s="1"/>
  <c r="BV16" i="12"/>
  <c r="BW16" i="12" s="1"/>
  <c r="BY16" i="12"/>
  <c r="BZ16" i="12" s="1"/>
  <c r="CN16" i="12"/>
  <c r="CO16" i="12" s="1"/>
  <c r="CQ16" i="12"/>
  <c r="CR16" i="12" s="1"/>
  <c r="CT16" i="12"/>
  <c r="CU16" i="12" s="1"/>
  <c r="CW16" i="12"/>
  <c r="CX16" i="12" s="1"/>
  <c r="CZ16" i="12"/>
  <c r="DA16" i="12" s="1"/>
  <c r="DC16" i="12"/>
  <c r="DD16" i="12" s="1"/>
  <c r="DR16" i="12"/>
  <c r="DS16" i="12" s="1"/>
  <c r="DU16" i="12"/>
  <c r="DV16" i="12" s="1"/>
  <c r="EA16" i="12"/>
  <c r="EB16" i="12" s="1"/>
  <c r="H17" i="12"/>
  <c r="I17" i="12" s="1"/>
  <c r="K17" i="12"/>
  <c r="L17" i="12" s="1"/>
  <c r="N17" i="12"/>
  <c r="O17" i="12" s="1"/>
  <c r="Q17" i="12"/>
  <c r="R17" i="12" s="1"/>
  <c r="T17" i="12"/>
  <c r="U17" i="12" s="1"/>
  <c r="W17" i="12"/>
  <c r="X17" i="12" s="1"/>
  <c r="Z17" i="12"/>
  <c r="AA17" i="12" s="1"/>
  <c r="AC17" i="12"/>
  <c r="AD17" i="12" s="1"/>
  <c r="AF17" i="12"/>
  <c r="AG17" i="12" s="1"/>
  <c r="AI17" i="12"/>
  <c r="AJ17" i="12" s="1"/>
  <c r="AL17" i="12"/>
  <c r="AM17" i="12" s="1"/>
  <c r="AO17" i="12"/>
  <c r="AP17" i="12" s="1"/>
  <c r="AR17" i="12"/>
  <c r="AS17" i="12" s="1"/>
  <c r="AU17" i="12"/>
  <c r="AV17" i="12" s="1"/>
  <c r="AX17" i="12"/>
  <c r="AY17" i="12" s="1"/>
  <c r="BA17" i="12"/>
  <c r="BB17" i="12" s="1"/>
  <c r="BD17" i="12"/>
  <c r="BE17" i="12" s="1"/>
  <c r="BG17" i="12"/>
  <c r="BH17" i="12" s="1"/>
  <c r="BJ17" i="12"/>
  <c r="BK17" i="12" s="1"/>
  <c r="BP17" i="12"/>
  <c r="BQ17" i="12" s="1"/>
  <c r="BS17" i="12"/>
  <c r="BT17" i="12" s="1"/>
  <c r="BV17" i="12"/>
  <c r="BW17" i="12" s="1"/>
  <c r="BY17" i="12"/>
  <c r="BZ17" i="12" s="1"/>
  <c r="CN17" i="12"/>
  <c r="CO17" i="12" s="1"/>
  <c r="CQ17" i="12"/>
  <c r="CR17" i="12" s="1"/>
  <c r="CT17" i="12"/>
  <c r="CU17" i="12" s="1"/>
  <c r="CW17" i="12"/>
  <c r="CX17" i="12" s="1"/>
  <c r="CZ17" i="12"/>
  <c r="DA17" i="12" s="1"/>
  <c r="DC17" i="12"/>
  <c r="DD17" i="12" s="1"/>
  <c r="DR17" i="12"/>
  <c r="DS17" i="12" s="1"/>
  <c r="DU17" i="12"/>
  <c r="DV17" i="12" s="1"/>
  <c r="EA17" i="12"/>
  <c r="EB17" i="12" s="1"/>
  <c r="H18" i="12"/>
  <c r="I18" i="12" s="1"/>
  <c r="K18" i="12"/>
  <c r="L18" i="12" s="1"/>
  <c r="N18" i="12"/>
  <c r="O18" i="12" s="1"/>
  <c r="Q18" i="12"/>
  <c r="R18" i="12" s="1"/>
  <c r="T18" i="12"/>
  <c r="U18" i="12" s="1"/>
  <c r="W18" i="12"/>
  <c r="X18" i="12" s="1"/>
  <c r="Z18" i="12"/>
  <c r="AA18" i="12" s="1"/>
  <c r="AC18" i="12"/>
  <c r="AD18" i="12" s="1"/>
  <c r="AF18" i="12"/>
  <c r="AG18" i="12" s="1"/>
  <c r="AI18" i="12"/>
  <c r="AJ18" i="12" s="1"/>
  <c r="AL18" i="12"/>
  <c r="AM18" i="12" s="1"/>
  <c r="AO18" i="12"/>
  <c r="AP18" i="12" s="1"/>
  <c r="AR18" i="12"/>
  <c r="AS18" i="12" s="1"/>
  <c r="AU18" i="12"/>
  <c r="AV18" i="12" s="1"/>
  <c r="AX18" i="12"/>
  <c r="AY18" i="12" s="1"/>
  <c r="BA18" i="12"/>
  <c r="BB18" i="12" s="1"/>
  <c r="BD18" i="12"/>
  <c r="BE18" i="12" s="1"/>
  <c r="BG18" i="12"/>
  <c r="BH18" i="12" s="1"/>
  <c r="BJ18" i="12"/>
  <c r="BK18" i="12" s="1"/>
  <c r="BP18" i="12"/>
  <c r="BQ18" i="12" s="1"/>
  <c r="BS18" i="12"/>
  <c r="BT18" i="12" s="1"/>
  <c r="BV18" i="12"/>
  <c r="BW18" i="12" s="1"/>
  <c r="BY18" i="12"/>
  <c r="BZ18" i="12" s="1"/>
  <c r="CN18" i="12"/>
  <c r="CO18" i="12" s="1"/>
  <c r="CQ18" i="12"/>
  <c r="CR18" i="12" s="1"/>
  <c r="CT18" i="12"/>
  <c r="CU18" i="12" s="1"/>
  <c r="CW18" i="12"/>
  <c r="CX18" i="12" s="1"/>
  <c r="CZ18" i="12"/>
  <c r="DA18" i="12" s="1"/>
  <c r="DC18" i="12"/>
  <c r="DD18" i="12" s="1"/>
  <c r="DR18" i="12"/>
  <c r="DS18" i="12" s="1"/>
  <c r="DU18" i="12"/>
  <c r="DV18" i="12" s="1"/>
  <c r="EA18" i="12"/>
  <c r="EB18" i="12" s="1"/>
  <c r="H19" i="12"/>
  <c r="I19" i="12" s="1"/>
  <c r="K19" i="12"/>
  <c r="L19" i="12" s="1"/>
  <c r="N19" i="12"/>
  <c r="O19" i="12" s="1"/>
  <c r="Q19" i="12"/>
  <c r="R19" i="12" s="1"/>
  <c r="T19" i="12"/>
  <c r="U19" i="12" s="1"/>
  <c r="W19" i="12"/>
  <c r="X19" i="12" s="1"/>
  <c r="Z19" i="12"/>
  <c r="AA19" i="12" s="1"/>
  <c r="AC19" i="12"/>
  <c r="AD19" i="12" s="1"/>
  <c r="AF19" i="12"/>
  <c r="AG19" i="12" s="1"/>
  <c r="AI19" i="12"/>
  <c r="AJ19" i="12" s="1"/>
  <c r="AL19" i="12"/>
  <c r="AM19" i="12" s="1"/>
  <c r="AO19" i="12"/>
  <c r="AP19" i="12" s="1"/>
  <c r="AR19" i="12"/>
  <c r="AS19" i="12" s="1"/>
  <c r="AU19" i="12"/>
  <c r="AV19" i="12" s="1"/>
  <c r="AX19" i="12"/>
  <c r="AY19" i="12" s="1"/>
  <c r="BA19" i="12"/>
  <c r="BB19" i="12" s="1"/>
  <c r="BD19" i="12"/>
  <c r="BE19" i="12" s="1"/>
  <c r="BG19" i="12"/>
  <c r="BH19" i="12" s="1"/>
  <c r="BJ19" i="12"/>
  <c r="BK19" i="12" s="1"/>
  <c r="BP19" i="12"/>
  <c r="BQ19" i="12" s="1"/>
  <c r="BS19" i="12"/>
  <c r="BT19" i="12" s="1"/>
  <c r="BV19" i="12"/>
  <c r="BW19" i="12" s="1"/>
  <c r="BY19" i="12"/>
  <c r="BZ19" i="12" s="1"/>
  <c r="CN19" i="12"/>
  <c r="CO19" i="12" s="1"/>
  <c r="CQ19" i="12"/>
  <c r="CR19" i="12" s="1"/>
  <c r="CT19" i="12"/>
  <c r="CU19" i="12" s="1"/>
  <c r="CW19" i="12"/>
  <c r="CX19" i="12" s="1"/>
  <c r="CZ19" i="12"/>
  <c r="DA19" i="12" s="1"/>
  <c r="DC19" i="12"/>
  <c r="DD19" i="12" s="1"/>
  <c r="DR19" i="12"/>
  <c r="DS19" i="12" s="1"/>
  <c r="DU19" i="12"/>
  <c r="DV19" i="12" s="1"/>
  <c r="EA19" i="12"/>
  <c r="EB19" i="12" s="1"/>
  <c r="H20" i="12"/>
  <c r="I20" i="12" s="1"/>
  <c r="K20" i="12"/>
  <c r="L20" i="12" s="1"/>
  <c r="N20" i="12"/>
  <c r="O20" i="12" s="1"/>
  <c r="Q20" i="12"/>
  <c r="R20" i="12" s="1"/>
  <c r="T20" i="12"/>
  <c r="U20" i="12" s="1"/>
  <c r="W20" i="12"/>
  <c r="X20" i="12" s="1"/>
  <c r="Z20" i="12"/>
  <c r="AA20" i="12" s="1"/>
  <c r="AC20" i="12"/>
  <c r="AD20" i="12" s="1"/>
  <c r="AF20" i="12"/>
  <c r="AG20" i="12" s="1"/>
  <c r="AI20" i="12"/>
  <c r="AJ20" i="12" s="1"/>
  <c r="AL20" i="12"/>
  <c r="AM20" i="12" s="1"/>
  <c r="AO20" i="12"/>
  <c r="AP20" i="12" s="1"/>
  <c r="AR20" i="12"/>
  <c r="AS20" i="12" s="1"/>
  <c r="AU20" i="12"/>
  <c r="AV20" i="12" s="1"/>
  <c r="AX20" i="12"/>
  <c r="AY20" i="12" s="1"/>
  <c r="BA20" i="12"/>
  <c r="BB20" i="12" s="1"/>
  <c r="BD20" i="12"/>
  <c r="BE20" i="12" s="1"/>
  <c r="BG20" i="12"/>
  <c r="BH20" i="12" s="1"/>
  <c r="BJ20" i="12"/>
  <c r="BK20" i="12" s="1"/>
  <c r="BP20" i="12"/>
  <c r="BQ20" i="12" s="1"/>
  <c r="BS20" i="12"/>
  <c r="BT20" i="12" s="1"/>
  <c r="BV20" i="12"/>
  <c r="BW20" i="12" s="1"/>
  <c r="BY20" i="12"/>
  <c r="BZ20" i="12" s="1"/>
  <c r="CN20" i="12"/>
  <c r="CO20" i="12" s="1"/>
  <c r="CQ20" i="12"/>
  <c r="CR20" i="12" s="1"/>
  <c r="CT20" i="12"/>
  <c r="CU20" i="12" s="1"/>
  <c r="CW20" i="12"/>
  <c r="CX20" i="12" s="1"/>
  <c r="CZ20" i="12"/>
  <c r="DA20" i="12" s="1"/>
  <c r="DC20" i="12"/>
  <c r="DD20" i="12" s="1"/>
  <c r="DR20" i="12"/>
  <c r="DS20" i="12" s="1"/>
  <c r="DU20" i="12"/>
  <c r="DV20" i="12" s="1"/>
  <c r="EA20" i="12"/>
  <c r="EB20" i="12" s="1"/>
  <c r="H21" i="12"/>
  <c r="I21" i="12" s="1"/>
  <c r="K21" i="12"/>
  <c r="L21" i="12" s="1"/>
  <c r="N21" i="12"/>
  <c r="O21" i="12" s="1"/>
  <c r="Q21" i="12"/>
  <c r="R21" i="12" s="1"/>
  <c r="T21" i="12"/>
  <c r="U21" i="12" s="1"/>
  <c r="W21" i="12"/>
  <c r="X21" i="12" s="1"/>
  <c r="Z21" i="12"/>
  <c r="AA21" i="12" s="1"/>
  <c r="AC21" i="12"/>
  <c r="AD21" i="12" s="1"/>
  <c r="AF21" i="12"/>
  <c r="AG21" i="12" s="1"/>
  <c r="AI21" i="12"/>
  <c r="AJ21" i="12" s="1"/>
  <c r="AL21" i="12"/>
  <c r="AM21" i="12" s="1"/>
  <c r="AO21" i="12"/>
  <c r="AP21" i="12" s="1"/>
  <c r="AR21" i="12"/>
  <c r="AS21" i="12" s="1"/>
  <c r="AU21" i="12"/>
  <c r="AV21" i="12" s="1"/>
  <c r="AX21" i="12"/>
  <c r="AY21" i="12" s="1"/>
  <c r="BA21" i="12"/>
  <c r="BB21" i="12" s="1"/>
  <c r="BD21" i="12"/>
  <c r="BE21" i="12" s="1"/>
  <c r="BG21" i="12"/>
  <c r="BH21" i="12" s="1"/>
  <c r="BJ21" i="12"/>
  <c r="BK21" i="12" s="1"/>
  <c r="BP21" i="12"/>
  <c r="BQ21" i="12" s="1"/>
  <c r="BS21" i="12"/>
  <c r="BT21" i="12" s="1"/>
  <c r="BV21" i="12"/>
  <c r="BW21" i="12" s="1"/>
  <c r="BY21" i="12"/>
  <c r="BZ21" i="12" s="1"/>
  <c r="CN21" i="12"/>
  <c r="CO21" i="12" s="1"/>
  <c r="CQ21" i="12"/>
  <c r="CR21" i="12" s="1"/>
  <c r="CT21" i="12"/>
  <c r="CU21" i="12" s="1"/>
  <c r="CW21" i="12"/>
  <c r="CX21" i="12" s="1"/>
  <c r="CZ21" i="12"/>
  <c r="DA21" i="12" s="1"/>
  <c r="DC21" i="12"/>
  <c r="DD21" i="12" s="1"/>
  <c r="DR21" i="12"/>
  <c r="DS21" i="12" s="1"/>
  <c r="DU21" i="12"/>
  <c r="DV21" i="12" s="1"/>
  <c r="EA21" i="12"/>
  <c r="EB21" i="12" s="1"/>
  <c r="H22" i="12"/>
  <c r="I22" i="12" s="1"/>
  <c r="K22" i="12"/>
  <c r="L22" i="12" s="1"/>
  <c r="N22" i="12"/>
  <c r="O22" i="12" s="1"/>
  <c r="Q22" i="12"/>
  <c r="R22" i="12" s="1"/>
  <c r="T22" i="12"/>
  <c r="U22" i="12" s="1"/>
  <c r="W22" i="12"/>
  <c r="X22" i="12" s="1"/>
  <c r="Z22" i="12"/>
  <c r="AA22" i="12" s="1"/>
  <c r="AC22" i="12"/>
  <c r="AD22" i="12" s="1"/>
  <c r="AF22" i="12"/>
  <c r="AG22" i="12" s="1"/>
  <c r="AI22" i="12"/>
  <c r="AJ22" i="12" s="1"/>
  <c r="AL22" i="12"/>
  <c r="AM22" i="12" s="1"/>
  <c r="AO22" i="12"/>
  <c r="AP22" i="12" s="1"/>
  <c r="AR22" i="12"/>
  <c r="AS22" i="12" s="1"/>
  <c r="AU22" i="12"/>
  <c r="AV22" i="12" s="1"/>
  <c r="AX22" i="12"/>
  <c r="AY22" i="12" s="1"/>
  <c r="BA22" i="12"/>
  <c r="BB22" i="12" s="1"/>
  <c r="BD22" i="12"/>
  <c r="BE22" i="12" s="1"/>
  <c r="BG22" i="12"/>
  <c r="BH22" i="12" s="1"/>
  <c r="BJ22" i="12"/>
  <c r="BK22" i="12" s="1"/>
  <c r="BP22" i="12"/>
  <c r="BQ22" i="12" s="1"/>
  <c r="BS22" i="12"/>
  <c r="BT22" i="12" s="1"/>
  <c r="BV22" i="12"/>
  <c r="BW22" i="12" s="1"/>
  <c r="BY22" i="12"/>
  <c r="BZ22" i="12" s="1"/>
  <c r="CN22" i="12"/>
  <c r="CO22" i="12" s="1"/>
  <c r="CQ22" i="12"/>
  <c r="CR22" i="12" s="1"/>
  <c r="CT22" i="12"/>
  <c r="CU22" i="12" s="1"/>
  <c r="CW22" i="12"/>
  <c r="CX22" i="12" s="1"/>
  <c r="CZ22" i="12"/>
  <c r="DA22" i="12" s="1"/>
  <c r="DC22" i="12"/>
  <c r="DD22" i="12" s="1"/>
  <c r="DR22" i="12"/>
  <c r="DS22" i="12" s="1"/>
  <c r="DU22" i="12"/>
  <c r="DV22" i="12" s="1"/>
  <c r="EA22" i="12"/>
  <c r="EB22" i="12" s="1"/>
  <c r="H23" i="12"/>
  <c r="I23" i="12" s="1"/>
  <c r="K23" i="12"/>
  <c r="L23" i="12" s="1"/>
  <c r="N23" i="12"/>
  <c r="O23" i="12" s="1"/>
  <c r="Q23" i="12"/>
  <c r="R23" i="12" s="1"/>
  <c r="T23" i="12"/>
  <c r="U23" i="12" s="1"/>
  <c r="W23" i="12"/>
  <c r="X23" i="12" s="1"/>
  <c r="Z23" i="12"/>
  <c r="AA23" i="12" s="1"/>
  <c r="AC23" i="12"/>
  <c r="AD23" i="12" s="1"/>
  <c r="AF23" i="12"/>
  <c r="AG23" i="12" s="1"/>
  <c r="AI23" i="12"/>
  <c r="AJ23" i="12" s="1"/>
  <c r="AL23" i="12"/>
  <c r="AM23" i="12" s="1"/>
  <c r="AO23" i="12"/>
  <c r="AP23" i="12" s="1"/>
  <c r="AR23" i="12"/>
  <c r="AS23" i="12" s="1"/>
  <c r="AU23" i="12"/>
  <c r="AV23" i="12" s="1"/>
  <c r="AX23" i="12"/>
  <c r="AY23" i="12" s="1"/>
  <c r="BA23" i="12"/>
  <c r="BB23" i="12" s="1"/>
  <c r="BD23" i="12"/>
  <c r="BE23" i="12" s="1"/>
  <c r="BG23" i="12"/>
  <c r="BH23" i="12" s="1"/>
  <c r="BJ23" i="12"/>
  <c r="BK23" i="12" s="1"/>
  <c r="BP23" i="12"/>
  <c r="BQ23" i="12" s="1"/>
  <c r="BS23" i="12"/>
  <c r="BT23" i="12" s="1"/>
  <c r="BV23" i="12"/>
  <c r="BW23" i="12" s="1"/>
  <c r="BY23" i="12"/>
  <c r="BZ23" i="12" s="1"/>
  <c r="CN23" i="12"/>
  <c r="CO23" i="12" s="1"/>
  <c r="CQ23" i="12"/>
  <c r="CR23" i="12" s="1"/>
  <c r="CT23" i="12"/>
  <c r="CU23" i="12" s="1"/>
  <c r="CW23" i="12"/>
  <c r="CX23" i="12" s="1"/>
  <c r="CZ23" i="12"/>
  <c r="DA23" i="12" s="1"/>
  <c r="DC23" i="12"/>
  <c r="DD23" i="12" s="1"/>
  <c r="DR23" i="12"/>
  <c r="DS23" i="12" s="1"/>
  <c r="DU23" i="12"/>
  <c r="DV23" i="12" s="1"/>
  <c r="EA23" i="12"/>
  <c r="EB23" i="12" s="1"/>
  <c r="H24" i="12"/>
  <c r="I24" i="12" s="1"/>
  <c r="K24" i="12"/>
  <c r="L24" i="12" s="1"/>
  <c r="N24" i="12"/>
  <c r="O24" i="12" s="1"/>
  <c r="Q24" i="12"/>
  <c r="R24" i="12" s="1"/>
  <c r="T24" i="12"/>
  <c r="U24" i="12" s="1"/>
  <c r="W24" i="12"/>
  <c r="X24" i="12" s="1"/>
  <c r="Z24" i="12"/>
  <c r="AA24" i="12" s="1"/>
  <c r="AC24" i="12"/>
  <c r="AD24" i="12" s="1"/>
  <c r="AF24" i="12"/>
  <c r="AG24" i="12" s="1"/>
  <c r="AI24" i="12"/>
  <c r="AJ24" i="12" s="1"/>
  <c r="AL24" i="12"/>
  <c r="AM24" i="12" s="1"/>
  <c r="AO24" i="12"/>
  <c r="AP24" i="12" s="1"/>
  <c r="AR24" i="12"/>
  <c r="AS24" i="12" s="1"/>
  <c r="AU24" i="12"/>
  <c r="AV24" i="12" s="1"/>
  <c r="AX24" i="12"/>
  <c r="AY24" i="12" s="1"/>
  <c r="BA24" i="12"/>
  <c r="BB24" i="12" s="1"/>
  <c r="BD24" i="12"/>
  <c r="BE24" i="12" s="1"/>
  <c r="BG24" i="12"/>
  <c r="BH24" i="12" s="1"/>
  <c r="BJ24" i="12"/>
  <c r="BK24" i="12" s="1"/>
  <c r="BP24" i="12"/>
  <c r="BQ24" i="12" s="1"/>
  <c r="BS24" i="12"/>
  <c r="BT24" i="12" s="1"/>
  <c r="BV24" i="12"/>
  <c r="BW24" i="12" s="1"/>
  <c r="BY24" i="12"/>
  <c r="BZ24" i="12" s="1"/>
  <c r="CN24" i="12"/>
  <c r="CO24" i="12" s="1"/>
  <c r="CQ24" i="12"/>
  <c r="CR24" i="12" s="1"/>
  <c r="CT24" i="12"/>
  <c r="CU24" i="12" s="1"/>
  <c r="CW24" i="12"/>
  <c r="CX24" i="12" s="1"/>
  <c r="CZ24" i="12"/>
  <c r="DA24" i="12" s="1"/>
  <c r="DC24" i="12"/>
  <c r="DD24" i="12" s="1"/>
  <c r="DR24" i="12"/>
  <c r="DS24" i="12" s="1"/>
  <c r="DU24" i="12"/>
  <c r="DV24" i="12" s="1"/>
  <c r="EA24" i="12"/>
  <c r="EB24" i="12" s="1"/>
  <c r="H26" i="12"/>
  <c r="I26" i="12" s="1"/>
  <c r="K26" i="12"/>
  <c r="L26" i="12" s="1"/>
  <c r="N26" i="12"/>
  <c r="O26" i="12" s="1"/>
  <c r="Q26" i="12"/>
  <c r="R26" i="12" s="1"/>
  <c r="T26" i="12"/>
  <c r="U26" i="12" s="1"/>
  <c r="W26" i="12"/>
  <c r="X26" i="12" s="1"/>
  <c r="Z26" i="12"/>
  <c r="AA26" i="12" s="1"/>
  <c r="AC26" i="12"/>
  <c r="AD26" i="12" s="1"/>
  <c r="AF26" i="12"/>
  <c r="AG26" i="12" s="1"/>
  <c r="AI26" i="12"/>
  <c r="AJ26" i="12" s="1"/>
  <c r="AL26" i="12"/>
  <c r="AM26" i="12" s="1"/>
  <c r="AO26" i="12"/>
  <c r="AP26" i="12" s="1"/>
  <c r="AR26" i="12"/>
  <c r="AS26" i="12" s="1"/>
  <c r="AU26" i="12"/>
  <c r="AV26" i="12" s="1"/>
  <c r="AX26" i="12"/>
  <c r="AY26" i="12" s="1"/>
  <c r="BA26" i="12"/>
  <c r="BB26" i="12" s="1"/>
  <c r="BD26" i="12"/>
  <c r="BE26" i="12" s="1"/>
  <c r="BG26" i="12"/>
  <c r="BH26" i="12" s="1"/>
  <c r="BJ26" i="12"/>
  <c r="BK26" i="12" s="1"/>
  <c r="BP26" i="12"/>
  <c r="BQ26" i="12" s="1"/>
  <c r="BS26" i="12"/>
  <c r="BT26" i="12" s="1"/>
  <c r="BV26" i="12"/>
  <c r="BW26" i="12" s="1"/>
  <c r="BY26" i="12"/>
  <c r="BZ26" i="12" s="1"/>
  <c r="CN26" i="12"/>
  <c r="CO26" i="12" s="1"/>
  <c r="CQ26" i="12"/>
  <c r="CR26" i="12" s="1"/>
  <c r="CT26" i="12"/>
  <c r="CU26" i="12" s="1"/>
  <c r="CW26" i="12"/>
  <c r="CX26" i="12" s="1"/>
  <c r="CZ26" i="12"/>
  <c r="DA26" i="12" s="1"/>
  <c r="DC26" i="12"/>
  <c r="DD26" i="12" s="1"/>
  <c r="DR26" i="12"/>
  <c r="DS26" i="12" s="1"/>
  <c r="DU26" i="12"/>
  <c r="DV26" i="12" s="1"/>
  <c r="EA26" i="12"/>
  <c r="EB26" i="12" s="1"/>
  <c r="H27" i="12"/>
  <c r="I27" i="12" s="1"/>
  <c r="K27" i="12"/>
  <c r="L27" i="12" s="1"/>
  <c r="N27" i="12"/>
  <c r="O27" i="12" s="1"/>
  <c r="Q27" i="12"/>
  <c r="R27" i="12" s="1"/>
  <c r="T27" i="12"/>
  <c r="U27" i="12" s="1"/>
  <c r="W27" i="12"/>
  <c r="X27" i="12" s="1"/>
  <c r="Z27" i="12"/>
  <c r="AA27" i="12" s="1"/>
  <c r="AC27" i="12"/>
  <c r="AD27" i="12" s="1"/>
  <c r="AF27" i="12"/>
  <c r="AG27" i="12" s="1"/>
  <c r="AI27" i="12"/>
  <c r="AJ27" i="12" s="1"/>
  <c r="AL27" i="12"/>
  <c r="AM27" i="12" s="1"/>
  <c r="AO27" i="12"/>
  <c r="AP27" i="12" s="1"/>
  <c r="AR27" i="12"/>
  <c r="AS27" i="12" s="1"/>
  <c r="AU27" i="12"/>
  <c r="AV27" i="12" s="1"/>
  <c r="AX27" i="12"/>
  <c r="AY27" i="12" s="1"/>
  <c r="BA27" i="12"/>
  <c r="BB27" i="12" s="1"/>
  <c r="BD27" i="12"/>
  <c r="BE27" i="12" s="1"/>
  <c r="BG27" i="12"/>
  <c r="BH27" i="12" s="1"/>
  <c r="BJ27" i="12"/>
  <c r="BK27" i="12" s="1"/>
  <c r="BP27" i="12"/>
  <c r="BQ27" i="12" s="1"/>
  <c r="BS27" i="12"/>
  <c r="BT27" i="12" s="1"/>
  <c r="BV27" i="12"/>
  <c r="BW27" i="12" s="1"/>
  <c r="BY27" i="12"/>
  <c r="BZ27" i="12" s="1"/>
  <c r="CN27" i="12"/>
  <c r="CO27" i="12" s="1"/>
  <c r="CQ27" i="12"/>
  <c r="CR27" i="12" s="1"/>
  <c r="CT27" i="12"/>
  <c r="CU27" i="12" s="1"/>
  <c r="CW27" i="12"/>
  <c r="CX27" i="12" s="1"/>
  <c r="CZ27" i="12"/>
  <c r="DA27" i="12" s="1"/>
  <c r="DC27" i="12"/>
  <c r="DD27" i="12" s="1"/>
  <c r="DR27" i="12"/>
  <c r="DS27" i="12" s="1"/>
  <c r="DU27" i="12"/>
  <c r="DV27" i="12" s="1"/>
  <c r="EA27" i="12"/>
  <c r="EB27" i="12" s="1"/>
  <c r="H44" i="12"/>
  <c r="I44" i="12" s="1"/>
  <c r="K44" i="12"/>
  <c r="L44" i="12" s="1"/>
  <c r="N44" i="12"/>
  <c r="O44" i="12" s="1"/>
  <c r="Q44" i="12"/>
  <c r="R44" i="12" s="1"/>
  <c r="T44" i="12"/>
  <c r="U44" i="12" s="1"/>
  <c r="W44" i="12"/>
  <c r="X44" i="12" s="1"/>
  <c r="Z44" i="12"/>
  <c r="AA44" i="12" s="1"/>
  <c r="AC44" i="12"/>
  <c r="AD44" i="12" s="1"/>
  <c r="AF44" i="12"/>
  <c r="AG44" i="12" s="1"/>
  <c r="AI44" i="12"/>
  <c r="AJ44" i="12" s="1"/>
  <c r="AL44" i="12"/>
  <c r="AM44" i="12" s="1"/>
  <c r="AO44" i="12"/>
  <c r="AP44" i="12" s="1"/>
  <c r="AR44" i="12"/>
  <c r="AS44" i="12" s="1"/>
  <c r="AU44" i="12"/>
  <c r="AV44" i="12" s="1"/>
  <c r="AX44" i="12"/>
  <c r="AY44" i="12" s="1"/>
  <c r="BA44" i="12"/>
  <c r="BB44" i="12" s="1"/>
  <c r="BD44" i="12"/>
  <c r="BE44" i="12" s="1"/>
  <c r="BG44" i="12"/>
  <c r="BH44" i="12" s="1"/>
  <c r="BJ44" i="12"/>
  <c r="BK44" i="12" s="1"/>
  <c r="BP44" i="12"/>
  <c r="BQ44" i="12" s="1"/>
  <c r="BS44" i="12"/>
  <c r="BT44" i="12" s="1"/>
  <c r="BV44" i="12"/>
  <c r="BW44" i="12" s="1"/>
  <c r="BY44" i="12"/>
  <c r="BZ44" i="12" s="1"/>
  <c r="CN44" i="12"/>
  <c r="CO44" i="12" s="1"/>
  <c r="CQ44" i="12"/>
  <c r="CR44" i="12" s="1"/>
  <c r="CT44" i="12"/>
  <c r="CU44" i="12" s="1"/>
  <c r="CW44" i="12"/>
  <c r="CX44" i="12" s="1"/>
  <c r="CZ44" i="12"/>
  <c r="DA44" i="12" s="1"/>
  <c r="DC44" i="12"/>
  <c r="DD44" i="12" s="1"/>
  <c r="DR44" i="12"/>
  <c r="DS44" i="12" s="1"/>
  <c r="DU44" i="12"/>
  <c r="DV44" i="12" s="1"/>
  <c r="EA44" i="12"/>
  <c r="EB44" i="12" s="1"/>
  <c r="H45" i="12"/>
  <c r="I45" i="12" s="1"/>
  <c r="K45" i="12"/>
  <c r="L45" i="12" s="1"/>
  <c r="N45" i="12"/>
  <c r="O45" i="12" s="1"/>
  <c r="Q45" i="12"/>
  <c r="R45" i="12" s="1"/>
  <c r="T45" i="12"/>
  <c r="U45" i="12" s="1"/>
  <c r="W45" i="12"/>
  <c r="X45" i="12" s="1"/>
  <c r="Z45" i="12"/>
  <c r="AA45" i="12" s="1"/>
  <c r="AC45" i="12"/>
  <c r="AD45" i="12" s="1"/>
  <c r="AF45" i="12"/>
  <c r="AG45" i="12" s="1"/>
  <c r="AI45" i="12"/>
  <c r="AJ45" i="12" s="1"/>
  <c r="AL45" i="12"/>
  <c r="AM45" i="12" s="1"/>
  <c r="AO45" i="12"/>
  <c r="AP45" i="12" s="1"/>
  <c r="AR45" i="12"/>
  <c r="AS45" i="12" s="1"/>
  <c r="AU45" i="12"/>
  <c r="AV45" i="12" s="1"/>
  <c r="AX45" i="12"/>
  <c r="AY45" i="12" s="1"/>
  <c r="BA45" i="12"/>
  <c r="BB45" i="12" s="1"/>
  <c r="BD45" i="12"/>
  <c r="BE45" i="12" s="1"/>
  <c r="BG45" i="12"/>
  <c r="BH45" i="12" s="1"/>
  <c r="BJ45" i="12"/>
  <c r="BK45" i="12" s="1"/>
  <c r="BP45" i="12"/>
  <c r="BQ45" i="12" s="1"/>
  <c r="BS45" i="12"/>
  <c r="BT45" i="12" s="1"/>
  <c r="BV45" i="12"/>
  <c r="BW45" i="12" s="1"/>
  <c r="BY45" i="12"/>
  <c r="BZ45" i="12" s="1"/>
  <c r="CN45" i="12"/>
  <c r="CO45" i="12" s="1"/>
  <c r="CQ45" i="12"/>
  <c r="CR45" i="12" s="1"/>
  <c r="CT45" i="12"/>
  <c r="CU45" i="12" s="1"/>
  <c r="CW45" i="12"/>
  <c r="CX45" i="12" s="1"/>
  <c r="CZ45" i="12"/>
  <c r="DA45" i="12" s="1"/>
  <c r="DC45" i="12"/>
  <c r="DD45" i="12" s="1"/>
  <c r="DR45" i="12"/>
  <c r="DS45" i="12" s="1"/>
  <c r="DU45" i="12"/>
  <c r="DV45" i="12" s="1"/>
  <c r="EA45" i="12"/>
  <c r="EB45" i="12" s="1"/>
  <c r="H46" i="12"/>
  <c r="I46" i="12" s="1"/>
  <c r="K46" i="12"/>
  <c r="L46" i="12" s="1"/>
  <c r="N46" i="12"/>
  <c r="O46" i="12" s="1"/>
  <c r="Q46" i="12"/>
  <c r="R46" i="12" s="1"/>
  <c r="T46" i="12"/>
  <c r="U46" i="12" s="1"/>
  <c r="W46" i="12"/>
  <c r="X46" i="12" s="1"/>
  <c r="Z46" i="12"/>
  <c r="AA46" i="12" s="1"/>
  <c r="AC46" i="12"/>
  <c r="AD46" i="12" s="1"/>
  <c r="AF46" i="12"/>
  <c r="AG46" i="12" s="1"/>
  <c r="AI46" i="12"/>
  <c r="AJ46" i="12" s="1"/>
  <c r="AL46" i="12"/>
  <c r="AM46" i="12" s="1"/>
  <c r="AO46" i="12"/>
  <c r="AP46" i="12" s="1"/>
  <c r="AR46" i="12"/>
  <c r="AS46" i="12" s="1"/>
  <c r="AU46" i="12"/>
  <c r="AV46" i="12" s="1"/>
  <c r="AX46" i="12"/>
  <c r="AY46" i="12" s="1"/>
  <c r="BA46" i="12"/>
  <c r="BB46" i="12" s="1"/>
  <c r="BD46" i="12"/>
  <c r="BE46" i="12" s="1"/>
  <c r="BG46" i="12"/>
  <c r="BH46" i="12" s="1"/>
  <c r="BJ46" i="12"/>
  <c r="BK46" i="12" s="1"/>
  <c r="BP46" i="12"/>
  <c r="BQ46" i="12" s="1"/>
  <c r="BS46" i="12"/>
  <c r="BT46" i="12" s="1"/>
  <c r="BV46" i="12"/>
  <c r="BW46" i="12" s="1"/>
  <c r="BY46" i="12"/>
  <c r="BZ46" i="12" s="1"/>
  <c r="CN46" i="12"/>
  <c r="CO46" i="12" s="1"/>
  <c r="CQ46" i="12"/>
  <c r="CR46" i="12" s="1"/>
  <c r="CT46" i="12"/>
  <c r="CU46" i="12" s="1"/>
  <c r="CW46" i="12"/>
  <c r="CX46" i="12" s="1"/>
  <c r="CZ46" i="12"/>
  <c r="DA46" i="12" s="1"/>
  <c r="DC46" i="12"/>
  <c r="DD46" i="12" s="1"/>
  <c r="DR46" i="12"/>
  <c r="DS46" i="12" s="1"/>
  <c r="DU46" i="12"/>
  <c r="DV46" i="12" s="1"/>
  <c r="EA46" i="12"/>
  <c r="EB46" i="12" s="1"/>
  <c r="H47" i="12"/>
  <c r="I47" i="12" s="1"/>
  <c r="K47" i="12"/>
  <c r="L47" i="12" s="1"/>
  <c r="N47" i="12"/>
  <c r="O47" i="12" s="1"/>
  <c r="Q47" i="12"/>
  <c r="R47" i="12" s="1"/>
  <c r="T47" i="12"/>
  <c r="U47" i="12" s="1"/>
  <c r="W47" i="12"/>
  <c r="X47" i="12" s="1"/>
  <c r="Z47" i="12"/>
  <c r="AA47" i="12" s="1"/>
  <c r="AC47" i="12"/>
  <c r="AD47" i="12" s="1"/>
  <c r="AF47" i="12"/>
  <c r="AG47" i="12" s="1"/>
  <c r="AI47" i="12"/>
  <c r="AJ47" i="12" s="1"/>
  <c r="AL47" i="12"/>
  <c r="AM47" i="12" s="1"/>
  <c r="AO47" i="12"/>
  <c r="AP47" i="12" s="1"/>
  <c r="AR47" i="12"/>
  <c r="AS47" i="12" s="1"/>
  <c r="AU47" i="12"/>
  <c r="AV47" i="12" s="1"/>
  <c r="AX47" i="12"/>
  <c r="AY47" i="12" s="1"/>
  <c r="BA47" i="12"/>
  <c r="BB47" i="12" s="1"/>
  <c r="BD47" i="12"/>
  <c r="BE47" i="12" s="1"/>
  <c r="BG47" i="12"/>
  <c r="BH47" i="12" s="1"/>
  <c r="BJ47" i="12"/>
  <c r="BK47" i="12" s="1"/>
  <c r="BP47" i="12"/>
  <c r="BQ47" i="12" s="1"/>
  <c r="BS47" i="12"/>
  <c r="BT47" i="12" s="1"/>
  <c r="BV47" i="12"/>
  <c r="BW47" i="12" s="1"/>
  <c r="BY47" i="12"/>
  <c r="BZ47" i="12" s="1"/>
  <c r="CN47" i="12"/>
  <c r="CO47" i="12" s="1"/>
  <c r="CQ47" i="12"/>
  <c r="CR47" i="12" s="1"/>
  <c r="CT47" i="12"/>
  <c r="CU47" i="12" s="1"/>
  <c r="CW47" i="12"/>
  <c r="CX47" i="12" s="1"/>
  <c r="CZ47" i="12"/>
  <c r="DA47" i="12" s="1"/>
  <c r="DC47" i="12"/>
  <c r="DD47" i="12" s="1"/>
  <c r="DR47" i="12"/>
  <c r="DS47" i="12" s="1"/>
  <c r="DU47" i="12"/>
  <c r="DV47" i="12" s="1"/>
  <c r="EA47" i="12"/>
  <c r="EB47" i="12" s="1"/>
  <c r="H68" i="12"/>
  <c r="I68" i="12" s="1"/>
  <c r="K68" i="12"/>
  <c r="L68" i="12" s="1"/>
  <c r="N68" i="12"/>
  <c r="O68" i="12" s="1"/>
  <c r="Q68" i="12"/>
  <c r="R68" i="12" s="1"/>
  <c r="T68" i="12"/>
  <c r="U68" i="12" s="1"/>
  <c r="W68" i="12"/>
  <c r="X68" i="12" s="1"/>
  <c r="Z68" i="12"/>
  <c r="AA68" i="12" s="1"/>
  <c r="AC68" i="12"/>
  <c r="AD68" i="12" s="1"/>
  <c r="AF68" i="12"/>
  <c r="AG68" i="12" s="1"/>
  <c r="AI68" i="12"/>
  <c r="AJ68" i="12" s="1"/>
  <c r="AL68" i="12"/>
  <c r="AM68" i="12" s="1"/>
  <c r="AO68" i="12"/>
  <c r="AP68" i="12" s="1"/>
  <c r="AR68" i="12"/>
  <c r="AS68" i="12" s="1"/>
  <c r="AU68" i="12"/>
  <c r="AV68" i="12" s="1"/>
  <c r="AX68" i="12"/>
  <c r="AY68" i="12" s="1"/>
  <c r="BA68" i="12"/>
  <c r="BB68" i="12" s="1"/>
  <c r="BD68" i="12"/>
  <c r="BE68" i="12" s="1"/>
  <c r="BG68" i="12"/>
  <c r="BH68" i="12" s="1"/>
  <c r="BJ68" i="12"/>
  <c r="BK68" i="12" s="1"/>
  <c r="BP68" i="12"/>
  <c r="BQ68" i="12" s="1"/>
  <c r="BS68" i="12"/>
  <c r="BT68" i="12" s="1"/>
  <c r="BV68" i="12"/>
  <c r="BW68" i="12" s="1"/>
  <c r="BY68" i="12"/>
  <c r="BZ68" i="12" s="1"/>
  <c r="CN68" i="12"/>
  <c r="CO68" i="12" s="1"/>
  <c r="CQ68" i="12"/>
  <c r="CR68" i="12" s="1"/>
  <c r="CT68" i="12"/>
  <c r="CU68" i="12" s="1"/>
  <c r="CW68" i="12"/>
  <c r="CX68" i="12" s="1"/>
  <c r="CZ68" i="12"/>
  <c r="DA68" i="12" s="1"/>
  <c r="DC68" i="12"/>
  <c r="DD68" i="12" s="1"/>
  <c r="DR68" i="12"/>
  <c r="DS68" i="12" s="1"/>
  <c r="DU68" i="12"/>
  <c r="DV68" i="12" s="1"/>
  <c r="EA68" i="12"/>
  <c r="EB68" i="12" s="1"/>
  <c r="H69" i="12"/>
  <c r="I69" i="12" s="1"/>
  <c r="K69" i="12"/>
  <c r="L69" i="12" s="1"/>
  <c r="N69" i="12"/>
  <c r="O69" i="12" s="1"/>
  <c r="Q69" i="12"/>
  <c r="R69" i="12" s="1"/>
  <c r="T69" i="12"/>
  <c r="U69" i="12" s="1"/>
  <c r="W69" i="12"/>
  <c r="X69" i="12" s="1"/>
  <c r="Z69" i="12"/>
  <c r="AA69" i="12" s="1"/>
  <c r="AC69" i="12"/>
  <c r="AD69" i="12" s="1"/>
  <c r="AF69" i="12"/>
  <c r="AG69" i="12" s="1"/>
  <c r="AI69" i="12"/>
  <c r="AJ69" i="12" s="1"/>
  <c r="AL69" i="12"/>
  <c r="AM69" i="12" s="1"/>
  <c r="AO69" i="12"/>
  <c r="AP69" i="12" s="1"/>
  <c r="AR69" i="12"/>
  <c r="AS69" i="12" s="1"/>
  <c r="AU69" i="12"/>
  <c r="AV69" i="12" s="1"/>
  <c r="AX69" i="12"/>
  <c r="AY69" i="12" s="1"/>
  <c r="BA69" i="12"/>
  <c r="BB69" i="12" s="1"/>
  <c r="BD69" i="12"/>
  <c r="BE69" i="12" s="1"/>
  <c r="BG69" i="12"/>
  <c r="BH69" i="12" s="1"/>
  <c r="BJ69" i="12"/>
  <c r="BK69" i="12" s="1"/>
  <c r="BP69" i="12"/>
  <c r="BQ69" i="12" s="1"/>
  <c r="BS69" i="12"/>
  <c r="BT69" i="12" s="1"/>
  <c r="BV69" i="12"/>
  <c r="BW69" i="12" s="1"/>
  <c r="BY69" i="12"/>
  <c r="BZ69" i="12" s="1"/>
  <c r="CN69" i="12"/>
  <c r="CO69" i="12" s="1"/>
  <c r="CQ69" i="12"/>
  <c r="CR69" i="12" s="1"/>
  <c r="CT69" i="12"/>
  <c r="CU69" i="12" s="1"/>
  <c r="CW69" i="12"/>
  <c r="CX69" i="12" s="1"/>
  <c r="CZ69" i="12"/>
  <c r="DA69" i="12" s="1"/>
  <c r="DC69" i="12"/>
  <c r="DD69" i="12" s="1"/>
  <c r="DR69" i="12"/>
  <c r="DS69" i="12" s="1"/>
  <c r="DU69" i="12"/>
  <c r="DV69" i="12" s="1"/>
  <c r="EA69" i="12"/>
  <c r="EB69" i="12" s="1"/>
  <c r="H70" i="12"/>
  <c r="I70" i="12" s="1"/>
  <c r="K70" i="12"/>
  <c r="L70" i="12" s="1"/>
  <c r="N70" i="12"/>
  <c r="O70" i="12" s="1"/>
  <c r="Q70" i="12"/>
  <c r="R70" i="12" s="1"/>
  <c r="T70" i="12"/>
  <c r="U70" i="12" s="1"/>
  <c r="W70" i="12"/>
  <c r="X70" i="12" s="1"/>
  <c r="Z70" i="12"/>
  <c r="AA70" i="12" s="1"/>
  <c r="AC70" i="12"/>
  <c r="AD70" i="12" s="1"/>
  <c r="AF70" i="12"/>
  <c r="AG70" i="12" s="1"/>
  <c r="AI70" i="12"/>
  <c r="AJ70" i="12" s="1"/>
  <c r="AL70" i="12"/>
  <c r="AM70" i="12" s="1"/>
  <c r="AO70" i="12"/>
  <c r="AP70" i="12" s="1"/>
  <c r="AR70" i="12"/>
  <c r="AS70" i="12" s="1"/>
  <c r="AU70" i="12"/>
  <c r="AV70" i="12" s="1"/>
  <c r="AX70" i="12"/>
  <c r="AY70" i="12" s="1"/>
  <c r="BA70" i="12"/>
  <c r="BB70" i="12" s="1"/>
  <c r="BD70" i="12"/>
  <c r="BE70" i="12" s="1"/>
  <c r="BG70" i="12"/>
  <c r="BH70" i="12" s="1"/>
  <c r="BJ70" i="12"/>
  <c r="BK70" i="12" s="1"/>
  <c r="BP70" i="12"/>
  <c r="BQ70" i="12" s="1"/>
  <c r="BS70" i="12"/>
  <c r="BT70" i="12" s="1"/>
  <c r="BV70" i="12"/>
  <c r="BW70" i="12" s="1"/>
  <c r="BY70" i="12"/>
  <c r="BZ70" i="12" s="1"/>
  <c r="CN70" i="12"/>
  <c r="CO70" i="12" s="1"/>
  <c r="CQ70" i="12"/>
  <c r="CR70" i="12" s="1"/>
  <c r="CT70" i="12"/>
  <c r="CU70" i="12" s="1"/>
  <c r="CW70" i="12"/>
  <c r="CX70" i="12" s="1"/>
  <c r="CZ70" i="12"/>
  <c r="DA70" i="12" s="1"/>
  <c r="DC70" i="12"/>
  <c r="DD70" i="12" s="1"/>
  <c r="DR70" i="12"/>
  <c r="DS70" i="12" s="1"/>
  <c r="DU70" i="12"/>
  <c r="DV70" i="12" s="1"/>
  <c r="EA70" i="12"/>
  <c r="EB70" i="12" s="1"/>
  <c r="H71" i="12"/>
  <c r="I71" i="12" s="1"/>
  <c r="K71" i="12"/>
  <c r="L71" i="12" s="1"/>
  <c r="N71" i="12"/>
  <c r="O71" i="12" s="1"/>
  <c r="Q71" i="12"/>
  <c r="R71" i="12" s="1"/>
  <c r="T71" i="12"/>
  <c r="U71" i="12" s="1"/>
  <c r="W71" i="12"/>
  <c r="X71" i="12" s="1"/>
  <c r="Z71" i="12"/>
  <c r="AA71" i="12" s="1"/>
  <c r="AC71" i="12"/>
  <c r="AD71" i="12" s="1"/>
  <c r="AF71" i="12"/>
  <c r="AG71" i="12" s="1"/>
  <c r="AI71" i="12"/>
  <c r="AJ71" i="12" s="1"/>
  <c r="AL71" i="12"/>
  <c r="AM71" i="12" s="1"/>
  <c r="AO71" i="12"/>
  <c r="AP71" i="12" s="1"/>
  <c r="AR71" i="12"/>
  <c r="AS71" i="12" s="1"/>
  <c r="AU71" i="12"/>
  <c r="AV71" i="12" s="1"/>
  <c r="AX71" i="12"/>
  <c r="AY71" i="12" s="1"/>
  <c r="BA71" i="12"/>
  <c r="BB71" i="12" s="1"/>
  <c r="BD71" i="12"/>
  <c r="BE71" i="12" s="1"/>
  <c r="BG71" i="12"/>
  <c r="BH71" i="12" s="1"/>
  <c r="BJ71" i="12"/>
  <c r="BK71" i="12" s="1"/>
  <c r="BP71" i="12"/>
  <c r="BQ71" i="12" s="1"/>
  <c r="BS71" i="12"/>
  <c r="BT71" i="12" s="1"/>
  <c r="BV71" i="12"/>
  <c r="BW71" i="12" s="1"/>
  <c r="BY71" i="12"/>
  <c r="BZ71" i="12" s="1"/>
  <c r="CN71" i="12"/>
  <c r="CO71" i="12" s="1"/>
  <c r="CQ71" i="12"/>
  <c r="CR71" i="12" s="1"/>
  <c r="CT71" i="12"/>
  <c r="CU71" i="12" s="1"/>
  <c r="CW71" i="12"/>
  <c r="CX71" i="12" s="1"/>
  <c r="CZ71" i="12"/>
  <c r="DA71" i="12" s="1"/>
  <c r="DC71" i="12"/>
  <c r="DD71" i="12" s="1"/>
  <c r="DR71" i="12"/>
  <c r="DS71" i="12" s="1"/>
  <c r="DU71" i="12"/>
  <c r="DV71" i="12" s="1"/>
  <c r="EA71" i="12"/>
  <c r="EB71" i="12" s="1"/>
  <c r="H72" i="12"/>
  <c r="I72" i="12" s="1"/>
  <c r="K72" i="12"/>
  <c r="L72" i="12" s="1"/>
  <c r="N72" i="12"/>
  <c r="O72" i="12" s="1"/>
  <c r="Q72" i="12"/>
  <c r="R72" i="12" s="1"/>
  <c r="T72" i="12"/>
  <c r="U72" i="12" s="1"/>
  <c r="W72" i="12"/>
  <c r="X72" i="12" s="1"/>
  <c r="Z72" i="12"/>
  <c r="AA72" i="12" s="1"/>
  <c r="AC72" i="12"/>
  <c r="AD72" i="12" s="1"/>
  <c r="AF72" i="12"/>
  <c r="AG72" i="12" s="1"/>
  <c r="AI72" i="12"/>
  <c r="AJ72" i="12" s="1"/>
  <c r="AL72" i="12"/>
  <c r="AM72" i="12" s="1"/>
  <c r="AO72" i="12"/>
  <c r="AP72" i="12" s="1"/>
  <c r="AR72" i="12"/>
  <c r="AS72" i="12" s="1"/>
  <c r="AU72" i="12"/>
  <c r="AV72" i="12" s="1"/>
  <c r="AX72" i="12"/>
  <c r="AY72" i="12" s="1"/>
  <c r="BA72" i="12"/>
  <c r="BB72" i="12" s="1"/>
  <c r="BD72" i="12"/>
  <c r="BE72" i="12" s="1"/>
  <c r="BG72" i="12"/>
  <c r="BH72" i="12" s="1"/>
  <c r="BJ72" i="12"/>
  <c r="BK72" i="12" s="1"/>
  <c r="BP72" i="12"/>
  <c r="BQ72" i="12" s="1"/>
  <c r="BS72" i="12"/>
  <c r="BT72" i="12" s="1"/>
  <c r="BV72" i="12"/>
  <c r="BW72" i="12" s="1"/>
  <c r="BY72" i="12"/>
  <c r="BZ72" i="12" s="1"/>
  <c r="CN72" i="12"/>
  <c r="CO72" i="12" s="1"/>
  <c r="CQ72" i="12"/>
  <c r="CR72" i="12" s="1"/>
  <c r="CT72" i="12"/>
  <c r="CU72" i="12" s="1"/>
  <c r="CW72" i="12"/>
  <c r="CX72" i="12" s="1"/>
  <c r="CZ72" i="12"/>
  <c r="DA72" i="12" s="1"/>
  <c r="DC72" i="12"/>
  <c r="DD72" i="12" s="1"/>
  <c r="DR72" i="12"/>
  <c r="DS72" i="12" s="1"/>
  <c r="DU72" i="12"/>
  <c r="DV72" i="12" s="1"/>
  <c r="EA72" i="12"/>
  <c r="EB72" i="12" s="1"/>
  <c r="DZ124" i="12"/>
  <c r="DT124" i="12"/>
  <c r="DQ124" i="12"/>
  <c r="DB124" i="12"/>
  <c r="CY124" i="12"/>
  <c r="CV124" i="12"/>
  <c r="CS124" i="12"/>
  <c r="CP124" i="12"/>
  <c r="CM124" i="12"/>
  <c r="BX124" i="12"/>
  <c r="BU124" i="12"/>
  <c r="BR124" i="12"/>
  <c r="BO124" i="12"/>
  <c r="BI124" i="12"/>
  <c r="BF124" i="12"/>
  <c r="BC124" i="12"/>
  <c r="AZ124" i="12"/>
  <c r="AW124" i="12"/>
  <c r="AT124" i="12"/>
  <c r="AQ124" i="12"/>
  <c r="AN124" i="12"/>
  <c r="AK124" i="12"/>
  <c r="AH124" i="12"/>
  <c r="AE124" i="12"/>
  <c r="AB124" i="12"/>
  <c r="Y124" i="12"/>
  <c r="V124" i="12"/>
  <c r="S124" i="12"/>
  <c r="P124" i="12"/>
  <c r="M124" i="12"/>
  <c r="J124" i="12"/>
  <c r="G124" i="12"/>
  <c r="EA122" i="12"/>
  <c r="EB122" i="12" s="1"/>
  <c r="DU122" i="12"/>
  <c r="DV122" i="12" s="1"/>
  <c r="DR122" i="12"/>
  <c r="DS122" i="12" s="1"/>
  <c r="DC122" i="12"/>
  <c r="DD122" i="12" s="1"/>
  <c r="CZ122" i="12"/>
  <c r="DA122" i="12" s="1"/>
  <c r="CW122" i="12"/>
  <c r="CX122" i="12" s="1"/>
  <c r="CT122" i="12"/>
  <c r="CU122" i="12" s="1"/>
  <c r="CQ122" i="12"/>
  <c r="CR122" i="12" s="1"/>
  <c r="CN122" i="12"/>
  <c r="CO122" i="12" s="1"/>
  <c r="BY122" i="12"/>
  <c r="BZ122" i="12" s="1"/>
  <c r="BV122" i="12"/>
  <c r="BW122" i="12" s="1"/>
  <c r="BS122" i="12"/>
  <c r="BT122" i="12" s="1"/>
  <c r="BP122" i="12"/>
  <c r="BQ122" i="12" s="1"/>
  <c r="BJ122" i="12"/>
  <c r="BK122" i="12" s="1"/>
  <c r="BG122" i="12"/>
  <c r="BH122" i="12" s="1"/>
  <c r="BD122" i="12"/>
  <c r="BE122" i="12" s="1"/>
  <c r="BA122" i="12"/>
  <c r="BB122" i="12" s="1"/>
  <c r="AX122" i="12"/>
  <c r="AY122" i="12" s="1"/>
  <c r="AU122" i="12"/>
  <c r="AV122" i="12" s="1"/>
  <c r="AR122" i="12"/>
  <c r="AS122" i="12" s="1"/>
  <c r="AO122" i="12"/>
  <c r="AP122" i="12" s="1"/>
  <c r="AL122" i="12"/>
  <c r="AM122" i="12" s="1"/>
  <c r="AF122" i="12"/>
  <c r="AG122" i="12" s="1"/>
  <c r="AC122" i="12"/>
  <c r="AD122" i="12" s="1"/>
  <c r="Z122" i="12"/>
  <c r="AA122" i="12" s="1"/>
  <c r="W122" i="12"/>
  <c r="X122" i="12" s="1"/>
  <c r="T122" i="12"/>
  <c r="U122" i="12" s="1"/>
  <c r="Q122" i="12"/>
  <c r="R122" i="12" s="1"/>
  <c r="N122" i="12"/>
  <c r="O122" i="12" s="1"/>
  <c r="K122" i="12"/>
  <c r="L122" i="12" s="1"/>
  <c r="EA121" i="12"/>
  <c r="EB121" i="12" s="1"/>
  <c r="DU121" i="12"/>
  <c r="DV121" i="12" s="1"/>
  <c r="DR121" i="12"/>
  <c r="DS121" i="12" s="1"/>
  <c r="DC121" i="12"/>
  <c r="DD121" i="12" s="1"/>
  <c r="CZ121" i="12"/>
  <c r="DA121" i="12" s="1"/>
  <c r="CW121" i="12"/>
  <c r="CX121" i="12" s="1"/>
  <c r="CT121" i="12"/>
  <c r="CU121" i="12" s="1"/>
  <c r="CQ121" i="12"/>
  <c r="CR121" i="12" s="1"/>
  <c r="CN121" i="12"/>
  <c r="CO121" i="12" s="1"/>
  <c r="BY121" i="12"/>
  <c r="BZ121" i="12" s="1"/>
  <c r="BS121" i="12"/>
  <c r="BT121" i="12" s="1"/>
  <c r="BJ121" i="12"/>
  <c r="BK121" i="12" s="1"/>
  <c r="BD121" i="12"/>
  <c r="BE121" i="12" s="1"/>
  <c r="BA121" i="12"/>
  <c r="BB121" i="12" s="1"/>
  <c r="AU121" i="12"/>
  <c r="AV121" i="12" s="1"/>
  <c r="AR121" i="12"/>
  <c r="AS121" i="12" s="1"/>
  <c r="AO121" i="12"/>
  <c r="AP121" i="12" s="1"/>
  <c r="Z121" i="12"/>
  <c r="AA121" i="12" s="1"/>
  <c r="W121" i="12"/>
  <c r="X121" i="12" s="1"/>
  <c r="T121" i="12"/>
  <c r="U121" i="12" s="1"/>
  <c r="Q121" i="12"/>
  <c r="R121" i="12" s="1"/>
  <c r="N121" i="12"/>
  <c r="O121" i="12" s="1"/>
  <c r="K121" i="12"/>
  <c r="L121" i="12" s="1"/>
  <c r="EA120" i="12"/>
  <c r="EB120" i="12" s="1"/>
  <c r="DU120" i="12"/>
  <c r="DV120" i="12" s="1"/>
  <c r="DR120" i="12"/>
  <c r="DS120" i="12" s="1"/>
  <c r="DC120" i="12"/>
  <c r="DD120" i="12" s="1"/>
  <c r="CZ120" i="12"/>
  <c r="DA120" i="12" s="1"/>
  <c r="CW120" i="12"/>
  <c r="CX120" i="12" s="1"/>
  <c r="CT120" i="12"/>
  <c r="CU120" i="12" s="1"/>
  <c r="CQ120" i="12"/>
  <c r="CR120" i="12" s="1"/>
  <c r="CN120" i="12"/>
  <c r="CO120" i="12" s="1"/>
  <c r="BY120" i="12"/>
  <c r="BZ120" i="12" s="1"/>
  <c r="BA120" i="12"/>
  <c r="BB120" i="12" s="1"/>
  <c r="AU120" i="12"/>
  <c r="AV120" i="12" s="1"/>
  <c r="AR120" i="12"/>
  <c r="AS120" i="12" s="1"/>
  <c r="AO120" i="12"/>
  <c r="AP120" i="12" s="1"/>
  <c r="AC120" i="12"/>
  <c r="AD120" i="12" s="1"/>
  <c r="Z120" i="12"/>
  <c r="AA120" i="12" s="1"/>
  <c r="W120" i="12"/>
  <c r="X120" i="12" s="1"/>
  <c r="T120" i="12"/>
  <c r="U120" i="12" s="1"/>
  <c r="Q120" i="12"/>
  <c r="R120" i="12" s="1"/>
  <c r="N120" i="12"/>
  <c r="O120" i="12" s="1"/>
  <c r="EA119" i="12"/>
  <c r="EB119" i="12" s="1"/>
  <c r="DU119" i="12"/>
  <c r="DV119" i="12" s="1"/>
  <c r="DR119" i="12"/>
  <c r="DS119" i="12" s="1"/>
  <c r="DC119" i="12"/>
  <c r="DD119" i="12" s="1"/>
  <c r="CT119" i="12"/>
  <c r="CU119" i="12" s="1"/>
  <c r="CQ119" i="12"/>
  <c r="CR119" i="12" s="1"/>
  <c r="BA119" i="12"/>
  <c r="BB119" i="12" s="1"/>
  <c r="AU119" i="12"/>
  <c r="AV119" i="12" s="1"/>
  <c r="AO119" i="12"/>
  <c r="AP119" i="12" s="1"/>
  <c r="AC119" i="12"/>
  <c r="AD119" i="12" s="1"/>
  <c r="Z119" i="12"/>
  <c r="AA119" i="12" s="1"/>
  <c r="W119" i="12"/>
  <c r="X119" i="12" s="1"/>
  <c r="T119" i="12"/>
  <c r="U119" i="12" s="1"/>
  <c r="N119" i="12"/>
  <c r="O119" i="12" s="1"/>
  <c r="K119" i="12"/>
  <c r="L119" i="12" s="1"/>
  <c r="EA77" i="12"/>
  <c r="EB77" i="12" s="1"/>
  <c r="DU77" i="12"/>
  <c r="DV77" i="12" s="1"/>
  <c r="DR77" i="12"/>
  <c r="DS77" i="12" s="1"/>
  <c r="DC77" i="12"/>
  <c r="DD77" i="12" s="1"/>
  <c r="CZ77" i="12"/>
  <c r="DA77" i="12" s="1"/>
  <c r="CW77" i="12"/>
  <c r="CX77" i="12" s="1"/>
  <c r="CT77" i="12"/>
  <c r="CU77" i="12" s="1"/>
  <c r="CQ77" i="12"/>
  <c r="CR77" i="12" s="1"/>
  <c r="CN77" i="12"/>
  <c r="CO77" i="12" s="1"/>
  <c r="BY77" i="12"/>
  <c r="BZ77" i="12" s="1"/>
  <c r="BV77" i="12"/>
  <c r="BW77" i="12" s="1"/>
  <c r="BS77" i="12"/>
  <c r="BT77" i="12" s="1"/>
  <c r="BP77" i="12"/>
  <c r="BQ77" i="12" s="1"/>
  <c r="BJ77" i="12"/>
  <c r="BK77" i="12" s="1"/>
  <c r="BG77" i="12"/>
  <c r="BH77" i="12" s="1"/>
  <c r="BD77" i="12"/>
  <c r="BE77" i="12" s="1"/>
  <c r="BA77" i="12"/>
  <c r="BB77" i="12" s="1"/>
  <c r="AX77" i="12"/>
  <c r="AY77" i="12" s="1"/>
  <c r="AU77" i="12"/>
  <c r="AV77" i="12" s="1"/>
  <c r="AR77" i="12"/>
  <c r="AS77" i="12" s="1"/>
  <c r="AO77" i="12"/>
  <c r="AP77" i="12" s="1"/>
  <c r="AL77" i="12"/>
  <c r="AM77" i="12" s="1"/>
  <c r="AI77" i="12"/>
  <c r="AJ77" i="12" s="1"/>
  <c r="AF77" i="12"/>
  <c r="AG77" i="12" s="1"/>
  <c r="AC77" i="12"/>
  <c r="AD77" i="12" s="1"/>
  <c r="Z77" i="12"/>
  <c r="AA77" i="12" s="1"/>
  <c r="W77" i="12"/>
  <c r="X77" i="12" s="1"/>
  <c r="T77" i="12"/>
  <c r="U77" i="12" s="1"/>
  <c r="Q77" i="12"/>
  <c r="R77" i="12" s="1"/>
  <c r="N77" i="12"/>
  <c r="O77" i="12" s="1"/>
  <c r="K77" i="12"/>
  <c r="L77" i="12" s="1"/>
  <c r="H77" i="12"/>
  <c r="I77" i="12" s="1"/>
  <c r="EA76" i="12"/>
  <c r="EB76" i="12" s="1"/>
  <c r="DU76" i="12"/>
  <c r="DV76" i="12" s="1"/>
  <c r="DR76" i="12"/>
  <c r="DS76" i="12" s="1"/>
  <c r="DC76" i="12"/>
  <c r="DD76" i="12" s="1"/>
  <c r="CZ76" i="12"/>
  <c r="DA76" i="12" s="1"/>
  <c r="CW76" i="12"/>
  <c r="CX76" i="12" s="1"/>
  <c r="CT76" i="12"/>
  <c r="CU76" i="12" s="1"/>
  <c r="CQ76" i="12"/>
  <c r="CR76" i="12" s="1"/>
  <c r="CN76" i="12"/>
  <c r="CO76" i="12" s="1"/>
  <c r="BY76" i="12"/>
  <c r="BZ76" i="12" s="1"/>
  <c r="BV76" i="12"/>
  <c r="BW76" i="12" s="1"/>
  <c r="BS76" i="12"/>
  <c r="BT76" i="12" s="1"/>
  <c r="BP76" i="12"/>
  <c r="BQ76" i="12" s="1"/>
  <c r="BJ76" i="12"/>
  <c r="BK76" i="12" s="1"/>
  <c r="BG76" i="12"/>
  <c r="BH76" i="12" s="1"/>
  <c r="BD76" i="12"/>
  <c r="BE76" i="12" s="1"/>
  <c r="BA76" i="12"/>
  <c r="BB76" i="12" s="1"/>
  <c r="AX76" i="12"/>
  <c r="AY76" i="12" s="1"/>
  <c r="AU76" i="12"/>
  <c r="AV76" i="12" s="1"/>
  <c r="AR76" i="12"/>
  <c r="AS76" i="12" s="1"/>
  <c r="AO76" i="12"/>
  <c r="AP76" i="12" s="1"/>
  <c r="AL76" i="12"/>
  <c r="AM76" i="12" s="1"/>
  <c r="AI76" i="12"/>
  <c r="AJ76" i="12" s="1"/>
  <c r="AF76" i="12"/>
  <c r="AG76" i="12" s="1"/>
  <c r="AC76" i="12"/>
  <c r="AD76" i="12" s="1"/>
  <c r="Z76" i="12"/>
  <c r="AA76" i="12" s="1"/>
  <c r="W76" i="12"/>
  <c r="X76" i="12" s="1"/>
  <c r="T76" i="12"/>
  <c r="U76" i="12" s="1"/>
  <c r="Q76" i="12"/>
  <c r="R76" i="12" s="1"/>
  <c r="N76" i="12"/>
  <c r="O76" i="12" s="1"/>
  <c r="K76" i="12"/>
  <c r="L76" i="12" s="1"/>
  <c r="H76" i="12"/>
  <c r="I76" i="12" s="1"/>
  <c r="EA75" i="12"/>
  <c r="EB75" i="12" s="1"/>
  <c r="DU75" i="12"/>
  <c r="DV75" i="12" s="1"/>
  <c r="DR75" i="12"/>
  <c r="DS75" i="12" s="1"/>
  <c r="DC75" i="12"/>
  <c r="DD75" i="12" s="1"/>
  <c r="CZ75" i="12"/>
  <c r="DA75" i="12" s="1"/>
  <c r="CW75" i="12"/>
  <c r="CX75" i="12" s="1"/>
  <c r="CT75" i="12"/>
  <c r="CU75" i="12" s="1"/>
  <c r="CQ75" i="12"/>
  <c r="CR75" i="12" s="1"/>
  <c r="CN75" i="12"/>
  <c r="CO75" i="12" s="1"/>
  <c r="BY75" i="12"/>
  <c r="BZ75" i="12" s="1"/>
  <c r="BV75" i="12"/>
  <c r="BW75" i="12" s="1"/>
  <c r="BS75" i="12"/>
  <c r="BT75" i="12" s="1"/>
  <c r="BP75" i="12"/>
  <c r="BQ75" i="12" s="1"/>
  <c r="BJ75" i="12"/>
  <c r="BK75" i="12" s="1"/>
  <c r="BG75" i="12"/>
  <c r="BH75" i="12" s="1"/>
  <c r="BD75" i="12"/>
  <c r="BE75" i="12" s="1"/>
  <c r="BA75" i="12"/>
  <c r="BB75" i="12" s="1"/>
  <c r="AX75" i="12"/>
  <c r="AY75" i="12" s="1"/>
  <c r="AU75" i="12"/>
  <c r="AV75" i="12" s="1"/>
  <c r="AR75" i="12"/>
  <c r="AS75" i="12" s="1"/>
  <c r="AO75" i="12"/>
  <c r="AP75" i="12" s="1"/>
  <c r="AL75" i="12"/>
  <c r="AM75" i="12" s="1"/>
  <c r="AI75" i="12"/>
  <c r="AJ75" i="12" s="1"/>
  <c r="AF75" i="12"/>
  <c r="AG75" i="12" s="1"/>
  <c r="AC75" i="12"/>
  <c r="AD75" i="12" s="1"/>
  <c r="Z75" i="12"/>
  <c r="AA75" i="12" s="1"/>
  <c r="W75" i="12"/>
  <c r="X75" i="12" s="1"/>
  <c r="T75" i="12"/>
  <c r="U75" i="12" s="1"/>
  <c r="Q75" i="12"/>
  <c r="R75" i="12" s="1"/>
  <c r="N75" i="12"/>
  <c r="O75" i="12" s="1"/>
  <c r="K75" i="12"/>
  <c r="L75" i="12" s="1"/>
  <c r="H75" i="12"/>
  <c r="I75" i="12" s="1"/>
  <c r="EA74" i="12"/>
  <c r="EB74" i="12" s="1"/>
  <c r="DU74" i="12"/>
  <c r="DV74" i="12" s="1"/>
  <c r="DR74" i="12"/>
  <c r="DS74" i="12" s="1"/>
  <c r="DC74" i="12"/>
  <c r="DD74" i="12" s="1"/>
  <c r="CZ74" i="12"/>
  <c r="DA74" i="12" s="1"/>
  <c r="CW74" i="12"/>
  <c r="CX74" i="12" s="1"/>
  <c r="CT74" i="12"/>
  <c r="CU74" i="12" s="1"/>
  <c r="CQ74" i="12"/>
  <c r="CR74" i="12" s="1"/>
  <c r="CN74" i="12"/>
  <c r="CO74" i="12" s="1"/>
  <c r="BY74" i="12"/>
  <c r="BZ74" i="12" s="1"/>
  <c r="BV74" i="12"/>
  <c r="BW74" i="12" s="1"/>
  <c r="BS74" i="12"/>
  <c r="BT74" i="12" s="1"/>
  <c r="BP74" i="12"/>
  <c r="BQ74" i="12" s="1"/>
  <c r="BJ74" i="12"/>
  <c r="BK74" i="12" s="1"/>
  <c r="BG74" i="12"/>
  <c r="BH74" i="12" s="1"/>
  <c r="BD74" i="12"/>
  <c r="BE74" i="12" s="1"/>
  <c r="BA74" i="12"/>
  <c r="BB74" i="12" s="1"/>
  <c r="AX74" i="12"/>
  <c r="AY74" i="12" s="1"/>
  <c r="AU74" i="12"/>
  <c r="AV74" i="12" s="1"/>
  <c r="AR74" i="12"/>
  <c r="AS74" i="12" s="1"/>
  <c r="AO74" i="12"/>
  <c r="AP74" i="12" s="1"/>
  <c r="AL74" i="12"/>
  <c r="AM74" i="12" s="1"/>
  <c r="AI74" i="12"/>
  <c r="AJ74" i="12" s="1"/>
  <c r="AF74" i="12"/>
  <c r="AG74" i="12" s="1"/>
  <c r="AC74" i="12"/>
  <c r="AD74" i="12" s="1"/>
  <c r="Z74" i="12"/>
  <c r="AA74" i="12" s="1"/>
  <c r="W74" i="12"/>
  <c r="X74" i="12" s="1"/>
  <c r="T74" i="12"/>
  <c r="U74" i="12" s="1"/>
  <c r="Q74" i="12"/>
  <c r="R74" i="12" s="1"/>
  <c r="N74" i="12"/>
  <c r="O74" i="12" s="1"/>
  <c r="K74" i="12"/>
  <c r="L74" i="12" s="1"/>
  <c r="H74" i="12"/>
  <c r="I74" i="12" s="1"/>
  <c r="EA73" i="12"/>
  <c r="EB73" i="12" s="1"/>
  <c r="DU73" i="12"/>
  <c r="DV73" i="12" s="1"/>
  <c r="DR73" i="12"/>
  <c r="DS73" i="12" s="1"/>
  <c r="DC73" i="12"/>
  <c r="DD73" i="12" s="1"/>
  <c r="CZ73" i="12"/>
  <c r="DA73" i="12" s="1"/>
  <c r="CW73" i="12"/>
  <c r="CX73" i="12" s="1"/>
  <c r="CT73" i="12"/>
  <c r="CU73" i="12" s="1"/>
  <c r="CQ73" i="12"/>
  <c r="CR73" i="12" s="1"/>
  <c r="CN73" i="12"/>
  <c r="CO73" i="12" s="1"/>
  <c r="BY73" i="12"/>
  <c r="BZ73" i="12" s="1"/>
  <c r="BV73" i="12"/>
  <c r="BW73" i="12" s="1"/>
  <c r="BS73" i="12"/>
  <c r="BT73" i="12" s="1"/>
  <c r="BP73" i="12"/>
  <c r="BQ73" i="12" s="1"/>
  <c r="BJ73" i="12"/>
  <c r="BK73" i="12" s="1"/>
  <c r="BG73" i="12"/>
  <c r="BH73" i="12" s="1"/>
  <c r="BD73" i="12"/>
  <c r="BE73" i="12" s="1"/>
  <c r="BA73" i="12"/>
  <c r="BB73" i="12" s="1"/>
  <c r="AX73" i="12"/>
  <c r="AY73" i="12" s="1"/>
  <c r="AU73" i="12"/>
  <c r="AV73" i="12" s="1"/>
  <c r="AR73" i="12"/>
  <c r="AS73" i="12" s="1"/>
  <c r="AO73" i="12"/>
  <c r="AP73" i="12" s="1"/>
  <c r="AL73" i="12"/>
  <c r="AM73" i="12" s="1"/>
  <c r="AI73" i="12"/>
  <c r="AJ73" i="12" s="1"/>
  <c r="AF73" i="12"/>
  <c r="AG73" i="12" s="1"/>
  <c r="AC73" i="12"/>
  <c r="AD73" i="12" s="1"/>
  <c r="Z73" i="12"/>
  <c r="AA73" i="12" s="1"/>
  <c r="W73" i="12"/>
  <c r="X73" i="12" s="1"/>
  <c r="T73" i="12"/>
  <c r="U73" i="12" s="1"/>
  <c r="Q73" i="12"/>
  <c r="R73" i="12" s="1"/>
  <c r="N73" i="12"/>
  <c r="O73" i="12" s="1"/>
  <c r="K73" i="12"/>
  <c r="L73" i="12" s="1"/>
  <c r="H73" i="12"/>
  <c r="I73" i="12" s="1"/>
  <c r="ED121" i="12" l="1"/>
  <c r="ED119" i="12"/>
  <c r="ED120" i="12"/>
  <c r="ED11" i="12"/>
  <c r="ED71" i="12"/>
  <c r="ED27" i="12"/>
  <c r="ED18" i="12"/>
  <c r="ED10" i="12"/>
  <c r="ED72" i="12"/>
  <c r="ED19" i="12"/>
  <c r="ED70" i="12"/>
  <c r="ED26" i="12"/>
  <c r="ED17" i="12"/>
  <c r="ED9" i="12"/>
  <c r="ED24" i="12"/>
  <c r="ED16" i="12"/>
  <c r="ED8" i="12"/>
  <c r="ED69" i="12"/>
  <c r="ED122" i="12"/>
  <c r="ED68" i="12"/>
  <c r="ED23" i="12"/>
  <c r="ED15" i="12"/>
  <c r="ED7" i="12"/>
  <c r="ED47" i="12"/>
  <c r="ED22" i="12"/>
  <c r="ED14" i="12"/>
  <c r="ED44" i="12"/>
  <c r="ED46" i="12"/>
  <c r="ED21" i="12"/>
  <c r="ED13" i="12"/>
  <c r="ED45" i="12"/>
  <c r="ED20" i="12"/>
  <c r="ED12" i="12"/>
  <c r="ED77" i="12"/>
  <c r="ED76" i="12"/>
  <c r="ED75" i="12"/>
  <c r="ED74" i="12"/>
  <c r="ED73" i="12"/>
  <c r="EA124" i="12"/>
  <c r="DD51" i="13"/>
  <c r="DC9" i="13"/>
  <c r="DC18" i="13"/>
  <c r="DC19" i="13"/>
  <c r="DC15" i="13"/>
  <c r="DC30" i="13"/>
  <c r="DC34" i="13"/>
  <c r="DC47" i="13"/>
  <c r="DD44" i="13"/>
  <c r="DC37" i="13"/>
  <c r="DC29" i="13"/>
  <c r="DC20" i="13"/>
  <c r="DC17" i="13"/>
  <c r="DC25" i="13"/>
  <c r="DC26" i="13"/>
  <c r="L9" i="13"/>
  <c r="DD9" i="13" s="1"/>
  <c r="DC13" i="13"/>
  <c r="BQ18" i="13"/>
  <c r="BN19" i="13"/>
  <c r="CL19" i="13"/>
  <c r="BT18" i="13"/>
  <c r="AS20" i="13"/>
  <c r="BK20" i="13"/>
  <c r="CC20" i="13"/>
  <c r="AV21" i="13"/>
  <c r="BQ21" i="13"/>
  <c r="AV22" i="13"/>
  <c r="CI22" i="13"/>
  <c r="AJ24" i="13"/>
  <c r="BE24" i="13"/>
  <c r="BZ24" i="13"/>
  <c r="CR24" i="13"/>
  <c r="R28" i="13"/>
  <c r="AP28" i="13"/>
  <c r="BH28" i="13"/>
  <c r="R29" i="13"/>
  <c r="BE29" i="13"/>
  <c r="BW29" i="13"/>
  <c r="L31" i="13"/>
  <c r="CO31" i="13"/>
  <c r="AJ34" i="13"/>
  <c r="AG18" i="13"/>
  <c r="DA22" i="13"/>
  <c r="I22" i="13"/>
  <c r="O22" i="13"/>
  <c r="AM24" i="13"/>
  <c r="BH24" i="13"/>
  <c r="U28" i="13"/>
  <c r="AP29" i="13"/>
  <c r="BH29" i="13"/>
  <c r="CR29" i="13"/>
  <c r="AG8" i="13"/>
  <c r="BE8" i="13"/>
  <c r="CC8" i="13"/>
  <c r="DA8" i="13"/>
  <c r="BE11" i="13"/>
  <c r="CC11" i="13"/>
  <c r="DA11" i="13"/>
  <c r="X12" i="13"/>
  <c r="AV12" i="13"/>
  <c r="BT12" i="13"/>
  <c r="BW18" i="13"/>
  <c r="AG22" i="13"/>
  <c r="AY22" i="13"/>
  <c r="BQ22" i="13"/>
  <c r="AP24" i="13"/>
  <c r="CC24" i="13"/>
  <c r="CX24" i="13"/>
  <c r="X29" i="13"/>
  <c r="CC29" i="13"/>
  <c r="L8" i="13"/>
  <c r="AJ8" i="13"/>
  <c r="BH8" i="13"/>
  <c r="CF8" i="13"/>
  <c r="BH11" i="13"/>
  <c r="CF11" i="13"/>
  <c r="BZ19" i="13"/>
  <c r="L22" i="13"/>
  <c r="BN24" i="13"/>
  <c r="CC28" i="13"/>
  <c r="AS28" i="13"/>
  <c r="BQ28" i="13"/>
  <c r="AG28" i="13"/>
  <c r="L28" i="13"/>
  <c r="AS29" i="13"/>
  <c r="BN29" i="13"/>
  <c r="CX29" i="13"/>
  <c r="BH19" i="13"/>
  <c r="BK24" i="13"/>
  <c r="AS24" i="13"/>
  <c r="AA24" i="13"/>
  <c r="DA24" i="13"/>
  <c r="BQ24" i="13"/>
  <c r="AG24" i="13"/>
  <c r="O24" i="13"/>
  <c r="X24" i="13"/>
  <c r="AV24" i="13"/>
  <c r="AD28" i="13"/>
  <c r="BK29" i="13"/>
  <c r="AV29" i="13"/>
  <c r="O29" i="13"/>
  <c r="CU29" i="13"/>
  <c r="CF29" i="13"/>
  <c r="BQ29" i="13"/>
  <c r="AM29" i="13"/>
  <c r="U29" i="13"/>
  <c r="AY29" i="13"/>
  <c r="AJ7" i="13"/>
  <c r="AY7" i="13"/>
  <c r="CF7" i="13"/>
  <c r="AS18" i="13"/>
  <c r="BK18" i="13"/>
  <c r="BK19" i="13"/>
  <c r="BW20" i="13"/>
  <c r="AM21" i="13"/>
  <c r="AP22" i="13"/>
  <c r="BE22" i="13"/>
  <c r="BZ22" i="13"/>
  <c r="BT24" i="13"/>
  <c r="CL24" i="13"/>
  <c r="CR25" i="13"/>
  <c r="BN25" i="13"/>
  <c r="R25" i="13"/>
  <c r="AD25" i="13"/>
  <c r="BZ25" i="13"/>
  <c r="BB28" i="13"/>
  <c r="BT28" i="13"/>
  <c r="AD29" i="13"/>
  <c r="CI29" i="13"/>
  <c r="DA29" i="13"/>
  <c r="CX31" i="13"/>
  <c r="BZ31" i="13"/>
  <c r="BK31" i="13"/>
  <c r="R31" i="13"/>
  <c r="CL31" i="13"/>
  <c r="BT31" i="13"/>
  <c r="AA31" i="13"/>
  <c r="CF31" i="13"/>
  <c r="X31" i="13"/>
  <c r="CU31" i="13"/>
  <c r="BN31" i="13"/>
  <c r="AY31" i="13"/>
  <c r="AJ31" i="13"/>
  <c r="BH31" i="13"/>
  <c r="AA34" i="13"/>
  <c r="L34" i="13"/>
  <c r="AM34" i="13"/>
  <c r="X34" i="13"/>
  <c r="I34" i="13"/>
  <c r="CX34" i="13"/>
  <c r="CU34" i="13"/>
  <c r="BK34" i="13"/>
  <c r="AV34" i="13"/>
  <c r="O34" i="13"/>
  <c r="AD34" i="13"/>
  <c r="BN34" i="13"/>
  <c r="CF34" i="13"/>
  <c r="U8" i="13"/>
  <c r="AS8" i="13"/>
  <c r="BQ8" i="13"/>
  <c r="CO8" i="13"/>
  <c r="BQ11" i="13"/>
  <c r="X19" i="13"/>
  <c r="AP19" i="13"/>
  <c r="DA20" i="13"/>
  <c r="BT20" i="13"/>
  <c r="BE20" i="13"/>
  <c r="X20" i="13"/>
  <c r="I20" i="13"/>
  <c r="BZ20" i="13"/>
  <c r="BZ21" i="13"/>
  <c r="BH21" i="13"/>
  <c r="O21" i="13"/>
  <c r="BK21" i="13"/>
  <c r="X21" i="13"/>
  <c r="AP21" i="13"/>
  <c r="U22" i="13"/>
  <c r="BH22" i="13"/>
  <c r="CC22" i="13"/>
  <c r="CX22" i="13"/>
  <c r="I24" i="13"/>
  <c r="AD24" i="13"/>
  <c r="AJ28" i="13"/>
  <c r="BE28" i="13"/>
  <c r="CR28" i="13"/>
  <c r="L29" i="13"/>
  <c r="BT29" i="13"/>
  <c r="CL29" i="13"/>
  <c r="AP31" i="13"/>
  <c r="AY34" i="13"/>
  <c r="BT19" i="13"/>
  <c r="AM20" i="13"/>
  <c r="CI20" i="13"/>
  <c r="CF21" i="13"/>
  <c r="AJ22" i="13"/>
  <c r="BB22" i="13"/>
  <c r="BT22" i="13"/>
  <c r="AY24" i="13"/>
  <c r="CF24" i="13"/>
  <c r="AP25" i="13"/>
  <c r="X26" i="13"/>
  <c r="BE26" i="13"/>
  <c r="CL26" i="13"/>
  <c r="AV27" i="13"/>
  <c r="BT27" i="13"/>
  <c r="CI28" i="13"/>
  <c r="DA28" i="13"/>
  <c r="AJ30" i="13"/>
  <c r="BK30" i="13"/>
  <c r="CC30" i="13"/>
  <c r="I31" i="13"/>
  <c r="AD32" i="13"/>
  <c r="L33" i="13"/>
  <c r="AY33" i="13"/>
  <c r="BQ33" i="13"/>
  <c r="DA33" i="13"/>
  <c r="AG34" i="13"/>
  <c r="BZ34" i="13"/>
  <c r="L35" i="13"/>
  <c r="AD35" i="13"/>
  <c r="BK35" i="13"/>
  <c r="CC35" i="13"/>
  <c r="CR35" i="13"/>
  <c r="AS36" i="13"/>
  <c r="BZ36" i="13"/>
  <c r="CO36" i="13"/>
  <c r="L37" i="13"/>
  <c r="AP37" i="13"/>
  <c r="BW37" i="13"/>
  <c r="BW38" i="13"/>
  <c r="CR38" i="13"/>
  <c r="L39" i="13"/>
  <c r="AA39" i="13"/>
  <c r="CX39" i="13"/>
  <c r="R40" i="13"/>
  <c r="AP40" i="13"/>
  <c r="BK40" i="13"/>
  <c r="R41" i="13"/>
  <c r="BB41" i="13"/>
  <c r="BT41" i="13"/>
  <c r="CX41" i="13"/>
  <c r="R42" i="13"/>
  <c r="AM42" i="13"/>
  <c r="BZ42" i="13"/>
  <c r="CU42" i="13"/>
  <c r="CF43" i="13"/>
  <c r="BH12" i="13"/>
  <c r="CF12" i="13"/>
  <c r="X18" i="13"/>
  <c r="BW19" i="13"/>
  <c r="AP20" i="13"/>
  <c r="CL20" i="13"/>
  <c r="AG21" i="13"/>
  <c r="BN21" i="13"/>
  <c r="CX21" i="13"/>
  <c r="AM22" i="13"/>
  <c r="BW22" i="13"/>
  <c r="CR22" i="13"/>
  <c r="R24" i="13"/>
  <c r="BB24" i="13"/>
  <c r="CI24" i="13"/>
  <c r="CL25" i="13"/>
  <c r="CU27" i="13"/>
  <c r="O28" i="13"/>
  <c r="CL28" i="13"/>
  <c r="BB29" i="13"/>
  <c r="BQ31" i="13"/>
  <c r="AY32" i="13"/>
  <c r="CI32" i="13"/>
  <c r="O33" i="13"/>
  <c r="CL33" i="13"/>
  <c r="R34" i="13"/>
  <c r="CC34" i="13"/>
  <c r="O35" i="13"/>
  <c r="AG35" i="13"/>
  <c r="AY35" i="13"/>
  <c r="L36" i="13"/>
  <c r="AD36" i="13"/>
  <c r="BK36" i="13"/>
  <c r="AA37" i="13"/>
  <c r="AS37" i="13"/>
  <c r="BH37" i="13"/>
  <c r="BZ37" i="13"/>
  <c r="CO37" i="13"/>
  <c r="X38" i="13"/>
  <c r="AM38" i="13"/>
  <c r="BH38" i="13"/>
  <c r="AV39" i="13"/>
  <c r="CF39" i="13"/>
  <c r="U40" i="13"/>
  <c r="AS40" i="13"/>
  <c r="BN40" i="13"/>
  <c r="CI40" i="13"/>
  <c r="DA40" i="13"/>
  <c r="U41" i="13"/>
  <c r="AJ41" i="13"/>
  <c r="CI41" i="13"/>
  <c r="DA41" i="13"/>
  <c r="BK42" i="13"/>
  <c r="CC42" i="13"/>
  <c r="R43" i="13"/>
  <c r="AP43" i="13"/>
  <c r="DA43" i="13"/>
  <c r="BE31" i="13"/>
  <c r="AM32" i="13"/>
  <c r="BW32" i="13"/>
  <c r="CL32" i="13"/>
  <c r="BZ33" i="13"/>
  <c r="BB34" i="13"/>
  <c r="BQ34" i="13"/>
  <c r="CI34" i="13"/>
  <c r="AA40" i="13"/>
  <c r="AY40" i="13"/>
  <c r="X41" i="13"/>
  <c r="AM41" i="13"/>
  <c r="AA42" i="13"/>
  <c r="AV42" i="13"/>
  <c r="BN42" i="13"/>
  <c r="CI42" i="13"/>
  <c r="X43" i="13"/>
  <c r="CL43" i="13"/>
  <c r="U32" i="13"/>
  <c r="BE32" i="13"/>
  <c r="U33" i="13"/>
  <c r="AP33" i="13"/>
  <c r="CR33" i="13"/>
  <c r="CL34" i="13"/>
  <c r="DA34" i="13"/>
  <c r="AD40" i="13"/>
  <c r="BB40" i="13"/>
  <c r="BW40" i="13"/>
  <c r="CO40" i="13"/>
  <c r="AP41" i="13"/>
  <c r="BH41" i="13"/>
  <c r="AA43" i="13"/>
  <c r="BT43" i="13"/>
  <c r="AY12" i="13"/>
  <c r="BW12" i="13"/>
  <c r="CI19" i="13"/>
  <c r="AD22" i="13"/>
  <c r="BN22" i="13"/>
  <c r="CL22" i="13"/>
  <c r="L24" i="13"/>
  <c r="CU24" i="13"/>
  <c r="I28" i="13"/>
  <c r="AA28" i="13"/>
  <c r="AG29" i="13"/>
  <c r="BZ29" i="13"/>
  <c r="AG31" i="13"/>
  <c r="AV31" i="13"/>
  <c r="CR31" i="13"/>
  <c r="I32" i="13"/>
  <c r="AA32" i="13"/>
  <c r="AS32" i="13"/>
  <c r="I33" i="13"/>
  <c r="AA33" i="13"/>
  <c r="BN33" i="13"/>
  <c r="AS34" i="13"/>
  <c r="AA35" i="13"/>
  <c r="BH35" i="13"/>
  <c r="BZ35" i="13"/>
  <c r="AP36" i="13"/>
  <c r="BT37" i="13"/>
  <c r="DA37" i="13"/>
  <c r="BH39" i="13"/>
  <c r="BE40" i="13"/>
  <c r="CU40" i="13"/>
  <c r="AD41" i="13"/>
  <c r="AV41" i="13"/>
  <c r="O42" i="13"/>
  <c r="AG42" i="13"/>
  <c r="BW42" i="13"/>
  <c r="CR42" i="13"/>
  <c r="I43" i="13"/>
  <c r="BZ43" i="13"/>
  <c r="BA56" i="13"/>
  <c r="BB7" i="13"/>
  <c r="CW56" i="13"/>
  <c r="CX7" i="13"/>
  <c r="H56" i="13"/>
  <c r="DC7" i="13"/>
  <c r="I7" i="13"/>
  <c r="BD56" i="13"/>
  <c r="BE7" i="13"/>
  <c r="CZ56" i="13"/>
  <c r="DA7" i="13"/>
  <c r="DC10" i="13"/>
  <c r="X10" i="13"/>
  <c r="DD10" i="13" s="1"/>
  <c r="CF23" i="13"/>
  <c r="AJ23" i="13"/>
  <c r="CR23" i="13"/>
  <c r="AV23" i="13"/>
  <c r="CL23" i="13"/>
  <c r="AP23" i="13"/>
  <c r="CX23" i="13"/>
  <c r="BB23" i="13"/>
  <c r="AD23" i="13"/>
  <c r="BZ23" i="13"/>
  <c r="CK56" i="13"/>
  <c r="CL7" i="13"/>
  <c r="AC56" i="13"/>
  <c r="AD7" i="13"/>
  <c r="BY56" i="13"/>
  <c r="BZ7" i="13"/>
  <c r="DC8" i="13"/>
  <c r="I8" i="13"/>
  <c r="DC11" i="13"/>
  <c r="DC14" i="13"/>
  <c r="X14" i="13"/>
  <c r="DD14" i="13" s="1"/>
  <c r="AR56" i="13"/>
  <c r="AS7" i="13"/>
  <c r="AF56" i="13"/>
  <c r="AG7" i="13"/>
  <c r="CB56" i="13"/>
  <c r="CC7" i="13"/>
  <c r="DC16" i="13"/>
  <c r="I16" i="13"/>
  <c r="DD16" i="13" s="1"/>
  <c r="DA19" i="13"/>
  <c r="BQ19" i="13"/>
  <c r="AS19" i="13"/>
  <c r="AG19" i="13"/>
  <c r="I19" i="13"/>
  <c r="CF19" i="13"/>
  <c r="R23" i="13"/>
  <c r="BN23" i="13"/>
  <c r="AO56" i="13"/>
  <c r="AP7" i="13"/>
  <c r="CN56" i="13"/>
  <c r="CO7" i="13"/>
  <c r="Q56" i="13"/>
  <c r="R7" i="13"/>
  <c r="BM56" i="13"/>
  <c r="BN7" i="13"/>
  <c r="T56" i="13"/>
  <c r="U7" i="13"/>
  <c r="BP56" i="13"/>
  <c r="BQ7" i="13"/>
  <c r="DC12" i="13"/>
  <c r="DD17" i="13"/>
  <c r="CI23" i="13"/>
  <c r="CC21" i="13"/>
  <c r="DC21" i="13"/>
  <c r="I23" i="13"/>
  <c r="BE23" i="13"/>
  <c r="DA23" i="13"/>
  <c r="U25" i="13"/>
  <c r="AJ25" i="13"/>
  <c r="BQ25" i="13"/>
  <c r="CF25" i="13"/>
  <c r="I26" i="13"/>
  <c r="R27" i="13"/>
  <c r="AY27" i="13"/>
  <c r="BN27" i="13"/>
  <c r="AV28" i="13"/>
  <c r="I29" i="13"/>
  <c r="AP18" i="13"/>
  <c r="BN18" i="13"/>
  <c r="AA23" i="13"/>
  <c r="BW23" i="13"/>
  <c r="AM25" i="13"/>
  <c r="BB25" i="13"/>
  <c r="CI25" i="13"/>
  <c r="CX25" i="13"/>
  <c r="U27" i="13"/>
  <c r="AJ27" i="13"/>
  <c r="BQ27" i="13"/>
  <c r="CF27" i="13"/>
  <c r="AS23" i="13"/>
  <c r="CO23" i="13"/>
  <c r="DC23" i="13"/>
  <c r="X25" i="13"/>
  <c r="BE25" i="13"/>
  <c r="AM27" i="13"/>
  <c r="BB27" i="13"/>
  <c r="CI27" i="13"/>
  <c r="DA27" i="13"/>
  <c r="I25" i="13"/>
  <c r="BT25" i="13"/>
  <c r="DA25" i="13"/>
  <c r="K56" i="13"/>
  <c r="W56" i="13"/>
  <c r="AI56" i="13"/>
  <c r="AU56" i="13"/>
  <c r="BG56" i="13"/>
  <c r="BS56" i="13"/>
  <c r="CE56" i="13"/>
  <c r="CQ56" i="13"/>
  <c r="DB56" i="13"/>
  <c r="X13" i="13"/>
  <c r="DD13" i="13" s="1"/>
  <c r="I18" i="13"/>
  <c r="AS21" i="13"/>
  <c r="DC22" i="13"/>
  <c r="O23" i="13"/>
  <c r="BK23" i="13"/>
  <c r="AA25" i="13"/>
  <c r="BW25" i="13"/>
  <c r="DC27" i="13"/>
  <c r="I27" i="13"/>
  <c r="BE27" i="13"/>
  <c r="DC31" i="13"/>
  <c r="AA8" i="13"/>
  <c r="AY8" i="13"/>
  <c r="BW8" i="13"/>
  <c r="CU8" i="13"/>
  <c r="BB12" i="13"/>
  <c r="BZ12" i="13"/>
  <c r="AG23" i="13"/>
  <c r="CC23" i="13"/>
  <c r="L25" i="13"/>
  <c r="AS25" i="13"/>
  <c r="BH25" i="13"/>
  <c r="CO25" i="13"/>
  <c r="AA27" i="13"/>
  <c r="AP27" i="13"/>
  <c r="BW27" i="13"/>
  <c r="CL27" i="13"/>
  <c r="DC28" i="13"/>
  <c r="DC33" i="13"/>
  <c r="O8" i="13"/>
  <c r="AM8" i="13"/>
  <c r="BK8" i="13"/>
  <c r="CI8" i="13"/>
  <c r="AY11" i="13"/>
  <c r="BK11" i="13"/>
  <c r="BW11" i="13"/>
  <c r="CI11" i="13"/>
  <c r="BN12" i="13"/>
  <c r="CL12" i="13"/>
  <c r="N56" i="13"/>
  <c r="Z56" i="13"/>
  <c r="AL56" i="13"/>
  <c r="AX56" i="13"/>
  <c r="BJ56" i="13"/>
  <c r="BV56" i="13"/>
  <c r="CH56" i="13"/>
  <c r="CT56" i="13"/>
  <c r="X15" i="13"/>
  <c r="DD15" i="13" s="1"/>
  <c r="AY23" i="13"/>
  <c r="CU23" i="13"/>
  <c r="DC24" i="13"/>
  <c r="O25" i="13"/>
  <c r="BK25" i="13"/>
  <c r="AS27" i="13"/>
  <c r="CO27" i="13"/>
  <c r="CO28" i="13"/>
  <c r="BN28" i="13"/>
  <c r="X28" i="13"/>
  <c r="CF28" i="13"/>
  <c r="BW28" i="13"/>
  <c r="DC32" i="13"/>
  <c r="DC35" i="13"/>
  <c r="I35" i="13"/>
  <c r="DC36" i="13"/>
  <c r="I36" i="13"/>
  <c r="DC38" i="13"/>
  <c r="R8" i="13"/>
  <c r="AD8" i="13"/>
  <c r="AP8" i="13"/>
  <c r="BB8" i="13"/>
  <c r="BN8" i="13"/>
  <c r="BZ8" i="13"/>
  <c r="CL8" i="13"/>
  <c r="BB11" i="13"/>
  <c r="BN11" i="13"/>
  <c r="BZ11" i="13"/>
  <c r="CL11" i="13"/>
  <c r="BE12" i="13"/>
  <c r="BQ12" i="13"/>
  <c r="CC12" i="13"/>
  <c r="U23" i="13"/>
  <c r="BQ23" i="13"/>
  <c r="AG25" i="13"/>
  <c r="AV25" i="13"/>
  <c r="CC25" i="13"/>
  <c r="O27" i="13"/>
  <c r="AD27" i="13"/>
  <c r="BK27" i="13"/>
  <c r="BZ27" i="13"/>
  <c r="CR27" i="13"/>
  <c r="CU28" i="13"/>
  <c r="AG32" i="13"/>
  <c r="AV32" i="13"/>
  <c r="CX32" i="13"/>
  <c r="X33" i="13"/>
  <c r="AM33" i="13"/>
  <c r="CO33" i="13"/>
  <c r="O49" i="13"/>
  <c r="DD49" i="13" s="1"/>
  <c r="DC49" i="13"/>
  <c r="BK28" i="13"/>
  <c r="CI31" i="13"/>
  <c r="L32" i="13"/>
  <c r="BN32" i="13"/>
  <c r="CO32" i="13"/>
  <c r="BE33" i="13"/>
  <c r="CF33" i="13"/>
  <c r="CU33" i="13"/>
  <c r="BQ54" i="13"/>
  <c r="DD54" i="13" s="1"/>
  <c r="DC54" i="13"/>
  <c r="AY28" i="13"/>
  <c r="U31" i="13"/>
  <c r="BW31" i="13"/>
  <c r="BB32" i="13"/>
  <c r="CC32" i="13"/>
  <c r="CR32" i="13"/>
  <c r="AS33" i="13"/>
  <c r="BT33" i="13"/>
  <c r="CI33" i="13"/>
  <c r="DD52" i="13"/>
  <c r="AM28" i="13"/>
  <c r="O32" i="13"/>
  <c r="AP32" i="13"/>
  <c r="CF32" i="13"/>
  <c r="AG33" i="13"/>
  <c r="BH33" i="13"/>
  <c r="BW33" i="13"/>
  <c r="DC39" i="13"/>
  <c r="DC41" i="13"/>
  <c r="I41" i="13"/>
  <c r="R55" i="13"/>
  <c r="DD55" i="13" s="1"/>
  <c r="DC55" i="13"/>
  <c r="CO34" i="13"/>
  <c r="CF35" i="13"/>
  <c r="BH36" i="13"/>
  <c r="BW36" i="13"/>
  <c r="DA39" i="13"/>
  <c r="CO39" i="13"/>
  <c r="CC39" i="13"/>
  <c r="BQ39" i="13"/>
  <c r="BE39" i="13"/>
  <c r="AS39" i="13"/>
  <c r="AG39" i="13"/>
  <c r="U39" i="13"/>
  <c r="I39" i="13"/>
  <c r="X39" i="13"/>
  <c r="BT39" i="13"/>
  <c r="DC46" i="13"/>
  <c r="DC48" i="13"/>
  <c r="I48" i="13"/>
  <c r="DD48" i="13" s="1"/>
  <c r="AV35" i="13"/>
  <c r="X36" i="13"/>
  <c r="AM36" i="13"/>
  <c r="DC45" i="13"/>
  <c r="I45" i="13"/>
  <c r="DD45" i="13" s="1"/>
  <c r="DC52" i="13"/>
  <c r="X35" i="13"/>
  <c r="O36" i="13"/>
  <c r="DC40" i="13"/>
  <c r="DC43" i="13"/>
  <c r="DD47" i="13"/>
  <c r="U43" i="13"/>
  <c r="AM43" i="13"/>
  <c r="BQ43" i="13"/>
  <c r="CI43" i="13"/>
  <c r="BZ41" i="13"/>
  <c r="CO41" i="13"/>
  <c r="U42" i="13"/>
  <c r="BQ42" i="13"/>
  <c r="L43" i="13"/>
  <c r="BH43" i="13"/>
  <c r="R38" i="13"/>
  <c r="AD38" i="13"/>
  <c r="AP38" i="13"/>
  <c r="BB38" i="13"/>
  <c r="BN38" i="13"/>
  <c r="BZ38" i="13"/>
  <c r="CL38" i="13"/>
  <c r="L40" i="13"/>
  <c r="X40" i="13"/>
  <c r="AJ40" i="13"/>
  <c r="AV40" i="13"/>
  <c r="BH40" i="13"/>
  <c r="BT40" i="13"/>
  <c r="CF40" i="13"/>
  <c r="BN41" i="13"/>
  <c r="X42" i="13"/>
  <c r="BB42" i="13"/>
  <c r="BT42" i="13"/>
  <c r="CX42" i="13"/>
  <c r="O43" i="13"/>
  <c r="AS43" i="13"/>
  <c r="BK43" i="13"/>
  <c r="CO43" i="13"/>
  <c r="DC42" i="13"/>
  <c r="I42" i="13"/>
  <c r="AV43" i="13"/>
  <c r="CR43" i="13"/>
  <c r="DC44" i="13"/>
  <c r="DC53" i="13"/>
  <c r="I53" i="13"/>
  <c r="DD53" i="13" s="1"/>
  <c r="L42" i="13"/>
  <c r="AP42" i="13"/>
  <c r="BH42" i="13"/>
  <c r="AG43" i="13"/>
  <c r="AY43" i="13"/>
  <c r="CU43" i="13"/>
  <c r="L46" i="13"/>
  <c r="DD46" i="13" s="1"/>
  <c r="DC50" i="13"/>
  <c r="O50" i="13"/>
  <c r="DD50" i="13" s="1"/>
  <c r="DC51" i="13"/>
  <c r="CN124" i="12"/>
  <c r="AF124" i="12"/>
  <c r="T124" i="12"/>
  <c r="BP124" i="12"/>
  <c r="H124" i="12"/>
  <c r="BD124" i="12"/>
  <c r="AR124" i="12"/>
  <c r="CZ124" i="12"/>
  <c r="AI124" i="12"/>
  <c r="CQ124" i="12"/>
  <c r="N124" i="12"/>
  <c r="BV124" i="12"/>
  <c r="AU124" i="12"/>
  <c r="BS124" i="12"/>
  <c r="AL124" i="12"/>
  <c r="AX124" i="12"/>
  <c r="DR124" i="12"/>
  <c r="W124" i="12"/>
  <c r="BG124" i="12"/>
  <c r="Z124" i="12"/>
  <c r="BJ124" i="12"/>
  <c r="CT124" i="12"/>
  <c r="Q124" i="12"/>
  <c r="AC124" i="12"/>
  <c r="AO124" i="12"/>
  <c r="BA124" i="12"/>
  <c r="BY124" i="12"/>
  <c r="CW124" i="12"/>
  <c r="DU124" i="12"/>
  <c r="K124" i="12"/>
  <c r="DC124" i="12"/>
  <c r="EC124" i="12"/>
  <c r="EE71" i="12" l="1"/>
  <c r="EE11" i="12"/>
  <c r="EE12" i="12"/>
  <c r="EE13" i="12"/>
  <c r="EE75" i="12"/>
  <c r="EE74" i="12"/>
  <c r="EE26" i="12"/>
  <c r="EE122" i="12"/>
  <c r="EE76" i="12"/>
  <c r="EE16" i="12"/>
  <c r="EE24" i="12"/>
  <c r="EE19" i="12"/>
  <c r="EE77" i="12"/>
  <c r="EE119" i="12"/>
  <c r="EE120" i="12"/>
  <c r="EE121" i="12"/>
  <c r="DD30" i="13"/>
  <c r="AV56" i="13"/>
  <c r="DD20" i="13"/>
  <c r="AJ56" i="13"/>
  <c r="DD37" i="13"/>
  <c r="O56" i="13"/>
  <c r="BK56" i="13"/>
  <c r="AM56" i="13"/>
  <c r="DD26" i="13"/>
  <c r="DD24" i="13"/>
  <c r="BW56" i="13"/>
  <c r="X56" i="13"/>
  <c r="DD31" i="13"/>
  <c r="BH56" i="13"/>
  <c r="DD21" i="13"/>
  <c r="DD34" i="13"/>
  <c r="CI56" i="13"/>
  <c r="CF56" i="13"/>
  <c r="AY56" i="13"/>
  <c r="DD40" i="13"/>
  <c r="CU56" i="13"/>
  <c r="DD22" i="13"/>
  <c r="BT56" i="13"/>
  <c r="AA56" i="13"/>
  <c r="CR56" i="13"/>
  <c r="DD38" i="13"/>
  <c r="DD33" i="13"/>
  <c r="DD35" i="13"/>
  <c r="DD29" i="13"/>
  <c r="DD28" i="13"/>
  <c r="DD32" i="13"/>
  <c r="DD43" i="13"/>
  <c r="DD18" i="13"/>
  <c r="R56" i="13"/>
  <c r="AG56" i="13"/>
  <c r="DD8" i="13"/>
  <c r="DD41" i="13"/>
  <c r="U56" i="13"/>
  <c r="I56" i="13"/>
  <c r="DD7" i="13"/>
  <c r="CO56" i="13"/>
  <c r="AS56" i="13"/>
  <c r="BZ56" i="13"/>
  <c r="DC56" i="13"/>
  <c r="DD39" i="13"/>
  <c r="DD42" i="13"/>
  <c r="AP56" i="13"/>
  <c r="AD56" i="13"/>
  <c r="CX56" i="13"/>
  <c r="DD25" i="13"/>
  <c r="DA56" i="13"/>
  <c r="L56" i="13"/>
  <c r="DD12" i="13"/>
  <c r="DD36" i="13"/>
  <c r="DD23" i="13"/>
  <c r="BN56" i="13"/>
  <c r="CC56" i="13"/>
  <c r="DD11" i="13"/>
  <c r="BB56" i="13"/>
  <c r="DD19" i="13"/>
  <c r="DD27" i="13"/>
  <c r="BQ56" i="13"/>
  <c r="CL56" i="13"/>
  <c r="BE56" i="13"/>
  <c r="O124" i="12"/>
  <c r="BE124" i="12"/>
  <c r="EE15" i="12"/>
  <c r="EE27" i="12"/>
  <c r="CX124" i="12"/>
  <c r="I124" i="12"/>
  <c r="EE22" i="12"/>
  <c r="EE70" i="12"/>
  <c r="EE23" i="12"/>
  <c r="EE69" i="12"/>
  <c r="EE21" i="12"/>
  <c r="EE18" i="12"/>
  <c r="EE47" i="12"/>
  <c r="EE46" i="12"/>
  <c r="EE7" i="12"/>
  <c r="DA124" i="12"/>
  <c r="EE14" i="12"/>
  <c r="DS124" i="12"/>
  <c r="L124" i="12"/>
  <c r="DV124" i="12"/>
  <c r="BB124" i="12"/>
  <c r="CU124" i="12"/>
  <c r="EE45" i="12"/>
  <c r="EE10" i="12"/>
  <c r="BK124" i="12"/>
  <c r="CO124" i="12"/>
  <c r="U124" i="12"/>
  <c r="EE8" i="12"/>
  <c r="AY124" i="12"/>
  <c r="EB124" i="12"/>
  <c r="EE72" i="12"/>
  <c r="BW124" i="12"/>
  <c r="AP124" i="12"/>
  <c r="EE68" i="12"/>
  <c r="AM124" i="12"/>
  <c r="EE9" i="12"/>
  <c r="AA124" i="12"/>
  <c r="AG124" i="12"/>
  <c r="R124" i="12"/>
  <c r="EE20" i="12"/>
  <c r="BT124" i="12"/>
  <c r="CR124" i="12"/>
  <c r="BH124" i="12"/>
  <c r="ED124" i="12"/>
  <c r="AD124" i="12"/>
  <c r="AS124" i="12"/>
  <c r="EE44" i="12"/>
  <c r="X124" i="12"/>
  <c r="DD124" i="12"/>
  <c r="BZ124" i="12"/>
  <c r="EE73" i="12"/>
  <c r="AJ124" i="12"/>
  <c r="EE17" i="12"/>
  <c r="AV124" i="12"/>
  <c r="BQ124" i="12"/>
  <c r="DD56" i="13" l="1"/>
  <c r="EE124" i="12"/>
  <c r="F57" i="11" l="1"/>
  <c r="F44" i="10"/>
  <c r="F43" i="10"/>
  <c r="F55" i="11"/>
  <c r="F21" i="7" l="1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7" i="7"/>
  <c r="F42" i="10"/>
  <c r="F54" i="11"/>
  <c r="F53" i="11"/>
  <c r="F51" i="11" l="1"/>
  <c r="F41" i="10" l="1"/>
  <c r="F50" i="11"/>
  <c r="F49" i="11"/>
  <c r="F40" i="10" l="1"/>
  <c r="F26" i="11"/>
  <c r="F27" i="11"/>
  <c r="F28" i="11"/>
  <c r="F29" i="11"/>
  <c r="F25" i="11"/>
  <c r="F22" i="11"/>
  <c r="F19" i="11"/>
  <c r="F17" i="11"/>
  <c r="F8" i="11"/>
  <c r="F9" i="11"/>
  <c r="F10" i="11"/>
  <c r="F11" i="11"/>
  <c r="F12" i="11"/>
  <c r="F13" i="11"/>
  <c r="F14" i="11"/>
  <c r="F15" i="11"/>
  <c r="CO10" i="11" l="1"/>
  <c r="CF10" i="11"/>
  <c r="CL10" i="11"/>
  <c r="CI10" i="11"/>
  <c r="CU10" i="11"/>
  <c r="CR10" i="11"/>
  <c r="F7" i="11"/>
  <c r="F8" i="9" l="1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7" i="9"/>
  <c r="DB30" i="11" l="1"/>
  <c r="DB31" i="11"/>
  <c r="DB32" i="11"/>
  <c r="DB33" i="11"/>
  <c r="DB34" i="11"/>
  <c r="DB35" i="11"/>
  <c r="DB36" i="11"/>
  <c r="DB37" i="11"/>
  <c r="DB38" i="11"/>
  <c r="DB39" i="11"/>
  <c r="DB40" i="11"/>
  <c r="DB41" i="11"/>
  <c r="DB42" i="11"/>
  <c r="DB43" i="11"/>
  <c r="DB45" i="11"/>
  <c r="DB46" i="11"/>
  <c r="DB47" i="11"/>
  <c r="DB48" i="11"/>
  <c r="DB49" i="11"/>
  <c r="DB50" i="11"/>
  <c r="DB51" i="11"/>
  <c r="DB53" i="11"/>
  <c r="DB54" i="11"/>
  <c r="DB55" i="11"/>
  <c r="DB57" i="11"/>
  <c r="DB58" i="11"/>
  <c r="DB59" i="11"/>
  <c r="DB60" i="11"/>
  <c r="DB61" i="11"/>
  <c r="DB62" i="11"/>
  <c r="DB63" i="11"/>
  <c r="DB8" i="11"/>
  <c r="DB9" i="11"/>
  <c r="DB10" i="11"/>
  <c r="DB11" i="11"/>
  <c r="DB12" i="11"/>
  <c r="DB13" i="11"/>
  <c r="DB14" i="11"/>
  <c r="DB15" i="11"/>
  <c r="DB16" i="11"/>
  <c r="DB17" i="11"/>
  <c r="DB18" i="11"/>
  <c r="DB19" i="11"/>
  <c r="DB20" i="11"/>
  <c r="DB21" i="11"/>
  <c r="DB22" i="11"/>
  <c r="DB23" i="11"/>
  <c r="DB24" i="11"/>
  <c r="DB25" i="11"/>
  <c r="DB26" i="11"/>
  <c r="DB27" i="11"/>
  <c r="DB28" i="11"/>
  <c r="DB29" i="11"/>
  <c r="DB7" i="11"/>
  <c r="CA64" i="11"/>
  <c r="BX64" i="11"/>
  <c r="BU64" i="11"/>
  <c r="CB8" i="11"/>
  <c r="CC8" i="11" s="1"/>
  <c r="CB9" i="11"/>
  <c r="CC9" i="11" s="1"/>
  <c r="CB10" i="11"/>
  <c r="CC10" i="11" s="1"/>
  <c r="CB11" i="11"/>
  <c r="CC11" i="11" s="1"/>
  <c r="CB12" i="11"/>
  <c r="CC12" i="11" s="1"/>
  <c r="CB13" i="11"/>
  <c r="CC13" i="11" s="1"/>
  <c r="CB14" i="11"/>
  <c r="CC14" i="11" s="1"/>
  <c r="CB15" i="11"/>
  <c r="CC15" i="11" s="1"/>
  <c r="CB16" i="11"/>
  <c r="CC16" i="11" s="1"/>
  <c r="CB17" i="11"/>
  <c r="CC17" i="11" s="1"/>
  <c r="CB18" i="11"/>
  <c r="CC18" i="11" s="1"/>
  <c r="CB19" i="11"/>
  <c r="CC19" i="11" s="1"/>
  <c r="CB20" i="11"/>
  <c r="CB21" i="11"/>
  <c r="CC21" i="11" s="1"/>
  <c r="CB22" i="11"/>
  <c r="CC22" i="11" s="1"/>
  <c r="CB23" i="11"/>
  <c r="CB24" i="11"/>
  <c r="CC24" i="11" s="1"/>
  <c r="CB25" i="11"/>
  <c r="CC25" i="11" s="1"/>
  <c r="CB26" i="11"/>
  <c r="CC26" i="11" s="1"/>
  <c r="CB27" i="11"/>
  <c r="CC27" i="11" s="1"/>
  <c r="CB28" i="11"/>
  <c r="CC28" i="11" s="1"/>
  <c r="CB29" i="11"/>
  <c r="CC29" i="11" s="1"/>
  <c r="CB30" i="11"/>
  <c r="CC30" i="11" s="1"/>
  <c r="CB31" i="11"/>
  <c r="CC31" i="11" s="1"/>
  <c r="CB32" i="11"/>
  <c r="CC32" i="11" s="1"/>
  <c r="CB33" i="11"/>
  <c r="CB34" i="11"/>
  <c r="CB35" i="11"/>
  <c r="CC35" i="11" s="1"/>
  <c r="CB36" i="11"/>
  <c r="CB37" i="11"/>
  <c r="CB38" i="11"/>
  <c r="CC38" i="11" s="1"/>
  <c r="CB39" i="11"/>
  <c r="CB40" i="11"/>
  <c r="CB41" i="11"/>
  <c r="CB42" i="11"/>
  <c r="CB43" i="11"/>
  <c r="CC43" i="11" s="1"/>
  <c r="CB45" i="11"/>
  <c r="CB46" i="11"/>
  <c r="CB47" i="11"/>
  <c r="CB48" i="11"/>
  <c r="CB49" i="11"/>
  <c r="CC49" i="11" s="1"/>
  <c r="CB50" i="11"/>
  <c r="CC50" i="11" s="1"/>
  <c r="CB51" i="11"/>
  <c r="CC51" i="11" s="1"/>
  <c r="CB53" i="11"/>
  <c r="CC53" i="11" s="1"/>
  <c r="CB54" i="11"/>
  <c r="CC54" i="11" s="1"/>
  <c r="CB55" i="11"/>
  <c r="CC55" i="11" s="1"/>
  <c r="CB57" i="11"/>
  <c r="CC57" i="11" s="1"/>
  <c r="CB58" i="11"/>
  <c r="CC58" i="11" s="1"/>
  <c r="CB59" i="11"/>
  <c r="CC59" i="11" s="1"/>
  <c r="CB60" i="11"/>
  <c r="CC60" i="11" s="1"/>
  <c r="CB61" i="11"/>
  <c r="CC61" i="11" s="1"/>
  <c r="CB62" i="11"/>
  <c r="CC62" i="11" s="1"/>
  <c r="CB63" i="11"/>
  <c r="CC63" i="11" s="1"/>
  <c r="BY8" i="11"/>
  <c r="BZ8" i="11" s="1"/>
  <c r="BY9" i="11"/>
  <c r="BZ9" i="11" s="1"/>
  <c r="BY10" i="11"/>
  <c r="BZ10" i="11" s="1"/>
  <c r="BY11" i="11"/>
  <c r="BZ11" i="11" s="1"/>
  <c r="BY12" i="11"/>
  <c r="BZ12" i="11" s="1"/>
  <c r="BY13" i="11"/>
  <c r="BZ13" i="11" s="1"/>
  <c r="BY14" i="11"/>
  <c r="BZ14" i="11" s="1"/>
  <c r="BY15" i="11"/>
  <c r="BZ15" i="11" s="1"/>
  <c r="BY16" i="11"/>
  <c r="BZ16" i="11" s="1"/>
  <c r="BY17" i="11"/>
  <c r="BZ17" i="11" s="1"/>
  <c r="BY18" i="11"/>
  <c r="BZ18" i="11" s="1"/>
  <c r="BY19" i="11"/>
  <c r="BZ19" i="11" s="1"/>
  <c r="BY20" i="11"/>
  <c r="BY21" i="11"/>
  <c r="BZ21" i="11" s="1"/>
  <c r="BY22" i="11"/>
  <c r="BZ22" i="11" s="1"/>
  <c r="BY23" i="11"/>
  <c r="BY24" i="11"/>
  <c r="BZ24" i="11" s="1"/>
  <c r="BY25" i="11"/>
  <c r="BZ25" i="11" s="1"/>
  <c r="BY26" i="11"/>
  <c r="BZ26" i="11" s="1"/>
  <c r="BY27" i="11"/>
  <c r="BZ27" i="11" s="1"/>
  <c r="BY28" i="11"/>
  <c r="BZ28" i="11" s="1"/>
  <c r="BY29" i="11"/>
  <c r="BZ29" i="11" s="1"/>
  <c r="BY30" i="11"/>
  <c r="BZ30" i="11" s="1"/>
  <c r="BY31" i="11"/>
  <c r="BZ31" i="11" s="1"/>
  <c r="BY32" i="11"/>
  <c r="BZ32" i="11" s="1"/>
  <c r="BY33" i="11"/>
  <c r="BY34" i="11"/>
  <c r="BY35" i="11"/>
  <c r="BZ35" i="11" s="1"/>
  <c r="BY36" i="11"/>
  <c r="BY37" i="11"/>
  <c r="BY38" i="11"/>
  <c r="BZ38" i="11" s="1"/>
  <c r="BY39" i="11"/>
  <c r="BY40" i="11"/>
  <c r="BY41" i="11"/>
  <c r="BY42" i="11"/>
  <c r="BY43" i="11"/>
  <c r="BZ43" i="11" s="1"/>
  <c r="BY45" i="11"/>
  <c r="BY46" i="11"/>
  <c r="BY47" i="11"/>
  <c r="BY48" i="11"/>
  <c r="BY49" i="11"/>
  <c r="BZ49" i="11" s="1"/>
  <c r="BY50" i="11"/>
  <c r="BZ50" i="11" s="1"/>
  <c r="BY51" i="11"/>
  <c r="BZ51" i="11" s="1"/>
  <c r="BY53" i="11"/>
  <c r="BZ53" i="11" s="1"/>
  <c r="BY54" i="11"/>
  <c r="BZ54" i="11" s="1"/>
  <c r="BY55" i="11"/>
  <c r="BZ55" i="11" s="1"/>
  <c r="BY57" i="11"/>
  <c r="BZ57" i="11" s="1"/>
  <c r="BY58" i="11"/>
  <c r="BZ58" i="11" s="1"/>
  <c r="BY59" i="11"/>
  <c r="BZ59" i="11" s="1"/>
  <c r="BY60" i="11"/>
  <c r="BZ60" i="11" s="1"/>
  <c r="BY61" i="11"/>
  <c r="BZ61" i="11" s="1"/>
  <c r="BY62" i="11"/>
  <c r="BZ62" i="11" s="1"/>
  <c r="BY63" i="11"/>
  <c r="BZ63" i="11" s="1"/>
  <c r="CB7" i="11"/>
  <c r="CC7" i="11" s="1"/>
  <c r="BY7" i="11"/>
  <c r="F48" i="11"/>
  <c r="DB40" i="10"/>
  <c r="DB41" i="10"/>
  <c r="DB42" i="10"/>
  <c r="DB43" i="10"/>
  <c r="DB44" i="10"/>
  <c r="DB45" i="10"/>
  <c r="DB46" i="10"/>
  <c r="DB47" i="10"/>
  <c r="DB48" i="10"/>
  <c r="DB49" i="10"/>
  <c r="DB50" i="10"/>
  <c r="DB51" i="10"/>
  <c r="DB28" i="10"/>
  <c r="DB29" i="10"/>
  <c r="DB30" i="10"/>
  <c r="DB31" i="10"/>
  <c r="DB32" i="10"/>
  <c r="DB33" i="10"/>
  <c r="DB34" i="10"/>
  <c r="DB35" i="10"/>
  <c r="DB36" i="10"/>
  <c r="DB37" i="10"/>
  <c r="DB38" i="10"/>
  <c r="DB15" i="10"/>
  <c r="DB16" i="10"/>
  <c r="DB17" i="10"/>
  <c r="DB19" i="10"/>
  <c r="DB20" i="10"/>
  <c r="DB21" i="10"/>
  <c r="DB22" i="10"/>
  <c r="DB23" i="10"/>
  <c r="DB24" i="10"/>
  <c r="DB25" i="10"/>
  <c r="DB26" i="10"/>
  <c r="DB27" i="10"/>
  <c r="DB8" i="10"/>
  <c r="DB9" i="10"/>
  <c r="DB10" i="10"/>
  <c r="DB11" i="10"/>
  <c r="DB12" i="10"/>
  <c r="DB13" i="10"/>
  <c r="DB14" i="10"/>
  <c r="DB7" i="10"/>
  <c r="CN38" i="10"/>
  <c r="F38" i="10"/>
  <c r="V52" i="10"/>
  <c r="W8" i="10"/>
  <c r="W9" i="10"/>
  <c r="X9" i="10" s="1"/>
  <c r="W10" i="10"/>
  <c r="X10" i="10" s="1"/>
  <c r="W11" i="10"/>
  <c r="W12" i="10"/>
  <c r="W13" i="10"/>
  <c r="X13" i="10" s="1"/>
  <c r="W14" i="10"/>
  <c r="X14" i="10" s="1"/>
  <c r="W15" i="10"/>
  <c r="X15" i="10" s="1"/>
  <c r="W16" i="10"/>
  <c r="X16" i="10" s="1"/>
  <c r="W17" i="10"/>
  <c r="X17" i="10" s="1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X35" i="10" s="1"/>
  <c r="W36" i="10"/>
  <c r="W37" i="10"/>
  <c r="X37" i="10" s="1"/>
  <c r="W38" i="10"/>
  <c r="W40" i="10"/>
  <c r="X40" i="10" s="1"/>
  <c r="W41" i="10"/>
  <c r="X41" i="10" s="1"/>
  <c r="W42" i="10"/>
  <c r="X42" i="10" s="1"/>
  <c r="W43" i="10"/>
  <c r="X43" i="10" s="1"/>
  <c r="W44" i="10"/>
  <c r="X44" i="10" s="1"/>
  <c r="W45" i="10"/>
  <c r="X45" i="10" s="1"/>
  <c r="W46" i="10"/>
  <c r="X46" i="10" s="1"/>
  <c r="W47" i="10"/>
  <c r="X47" i="10" s="1"/>
  <c r="W48" i="10"/>
  <c r="X48" i="10" s="1"/>
  <c r="W49" i="10"/>
  <c r="X49" i="10" s="1"/>
  <c r="W50" i="10"/>
  <c r="X50" i="10" s="1"/>
  <c r="W51" i="10"/>
  <c r="X51" i="10" s="1"/>
  <c r="W7" i="10"/>
  <c r="F36" i="10"/>
  <c r="DB56" i="10" l="1"/>
  <c r="DB57" i="10"/>
  <c r="DB55" i="10"/>
  <c r="BZ48" i="11"/>
  <c r="CC48" i="11"/>
  <c r="BY64" i="11"/>
  <c r="BZ7" i="11"/>
  <c r="CB64" i="11"/>
  <c r="X36" i="10"/>
  <c r="X38" i="10"/>
  <c r="W52" i="10"/>
  <c r="BS15" i="10" l="1"/>
  <c r="BT15" i="10" s="1"/>
  <c r="BM15" i="10"/>
  <c r="BN15" i="10" s="1"/>
  <c r="BJ15" i="10"/>
  <c r="BK15" i="10" l="1"/>
  <c r="DD15" i="10" s="1"/>
  <c r="DC15" i="10"/>
  <c r="X34" i="10"/>
  <c r="F33" i="10"/>
  <c r="X33" i="10" s="1"/>
  <c r="CJ52" i="10"/>
  <c r="CK8" i="10"/>
  <c r="CK9" i="10"/>
  <c r="CL9" i="10" s="1"/>
  <c r="CK10" i="10"/>
  <c r="CL10" i="10" s="1"/>
  <c r="CK11" i="10"/>
  <c r="CK12" i="10"/>
  <c r="CK13" i="10"/>
  <c r="CL13" i="10" s="1"/>
  <c r="CK14" i="10"/>
  <c r="CL14" i="10" s="1"/>
  <c r="CK16" i="10"/>
  <c r="CL16" i="10" s="1"/>
  <c r="CK17" i="10"/>
  <c r="CL17" i="10" s="1"/>
  <c r="CK19" i="10"/>
  <c r="CK20" i="10"/>
  <c r="CK21" i="10"/>
  <c r="CK22" i="10"/>
  <c r="CK23" i="10"/>
  <c r="CK24" i="10"/>
  <c r="CK25" i="10"/>
  <c r="CK26" i="10"/>
  <c r="CK27" i="10"/>
  <c r="CK28" i="10"/>
  <c r="CK29" i="10"/>
  <c r="CK30" i="10"/>
  <c r="CK31" i="10"/>
  <c r="CK32" i="10"/>
  <c r="CK33" i="10"/>
  <c r="CK34" i="10"/>
  <c r="CK35" i="10"/>
  <c r="CL35" i="10" s="1"/>
  <c r="CK36" i="10"/>
  <c r="CL36" i="10" s="1"/>
  <c r="CK37" i="10"/>
  <c r="CL37" i="10" s="1"/>
  <c r="CK38" i="10"/>
  <c r="CL38" i="10" s="1"/>
  <c r="CK40" i="10"/>
  <c r="CL40" i="10" s="1"/>
  <c r="CK41" i="10"/>
  <c r="CL41" i="10" s="1"/>
  <c r="CK42" i="10"/>
  <c r="CL42" i="10" s="1"/>
  <c r="CK43" i="10"/>
  <c r="CL43" i="10" s="1"/>
  <c r="CK44" i="10"/>
  <c r="CL44" i="10" s="1"/>
  <c r="CK45" i="10"/>
  <c r="CL45" i="10" s="1"/>
  <c r="CK46" i="10"/>
  <c r="CL46" i="10" s="1"/>
  <c r="CK47" i="10"/>
  <c r="CL47" i="10" s="1"/>
  <c r="CK48" i="10"/>
  <c r="CL48" i="10" s="1"/>
  <c r="CK49" i="10"/>
  <c r="CL49" i="10" s="1"/>
  <c r="CK50" i="10"/>
  <c r="CL50" i="10" s="1"/>
  <c r="CK51" i="10"/>
  <c r="CL51" i="10" s="1"/>
  <c r="CK7" i="10"/>
  <c r="CK52" i="10" l="1"/>
  <c r="CL33" i="10"/>
  <c r="CL34" i="10"/>
  <c r="F31" i="10" l="1"/>
  <c r="F29" i="10"/>
  <c r="F27" i="10"/>
  <c r="CG52" i="10"/>
  <c r="CH8" i="10"/>
  <c r="CH9" i="10"/>
  <c r="CI9" i="10" s="1"/>
  <c r="CH10" i="10"/>
  <c r="CI10" i="10" s="1"/>
  <c r="CH11" i="10"/>
  <c r="CH12" i="10"/>
  <c r="CH13" i="10"/>
  <c r="CI13" i="10" s="1"/>
  <c r="CH14" i="10"/>
  <c r="CI14" i="10" s="1"/>
  <c r="CH16" i="10"/>
  <c r="CI16" i="10" s="1"/>
  <c r="CH17" i="10"/>
  <c r="CI17" i="10" s="1"/>
  <c r="CH19" i="10"/>
  <c r="CH20" i="10"/>
  <c r="CH21" i="10"/>
  <c r="CH22" i="10"/>
  <c r="CH23" i="10"/>
  <c r="CH24" i="10"/>
  <c r="CH25" i="10"/>
  <c r="CH26" i="10"/>
  <c r="CH27" i="10"/>
  <c r="CH28" i="10"/>
  <c r="CH29" i="10"/>
  <c r="CH30" i="10"/>
  <c r="CH31" i="10"/>
  <c r="CH32" i="10"/>
  <c r="CH33" i="10"/>
  <c r="CI33" i="10" s="1"/>
  <c r="CH34" i="10"/>
  <c r="CI34" i="10" s="1"/>
  <c r="CH35" i="10"/>
  <c r="CI35" i="10" s="1"/>
  <c r="CH36" i="10"/>
  <c r="CI36" i="10" s="1"/>
  <c r="CH37" i="10"/>
  <c r="CI37" i="10" s="1"/>
  <c r="CH38" i="10"/>
  <c r="CI38" i="10" s="1"/>
  <c r="CH40" i="10"/>
  <c r="CI40" i="10" s="1"/>
  <c r="CH41" i="10"/>
  <c r="CI41" i="10" s="1"/>
  <c r="CH42" i="10"/>
  <c r="CI42" i="10" s="1"/>
  <c r="CH43" i="10"/>
  <c r="CI43" i="10" s="1"/>
  <c r="CH44" i="10"/>
  <c r="CI44" i="10" s="1"/>
  <c r="CH45" i="10"/>
  <c r="CI45" i="10" s="1"/>
  <c r="CH46" i="10"/>
  <c r="CI46" i="10" s="1"/>
  <c r="CH47" i="10"/>
  <c r="CI47" i="10" s="1"/>
  <c r="CH48" i="10"/>
  <c r="CI48" i="10" s="1"/>
  <c r="CH49" i="10"/>
  <c r="CI49" i="10" s="1"/>
  <c r="CH50" i="10"/>
  <c r="CI50" i="10" s="1"/>
  <c r="CH51" i="10"/>
  <c r="CI51" i="10" s="1"/>
  <c r="CD52" i="10"/>
  <c r="CE8" i="10"/>
  <c r="CE9" i="10"/>
  <c r="CF9" i="10" s="1"/>
  <c r="CE10" i="10"/>
  <c r="CF10" i="10" s="1"/>
  <c r="CE11" i="10"/>
  <c r="CE12" i="10"/>
  <c r="CE13" i="10"/>
  <c r="CF13" i="10" s="1"/>
  <c r="CE14" i="10"/>
  <c r="CF14" i="10" s="1"/>
  <c r="CE16" i="10"/>
  <c r="CF16" i="10" s="1"/>
  <c r="CE17" i="10"/>
  <c r="CF17" i="10" s="1"/>
  <c r="CE19" i="10"/>
  <c r="CE20" i="10"/>
  <c r="CE21" i="10"/>
  <c r="CE22" i="10"/>
  <c r="CE23" i="10"/>
  <c r="CE24" i="10"/>
  <c r="CE25" i="10"/>
  <c r="CE26" i="10"/>
  <c r="CE27" i="10"/>
  <c r="CE28" i="10"/>
  <c r="CE29" i="10"/>
  <c r="CE30" i="10"/>
  <c r="CE31" i="10"/>
  <c r="CE32" i="10"/>
  <c r="CE33" i="10"/>
  <c r="CF33" i="10" s="1"/>
  <c r="CE34" i="10"/>
  <c r="CF34" i="10" s="1"/>
  <c r="CE35" i="10"/>
  <c r="CF35" i="10" s="1"/>
  <c r="CE36" i="10"/>
  <c r="CF36" i="10" s="1"/>
  <c r="CE37" i="10"/>
  <c r="CF37" i="10" s="1"/>
  <c r="CE38" i="10"/>
  <c r="CF38" i="10" s="1"/>
  <c r="CE40" i="10"/>
  <c r="CF40" i="10" s="1"/>
  <c r="CE41" i="10"/>
  <c r="CF41" i="10" s="1"/>
  <c r="CE42" i="10"/>
  <c r="CF42" i="10" s="1"/>
  <c r="CE43" i="10"/>
  <c r="CF43" i="10" s="1"/>
  <c r="CE44" i="10"/>
  <c r="CF44" i="10" s="1"/>
  <c r="CE45" i="10"/>
  <c r="CF45" i="10" s="1"/>
  <c r="CE46" i="10"/>
  <c r="CF46" i="10" s="1"/>
  <c r="CE47" i="10"/>
  <c r="CF47" i="10" s="1"/>
  <c r="CE48" i="10"/>
  <c r="CF48" i="10" s="1"/>
  <c r="CE49" i="10"/>
  <c r="CF49" i="10" s="1"/>
  <c r="CE50" i="10"/>
  <c r="CF50" i="10" s="1"/>
  <c r="CE51" i="10"/>
  <c r="CF51" i="10" s="1"/>
  <c r="CA52" i="10"/>
  <c r="CB8" i="10"/>
  <c r="CB9" i="10"/>
  <c r="CC9" i="10" s="1"/>
  <c r="CB10" i="10"/>
  <c r="CC10" i="10" s="1"/>
  <c r="CB11" i="10"/>
  <c r="CB12" i="10"/>
  <c r="CB13" i="10"/>
  <c r="CC13" i="10" s="1"/>
  <c r="CB14" i="10"/>
  <c r="CC14" i="10" s="1"/>
  <c r="CB16" i="10"/>
  <c r="CC16" i="10" s="1"/>
  <c r="CB17" i="10"/>
  <c r="CC17" i="10" s="1"/>
  <c r="CB19" i="10"/>
  <c r="CB20" i="10"/>
  <c r="CB21" i="10"/>
  <c r="CB22" i="10"/>
  <c r="CB23" i="10"/>
  <c r="CB24" i="10"/>
  <c r="CB25" i="10"/>
  <c r="CB26" i="10"/>
  <c r="CB27" i="10"/>
  <c r="CB28" i="10"/>
  <c r="CB29" i="10"/>
  <c r="CB30" i="10"/>
  <c r="CB31" i="10"/>
  <c r="CB32" i="10"/>
  <c r="CB33" i="10"/>
  <c r="CC33" i="10" s="1"/>
  <c r="CB34" i="10"/>
  <c r="CC34" i="10" s="1"/>
  <c r="CB35" i="10"/>
  <c r="CC35" i="10" s="1"/>
  <c r="CB36" i="10"/>
  <c r="CC36" i="10" s="1"/>
  <c r="CB37" i="10"/>
  <c r="CC37" i="10" s="1"/>
  <c r="CB38" i="10"/>
  <c r="CC38" i="10" s="1"/>
  <c r="CB40" i="10"/>
  <c r="CC40" i="10" s="1"/>
  <c r="CB41" i="10"/>
  <c r="CC41" i="10" s="1"/>
  <c r="CB42" i="10"/>
  <c r="CC42" i="10" s="1"/>
  <c r="CB43" i="10"/>
  <c r="CC43" i="10" s="1"/>
  <c r="CB44" i="10"/>
  <c r="CC44" i="10" s="1"/>
  <c r="CB45" i="10"/>
  <c r="CC45" i="10" s="1"/>
  <c r="CB46" i="10"/>
  <c r="CC46" i="10" s="1"/>
  <c r="CB47" i="10"/>
  <c r="CC47" i="10" s="1"/>
  <c r="CB48" i="10"/>
  <c r="CC48" i="10" s="1"/>
  <c r="CB49" i="10"/>
  <c r="CC49" i="10" s="1"/>
  <c r="CB50" i="10"/>
  <c r="CC50" i="10" s="1"/>
  <c r="CB51" i="10"/>
  <c r="CC51" i="10" s="1"/>
  <c r="BX52" i="10"/>
  <c r="BY8" i="10"/>
  <c r="BY9" i="10"/>
  <c r="BZ9" i="10" s="1"/>
  <c r="BY10" i="10"/>
  <c r="BZ10" i="10" s="1"/>
  <c r="BY11" i="10"/>
  <c r="BY12" i="10"/>
  <c r="BY13" i="10"/>
  <c r="BZ13" i="10" s="1"/>
  <c r="BY14" i="10"/>
  <c r="BZ14" i="10" s="1"/>
  <c r="BY16" i="10"/>
  <c r="BZ16" i="10" s="1"/>
  <c r="BY17" i="10"/>
  <c r="BZ17" i="10" s="1"/>
  <c r="BY19" i="10"/>
  <c r="BY20" i="10"/>
  <c r="BY21" i="10"/>
  <c r="BY22" i="10"/>
  <c r="BY23" i="10"/>
  <c r="BY24" i="10"/>
  <c r="BY25" i="10"/>
  <c r="BY26" i="10"/>
  <c r="BY27" i="10"/>
  <c r="BY28" i="10"/>
  <c r="BY29" i="10"/>
  <c r="BY30" i="10"/>
  <c r="BY31" i="10"/>
  <c r="BY32" i="10"/>
  <c r="BY33" i="10"/>
  <c r="BZ33" i="10" s="1"/>
  <c r="BY34" i="10"/>
  <c r="BZ34" i="10" s="1"/>
  <c r="BY35" i="10"/>
  <c r="BZ35" i="10" s="1"/>
  <c r="BY36" i="10"/>
  <c r="BZ36" i="10" s="1"/>
  <c r="BY37" i="10"/>
  <c r="BZ37" i="10" s="1"/>
  <c r="BY38" i="10"/>
  <c r="BZ38" i="10" s="1"/>
  <c r="BY40" i="10"/>
  <c r="BZ40" i="10" s="1"/>
  <c r="BY41" i="10"/>
  <c r="BZ41" i="10" s="1"/>
  <c r="BY42" i="10"/>
  <c r="BZ42" i="10" s="1"/>
  <c r="BY43" i="10"/>
  <c r="BZ43" i="10" s="1"/>
  <c r="BY44" i="10"/>
  <c r="BZ44" i="10" s="1"/>
  <c r="BY45" i="10"/>
  <c r="BZ45" i="10" s="1"/>
  <c r="BY46" i="10"/>
  <c r="BZ46" i="10" s="1"/>
  <c r="BY47" i="10"/>
  <c r="BZ47" i="10" s="1"/>
  <c r="BY48" i="10"/>
  <c r="BZ48" i="10" s="1"/>
  <c r="BY49" i="10"/>
  <c r="BZ49" i="10" s="1"/>
  <c r="BY50" i="10"/>
  <c r="BZ50" i="10" s="1"/>
  <c r="BY51" i="10"/>
  <c r="BZ51" i="10" s="1"/>
  <c r="BU52" i="10"/>
  <c r="BV8" i="10"/>
  <c r="BV9" i="10"/>
  <c r="BW9" i="10" s="1"/>
  <c r="BV10" i="10"/>
  <c r="BW10" i="10" s="1"/>
  <c r="BV11" i="10"/>
  <c r="BV12" i="10"/>
  <c r="BV13" i="10"/>
  <c r="BW13" i="10" s="1"/>
  <c r="BV14" i="10"/>
  <c r="BW14" i="10" s="1"/>
  <c r="BV16" i="10"/>
  <c r="BW16" i="10" s="1"/>
  <c r="BV17" i="10"/>
  <c r="BW17" i="10" s="1"/>
  <c r="BV19" i="10"/>
  <c r="BV20" i="10"/>
  <c r="BV21" i="10"/>
  <c r="BV22" i="10"/>
  <c r="BV23" i="10"/>
  <c r="BV24" i="10"/>
  <c r="BV25" i="10"/>
  <c r="BV26" i="10"/>
  <c r="BV27" i="10"/>
  <c r="BV28" i="10"/>
  <c r="BV29" i="10"/>
  <c r="BV30" i="10"/>
  <c r="BV31" i="10"/>
  <c r="BV32" i="10"/>
  <c r="BV33" i="10"/>
  <c r="BW33" i="10" s="1"/>
  <c r="BV34" i="10"/>
  <c r="BW34" i="10" s="1"/>
  <c r="BV35" i="10"/>
  <c r="BW35" i="10" s="1"/>
  <c r="BV36" i="10"/>
  <c r="BW36" i="10" s="1"/>
  <c r="BV37" i="10"/>
  <c r="BW37" i="10" s="1"/>
  <c r="BV38" i="10"/>
  <c r="BW38" i="10" s="1"/>
  <c r="BV40" i="10"/>
  <c r="BW40" i="10" s="1"/>
  <c r="BV41" i="10"/>
  <c r="BW41" i="10" s="1"/>
  <c r="BV42" i="10"/>
  <c r="BW42" i="10" s="1"/>
  <c r="BV43" i="10"/>
  <c r="BW43" i="10" s="1"/>
  <c r="BV44" i="10"/>
  <c r="BW44" i="10" s="1"/>
  <c r="BV45" i="10"/>
  <c r="BW45" i="10" s="1"/>
  <c r="BV46" i="10"/>
  <c r="BW46" i="10" s="1"/>
  <c r="BV47" i="10"/>
  <c r="BW47" i="10" s="1"/>
  <c r="BV48" i="10"/>
  <c r="BW48" i="10" s="1"/>
  <c r="BV49" i="10"/>
  <c r="BW49" i="10" s="1"/>
  <c r="BV50" i="10"/>
  <c r="BW50" i="10" s="1"/>
  <c r="BV51" i="10"/>
  <c r="BW51" i="10" s="1"/>
  <c r="BR52" i="10"/>
  <c r="BS8" i="10"/>
  <c r="BS9" i="10"/>
  <c r="BT9" i="10" s="1"/>
  <c r="BS10" i="10"/>
  <c r="BT10" i="10" s="1"/>
  <c r="BS11" i="10"/>
  <c r="BS12" i="10"/>
  <c r="BS13" i="10"/>
  <c r="BT13" i="10" s="1"/>
  <c r="BS14" i="10"/>
  <c r="BT14" i="10" s="1"/>
  <c r="BS16" i="10"/>
  <c r="BT16" i="10" s="1"/>
  <c r="BS17" i="10"/>
  <c r="BT17" i="10" s="1"/>
  <c r="BS19" i="10"/>
  <c r="BS20" i="10"/>
  <c r="BS21" i="10"/>
  <c r="BS22" i="10"/>
  <c r="BS23" i="10"/>
  <c r="BS24" i="10"/>
  <c r="BS25" i="10"/>
  <c r="BS26" i="10"/>
  <c r="BS27" i="10"/>
  <c r="BS28" i="10"/>
  <c r="BS29" i="10"/>
  <c r="BS30" i="10"/>
  <c r="BS31" i="10"/>
  <c r="BS32" i="10"/>
  <c r="BS33" i="10"/>
  <c r="BT33" i="10" s="1"/>
  <c r="BS34" i="10"/>
  <c r="BT34" i="10" s="1"/>
  <c r="BS35" i="10"/>
  <c r="BT35" i="10" s="1"/>
  <c r="BS36" i="10"/>
  <c r="BT36" i="10" s="1"/>
  <c r="BS37" i="10"/>
  <c r="BT37" i="10" s="1"/>
  <c r="BS38" i="10"/>
  <c r="BT38" i="10" s="1"/>
  <c r="BS40" i="10"/>
  <c r="BT40" i="10" s="1"/>
  <c r="BS41" i="10"/>
  <c r="BT41" i="10" s="1"/>
  <c r="BS42" i="10"/>
  <c r="BT42" i="10" s="1"/>
  <c r="BS43" i="10"/>
  <c r="BT43" i="10" s="1"/>
  <c r="BS44" i="10"/>
  <c r="BT44" i="10" s="1"/>
  <c r="BS45" i="10"/>
  <c r="BT45" i="10" s="1"/>
  <c r="BS46" i="10"/>
  <c r="BT46" i="10" s="1"/>
  <c r="BS47" i="10"/>
  <c r="BT47" i="10" s="1"/>
  <c r="BS48" i="10"/>
  <c r="BT48" i="10" s="1"/>
  <c r="BS49" i="10"/>
  <c r="BT49" i="10" s="1"/>
  <c r="BS50" i="10"/>
  <c r="BT50" i="10" s="1"/>
  <c r="BS51" i="10"/>
  <c r="BT51" i="10" s="1"/>
  <c r="CH7" i="10"/>
  <c r="CE7" i="10"/>
  <c r="CB7" i="10"/>
  <c r="BY7" i="10"/>
  <c r="BV7" i="10"/>
  <c r="BS7" i="10"/>
  <c r="BO52" i="10"/>
  <c r="BP8" i="10"/>
  <c r="BP9" i="10"/>
  <c r="BQ9" i="10" s="1"/>
  <c r="BP10" i="10"/>
  <c r="BQ10" i="10" s="1"/>
  <c r="BP11" i="10"/>
  <c r="BP12" i="10"/>
  <c r="BP13" i="10"/>
  <c r="BQ13" i="10" s="1"/>
  <c r="BP14" i="10"/>
  <c r="BQ14" i="10" s="1"/>
  <c r="BP16" i="10"/>
  <c r="BQ16" i="10" s="1"/>
  <c r="BP17" i="10"/>
  <c r="BQ17" i="10" s="1"/>
  <c r="BP19" i="10"/>
  <c r="BP20" i="10"/>
  <c r="BP21" i="10"/>
  <c r="BP22" i="10"/>
  <c r="BP23" i="10"/>
  <c r="BP24" i="10"/>
  <c r="BP25" i="10"/>
  <c r="BP26" i="10"/>
  <c r="BP27" i="10"/>
  <c r="BP28" i="10"/>
  <c r="BP29" i="10"/>
  <c r="BP30" i="10"/>
  <c r="BP31" i="10"/>
  <c r="BP32" i="10"/>
  <c r="BP33" i="10"/>
  <c r="BQ33" i="10" s="1"/>
  <c r="BP34" i="10"/>
  <c r="BQ34" i="10" s="1"/>
  <c r="BP35" i="10"/>
  <c r="BQ35" i="10" s="1"/>
  <c r="BP36" i="10"/>
  <c r="BQ36" i="10" s="1"/>
  <c r="BP37" i="10"/>
  <c r="BQ37" i="10" s="1"/>
  <c r="BP38" i="10"/>
  <c r="BQ38" i="10" s="1"/>
  <c r="BP40" i="10"/>
  <c r="BQ40" i="10" s="1"/>
  <c r="BP41" i="10"/>
  <c r="BQ41" i="10" s="1"/>
  <c r="BP42" i="10"/>
  <c r="BQ42" i="10" s="1"/>
  <c r="BP43" i="10"/>
  <c r="BQ43" i="10" s="1"/>
  <c r="BP44" i="10"/>
  <c r="BQ44" i="10" s="1"/>
  <c r="BP45" i="10"/>
  <c r="BQ45" i="10" s="1"/>
  <c r="BP46" i="10"/>
  <c r="BQ46" i="10" s="1"/>
  <c r="BP47" i="10"/>
  <c r="BQ47" i="10" s="1"/>
  <c r="BP48" i="10"/>
  <c r="BQ48" i="10" s="1"/>
  <c r="BP49" i="10"/>
  <c r="BQ49" i="10" s="1"/>
  <c r="BP50" i="10"/>
  <c r="BQ50" i="10" s="1"/>
  <c r="BP51" i="10"/>
  <c r="BQ51" i="10" s="1"/>
  <c r="BL52" i="10"/>
  <c r="BM8" i="10"/>
  <c r="BM9" i="10"/>
  <c r="BN9" i="10" s="1"/>
  <c r="BM10" i="10"/>
  <c r="BN10" i="10" s="1"/>
  <c r="BM11" i="10"/>
  <c r="BM12" i="10"/>
  <c r="BM13" i="10"/>
  <c r="BN13" i="10" s="1"/>
  <c r="BM14" i="10"/>
  <c r="BN14" i="10" s="1"/>
  <c r="BM16" i="10"/>
  <c r="BN16" i="10" s="1"/>
  <c r="BM17" i="10"/>
  <c r="BN17" i="10" s="1"/>
  <c r="BM19" i="10"/>
  <c r="BM20" i="10"/>
  <c r="BM21" i="10"/>
  <c r="BM22" i="10"/>
  <c r="BM23" i="10"/>
  <c r="BM24" i="10"/>
  <c r="BM25" i="10"/>
  <c r="BM26" i="10"/>
  <c r="BM27" i="10"/>
  <c r="BM28" i="10"/>
  <c r="BM29" i="10"/>
  <c r="BM30" i="10"/>
  <c r="BM31" i="10"/>
  <c r="BM32" i="10"/>
  <c r="BM33" i="10"/>
  <c r="BN33" i="10" s="1"/>
  <c r="BM34" i="10"/>
  <c r="BN34" i="10" s="1"/>
  <c r="BM35" i="10"/>
  <c r="BN35" i="10" s="1"/>
  <c r="BM36" i="10"/>
  <c r="BN36" i="10" s="1"/>
  <c r="BM37" i="10"/>
  <c r="BN37" i="10" s="1"/>
  <c r="BM38" i="10"/>
  <c r="BN38" i="10" s="1"/>
  <c r="BM40" i="10"/>
  <c r="BN40" i="10" s="1"/>
  <c r="BM41" i="10"/>
  <c r="BN41" i="10" s="1"/>
  <c r="BM42" i="10"/>
  <c r="BN42" i="10" s="1"/>
  <c r="BM43" i="10"/>
  <c r="BN43" i="10" s="1"/>
  <c r="BM44" i="10"/>
  <c r="BN44" i="10" s="1"/>
  <c r="BM45" i="10"/>
  <c r="BN45" i="10" s="1"/>
  <c r="BM46" i="10"/>
  <c r="BN46" i="10" s="1"/>
  <c r="BM47" i="10"/>
  <c r="BN47" i="10" s="1"/>
  <c r="BM48" i="10"/>
  <c r="BN48" i="10" s="1"/>
  <c r="BM49" i="10"/>
  <c r="BN49" i="10" s="1"/>
  <c r="BM50" i="10"/>
  <c r="BN50" i="10" s="1"/>
  <c r="BM51" i="10"/>
  <c r="BN51" i="10" s="1"/>
  <c r="BP7" i="10"/>
  <c r="BM7" i="10"/>
  <c r="BI52" i="10"/>
  <c r="BJ8" i="10"/>
  <c r="BJ9" i="10"/>
  <c r="BK9" i="10" s="1"/>
  <c r="BJ10" i="10"/>
  <c r="BK10" i="10" s="1"/>
  <c r="BJ11" i="10"/>
  <c r="BJ12" i="10"/>
  <c r="BJ13" i="10"/>
  <c r="BK13" i="10" s="1"/>
  <c r="BJ14" i="10"/>
  <c r="BK14" i="10" s="1"/>
  <c r="BJ16" i="10"/>
  <c r="BK16" i="10" s="1"/>
  <c r="BJ17" i="10"/>
  <c r="BK17" i="10" s="1"/>
  <c r="BJ19" i="10"/>
  <c r="BJ20" i="10"/>
  <c r="BJ21" i="10"/>
  <c r="BJ22" i="10"/>
  <c r="BJ23" i="10"/>
  <c r="BJ24" i="10"/>
  <c r="BJ25" i="10"/>
  <c r="BJ26" i="10"/>
  <c r="BJ27" i="10"/>
  <c r="BJ28" i="10"/>
  <c r="BJ29" i="10"/>
  <c r="BJ30" i="10"/>
  <c r="BJ31" i="10"/>
  <c r="BJ32" i="10"/>
  <c r="BJ33" i="10"/>
  <c r="BK33" i="10" s="1"/>
  <c r="BJ34" i="10"/>
  <c r="BK34" i="10" s="1"/>
  <c r="BJ35" i="10"/>
  <c r="BK35" i="10" s="1"/>
  <c r="BJ36" i="10"/>
  <c r="BK36" i="10" s="1"/>
  <c r="BJ37" i="10"/>
  <c r="BK37" i="10" s="1"/>
  <c r="BJ38" i="10"/>
  <c r="BK38" i="10" s="1"/>
  <c r="BJ40" i="10"/>
  <c r="BK40" i="10" s="1"/>
  <c r="BJ41" i="10"/>
  <c r="BK41" i="10" s="1"/>
  <c r="BJ42" i="10"/>
  <c r="BK42" i="10" s="1"/>
  <c r="BJ43" i="10"/>
  <c r="BK43" i="10" s="1"/>
  <c r="BJ44" i="10"/>
  <c r="BK44" i="10" s="1"/>
  <c r="BJ45" i="10"/>
  <c r="BK45" i="10" s="1"/>
  <c r="BJ46" i="10"/>
  <c r="BK46" i="10" s="1"/>
  <c r="BJ47" i="10"/>
  <c r="BK47" i="10" s="1"/>
  <c r="BJ48" i="10"/>
  <c r="BK48" i="10" s="1"/>
  <c r="BJ49" i="10"/>
  <c r="BK49" i="10" s="1"/>
  <c r="BJ50" i="10"/>
  <c r="BK50" i="10" s="1"/>
  <c r="BJ51" i="10"/>
  <c r="BK51" i="10" s="1"/>
  <c r="BJ7" i="10"/>
  <c r="BF52" i="10"/>
  <c r="BG8" i="10"/>
  <c r="BG9" i="10"/>
  <c r="BH9" i="10" s="1"/>
  <c r="BG10" i="10"/>
  <c r="BH10" i="10" s="1"/>
  <c r="BG11" i="10"/>
  <c r="BG12" i="10"/>
  <c r="BG13" i="10"/>
  <c r="BH13" i="10" s="1"/>
  <c r="BG14" i="10"/>
  <c r="BH14" i="10" s="1"/>
  <c r="BG16" i="10"/>
  <c r="BH16" i="10" s="1"/>
  <c r="BG17" i="10"/>
  <c r="BH17" i="10" s="1"/>
  <c r="BG19" i="10"/>
  <c r="BG20" i="10"/>
  <c r="BG21" i="10"/>
  <c r="BG22" i="10"/>
  <c r="BG23" i="10"/>
  <c r="BG24" i="10"/>
  <c r="BG25" i="10"/>
  <c r="BG26" i="10"/>
  <c r="BG27" i="10"/>
  <c r="BG28" i="10"/>
  <c r="BG29" i="10"/>
  <c r="BG30" i="10"/>
  <c r="BG31" i="10"/>
  <c r="BG32" i="10"/>
  <c r="BG33" i="10"/>
  <c r="BH33" i="10" s="1"/>
  <c r="BG34" i="10"/>
  <c r="BG35" i="10"/>
  <c r="BH35" i="10" s="1"/>
  <c r="BG36" i="10"/>
  <c r="BH36" i="10" s="1"/>
  <c r="BG37" i="10"/>
  <c r="BH37" i="10" s="1"/>
  <c r="BG38" i="10"/>
  <c r="BH38" i="10" s="1"/>
  <c r="BG40" i="10"/>
  <c r="BH40" i="10" s="1"/>
  <c r="BG41" i="10"/>
  <c r="BH41" i="10" s="1"/>
  <c r="BG42" i="10"/>
  <c r="BH42" i="10" s="1"/>
  <c r="BG43" i="10"/>
  <c r="BH43" i="10" s="1"/>
  <c r="BG44" i="10"/>
  <c r="BH44" i="10" s="1"/>
  <c r="BG45" i="10"/>
  <c r="BH45" i="10" s="1"/>
  <c r="BG46" i="10"/>
  <c r="BH46" i="10" s="1"/>
  <c r="BG47" i="10"/>
  <c r="BH47" i="10" s="1"/>
  <c r="BG48" i="10"/>
  <c r="BH48" i="10" s="1"/>
  <c r="BG49" i="10"/>
  <c r="BH49" i="10" s="1"/>
  <c r="BG50" i="10"/>
  <c r="BH50" i="10" s="1"/>
  <c r="BG51" i="10"/>
  <c r="BH51" i="10" s="1"/>
  <c r="BG7" i="10"/>
  <c r="BC52" i="10"/>
  <c r="BD8" i="10"/>
  <c r="BD9" i="10"/>
  <c r="BE9" i="10" s="1"/>
  <c r="BD10" i="10"/>
  <c r="BE10" i="10" s="1"/>
  <c r="BD11" i="10"/>
  <c r="BD12" i="10"/>
  <c r="BD13" i="10"/>
  <c r="BE13" i="10" s="1"/>
  <c r="BD14" i="10"/>
  <c r="BE14" i="10" s="1"/>
  <c r="BD16" i="10"/>
  <c r="BE16" i="10" s="1"/>
  <c r="BD17" i="10"/>
  <c r="BE17" i="10" s="1"/>
  <c r="BD19" i="10"/>
  <c r="BD20" i="10"/>
  <c r="BD21" i="10"/>
  <c r="BD22" i="10"/>
  <c r="BD23" i="10"/>
  <c r="BD24" i="10"/>
  <c r="BD25" i="10"/>
  <c r="BD26" i="10"/>
  <c r="BD27" i="10"/>
  <c r="BD28" i="10"/>
  <c r="BD29" i="10"/>
  <c r="BD30" i="10"/>
  <c r="BD31" i="10"/>
  <c r="BD32" i="10"/>
  <c r="BD33" i="10"/>
  <c r="BE33" i="10" s="1"/>
  <c r="BD34" i="10"/>
  <c r="BE34" i="10" s="1"/>
  <c r="BD35" i="10"/>
  <c r="BE35" i="10" s="1"/>
  <c r="BD36" i="10"/>
  <c r="BE36" i="10" s="1"/>
  <c r="BD37" i="10"/>
  <c r="BE37" i="10" s="1"/>
  <c r="BD38" i="10"/>
  <c r="BE38" i="10" s="1"/>
  <c r="BD40" i="10"/>
  <c r="BE40" i="10" s="1"/>
  <c r="BD41" i="10"/>
  <c r="BE41" i="10" s="1"/>
  <c r="BD42" i="10"/>
  <c r="BE42" i="10" s="1"/>
  <c r="BD43" i="10"/>
  <c r="BE43" i="10" s="1"/>
  <c r="BD44" i="10"/>
  <c r="BE44" i="10" s="1"/>
  <c r="BD45" i="10"/>
  <c r="BE45" i="10" s="1"/>
  <c r="BD46" i="10"/>
  <c r="BE46" i="10" s="1"/>
  <c r="BD47" i="10"/>
  <c r="BE47" i="10" s="1"/>
  <c r="BD48" i="10"/>
  <c r="BE48" i="10" s="1"/>
  <c r="BD49" i="10"/>
  <c r="BE49" i="10" s="1"/>
  <c r="BD50" i="10"/>
  <c r="BE50" i="10" s="1"/>
  <c r="BD51" i="10"/>
  <c r="BE51" i="10" s="1"/>
  <c r="BD7" i="10"/>
  <c r="AZ52" i="10"/>
  <c r="BA8" i="10"/>
  <c r="BA9" i="10"/>
  <c r="BB9" i="10" s="1"/>
  <c r="BA10" i="10"/>
  <c r="BB10" i="10" s="1"/>
  <c r="BA11" i="10"/>
  <c r="BA12" i="10"/>
  <c r="BA13" i="10"/>
  <c r="BB13" i="10" s="1"/>
  <c r="BA14" i="10"/>
  <c r="BB14" i="10" s="1"/>
  <c r="BA16" i="10"/>
  <c r="BB16" i="10" s="1"/>
  <c r="BA17" i="10"/>
  <c r="BB17" i="10" s="1"/>
  <c r="BA19" i="10"/>
  <c r="BA20" i="10"/>
  <c r="BA21" i="10"/>
  <c r="BA22" i="10"/>
  <c r="BA23" i="10"/>
  <c r="BA24" i="10"/>
  <c r="BA25" i="10"/>
  <c r="BA26" i="10"/>
  <c r="BA27" i="10"/>
  <c r="BA28" i="10"/>
  <c r="BA29" i="10"/>
  <c r="BA30" i="10"/>
  <c r="BA31" i="10"/>
  <c r="BA32" i="10"/>
  <c r="BA33" i="10"/>
  <c r="BB33" i="10" s="1"/>
  <c r="BA34" i="10"/>
  <c r="BB34" i="10" s="1"/>
  <c r="BA35" i="10"/>
  <c r="BB35" i="10" s="1"/>
  <c r="BA36" i="10"/>
  <c r="BB36" i="10" s="1"/>
  <c r="BA37" i="10"/>
  <c r="BB37" i="10" s="1"/>
  <c r="BA38" i="10"/>
  <c r="BB38" i="10" s="1"/>
  <c r="BA40" i="10"/>
  <c r="BB40" i="10" s="1"/>
  <c r="BA41" i="10"/>
  <c r="BB41" i="10" s="1"/>
  <c r="BA42" i="10"/>
  <c r="BB42" i="10" s="1"/>
  <c r="BA43" i="10"/>
  <c r="BB43" i="10" s="1"/>
  <c r="BA44" i="10"/>
  <c r="BB44" i="10" s="1"/>
  <c r="BA45" i="10"/>
  <c r="BB45" i="10" s="1"/>
  <c r="BA46" i="10"/>
  <c r="BB46" i="10" s="1"/>
  <c r="BA47" i="10"/>
  <c r="BB47" i="10" s="1"/>
  <c r="BA48" i="10"/>
  <c r="BB48" i="10" s="1"/>
  <c r="BA49" i="10"/>
  <c r="BB49" i="10" s="1"/>
  <c r="BA50" i="10"/>
  <c r="BB50" i="10" s="1"/>
  <c r="BA51" i="10"/>
  <c r="BB51" i="10" s="1"/>
  <c r="BA7" i="10"/>
  <c r="AW52" i="10"/>
  <c r="AX8" i="10"/>
  <c r="AX9" i="10"/>
  <c r="AY9" i="10" s="1"/>
  <c r="AX10" i="10"/>
  <c r="AY10" i="10" s="1"/>
  <c r="AX11" i="10"/>
  <c r="AX12" i="10"/>
  <c r="AX13" i="10"/>
  <c r="AY13" i="10" s="1"/>
  <c r="AX14" i="10"/>
  <c r="AY14" i="10" s="1"/>
  <c r="AX16" i="10"/>
  <c r="AY16" i="10" s="1"/>
  <c r="AX17" i="10"/>
  <c r="AY17" i="10" s="1"/>
  <c r="AX19" i="10"/>
  <c r="AX20" i="10"/>
  <c r="AX21" i="10"/>
  <c r="AX22" i="10"/>
  <c r="AX23" i="10"/>
  <c r="AX24" i="10"/>
  <c r="AX25" i="10"/>
  <c r="AX26" i="10"/>
  <c r="AX27" i="10"/>
  <c r="AX28" i="10"/>
  <c r="AX29" i="10"/>
  <c r="AX30" i="10"/>
  <c r="AX31" i="10"/>
  <c r="AX32" i="10"/>
  <c r="AX33" i="10"/>
  <c r="AY33" i="10" s="1"/>
  <c r="AX34" i="10"/>
  <c r="AY34" i="10" s="1"/>
  <c r="AX35" i="10"/>
  <c r="AY35" i="10" s="1"/>
  <c r="AX36" i="10"/>
  <c r="AY36" i="10" s="1"/>
  <c r="AX37" i="10"/>
  <c r="AY37" i="10" s="1"/>
  <c r="AX38" i="10"/>
  <c r="AY38" i="10" s="1"/>
  <c r="AX40" i="10"/>
  <c r="AY40" i="10" s="1"/>
  <c r="AX41" i="10"/>
  <c r="AY41" i="10" s="1"/>
  <c r="AX42" i="10"/>
  <c r="AY42" i="10" s="1"/>
  <c r="AX43" i="10"/>
  <c r="AY43" i="10" s="1"/>
  <c r="AX44" i="10"/>
  <c r="AX45" i="10"/>
  <c r="AY45" i="10" s="1"/>
  <c r="AX46" i="10"/>
  <c r="AY46" i="10" s="1"/>
  <c r="AX47" i="10"/>
  <c r="AY47" i="10" s="1"/>
  <c r="AX48" i="10"/>
  <c r="AY48" i="10" s="1"/>
  <c r="AX49" i="10"/>
  <c r="AY49" i="10" s="1"/>
  <c r="AX50" i="10"/>
  <c r="AY50" i="10" s="1"/>
  <c r="AX51" i="10"/>
  <c r="AY51" i="10" s="1"/>
  <c r="AX7" i="10"/>
  <c r="AT52" i="10"/>
  <c r="AU8" i="10"/>
  <c r="AU9" i="10"/>
  <c r="AV9" i="10" s="1"/>
  <c r="AU10" i="10"/>
  <c r="AU11" i="10"/>
  <c r="AU12" i="10"/>
  <c r="AU13" i="10"/>
  <c r="AU14" i="10"/>
  <c r="AU16" i="10"/>
  <c r="AV16" i="10" s="1"/>
  <c r="AU17" i="10"/>
  <c r="AV17" i="10" s="1"/>
  <c r="AU19" i="10"/>
  <c r="AU20" i="10"/>
  <c r="AU21" i="10"/>
  <c r="AU22" i="10"/>
  <c r="AU23" i="10"/>
  <c r="AU24" i="10"/>
  <c r="AU25" i="10"/>
  <c r="AU26" i="10"/>
  <c r="AU27" i="10"/>
  <c r="AU28" i="10"/>
  <c r="AU29" i="10"/>
  <c r="AU30" i="10"/>
  <c r="AU31" i="10"/>
  <c r="AU32" i="10"/>
  <c r="AU33" i="10"/>
  <c r="AV33" i="10" s="1"/>
  <c r="AU34" i="10"/>
  <c r="AV34" i="10" s="1"/>
  <c r="AU35" i="10"/>
  <c r="AV35" i="10" s="1"/>
  <c r="AU36" i="10"/>
  <c r="AV36" i="10" s="1"/>
  <c r="AU37" i="10"/>
  <c r="AV37" i="10" s="1"/>
  <c r="AU38" i="10"/>
  <c r="AV38" i="10" s="1"/>
  <c r="AU40" i="10"/>
  <c r="AV40" i="10" s="1"/>
  <c r="AU41" i="10"/>
  <c r="AV41" i="10" s="1"/>
  <c r="AU42" i="10"/>
  <c r="AV42" i="10" s="1"/>
  <c r="AU43" i="10"/>
  <c r="AV43" i="10" s="1"/>
  <c r="AU44" i="10"/>
  <c r="AV44" i="10" s="1"/>
  <c r="AU45" i="10"/>
  <c r="AV45" i="10" s="1"/>
  <c r="AU46" i="10"/>
  <c r="AV46" i="10" s="1"/>
  <c r="AU47" i="10"/>
  <c r="AV47" i="10" s="1"/>
  <c r="AU48" i="10"/>
  <c r="AV48" i="10" s="1"/>
  <c r="AU49" i="10"/>
  <c r="AV49" i="10" s="1"/>
  <c r="AU50" i="10"/>
  <c r="AV50" i="10" s="1"/>
  <c r="AU51" i="10"/>
  <c r="AV51" i="10" s="1"/>
  <c r="AU7" i="10"/>
  <c r="X25" i="10"/>
  <c r="BV8" i="11"/>
  <c r="BV9" i="11"/>
  <c r="BV10" i="11"/>
  <c r="BV11" i="11"/>
  <c r="BV12" i="11"/>
  <c r="BV13" i="11"/>
  <c r="BV14" i="11"/>
  <c r="BV15" i="11"/>
  <c r="BV16" i="11"/>
  <c r="BW16" i="11" s="1"/>
  <c r="BV17" i="11"/>
  <c r="BV18" i="11"/>
  <c r="BW18" i="11" s="1"/>
  <c r="BV19" i="11"/>
  <c r="BV20" i="11"/>
  <c r="BV21" i="11"/>
  <c r="BW21" i="11" s="1"/>
  <c r="BV22" i="11"/>
  <c r="BV23" i="11"/>
  <c r="BV24" i="11"/>
  <c r="BW24" i="11" s="1"/>
  <c r="BV25" i="11"/>
  <c r="BV26" i="11"/>
  <c r="BV27" i="11"/>
  <c r="BV28" i="11"/>
  <c r="BV29" i="11"/>
  <c r="BV30" i="11"/>
  <c r="BW30" i="11" s="1"/>
  <c r="BV31" i="11"/>
  <c r="BW31" i="11" s="1"/>
  <c r="BV32" i="11"/>
  <c r="BW32" i="11" s="1"/>
  <c r="BV33" i="11"/>
  <c r="BV34" i="11"/>
  <c r="BV35" i="11"/>
  <c r="BW35" i="11" s="1"/>
  <c r="BV36" i="11"/>
  <c r="BV37" i="11"/>
  <c r="BV38" i="11"/>
  <c r="BW38" i="11" s="1"/>
  <c r="BV39" i="11"/>
  <c r="BV40" i="11"/>
  <c r="BV41" i="11"/>
  <c r="BV42" i="11"/>
  <c r="BV43" i="11"/>
  <c r="BW43" i="11" s="1"/>
  <c r="BV45" i="11"/>
  <c r="BV46" i="11"/>
  <c r="BV47" i="11"/>
  <c r="BV48" i="11"/>
  <c r="BW48" i="11" s="1"/>
  <c r="BV49" i="11"/>
  <c r="BV50" i="11"/>
  <c r="BW50" i="11" s="1"/>
  <c r="BV51" i="11"/>
  <c r="BW51" i="11" s="1"/>
  <c r="BV53" i="11"/>
  <c r="BW53" i="11" s="1"/>
  <c r="BV54" i="11"/>
  <c r="BW54" i="11" s="1"/>
  <c r="BV55" i="11"/>
  <c r="BW55" i="11" s="1"/>
  <c r="BV57" i="11"/>
  <c r="BW57" i="11" s="1"/>
  <c r="BV58" i="11"/>
  <c r="BW58" i="11" s="1"/>
  <c r="BV59" i="11"/>
  <c r="BW59" i="11" s="1"/>
  <c r="BV60" i="11"/>
  <c r="BW60" i="11" s="1"/>
  <c r="BV61" i="11"/>
  <c r="BW61" i="11" s="1"/>
  <c r="BV62" i="11"/>
  <c r="BW62" i="11" s="1"/>
  <c r="BV63" i="11"/>
  <c r="BW63" i="11" s="1"/>
  <c r="BV7" i="11"/>
  <c r="F47" i="11"/>
  <c r="X24" i="10"/>
  <c r="CY52" i="10"/>
  <c r="CZ8" i="10"/>
  <c r="CZ9" i="10"/>
  <c r="DA9" i="10" s="1"/>
  <c r="CZ10" i="10"/>
  <c r="DA10" i="10" s="1"/>
  <c r="CZ11" i="10"/>
  <c r="CZ12" i="10"/>
  <c r="CZ13" i="10"/>
  <c r="DA13" i="10" s="1"/>
  <c r="CZ14" i="10"/>
  <c r="DA14" i="10" s="1"/>
  <c r="CZ16" i="10"/>
  <c r="DA16" i="10" s="1"/>
  <c r="CZ17" i="10"/>
  <c r="DA17" i="10" s="1"/>
  <c r="CZ19" i="10"/>
  <c r="CZ20" i="10"/>
  <c r="CZ21" i="10"/>
  <c r="CZ22" i="10"/>
  <c r="CZ23" i="10"/>
  <c r="CZ24" i="10"/>
  <c r="CZ25" i="10"/>
  <c r="CZ26" i="10"/>
  <c r="CZ27" i="10"/>
  <c r="CZ28" i="10"/>
  <c r="CZ29" i="10"/>
  <c r="CZ30" i="10"/>
  <c r="CZ31" i="10"/>
  <c r="CZ32" i="10"/>
  <c r="CZ33" i="10"/>
  <c r="DA33" i="10" s="1"/>
  <c r="CZ34" i="10"/>
  <c r="DA34" i="10" s="1"/>
  <c r="CZ35" i="10"/>
  <c r="DA35" i="10" s="1"/>
  <c r="CZ36" i="10"/>
  <c r="DA36" i="10" s="1"/>
  <c r="CZ37" i="10"/>
  <c r="DA37" i="10" s="1"/>
  <c r="CZ38" i="10"/>
  <c r="DA38" i="10" s="1"/>
  <c r="CZ40" i="10"/>
  <c r="DA40" i="10" s="1"/>
  <c r="CZ41" i="10"/>
  <c r="DA41" i="10" s="1"/>
  <c r="CZ42" i="10"/>
  <c r="DA42" i="10" s="1"/>
  <c r="CZ43" i="10"/>
  <c r="DA43" i="10" s="1"/>
  <c r="CZ44" i="10"/>
  <c r="DA44" i="10" s="1"/>
  <c r="CZ45" i="10"/>
  <c r="DA45" i="10" s="1"/>
  <c r="CZ46" i="10"/>
  <c r="DA46" i="10" s="1"/>
  <c r="CZ47" i="10"/>
  <c r="DA47" i="10" s="1"/>
  <c r="CZ48" i="10"/>
  <c r="DA48" i="10" s="1"/>
  <c r="CZ49" i="10"/>
  <c r="DA49" i="10" s="1"/>
  <c r="CZ50" i="10"/>
  <c r="DA50" i="10" s="1"/>
  <c r="CZ51" i="10"/>
  <c r="DA51" i="10" s="1"/>
  <c r="CZ7" i="10"/>
  <c r="F23" i="10"/>
  <c r="X23" i="10" s="1"/>
  <c r="F46" i="11"/>
  <c r="AV31" i="10" l="1"/>
  <c r="DA31" i="10"/>
  <c r="BE31" i="10"/>
  <c r="BZ31" i="10"/>
  <c r="BQ31" i="10"/>
  <c r="BT31" i="10"/>
  <c r="AY31" i="10"/>
  <c r="BN31" i="10"/>
  <c r="BB31" i="10"/>
  <c r="BK31" i="10"/>
  <c r="CI31" i="10"/>
  <c r="BZ46" i="11"/>
  <c r="CC46" i="11"/>
  <c r="CC47" i="11"/>
  <c r="BZ47" i="11"/>
  <c r="DA28" i="10"/>
  <c r="AV28" i="10"/>
  <c r="BE28" i="10"/>
  <c r="AY28" i="10"/>
  <c r="BB28" i="10"/>
  <c r="BH28" i="10"/>
  <c r="BW28" i="10"/>
  <c r="BZ28" i="10"/>
  <c r="CF28" i="10"/>
  <c r="BQ28" i="10"/>
  <c r="BW49" i="11"/>
  <c r="BV64" i="11"/>
  <c r="BW47" i="11"/>
  <c r="BW46" i="11"/>
  <c r="DC10" i="10"/>
  <c r="CL26" i="10"/>
  <c r="X26" i="10"/>
  <c r="CL27" i="10"/>
  <c r="X27" i="10"/>
  <c r="CL28" i="10"/>
  <c r="X28" i="10"/>
  <c r="DC14" i="10"/>
  <c r="BB26" i="10"/>
  <c r="CL29" i="10"/>
  <c r="X29" i="10"/>
  <c r="DC13" i="10"/>
  <c r="CL30" i="10"/>
  <c r="X30" i="10"/>
  <c r="CL31" i="10"/>
  <c r="X31" i="10"/>
  <c r="CL32" i="10"/>
  <c r="X32" i="10"/>
  <c r="DA26" i="10"/>
  <c r="BE26" i="10"/>
  <c r="AV26" i="10"/>
  <c r="BH30" i="10"/>
  <c r="BP52" i="10"/>
  <c r="BZ24" i="10"/>
  <c r="BB25" i="10"/>
  <c r="BN25" i="10"/>
  <c r="BZ23" i="10"/>
  <c r="AV25" i="10"/>
  <c r="AV24" i="10"/>
  <c r="BK24" i="10"/>
  <c r="BK23" i="10"/>
  <c r="AV14" i="10"/>
  <c r="DD14" i="10" s="1"/>
  <c r="AV23" i="10"/>
  <c r="AV13" i="10"/>
  <c r="DD13" i="10" s="1"/>
  <c r="AY24" i="10"/>
  <c r="BK30" i="10"/>
  <c r="BQ23" i="10"/>
  <c r="CL23" i="10"/>
  <c r="AY23" i="10"/>
  <c r="BB23" i="10"/>
  <c r="BE25" i="10"/>
  <c r="BN23" i="10"/>
  <c r="CC24" i="10"/>
  <c r="BG52" i="10"/>
  <c r="CC23" i="10"/>
  <c r="CF24" i="10"/>
  <c r="AV10" i="10"/>
  <c r="DD10" i="10" s="1"/>
  <c r="BE23" i="10"/>
  <c r="BT24" i="10"/>
  <c r="BW25" i="10"/>
  <c r="CF23" i="10"/>
  <c r="BN24" i="10"/>
  <c r="CL24" i="10"/>
  <c r="BH25" i="10"/>
  <c r="CL25" i="10"/>
  <c r="BH24" i="10"/>
  <c r="BQ25" i="10"/>
  <c r="BT23" i="10"/>
  <c r="BW24" i="10"/>
  <c r="BH23" i="10"/>
  <c r="BQ24" i="10"/>
  <c r="BV52" i="10"/>
  <c r="BW23" i="10"/>
  <c r="BH34" i="10"/>
  <c r="BA52" i="10"/>
  <c r="BD52" i="10"/>
  <c r="BY52" i="10"/>
  <c r="CC29" i="10"/>
  <c r="AY25" i="10"/>
  <c r="BB24" i="10"/>
  <c r="BE24" i="10"/>
  <c r="AY44" i="10"/>
  <c r="BT25" i="10"/>
  <c r="CC25" i="10"/>
  <c r="CF31" i="10"/>
  <c r="CI25" i="10"/>
  <c r="CB52" i="10"/>
  <c r="CI24" i="10"/>
  <c r="BN26" i="10"/>
  <c r="BM52" i="10"/>
  <c r="CI23" i="10"/>
  <c r="BZ27" i="10"/>
  <c r="CC28" i="10"/>
  <c r="CH52" i="10"/>
  <c r="AX52" i="10"/>
  <c r="BS52" i="10"/>
  <c r="BZ32" i="10"/>
  <c r="CE52" i="10"/>
  <c r="BB32" i="10"/>
  <c r="BK32" i="10"/>
  <c r="AY32" i="10"/>
  <c r="BE32" i="10"/>
  <c r="BW32" i="10"/>
  <c r="CC32" i="10"/>
  <c r="BN32" i="10"/>
  <c r="BT32" i="10"/>
  <c r="AV32" i="10"/>
  <c r="CF32" i="10"/>
  <c r="BH32" i="10"/>
  <c r="BQ32" i="10"/>
  <c r="DA32" i="10"/>
  <c r="CI32" i="10"/>
  <c r="BH31" i="10"/>
  <c r="BW31" i="10"/>
  <c r="CC31" i="10"/>
  <c r="BJ52" i="10"/>
  <c r="BN30" i="10"/>
  <c r="CC30" i="10"/>
  <c r="BT30" i="10"/>
  <c r="CI30" i="10"/>
  <c r="AV30" i="10"/>
  <c r="AY30" i="10"/>
  <c r="BB30" i="10"/>
  <c r="BZ30" i="10"/>
  <c r="BW30" i="10"/>
  <c r="CF30" i="10"/>
  <c r="BE30" i="10"/>
  <c r="BQ30" i="10"/>
  <c r="DA30" i="10"/>
  <c r="AV29" i="10"/>
  <c r="AY29" i="10"/>
  <c r="BK29" i="10"/>
  <c r="BQ29" i="10"/>
  <c r="BB29" i="10"/>
  <c r="BW29" i="10"/>
  <c r="BZ29" i="10"/>
  <c r="CI29" i="10"/>
  <c r="BH29" i="10"/>
  <c r="BN29" i="10"/>
  <c r="DA29" i="10"/>
  <c r="BT29" i="10"/>
  <c r="BE29" i="10"/>
  <c r="CF29" i="10"/>
  <c r="AU52" i="10"/>
  <c r="BT28" i="10"/>
  <c r="BK28" i="10"/>
  <c r="CI28" i="10"/>
  <c r="BN28" i="10"/>
  <c r="BQ27" i="10"/>
  <c r="BB27" i="10"/>
  <c r="BH27" i="10"/>
  <c r="CI27" i="10"/>
  <c r="AY27" i="10"/>
  <c r="AV27" i="10"/>
  <c r="BE27" i="10"/>
  <c r="BT27" i="10"/>
  <c r="BW27" i="10"/>
  <c r="CC27" i="10"/>
  <c r="CF27" i="10"/>
  <c r="BK27" i="10"/>
  <c r="DA27" i="10"/>
  <c r="BN27" i="10"/>
  <c r="AY26" i="10"/>
  <c r="BT26" i="10"/>
  <c r="BW26" i="10"/>
  <c r="BQ26" i="10"/>
  <c r="BZ26" i="10"/>
  <c r="CC26" i="10"/>
  <c r="BK26" i="10"/>
  <c r="CF26" i="10"/>
  <c r="CI26" i="10"/>
  <c r="BH26" i="10"/>
  <c r="BK25" i="10"/>
  <c r="CF25" i="10"/>
  <c r="BZ25" i="10"/>
  <c r="DA25" i="10"/>
  <c r="DA23" i="10"/>
  <c r="CZ52" i="10"/>
  <c r="DA24" i="10"/>
  <c r="H30" i="8"/>
  <c r="I30" i="8" s="1"/>
  <c r="K30" i="8"/>
  <c r="L30" i="8" s="1"/>
  <c r="N30" i="8"/>
  <c r="O30" i="8" s="1"/>
  <c r="H31" i="8"/>
  <c r="I31" i="8" s="1"/>
  <c r="K31" i="8"/>
  <c r="L31" i="8" s="1"/>
  <c r="N31" i="8"/>
  <c r="O31" i="8" s="1"/>
  <c r="H32" i="8"/>
  <c r="I32" i="8" s="1"/>
  <c r="K32" i="8"/>
  <c r="L32" i="8" s="1"/>
  <c r="N32" i="8"/>
  <c r="O32" i="8" s="1"/>
  <c r="H33" i="8"/>
  <c r="I33" i="8" s="1"/>
  <c r="K33" i="8"/>
  <c r="L33" i="8" s="1"/>
  <c r="N33" i="8"/>
  <c r="O33" i="8" s="1"/>
  <c r="AM69" i="11" l="1"/>
  <c r="CY64" i="11"/>
  <c r="CV64" i="11"/>
  <c r="CS64" i="11"/>
  <c r="CP64" i="11"/>
  <c r="CM64" i="11"/>
  <c r="CJ64" i="11"/>
  <c r="CG64" i="11"/>
  <c r="CD64" i="11"/>
  <c r="BR64" i="11"/>
  <c r="BO64" i="11"/>
  <c r="BL64" i="11"/>
  <c r="BI64" i="11"/>
  <c r="BF64" i="11"/>
  <c r="BC64" i="11"/>
  <c r="AZ64" i="11"/>
  <c r="AW64" i="11"/>
  <c r="AT64" i="11"/>
  <c r="AQ64" i="11"/>
  <c r="AN64" i="11"/>
  <c r="AK64" i="11"/>
  <c r="AH64" i="11"/>
  <c r="AE64" i="11"/>
  <c r="AB64" i="11"/>
  <c r="Y64" i="11"/>
  <c r="V64" i="11"/>
  <c r="S64" i="11"/>
  <c r="P64" i="11"/>
  <c r="M64" i="11"/>
  <c r="J64" i="11"/>
  <c r="G64" i="11"/>
  <c r="CZ63" i="11"/>
  <c r="DA63" i="11" s="1"/>
  <c r="CW63" i="11"/>
  <c r="CX63" i="11" s="1"/>
  <c r="CT63" i="11"/>
  <c r="CU63" i="11" s="1"/>
  <c r="CQ63" i="11"/>
  <c r="CR63" i="11" s="1"/>
  <c r="CN63" i="11"/>
  <c r="CO63" i="11" s="1"/>
  <c r="CK63" i="11"/>
  <c r="CL63" i="11" s="1"/>
  <c r="CH63" i="11"/>
  <c r="CI63" i="11" s="1"/>
  <c r="CE63" i="11"/>
  <c r="CF63" i="11" s="1"/>
  <c r="BS63" i="11"/>
  <c r="BT63" i="11" s="1"/>
  <c r="BP63" i="11"/>
  <c r="BQ63" i="11" s="1"/>
  <c r="BM63" i="11"/>
  <c r="BN63" i="11" s="1"/>
  <c r="BJ63" i="11"/>
  <c r="BK63" i="11" s="1"/>
  <c r="BG63" i="11"/>
  <c r="BH63" i="11" s="1"/>
  <c r="BD63" i="11"/>
  <c r="BE63" i="11" s="1"/>
  <c r="BA63" i="11"/>
  <c r="BB63" i="11" s="1"/>
  <c r="AX63" i="11"/>
  <c r="AY63" i="11" s="1"/>
  <c r="AU63" i="11"/>
  <c r="AV63" i="11" s="1"/>
  <c r="AR63" i="11"/>
  <c r="AS63" i="11" s="1"/>
  <c r="AO63" i="11"/>
  <c r="AP63" i="11" s="1"/>
  <c r="AL63" i="11"/>
  <c r="AM63" i="11" s="1"/>
  <c r="AI63" i="11"/>
  <c r="AJ63" i="11" s="1"/>
  <c r="AF63" i="11"/>
  <c r="AG63" i="11" s="1"/>
  <c r="AC63" i="11"/>
  <c r="AD63" i="11" s="1"/>
  <c r="Z63" i="11"/>
  <c r="AA63" i="11" s="1"/>
  <c r="W63" i="11"/>
  <c r="X63" i="11" s="1"/>
  <c r="T63" i="11"/>
  <c r="U63" i="11" s="1"/>
  <c r="Q63" i="11"/>
  <c r="R63" i="11" s="1"/>
  <c r="N63" i="11"/>
  <c r="O63" i="11" s="1"/>
  <c r="K63" i="11"/>
  <c r="L63" i="11" s="1"/>
  <c r="H63" i="11"/>
  <c r="CZ62" i="11"/>
  <c r="DA62" i="11" s="1"/>
  <c r="CW62" i="11"/>
  <c r="CX62" i="11" s="1"/>
  <c r="CT62" i="11"/>
  <c r="CU62" i="11" s="1"/>
  <c r="CQ62" i="11"/>
  <c r="CR62" i="11" s="1"/>
  <c r="CN62" i="11"/>
  <c r="CO62" i="11" s="1"/>
  <c r="CK62" i="11"/>
  <c r="CL62" i="11" s="1"/>
  <c r="CH62" i="11"/>
  <c r="CI62" i="11" s="1"/>
  <c r="CE62" i="11"/>
  <c r="CF62" i="11" s="1"/>
  <c r="BS62" i="11"/>
  <c r="BT62" i="11" s="1"/>
  <c r="BP62" i="11"/>
  <c r="BQ62" i="11" s="1"/>
  <c r="BM62" i="11"/>
  <c r="BN62" i="11" s="1"/>
  <c r="BJ62" i="11"/>
  <c r="BK62" i="11" s="1"/>
  <c r="BG62" i="11"/>
  <c r="BH62" i="11" s="1"/>
  <c r="BD62" i="11"/>
  <c r="BE62" i="11" s="1"/>
  <c r="BA62" i="11"/>
  <c r="BB62" i="11" s="1"/>
  <c r="AX62" i="11"/>
  <c r="AY62" i="11" s="1"/>
  <c r="AU62" i="11"/>
  <c r="AV62" i="11" s="1"/>
  <c r="AR62" i="11"/>
  <c r="AS62" i="11" s="1"/>
  <c r="AO62" i="11"/>
  <c r="AP62" i="11" s="1"/>
  <c r="AL62" i="11"/>
  <c r="AM62" i="11" s="1"/>
  <c r="AI62" i="11"/>
  <c r="AJ62" i="11" s="1"/>
  <c r="AF62" i="11"/>
  <c r="AG62" i="11" s="1"/>
  <c r="AC62" i="11"/>
  <c r="AD62" i="11" s="1"/>
  <c r="Z62" i="11"/>
  <c r="AA62" i="11" s="1"/>
  <c r="W62" i="11"/>
  <c r="X62" i="11" s="1"/>
  <c r="T62" i="11"/>
  <c r="U62" i="11" s="1"/>
  <c r="Q62" i="11"/>
  <c r="R62" i="11" s="1"/>
  <c r="N62" i="11"/>
  <c r="O62" i="11" s="1"/>
  <c r="K62" i="11"/>
  <c r="L62" i="11" s="1"/>
  <c r="H62" i="11"/>
  <c r="CZ61" i="11"/>
  <c r="DA61" i="11" s="1"/>
  <c r="CW61" i="11"/>
  <c r="CX61" i="11" s="1"/>
  <c r="CT61" i="11"/>
  <c r="CU61" i="11" s="1"/>
  <c r="CQ61" i="11"/>
  <c r="CR61" i="11" s="1"/>
  <c r="CN61" i="11"/>
  <c r="CO61" i="11" s="1"/>
  <c r="CK61" i="11"/>
  <c r="CL61" i="11" s="1"/>
  <c r="CH61" i="11"/>
  <c r="CI61" i="11" s="1"/>
  <c r="CE61" i="11"/>
  <c r="CF61" i="11" s="1"/>
  <c r="BS61" i="11"/>
  <c r="BT61" i="11" s="1"/>
  <c r="BP61" i="11"/>
  <c r="BQ61" i="11" s="1"/>
  <c r="BM61" i="11"/>
  <c r="BN61" i="11" s="1"/>
  <c r="BJ61" i="11"/>
  <c r="BK61" i="11" s="1"/>
  <c r="BG61" i="11"/>
  <c r="BH61" i="11" s="1"/>
  <c r="BD61" i="11"/>
  <c r="BE61" i="11" s="1"/>
  <c r="BA61" i="11"/>
  <c r="BB61" i="11" s="1"/>
  <c r="AX61" i="11"/>
  <c r="AY61" i="11" s="1"/>
  <c r="AU61" i="11"/>
  <c r="AV61" i="11" s="1"/>
  <c r="AR61" i="11"/>
  <c r="AS61" i="11" s="1"/>
  <c r="AO61" i="11"/>
  <c r="AP61" i="11" s="1"/>
  <c r="AL61" i="11"/>
  <c r="AM61" i="11" s="1"/>
  <c r="AI61" i="11"/>
  <c r="AJ61" i="11" s="1"/>
  <c r="AF61" i="11"/>
  <c r="AG61" i="11" s="1"/>
  <c r="AC61" i="11"/>
  <c r="AD61" i="11" s="1"/>
  <c r="Z61" i="11"/>
  <c r="AA61" i="11" s="1"/>
  <c r="W61" i="11"/>
  <c r="X61" i="11" s="1"/>
  <c r="T61" i="11"/>
  <c r="U61" i="11" s="1"/>
  <c r="Q61" i="11"/>
  <c r="R61" i="11" s="1"/>
  <c r="N61" i="11"/>
  <c r="O61" i="11" s="1"/>
  <c r="K61" i="11"/>
  <c r="L61" i="11" s="1"/>
  <c r="H61" i="11"/>
  <c r="CZ60" i="11"/>
  <c r="DA60" i="11" s="1"/>
  <c r="CW60" i="11"/>
  <c r="CX60" i="11" s="1"/>
  <c r="CT60" i="11"/>
  <c r="CU60" i="11" s="1"/>
  <c r="CQ60" i="11"/>
  <c r="CR60" i="11" s="1"/>
  <c r="CN60" i="11"/>
  <c r="CO60" i="11" s="1"/>
  <c r="CK60" i="11"/>
  <c r="CL60" i="11" s="1"/>
  <c r="CH60" i="11"/>
  <c r="CI60" i="11" s="1"/>
  <c r="CE60" i="11"/>
  <c r="CF60" i="11" s="1"/>
  <c r="BS60" i="11"/>
  <c r="BT60" i="11" s="1"/>
  <c r="BP60" i="11"/>
  <c r="BQ60" i="11" s="1"/>
  <c r="BM60" i="11"/>
  <c r="BN60" i="11" s="1"/>
  <c r="BJ60" i="11"/>
  <c r="BK60" i="11" s="1"/>
  <c r="BG60" i="11"/>
  <c r="BH60" i="11" s="1"/>
  <c r="BD60" i="11"/>
  <c r="BE60" i="11" s="1"/>
  <c r="BA60" i="11"/>
  <c r="BB60" i="11" s="1"/>
  <c r="AX60" i="11"/>
  <c r="AY60" i="11" s="1"/>
  <c r="AU60" i="11"/>
  <c r="AV60" i="11" s="1"/>
  <c r="AR60" i="11"/>
  <c r="AS60" i="11" s="1"/>
  <c r="AO60" i="11"/>
  <c r="AP60" i="11" s="1"/>
  <c r="AL60" i="11"/>
  <c r="AM60" i="11" s="1"/>
  <c r="AI60" i="11"/>
  <c r="AJ60" i="11" s="1"/>
  <c r="AF60" i="11"/>
  <c r="AG60" i="11" s="1"/>
  <c r="AC60" i="11"/>
  <c r="AD60" i="11" s="1"/>
  <c r="Z60" i="11"/>
  <c r="AA60" i="11" s="1"/>
  <c r="W60" i="11"/>
  <c r="X60" i="11" s="1"/>
  <c r="T60" i="11"/>
  <c r="U60" i="11" s="1"/>
  <c r="Q60" i="11"/>
  <c r="R60" i="11" s="1"/>
  <c r="N60" i="11"/>
  <c r="O60" i="11" s="1"/>
  <c r="K60" i="11"/>
  <c r="L60" i="11" s="1"/>
  <c r="H60" i="11"/>
  <c r="CZ59" i="11"/>
  <c r="DA59" i="11" s="1"/>
  <c r="CW59" i="11"/>
  <c r="CX59" i="11" s="1"/>
  <c r="CT59" i="11"/>
  <c r="CU59" i="11" s="1"/>
  <c r="CQ59" i="11"/>
  <c r="CR59" i="11" s="1"/>
  <c r="CN59" i="11"/>
  <c r="CO59" i="11" s="1"/>
  <c r="CK59" i="11"/>
  <c r="CL59" i="11" s="1"/>
  <c r="CH59" i="11"/>
  <c r="CI59" i="11" s="1"/>
  <c r="CE59" i="11"/>
  <c r="CF59" i="11" s="1"/>
  <c r="BS59" i="11"/>
  <c r="BT59" i="11" s="1"/>
  <c r="BP59" i="11"/>
  <c r="BQ59" i="11" s="1"/>
  <c r="BM59" i="11"/>
  <c r="BN59" i="11" s="1"/>
  <c r="BJ59" i="11"/>
  <c r="BK59" i="11" s="1"/>
  <c r="BG59" i="11"/>
  <c r="BH59" i="11" s="1"/>
  <c r="BD59" i="11"/>
  <c r="BE59" i="11" s="1"/>
  <c r="BA59" i="11"/>
  <c r="BB59" i="11" s="1"/>
  <c r="AX59" i="11"/>
  <c r="AY59" i="11" s="1"/>
  <c r="AU59" i="11"/>
  <c r="AV59" i="11" s="1"/>
  <c r="AR59" i="11"/>
  <c r="AS59" i="11" s="1"/>
  <c r="AO59" i="11"/>
  <c r="AP59" i="11" s="1"/>
  <c r="AL59" i="11"/>
  <c r="AM59" i="11" s="1"/>
  <c r="AI59" i="11"/>
  <c r="AJ59" i="11" s="1"/>
  <c r="AF59" i="11"/>
  <c r="AG59" i="11" s="1"/>
  <c r="AC59" i="11"/>
  <c r="AD59" i="11" s="1"/>
  <c r="Z59" i="11"/>
  <c r="AA59" i="11" s="1"/>
  <c r="W59" i="11"/>
  <c r="X59" i="11" s="1"/>
  <c r="T59" i="11"/>
  <c r="U59" i="11" s="1"/>
  <c r="Q59" i="11"/>
  <c r="R59" i="11" s="1"/>
  <c r="N59" i="11"/>
  <c r="O59" i="11" s="1"/>
  <c r="K59" i="11"/>
  <c r="L59" i="11" s="1"/>
  <c r="H59" i="11"/>
  <c r="CZ58" i="11"/>
  <c r="DA58" i="11" s="1"/>
  <c r="CW58" i="11"/>
  <c r="CX58" i="11" s="1"/>
  <c r="CT58" i="11"/>
  <c r="CU58" i="11" s="1"/>
  <c r="CQ58" i="11"/>
  <c r="CR58" i="11" s="1"/>
  <c r="CN58" i="11"/>
  <c r="CO58" i="11" s="1"/>
  <c r="CK58" i="11"/>
  <c r="CL58" i="11" s="1"/>
  <c r="CH58" i="11"/>
  <c r="CI58" i="11" s="1"/>
  <c r="CE58" i="11"/>
  <c r="CF58" i="11" s="1"/>
  <c r="BS58" i="11"/>
  <c r="BT58" i="11" s="1"/>
  <c r="BP58" i="11"/>
  <c r="BQ58" i="11" s="1"/>
  <c r="BM58" i="11"/>
  <c r="BN58" i="11" s="1"/>
  <c r="BJ58" i="11"/>
  <c r="BK58" i="11" s="1"/>
  <c r="BG58" i="11"/>
  <c r="BH58" i="11" s="1"/>
  <c r="BD58" i="11"/>
  <c r="BE58" i="11" s="1"/>
  <c r="BA58" i="11"/>
  <c r="BB58" i="11" s="1"/>
  <c r="AX58" i="11"/>
  <c r="AY58" i="11" s="1"/>
  <c r="AU58" i="11"/>
  <c r="AV58" i="11" s="1"/>
  <c r="AR58" i="11"/>
  <c r="AS58" i="11" s="1"/>
  <c r="AO58" i="11"/>
  <c r="AP58" i="11" s="1"/>
  <c r="AL58" i="11"/>
  <c r="AM58" i="11" s="1"/>
  <c r="AI58" i="11"/>
  <c r="AJ58" i="11" s="1"/>
  <c r="AF58" i="11"/>
  <c r="AG58" i="11" s="1"/>
  <c r="AC58" i="11"/>
  <c r="AD58" i="11" s="1"/>
  <c r="Z58" i="11"/>
  <c r="AA58" i="11" s="1"/>
  <c r="W58" i="11"/>
  <c r="X58" i="11" s="1"/>
  <c r="T58" i="11"/>
  <c r="U58" i="11" s="1"/>
  <c r="Q58" i="11"/>
  <c r="R58" i="11" s="1"/>
  <c r="N58" i="11"/>
  <c r="O58" i="11" s="1"/>
  <c r="K58" i="11"/>
  <c r="L58" i="11" s="1"/>
  <c r="H58" i="11"/>
  <c r="CZ57" i="11"/>
  <c r="DA57" i="11" s="1"/>
  <c r="CW57" i="11"/>
  <c r="CX57" i="11" s="1"/>
  <c r="CT57" i="11"/>
  <c r="CU57" i="11" s="1"/>
  <c r="CQ57" i="11"/>
  <c r="CR57" i="11" s="1"/>
  <c r="CN57" i="11"/>
  <c r="CO57" i="11" s="1"/>
  <c r="CK57" i="11"/>
  <c r="CL57" i="11" s="1"/>
  <c r="CH57" i="11"/>
  <c r="CI57" i="11" s="1"/>
  <c r="CE57" i="11"/>
  <c r="CF57" i="11" s="1"/>
  <c r="BS57" i="11"/>
  <c r="BT57" i="11" s="1"/>
  <c r="BP57" i="11"/>
  <c r="BQ57" i="11" s="1"/>
  <c r="BM57" i="11"/>
  <c r="BN57" i="11" s="1"/>
  <c r="BJ57" i="11"/>
  <c r="BK57" i="11" s="1"/>
  <c r="BG57" i="11"/>
  <c r="BH57" i="11" s="1"/>
  <c r="BD57" i="11"/>
  <c r="BE57" i="11" s="1"/>
  <c r="BA57" i="11"/>
  <c r="BB57" i="11" s="1"/>
  <c r="AX57" i="11"/>
  <c r="AY57" i="11" s="1"/>
  <c r="AU57" i="11"/>
  <c r="AV57" i="11" s="1"/>
  <c r="AR57" i="11"/>
  <c r="AS57" i="11" s="1"/>
  <c r="AO57" i="11"/>
  <c r="AP57" i="11" s="1"/>
  <c r="AL57" i="11"/>
  <c r="AM57" i="11" s="1"/>
  <c r="AI57" i="11"/>
  <c r="AJ57" i="11" s="1"/>
  <c r="AF57" i="11"/>
  <c r="AG57" i="11" s="1"/>
  <c r="AC57" i="11"/>
  <c r="AD57" i="11" s="1"/>
  <c r="Z57" i="11"/>
  <c r="AA57" i="11" s="1"/>
  <c r="W57" i="11"/>
  <c r="X57" i="11" s="1"/>
  <c r="T57" i="11"/>
  <c r="U57" i="11" s="1"/>
  <c r="Q57" i="11"/>
  <c r="R57" i="11" s="1"/>
  <c r="N57" i="11"/>
  <c r="O57" i="11" s="1"/>
  <c r="K57" i="11"/>
  <c r="L57" i="11" s="1"/>
  <c r="H57" i="11"/>
  <c r="CZ55" i="11"/>
  <c r="DA55" i="11" s="1"/>
  <c r="CW55" i="11"/>
  <c r="CX55" i="11" s="1"/>
  <c r="CT55" i="11"/>
  <c r="CU55" i="11" s="1"/>
  <c r="CQ55" i="11"/>
  <c r="CR55" i="11" s="1"/>
  <c r="CN55" i="11"/>
  <c r="CO55" i="11" s="1"/>
  <c r="CK55" i="11"/>
  <c r="CL55" i="11" s="1"/>
  <c r="CH55" i="11"/>
  <c r="CI55" i="11" s="1"/>
  <c r="CE55" i="11"/>
  <c r="CF55" i="11" s="1"/>
  <c r="BS55" i="11"/>
  <c r="BT55" i="11" s="1"/>
  <c r="BP55" i="11"/>
  <c r="BQ55" i="11" s="1"/>
  <c r="BM55" i="11"/>
  <c r="BN55" i="11" s="1"/>
  <c r="BJ55" i="11"/>
  <c r="BK55" i="11" s="1"/>
  <c r="BG55" i="11"/>
  <c r="BH55" i="11" s="1"/>
  <c r="BD55" i="11"/>
  <c r="BE55" i="11" s="1"/>
  <c r="BA55" i="11"/>
  <c r="BB55" i="11" s="1"/>
  <c r="AX55" i="11"/>
  <c r="AY55" i="11" s="1"/>
  <c r="AU55" i="11"/>
  <c r="AV55" i="11" s="1"/>
  <c r="AR55" i="11"/>
  <c r="AS55" i="11" s="1"/>
  <c r="AO55" i="11"/>
  <c r="AP55" i="11" s="1"/>
  <c r="AL55" i="11"/>
  <c r="AM55" i="11" s="1"/>
  <c r="AI55" i="11"/>
  <c r="AJ55" i="11" s="1"/>
  <c r="AF55" i="11"/>
  <c r="AG55" i="11" s="1"/>
  <c r="AC55" i="11"/>
  <c r="AD55" i="11" s="1"/>
  <c r="Z55" i="11"/>
  <c r="AA55" i="11" s="1"/>
  <c r="W55" i="11"/>
  <c r="X55" i="11" s="1"/>
  <c r="T55" i="11"/>
  <c r="U55" i="11" s="1"/>
  <c r="Q55" i="11"/>
  <c r="R55" i="11" s="1"/>
  <c r="N55" i="11"/>
  <c r="O55" i="11" s="1"/>
  <c r="K55" i="11"/>
  <c r="L55" i="11" s="1"/>
  <c r="H55" i="11"/>
  <c r="CZ54" i="11"/>
  <c r="DA54" i="11" s="1"/>
  <c r="CW54" i="11"/>
  <c r="CX54" i="11" s="1"/>
  <c r="CT54" i="11"/>
  <c r="CU54" i="11" s="1"/>
  <c r="CQ54" i="11"/>
  <c r="CR54" i="11" s="1"/>
  <c r="CN54" i="11"/>
  <c r="CO54" i="11" s="1"/>
  <c r="CK54" i="11"/>
  <c r="CL54" i="11" s="1"/>
  <c r="CH54" i="11"/>
  <c r="CI54" i="11" s="1"/>
  <c r="CE54" i="11"/>
  <c r="CF54" i="11" s="1"/>
  <c r="BS54" i="11"/>
  <c r="BT54" i="11" s="1"/>
  <c r="BP54" i="11"/>
  <c r="BQ54" i="11" s="1"/>
  <c r="BM54" i="11"/>
  <c r="BN54" i="11" s="1"/>
  <c r="BJ54" i="11"/>
  <c r="BK54" i="11" s="1"/>
  <c r="BG54" i="11"/>
  <c r="BH54" i="11" s="1"/>
  <c r="BD54" i="11"/>
  <c r="BE54" i="11" s="1"/>
  <c r="BA54" i="11"/>
  <c r="BB54" i="11" s="1"/>
  <c r="AX54" i="11"/>
  <c r="AY54" i="11" s="1"/>
  <c r="AU54" i="11"/>
  <c r="AV54" i="11" s="1"/>
  <c r="AR54" i="11"/>
  <c r="AS54" i="11" s="1"/>
  <c r="AO54" i="11"/>
  <c r="AP54" i="11" s="1"/>
  <c r="AL54" i="11"/>
  <c r="AM54" i="11" s="1"/>
  <c r="AI54" i="11"/>
  <c r="AJ54" i="11" s="1"/>
  <c r="AF54" i="11"/>
  <c r="AG54" i="11" s="1"/>
  <c r="AC54" i="11"/>
  <c r="AD54" i="11" s="1"/>
  <c r="Z54" i="11"/>
  <c r="AA54" i="11" s="1"/>
  <c r="W54" i="11"/>
  <c r="X54" i="11" s="1"/>
  <c r="T54" i="11"/>
  <c r="U54" i="11" s="1"/>
  <c r="Q54" i="11"/>
  <c r="R54" i="11" s="1"/>
  <c r="N54" i="11"/>
  <c r="O54" i="11" s="1"/>
  <c r="K54" i="11"/>
  <c r="L54" i="11" s="1"/>
  <c r="H54" i="11"/>
  <c r="CZ53" i="11"/>
  <c r="DA53" i="11" s="1"/>
  <c r="CW53" i="11"/>
  <c r="CX53" i="11" s="1"/>
  <c r="CT53" i="11"/>
  <c r="CU53" i="11" s="1"/>
  <c r="CQ53" i="11"/>
  <c r="CR53" i="11" s="1"/>
  <c r="CN53" i="11"/>
  <c r="CO53" i="11" s="1"/>
  <c r="CK53" i="11"/>
  <c r="CL53" i="11" s="1"/>
  <c r="CH53" i="11"/>
  <c r="CI53" i="11" s="1"/>
  <c r="CE53" i="11"/>
  <c r="CF53" i="11" s="1"/>
  <c r="BS53" i="11"/>
  <c r="BT53" i="11" s="1"/>
  <c r="BP53" i="11"/>
  <c r="BQ53" i="11" s="1"/>
  <c r="BM53" i="11"/>
  <c r="BN53" i="11" s="1"/>
  <c r="BJ53" i="11"/>
  <c r="BK53" i="11" s="1"/>
  <c r="BG53" i="11"/>
  <c r="BH53" i="11" s="1"/>
  <c r="BD53" i="11"/>
  <c r="BE53" i="11" s="1"/>
  <c r="BA53" i="11"/>
  <c r="BB53" i="11" s="1"/>
  <c r="AX53" i="11"/>
  <c r="AY53" i="11" s="1"/>
  <c r="AU53" i="11"/>
  <c r="AV53" i="11" s="1"/>
  <c r="AR53" i="11"/>
  <c r="AS53" i="11" s="1"/>
  <c r="AO53" i="11"/>
  <c r="AP53" i="11" s="1"/>
  <c r="AL53" i="11"/>
  <c r="AM53" i="11" s="1"/>
  <c r="AI53" i="11"/>
  <c r="AJ53" i="11" s="1"/>
  <c r="AF53" i="11"/>
  <c r="AG53" i="11" s="1"/>
  <c r="AC53" i="11"/>
  <c r="AD53" i="11" s="1"/>
  <c r="AA53" i="11"/>
  <c r="W53" i="11"/>
  <c r="X53" i="11" s="1"/>
  <c r="T53" i="11"/>
  <c r="U53" i="11" s="1"/>
  <c r="Q53" i="11"/>
  <c r="R53" i="11" s="1"/>
  <c r="N53" i="11"/>
  <c r="O53" i="11" s="1"/>
  <c r="K53" i="11"/>
  <c r="L53" i="11" s="1"/>
  <c r="H53" i="11"/>
  <c r="CZ51" i="11"/>
  <c r="DA51" i="11" s="1"/>
  <c r="CW51" i="11"/>
  <c r="CX51" i="11" s="1"/>
  <c r="CT51" i="11"/>
  <c r="CU51" i="11" s="1"/>
  <c r="CQ51" i="11"/>
  <c r="CR51" i="11" s="1"/>
  <c r="CN51" i="11"/>
  <c r="CO51" i="11" s="1"/>
  <c r="CK51" i="11"/>
  <c r="CL51" i="11" s="1"/>
  <c r="CH51" i="11"/>
  <c r="CI51" i="11" s="1"/>
  <c r="CE51" i="11"/>
  <c r="CF51" i="11" s="1"/>
  <c r="BS51" i="11"/>
  <c r="BT51" i="11" s="1"/>
  <c r="BP51" i="11"/>
  <c r="BQ51" i="11" s="1"/>
  <c r="BM51" i="11"/>
  <c r="BN51" i="11" s="1"/>
  <c r="BJ51" i="11"/>
  <c r="BK51" i="11" s="1"/>
  <c r="BG51" i="11"/>
  <c r="BH51" i="11" s="1"/>
  <c r="BD51" i="11"/>
  <c r="BE51" i="11" s="1"/>
  <c r="BA51" i="11"/>
  <c r="BB51" i="11" s="1"/>
  <c r="AX51" i="11"/>
  <c r="AU51" i="11"/>
  <c r="AV51" i="11" s="1"/>
  <c r="AR51" i="11"/>
  <c r="AS51" i="11" s="1"/>
  <c r="AO51" i="11"/>
  <c r="AP51" i="11" s="1"/>
  <c r="AL51" i="11"/>
  <c r="AM51" i="11" s="1"/>
  <c r="AI51" i="11"/>
  <c r="AJ51" i="11" s="1"/>
  <c r="AF51" i="11"/>
  <c r="AG51" i="11" s="1"/>
  <c r="AC51" i="11"/>
  <c r="AD51" i="11" s="1"/>
  <c r="Z51" i="11"/>
  <c r="AA51" i="11" s="1"/>
  <c r="W51" i="11"/>
  <c r="X51" i="11" s="1"/>
  <c r="T51" i="11"/>
  <c r="U51" i="11" s="1"/>
  <c r="Q51" i="11"/>
  <c r="R51" i="11" s="1"/>
  <c r="N51" i="11"/>
  <c r="O51" i="11" s="1"/>
  <c r="K51" i="11"/>
  <c r="L51" i="11" s="1"/>
  <c r="H51" i="11"/>
  <c r="I51" i="11" s="1"/>
  <c r="CZ50" i="11"/>
  <c r="DA50" i="11" s="1"/>
  <c r="CW50" i="11"/>
  <c r="CX50" i="11" s="1"/>
  <c r="CT50" i="11"/>
  <c r="CU50" i="11" s="1"/>
  <c r="CQ50" i="11"/>
  <c r="CR50" i="11" s="1"/>
  <c r="CN50" i="11"/>
  <c r="CO50" i="11" s="1"/>
  <c r="CK50" i="11"/>
  <c r="CL50" i="11" s="1"/>
  <c r="CH50" i="11"/>
  <c r="CI50" i="11" s="1"/>
  <c r="CE50" i="11"/>
  <c r="CF50" i="11" s="1"/>
  <c r="BS50" i="11"/>
  <c r="BP50" i="11"/>
  <c r="BQ50" i="11" s="1"/>
  <c r="BM50" i="11"/>
  <c r="BN50" i="11" s="1"/>
  <c r="BJ50" i="11"/>
  <c r="BK50" i="11" s="1"/>
  <c r="BG50" i="11"/>
  <c r="BH50" i="11" s="1"/>
  <c r="BD50" i="11"/>
  <c r="BE50" i="11" s="1"/>
  <c r="BA50" i="11"/>
  <c r="BB50" i="11" s="1"/>
  <c r="AX50" i="11"/>
  <c r="AY50" i="11" s="1"/>
  <c r="AU50" i="11"/>
  <c r="AV50" i="11" s="1"/>
  <c r="AR50" i="11"/>
  <c r="AS50" i="11" s="1"/>
  <c r="AO50" i="11"/>
  <c r="AP50" i="11" s="1"/>
  <c r="AL50" i="11"/>
  <c r="AM50" i="11" s="1"/>
  <c r="AI50" i="11"/>
  <c r="AJ50" i="11" s="1"/>
  <c r="AF50" i="11"/>
  <c r="AG50" i="11" s="1"/>
  <c r="AC50" i="11"/>
  <c r="AD50" i="11" s="1"/>
  <c r="Z50" i="11"/>
  <c r="AA50" i="11" s="1"/>
  <c r="W50" i="11"/>
  <c r="X50" i="11" s="1"/>
  <c r="T50" i="11"/>
  <c r="U50" i="11" s="1"/>
  <c r="Q50" i="11"/>
  <c r="R50" i="11" s="1"/>
  <c r="N50" i="11"/>
  <c r="O50" i="11" s="1"/>
  <c r="K50" i="11"/>
  <c r="L50" i="11" s="1"/>
  <c r="H50" i="11"/>
  <c r="I50" i="11" s="1"/>
  <c r="CZ49" i="11"/>
  <c r="DA49" i="11" s="1"/>
  <c r="CW49" i="11"/>
  <c r="CX49" i="11" s="1"/>
  <c r="CT49" i="11"/>
  <c r="CU49" i="11" s="1"/>
  <c r="CQ49" i="11"/>
  <c r="CR49" i="11" s="1"/>
  <c r="CN49" i="11"/>
  <c r="CO49" i="11" s="1"/>
  <c r="CK49" i="11"/>
  <c r="CL49" i="11" s="1"/>
  <c r="CH49" i="11"/>
  <c r="CI49" i="11" s="1"/>
  <c r="CE49" i="11"/>
  <c r="CF49" i="11" s="1"/>
  <c r="BS49" i="11"/>
  <c r="BT49" i="11" s="1"/>
  <c r="BP49" i="11"/>
  <c r="BQ49" i="11" s="1"/>
  <c r="BM49" i="11"/>
  <c r="BN49" i="11" s="1"/>
  <c r="BJ49" i="11"/>
  <c r="BK49" i="11" s="1"/>
  <c r="BG49" i="11"/>
  <c r="BH49" i="11" s="1"/>
  <c r="BD49" i="11"/>
  <c r="BE49" i="11" s="1"/>
  <c r="BA49" i="11"/>
  <c r="BB49" i="11" s="1"/>
  <c r="AX49" i="11"/>
  <c r="AU49" i="11"/>
  <c r="AV49" i="11" s="1"/>
  <c r="AR49" i="11"/>
  <c r="AS49" i="11" s="1"/>
  <c r="AO49" i="11"/>
  <c r="AP49" i="11" s="1"/>
  <c r="AL49" i="11"/>
  <c r="AM49" i="11" s="1"/>
  <c r="AI49" i="11"/>
  <c r="AJ49" i="11" s="1"/>
  <c r="AF49" i="11"/>
  <c r="AG49" i="11" s="1"/>
  <c r="AC49" i="11"/>
  <c r="AD49" i="11" s="1"/>
  <c r="Z49" i="11"/>
  <c r="AA49" i="11" s="1"/>
  <c r="W49" i="11"/>
  <c r="X49" i="11" s="1"/>
  <c r="T49" i="11"/>
  <c r="U49" i="11" s="1"/>
  <c r="Q49" i="11"/>
  <c r="R49" i="11" s="1"/>
  <c r="N49" i="11"/>
  <c r="O49" i="11" s="1"/>
  <c r="K49" i="11"/>
  <c r="L49" i="11" s="1"/>
  <c r="H49" i="11"/>
  <c r="I49" i="11" s="1"/>
  <c r="CZ48" i="11"/>
  <c r="DA48" i="11" s="1"/>
  <c r="CW48" i="11"/>
  <c r="CX48" i="11" s="1"/>
  <c r="CT48" i="11"/>
  <c r="CU48" i="11" s="1"/>
  <c r="CQ48" i="11"/>
  <c r="CR48" i="11" s="1"/>
  <c r="CN48" i="11"/>
  <c r="CO48" i="11" s="1"/>
  <c r="CK48" i="11"/>
  <c r="CL48" i="11" s="1"/>
  <c r="CH48" i="11"/>
  <c r="CI48" i="11" s="1"/>
  <c r="CE48" i="11"/>
  <c r="CF48" i="11" s="1"/>
  <c r="BS48" i="11"/>
  <c r="BT48" i="11" s="1"/>
  <c r="BP48" i="11"/>
  <c r="BQ48" i="11" s="1"/>
  <c r="BM48" i="11"/>
  <c r="BN48" i="11" s="1"/>
  <c r="BJ48" i="11"/>
  <c r="BK48" i="11" s="1"/>
  <c r="BG48" i="11"/>
  <c r="BH48" i="11" s="1"/>
  <c r="BD48" i="11"/>
  <c r="BE48" i="11" s="1"/>
  <c r="BA48" i="11"/>
  <c r="BB48" i="11" s="1"/>
  <c r="AX48" i="11"/>
  <c r="AY48" i="11" s="1"/>
  <c r="AU48" i="11"/>
  <c r="AV48" i="11" s="1"/>
  <c r="AR48" i="11"/>
  <c r="AS48" i="11" s="1"/>
  <c r="AO48" i="11"/>
  <c r="AP48" i="11" s="1"/>
  <c r="AL48" i="11"/>
  <c r="AM48" i="11" s="1"/>
  <c r="AI48" i="11"/>
  <c r="AJ48" i="11" s="1"/>
  <c r="AF48" i="11"/>
  <c r="AG48" i="11" s="1"/>
  <c r="AC48" i="11"/>
  <c r="AD48" i="11" s="1"/>
  <c r="Z48" i="11"/>
  <c r="AA48" i="11" s="1"/>
  <c r="W48" i="11"/>
  <c r="X48" i="11" s="1"/>
  <c r="T48" i="11"/>
  <c r="U48" i="11" s="1"/>
  <c r="Q48" i="11"/>
  <c r="R48" i="11" s="1"/>
  <c r="N48" i="11"/>
  <c r="O48" i="11" s="1"/>
  <c r="K48" i="11"/>
  <c r="L48" i="11" s="1"/>
  <c r="H48" i="11"/>
  <c r="CZ47" i="11"/>
  <c r="DA47" i="11" s="1"/>
  <c r="CW47" i="11"/>
  <c r="CX47" i="11" s="1"/>
  <c r="CT47" i="11"/>
  <c r="CU47" i="11" s="1"/>
  <c r="CQ47" i="11"/>
  <c r="CR47" i="11" s="1"/>
  <c r="CN47" i="11"/>
  <c r="CO47" i="11" s="1"/>
  <c r="CK47" i="11"/>
  <c r="CL47" i="11" s="1"/>
  <c r="CH47" i="11"/>
  <c r="CI47" i="11" s="1"/>
  <c r="CE47" i="11"/>
  <c r="CF47" i="11" s="1"/>
  <c r="BS47" i="11"/>
  <c r="BT47" i="11" s="1"/>
  <c r="BP47" i="11"/>
  <c r="BQ47" i="11" s="1"/>
  <c r="BM47" i="11"/>
  <c r="BN47" i="11" s="1"/>
  <c r="BJ47" i="11"/>
  <c r="BK47" i="11" s="1"/>
  <c r="BG47" i="11"/>
  <c r="BH47" i="11" s="1"/>
  <c r="BD47" i="11"/>
  <c r="BE47" i="11" s="1"/>
  <c r="BA47" i="11"/>
  <c r="AX47" i="11"/>
  <c r="AY47" i="11" s="1"/>
  <c r="AU47" i="11"/>
  <c r="AV47" i="11" s="1"/>
  <c r="AR47" i="11"/>
  <c r="AO47" i="11"/>
  <c r="AL47" i="11"/>
  <c r="AM47" i="11" s="1"/>
  <c r="AI47" i="11"/>
  <c r="AJ47" i="11" s="1"/>
  <c r="AF47" i="11"/>
  <c r="AG47" i="11" s="1"/>
  <c r="AC47" i="11"/>
  <c r="AD47" i="11" s="1"/>
  <c r="Z47" i="11"/>
  <c r="AA47" i="11" s="1"/>
  <c r="W47" i="11"/>
  <c r="X47" i="11" s="1"/>
  <c r="T47" i="11"/>
  <c r="U47" i="11" s="1"/>
  <c r="Q47" i="11"/>
  <c r="R47" i="11" s="1"/>
  <c r="N47" i="11"/>
  <c r="O47" i="11" s="1"/>
  <c r="K47" i="11"/>
  <c r="L47" i="11" s="1"/>
  <c r="H47" i="11"/>
  <c r="CZ46" i="11"/>
  <c r="CW46" i="11"/>
  <c r="CT46" i="11"/>
  <c r="CU46" i="11" s="1"/>
  <c r="CQ46" i="11"/>
  <c r="CN46" i="11"/>
  <c r="CO46" i="11" s="1"/>
  <c r="CK46" i="11"/>
  <c r="CH46" i="11"/>
  <c r="CE46" i="11"/>
  <c r="BS46" i="11"/>
  <c r="BT46" i="11" s="1"/>
  <c r="BP46" i="11"/>
  <c r="BQ46" i="11" s="1"/>
  <c r="BM46" i="11"/>
  <c r="BN46" i="11" s="1"/>
  <c r="BJ46" i="11"/>
  <c r="BK46" i="11" s="1"/>
  <c r="BG46" i="11"/>
  <c r="BH46" i="11" s="1"/>
  <c r="BD46" i="11"/>
  <c r="BE46" i="11" s="1"/>
  <c r="BA46" i="11"/>
  <c r="BB46" i="11" s="1"/>
  <c r="AX46" i="11"/>
  <c r="AY46" i="11" s="1"/>
  <c r="AU46" i="11"/>
  <c r="AV46" i="11" s="1"/>
  <c r="AR46" i="11"/>
  <c r="AS46" i="11" s="1"/>
  <c r="AO46" i="11"/>
  <c r="AP46" i="11" s="1"/>
  <c r="AL46" i="11"/>
  <c r="AM46" i="11" s="1"/>
  <c r="AI46" i="11"/>
  <c r="AJ46" i="11" s="1"/>
  <c r="AF46" i="11"/>
  <c r="AG46" i="11" s="1"/>
  <c r="AC46" i="11"/>
  <c r="AD46" i="11" s="1"/>
  <c r="Z46" i="11"/>
  <c r="W46" i="11"/>
  <c r="X46" i="11" s="1"/>
  <c r="T46" i="11"/>
  <c r="U46" i="11" s="1"/>
  <c r="Q46" i="11"/>
  <c r="R46" i="11" s="1"/>
  <c r="N46" i="11"/>
  <c r="O46" i="11" s="1"/>
  <c r="K46" i="11"/>
  <c r="L46" i="11" s="1"/>
  <c r="H46" i="11"/>
  <c r="CZ45" i="11"/>
  <c r="CW45" i="11"/>
  <c r="CT45" i="11"/>
  <c r="CQ45" i="11"/>
  <c r="CN45" i="11"/>
  <c r="CK45" i="11"/>
  <c r="CH45" i="11"/>
  <c r="CE45" i="11"/>
  <c r="BS45" i="11"/>
  <c r="BP45" i="11"/>
  <c r="BM45" i="11"/>
  <c r="BJ45" i="11"/>
  <c r="BG45" i="11"/>
  <c r="BD45" i="11"/>
  <c r="BA45" i="11"/>
  <c r="AX45" i="11"/>
  <c r="AU45" i="11"/>
  <c r="AR45" i="11"/>
  <c r="AO45" i="11"/>
  <c r="AL45" i="11"/>
  <c r="AI45" i="11"/>
  <c r="AF45" i="11"/>
  <c r="AC45" i="11"/>
  <c r="Z45" i="11"/>
  <c r="W45" i="11"/>
  <c r="T45" i="11"/>
  <c r="Q45" i="11"/>
  <c r="N45" i="11"/>
  <c r="K45" i="11"/>
  <c r="H45" i="11"/>
  <c r="F45" i="11"/>
  <c r="CZ43" i="11"/>
  <c r="DA43" i="11" s="1"/>
  <c r="CW43" i="11"/>
  <c r="CX43" i="11" s="1"/>
  <c r="CT43" i="11"/>
  <c r="CU43" i="11" s="1"/>
  <c r="CQ43" i="11"/>
  <c r="CR43" i="11" s="1"/>
  <c r="CN43" i="11"/>
  <c r="CO43" i="11" s="1"/>
  <c r="CK43" i="11"/>
  <c r="CL43" i="11" s="1"/>
  <c r="CH43" i="11"/>
  <c r="CI43" i="11" s="1"/>
  <c r="CE43" i="11"/>
  <c r="CF43" i="11" s="1"/>
  <c r="BS43" i="11"/>
  <c r="BT43" i="11" s="1"/>
  <c r="BP43" i="11"/>
  <c r="BQ43" i="11" s="1"/>
  <c r="BM43" i="11"/>
  <c r="BN43" i="11" s="1"/>
  <c r="BJ43" i="11"/>
  <c r="BK43" i="11" s="1"/>
  <c r="BG43" i="11"/>
  <c r="BH43" i="11" s="1"/>
  <c r="BD43" i="11"/>
  <c r="BE43" i="11" s="1"/>
  <c r="BA43" i="11"/>
  <c r="BB43" i="11" s="1"/>
  <c r="AX43" i="11"/>
  <c r="AY43" i="11" s="1"/>
  <c r="AU43" i="11"/>
  <c r="AV43" i="11" s="1"/>
  <c r="AR43" i="11"/>
  <c r="AS43" i="11" s="1"/>
  <c r="AO43" i="11"/>
  <c r="AP43" i="11" s="1"/>
  <c r="AL43" i="11"/>
  <c r="AM43" i="11" s="1"/>
  <c r="AI43" i="11"/>
  <c r="AJ43" i="11" s="1"/>
  <c r="AF43" i="11"/>
  <c r="AG43" i="11" s="1"/>
  <c r="AC43" i="11"/>
  <c r="AD43" i="11" s="1"/>
  <c r="Z43" i="11"/>
  <c r="AA43" i="11" s="1"/>
  <c r="W43" i="11"/>
  <c r="X43" i="11" s="1"/>
  <c r="T43" i="11"/>
  <c r="U43" i="11" s="1"/>
  <c r="Q43" i="11"/>
  <c r="R43" i="11" s="1"/>
  <c r="N43" i="11"/>
  <c r="O43" i="11" s="1"/>
  <c r="K43" i="11"/>
  <c r="L43" i="11" s="1"/>
  <c r="H43" i="11"/>
  <c r="CZ42" i="11"/>
  <c r="CW42" i="11"/>
  <c r="CT42" i="11"/>
  <c r="CQ42" i="11"/>
  <c r="CN42" i="11"/>
  <c r="CK42" i="11"/>
  <c r="CH42" i="11"/>
  <c r="CE42" i="11"/>
  <c r="BS42" i="11"/>
  <c r="BP42" i="11"/>
  <c r="BM42" i="11"/>
  <c r="BJ42" i="11"/>
  <c r="BG42" i="11"/>
  <c r="BD42" i="11"/>
  <c r="BA42" i="11"/>
  <c r="AX42" i="11"/>
  <c r="AU42" i="11"/>
  <c r="AR42" i="11"/>
  <c r="AO42" i="11"/>
  <c r="AL42" i="11"/>
  <c r="AI42" i="11"/>
  <c r="AF42" i="11"/>
  <c r="AC42" i="11"/>
  <c r="Z42" i="11"/>
  <c r="W42" i="11"/>
  <c r="T42" i="11"/>
  <c r="Q42" i="11"/>
  <c r="N42" i="11"/>
  <c r="K42" i="11"/>
  <c r="H42" i="11"/>
  <c r="F42" i="11"/>
  <c r="CZ41" i="11"/>
  <c r="CW41" i="11"/>
  <c r="CT41" i="11"/>
  <c r="CQ41" i="11"/>
  <c r="CN41" i="11"/>
  <c r="CK41" i="11"/>
  <c r="CH41" i="11"/>
  <c r="CE41" i="11"/>
  <c r="BS41" i="11"/>
  <c r="BP41" i="11"/>
  <c r="BM41" i="11"/>
  <c r="BJ41" i="11"/>
  <c r="BG41" i="11"/>
  <c r="BD41" i="11"/>
  <c r="BA41" i="11"/>
  <c r="AX41" i="11"/>
  <c r="AU41" i="11"/>
  <c r="AR41" i="11"/>
  <c r="AO41" i="11"/>
  <c r="AL41" i="11"/>
  <c r="AI41" i="11"/>
  <c r="AF41" i="11"/>
  <c r="AC41" i="11"/>
  <c r="Z41" i="11"/>
  <c r="W41" i="11"/>
  <c r="T41" i="11"/>
  <c r="Q41" i="11"/>
  <c r="N41" i="11"/>
  <c r="K41" i="11"/>
  <c r="H41" i="11"/>
  <c r="F41" i="11"/>
  <c r="CZ40" i="11"/>
  <c r="CW40" i="11"/>
  <c r="CT40" i="11"/>
  <c r="CQ40" i="11"/>
  <c r="CN40" i="11"/>
  <c r="CK40" i="11"/>
  <c r="CH40" i="11"/>
  <c r="CE40" i="11"/>
  <c r="BS40" i="11"/>
  <c r="BP40" i="11"/>
  <c r="BM40" i="11"/>
  <c r="BJ40" i="11"/>
  <c r="BG40" i="11"/>
  <c r="BD40" i="11"/>
  <c r="BA40" i="11"/>
  <c r="AX40" i="11"/>
  <c r="AU40" i="11"/>
  <c r="AR40" i="11"/>
  <c r="AO40" i="11"/>
  <c r="AL40" i="11"/>
  <c r="AI40" i="11"/>
  <c r="AF40" i="11"/>
  <c r="AC40" i="11"/>
  <c r="Z40" i="11"/>
  <c r="W40" i="11"/>
  <c r="T40" i="11"/>
  <c r="Q40" i="11"/>
  <c r="N40" i="11"/>
  <c r="K40" i="11"/>
  <c r="H40" i="11"/>
  <c r="F40" i="11"/>
  <c r="CZ39" i="11"/>
  <c r="CW39" i="11"/>
  <c r="CT39" i="11"/>
  <c r="CQ39" i="11"/>
  <c r="CN39" i="11"/>
  <c r="CK39" i="11"/>
  <c r="CH39" i="11"/>
  <c r="CE39" i="11"/>
  <c r="BS39" i="11"/>
  <c r="BP39" i="11"/>
  <c r="BM39" i="11"/>
  <c r="BJ39" i="11"/>
  <c r="BG39" i="11"/>
  <c r="BD39" i="11"/>
  <c r="BA39" i="11"/>
  <c r="AX39" i="11"/>
  <c r="AU39" i="11"/>
  <c r="AR39" i="11"/>
  <c r="AO39" i="11"/>
  <c r="AL39" i="11"/>
  <c r="AI39" i="11"/>
  <c r="AF39" i="11"/>
  <c r="AC39" i="11"/>
  <c r="Z39" i="11"/>
  <c r="W39" i="11"/>
  <c r="T39" i="11"/>
  <c r="Q39" i="11"/>
  <c r="N39" i="11"/>
  <c r="K39" i="11"/>
  <c r="H39" i="11"/>
  <c r="F39" i="11"/>
  <c r="CZ38" i="11"/>
  <c r="DA38" i="11" s="1"/>
  <c r="CW38" i="11"/>
  <c r="CX38" i="11" s="1"/>
  <c r="CT38" i="11"/>
  <c r="CU38" i="11" s="1"/>
  <c r="CQ38" i="11"/>
  <c r="CR38" i="11" s="1"/>
  <c r="CN38" i="11"/>
  <c r="CO38" i="11" s="1"/>
  <c r="CK38" i="11"/>
  <c r="CL38" i="11" s="1"/>
  <c r="CH38" i="11"/>
  <c r="CI38" i="11" s="1"/>
  <c r="CE38" i="11"/>
  <c r="CF38" i="11" s="1"/>
  <c r="BS38" i="11"/>
  <c r="BT38" i="11" s="1"/>
  <c r="BP38" i="11"/>
  <c r="BQ38" i="11" s="1"/>
  <c r="BM38" i="11"/>
  <c r="BN38" i="11" s="1"/>
  <c r="BJ38" i="11"/>
  <c r="BK38" i="11" s="1"/>
  <c r="BG38" i="11"/>
  <c r="BH38" i="11" s="1"/>
  <c r="BD38" i="11"/>
  <c r="BE38" i="11" s="1"/>
  <c r="BA38" i="11"/>
  <c r="BB38" i="11" s="1"/>
  <c r="AX38" i="11"/>
  <c r="AY38" i="11" s="1"/>
  <c r="AU38" i="11"/>
  <c r="AV38" i="11" s="1"/>
  <c r="AR38" i="11"/>
  <c r="AS38" i="11" s="1"/>
  <c r="AO38" i="11"/>
  <c r="AP38" i="11" s="1"/>
  <c r="AL38" i="11"/>
  <c r="AM38" i="11" s="1"/>
  <c r="AI38" i="11"/>
  <c r="AJ38" i="11" s="1"/>
  <c r="AF38" i="11"/>
  <c r="AG38" i="11" s="1"/>
  <c r="AC38" i="11"/>
  <c r="AD38" i="11" s="1"/>
  <c r="Z38" i="11"/>
  <c r="AA38" i="11" s="1"/>
  <c r="W38" i="11"/>
  <c r="X38" i="11" s="1"/>
  <c r="T38" i="11"/>
  <c r="U38" i="11" s="1"/>
  <c r="Q38" i="11"/>
  <c r="R38" i="11" s="1"/>
  <c r="N38" i="11"/>
  <c r="O38" i="11" s="1"/>
  <c r="K38" i="11"/>
  <c r="L38" i="11" s="1"/>
  <c r="H38" i="11"/>
  <c r="CZ37" i="11"/>
  <c r="CW37" i="11"/>
  <c r="CT37" i="11"/>
  <c r="CQ37" i="11"/>
  <c r="CN37" i="11"/>
  <c r="CK37" i="11"/>
  <c r="CH37" i="11"/>
  <c r="CE37" i="11"/>
  <c r="BS37" i="11"/>
  <c r="BP37" i="11"/>
  <c r="BM37" i="11"/>
  <c r="BJ37" i="11"/>
  <c r="BG37" i="11"/>
  <c r="BD37" i="11"/>
  <c r="BA37" i="11"/>
  <c r="AX37" i="11"/>
  <c r="AU37" i="11"/>
  <c r="AR37" i="11"/>
  <c r="AO37" i="11"/>
  <c r="AL37" i="11"/>
  <c r="AI37" i="11"/>
  <c r="AF37" i="11"/>
  <c r="AC37" i="11"/>
  <c r="Z37" i="11"/>
  <c r="W37" i="11"/>
  <c r="T37" i="11"/>
  <c r="Q37" i="11"/>
  <c r="N37" i="11"/>
  <c r="K37" i="11"/>
  <c r="H37" i="11"/>
  <c r="F37" i="11"/>
  <c r="CZ36" i="11"/>
  <c r="CW36" i="11"/>
  <c r="CT36" i="11"/>
  <c r="CQ36" i="11"/>
  <c r="CN36" i="11"/>
  <c r="CK36" i="11"/>
  <c r="CH36" i="11"/>
  <c r="CE36" i="11"/>
  <c r="BS36" i="11"/>
  <c r="BP36" i="11"/>
  <c r="BM36" i="11"/>
  <c r="BJ36" i="11"/>
  <c r="BG36" i="11"/>
  <c r="BD36" i="11"/>
  <c r="BA36" i="11"/>
  <c r="AX36" i="11"/>
  <c r="AU36" i="11"/>
  <c r="AR36" i="11"/>
  <c r="AO36" i="11"/>
  <c r="AL36" i="11"/>
  <c r="AI36" i="11"/>
  <c r="AF36" i="11"/>
  <c r="AC36" i="11"/>
  <c r="Z36" i="11"/>
  <c r="W36" i="11"/>
  <c r="T36" i="11"/>
  <c r="Q36" i="11"/>
  <c r="N36" i="11"/>
  <c r="K36" i="11"/>
  <c r="H36" i="11"/>
  <c r="F36" i="11"/>
  <c r="CZ35" i="11"/>
  <c r="DA35" i="11" s="1"/>
  <c r="CW35" i="11"/>
  <c r="CX35" i="11" s="1"/>
  <c r="CT35" i="11"/>
  <c r="CU35" i="11" s="1"/>
  <c r="CQ35" i="11"/>
  <c r="CR35" i="11" s="1"/>
  <c r="CN35" i="11"/>
  <c r="CO35" i="11" s="1"/>
  <c r="CK35" i="11"/>
  <c r="CL35" i="11" s="1"/>
  <c r="CH35" i="11"/>
  <c r="CI35" i="11" s="1"/>
  <c r="CE35" i="11"/>
  <c r="CF35" i="11" s="1"/>
  <c r="BS35" i="11"/>
  <c r="BT35" i="11" s="1"/>
  <c r="BP35" i="11"/>
  <c r="BQ35" i="11" s="1"/>
  <c r="BM35" i="11"/>
  <c r="BN35" i="11" s="1"/>
  <c r="BJ35" i="11"/>
  <c r="BK35" i="11" s="1"/>
  <c r="BG35" i="11"/>
  <c r="BH35" i="11" s="1"/>
  <c r="BD35" i="11"/>
  <c r="BE35" i="11" s="1"/>
  <c r="BA35" i="11"/>
  <c r="BB35" i="11" s="1"/>
  <c r="AX35" i="11"/>
  <c r="AY35" i="11" s="1"/>
  <c r="AU35" i="11"/>
  <c r="AV35" i="11" s="1"/>
  <c r="AR35" i="11"/>
  <c r="AS35" i="11" s="1"/>
  <c r="AO35" i="11"/>
  <c r="AP35" i="11" s="1"/>
  <c r="AL35" i="11"/>
  <c r="AM35" i="11" s="1"/>
  <c r="AI35" i="11"/>
  <c r="AJ35" i="11" s="1"/>
  <c r="AF35" i="11"/>
  <c r="AG35" i="11" s="1"/>
  <c r="AC35" i="11"/>
  <c r="AD35" i="11" s="1"/>
  <c r="Z35" i="11"/>
  <c r="AA35" i="11" s="1"/>
  <c r="W35" i="11"/>
  <c r="X35" i="11" s="1"/>
  <c r="T35" i="11"/>
  <c r="U35" i="11" s="1"/>
  <c r="Q35" i="11"/>
  <c r="N35" i="11"/>
  <c r="O35" i="11" s="1"/>
  <c r="K35" i="11"/>
  <c r="L35" i="11" s="1"/>
  <c r="H35" i="11"/>
  <c r="CZ34" i="11"/>
  <c r="CW34" i="11"/>
  <c r="CT34" i="11"/>
  <c r="CQ34" i="11"/>
  <c r="CN34" i="11"/>
  <c r="CK34" i="11"/>
  <c r="CH34" i="11"/>
  <c r="CE34" i="11"/>
  <c r="BS34" i="11"/>
  <c r="BP34" i="11"/>
  <c r="BM34" i="11"/>
  <c r="BJ34" i="11"/>
  <c r="BG34" i="11"/>
  <c r="BD34" i="11"/>
  <c r="BA34" i="11"/>
  <c r="AX34" i="11"/>
  <c r="AU34" i="11"/>
  <c r="AR34" i="11"/>
  <c r="AO34" i="11"/>
  <c r="AL34" i="11"/>
  <c r="AI34" i="11"/>
  <c r="AF34" i="11"/>
  <c r="AC34" i="11"/>
  <c r="Z34" i="11"/>
  <c r="W34" i="11"/>
  <c r="T34" i="11"/>
  <c r="Q34" i="11"/>
  <c r="N34" i="11"/>
  <c r="K34" i="11"/>
  <c r="H34" i="11"/>
  <c r="F34" i="11"/>
  <c r="CZ33" i="11"/>
  <c r="CW33" i="11"/>
  <c r="CT33" i="11"/>
  <c r="CQ33" i="11"/>
  <c r="CN33" i="11"/>
  <c r="CK33" i="11"/>
  <c r="CH33" i="11"/>
  <c r="CE33" i="11"/>
  <c r="BS33" i="11"/>
  <c r="BP33" i="11"/>
  <c r="BM33" i="11"/>
  <c r="BJ33" i="11"/>
  <c r="BG33" i="11"/>
  <c r="BD33" i="11"/>
  <c r="BA33" i="11"/>
  <c r="AX33" i="11"/>
  <c r="AU33" i="11"/>
  <c r="AR33" i="11"/>
  <c r="AO33" i="11"/>
  <c r="AL33" i="11"/>
  <c r="AI33" i="11"/>
  <c r="AF33" i="11"/>
  <c r="AC33" i="11"/>
  <c r="Z33" i="11"/>
  <c r="W33" i="11"/>
  <c r="T33" i="11"/>
  <c r="Q33" i="11"/>
  <c r="N33" i="11"/>
  <c r="K33" i="11"/>
  <c r="H33" i="11"/>
  <c r="F33" i="11"/>
  <c r="CZ32" i="11"/>
  <c r="DA32" i="11" s="1"/>
  <c r="CW32" i="11"/>
  <c r="CX32" i="11" s="1"/>
  <c r="CT32" i="11"/>
  <c r="CU32" i="11" s="1"/>
  <c r="CQ32" i="11"/>
  <c r="CR32" i="11" s="1"/>
  <c r="CN32" i="11"/>
  <c r="CO32" i="11" s="1"/>
  <c r="CK32" i="11"/>
  <c r="CL32" i="11" s="1"/>
  <c r="CH32" i="11"/>
  <c r="CI32" i="11" s="1"/>
  <c r="CE32" i="11"/>
  <c r="CF32" i="11" s="1"/>
  <c r="BS32" i="11"/>
  <c r="BT32" i="11" s="1"/>
  <c r="BP32" i="11"/>
  <c r="BQ32" i="11" s="1"/>
  <c r="BM32" i="11"/>
  <c r="BN32" i="11" s="1"/>
  <c r="BJ32" i="11"/>
  <c r="BK32" i="11" s="1"/>
  <c r="BG32" i="11"/>
  <c r="BH32" i="11" s="1"/>
  <c r="BD32" i="11"/>
  <c r="BE32" i="11" s="1"/>
  <c r="BA32" i="11"/>
  <c r="BB32" i="11" s="1"/>
  <c r="AX32" i="11"/>
  <c r="AY32" i="11" s="1"/>
  <c r="AU32" i="11"/>
  <c r="AV32" i="11" s="1"/>
  <c r="AR32" i="11"/>
  <c r="AS32" i="11" s="1"/>
  <c r="AO32" i="11"/>
  <c r="AP32" i="11" s="1"/>
  <c r="AL32" i="11"/>
  <c r="AM32" i="11" s="1"/>
  <c r="AI32" i="11"/>
  <c r="AJ32" i="11" s="1"/>
  <c r="AF32" i="11"/>
  <c r="AG32" i="11" s="1"/>
  <c r="AC32" i="11"/>
  <c r="AD32" i="11" s="1"/>
  <c r="Z32" i="11"/>
  <c r="AA32" i="11" s="1"/>
  <c r="W32" i="11"/>
  <c r="X32" i="11" s="1"/>
  <c r="T32" i="11"/>
  <c r="U32" i="11" s="1"/>
  <c r="Q32" i="11"/>
  <c r="R32" i="11" s="1"/>
  <c r="N32" i="11"/>
  <c r="O32" i="11" s="1"/>
  <c r="K32" i="11"/>
  <c r="L32" i="11" s="1"/>
  <c r="H32" i="11"/>
  <c r="CZ31" i="11"/>
  <c r="DA31" i="11" s="1"/>
  <c r="CW31" i="11"/>
  <c r="CX31" i="11" s="1"/>
  <c r="CT31" i="11"/>
  <c r="CU31" i="11" s="1"/>
  <c r="CQ31" i="11"/>
  <c r="CR31" i="11" s="1"/>
  <c r="CN31" i="11"/>
  <c r="CO31" i="11" s="1"/>
  <c r="CK31" i="11"/>
  <c r="CL31" i="11" s="1"/>
  <c r="CH31" i="11"/>
  <c r="CI31" i="11" s="1"/>
  <c r="CE31" i="11"/>
  <c r="CF31" i="11" s="1"/>
  <c r="BS31" i="11"/>
  <c r="BT31" i="11" s="1"/>
  <c r="BP31" i="11"/>
  <c r="BQ31" i="11" s="1"/>
  <c r="BM31" i="11"/>
  <c r="BN31" i="11" s="1"/>
  <c r="BJ31" i="11"/>
  <c r="BK31" i="11" s="1"/>
  <c r="BG31" i="11"/>
  <c r="BH31" i="11" s="1"/>
  <c r="BD31" i="11"/>
  <c r="BE31" i="11" s="1"/>
  <c r="BA31" i="11"/>
  <c r="BB31" i="11" s="1"/>
  <c r="AX31" i="11"/>
  <c r="AY31" i="11" s="1"/>
  <c r="AU31" i="11"/>
  <c r="AV31" i="11" s="1"/>
  <c r="AR31" i="11"/>
  <c r="AS31" i="11" s="1"/>
  <c r="AO31" i="11"/>
  <c r="AP31" i="11" s="1"/>
  <c r="AL31" i="11"/>
  <c r="AM31" i="11" s="1"/>
  <c r="AI31" i="11"/>
  <c r="AJ31" i="11" s="1"/>
  <c r="AF31" i="11"/>
  <c r="AG31" i="11" s="1"/>
  <c r="AC31" i="11"/>
  <c r="AD31" i="11" s="1"/>
  <c r="Z31" i="11"/>
  <c r="AA31" i="11" s="1"/>
  <c r="W31" i="11"/>
  <c r="X31" i="11" s="1"/>
  <c r="T31" i="11"/>
  <c r="U31" i="11" s="1"/>
  <c r="Q31" i="11"/>
  <c r="R31" i="11" s="1"/>
  <c r="N31" i="11"/>
  <c r="O31" i="11" s="1"/>
  <c r="K31" i="11"/>
  <c r="L31" i="11" s="1"/>
  <c r="H31" i="11"/>
  <c r="CZ30" i="11"/>
  <c r="DA30" i="11" s="1"/>
  <c r="CW30" i="11"/>
  <c r="CX30" i="11" s="1"/>
  <c r="CT30" i="11"/>
  <c r="CU30" i="11" s="1"/>
  <c r="CQ30" i="11"/>
  <c r="CR30" i="11" s="1"/>
  <c r="CN30" i="11"/>
  <c r="CO30" i="11" s="1"/>
  <c r="CK30" i="11"/>
  <c r="CL30" i="11" s="1"/>
  <c r="CH30" i="11"/>
  <c r="CI30" i="11" s="1"/>
  <c r="CE30" i="11"/>
  <c r="CF30" i="11" s="1"/>
  <c r="BS30" i="11"/>
  <c r="BT30" i="11" s="1"/>
  <c r="BP30" i="11"/>
  <c r="BQ30" i="11" s="1"/>
  <c r="BM30" i="11"/>
  <c r="BN30" i="11" s="1"/>
  <c r="BJ30" i="11"/>
  <c r="BK30" i="11" s="1"/>
  <c r="BG30" i="11"/>
  <c r="BH30" i="11" s="1"/>
  <c r="BD30" i="11"/>
  <c r="BE30" i="11" s="1"/>
  <c r="BA30" i="11"/>
  <c r="BB30" i="11" s="1"/>
  <c r="AX30" i="11"/>
  <c r="AY30" i="11" s="1"/>
  <c r="AU30" i="11"/>
  <c r="AV30" i="11" s="1"/>
  <c r="AR30" i="11"/>
  <c r="AS30" i="11" s="1"/>
  <c r="AO30" i="11"/>
  <c r="AP30" i="11" s="1"/>
  <c r="AL30" i="11"/>
  <c r="AM30" i="11" s="1"/>
  <c r="AI30" i="11"/>
  <c r="AJ30" i="11" s="1"/>
  <c r="AF30" i="11"/>
  <c r="AG30" i="11" s="1"/>
  <c r="AC30" i="11"/>
  <c r="AD30" i="11" s="1"/>
  <c r="Z30" i="11"/>
  <c r="AA30" i="11" s="1"/>
  <c r="W30" i="11"/>
  <c r="X30" i="11" s="1"/>
  <c r="T30" i="11"/>
  <c r="U30" i="11" s="1"/>
  <c r="Q30" i="11"/>
  <c r="R30" i="11" s="1"/>
  <c r="N30" i="11"/>
  <c r="O30" i="11" s="1"/>
  <c r="K30" i="11"/>
  <c r="H30" i="11"/>
  <c r="CZ29" i="11"/>
  <c r="CW29" i="11"/>
  <c r="CT29" i="11"/>
  <c r="CQ29" i="11"/>
  <c r="CN29" i="11"/>
  <c r="CO29" i="11" s="1"/>
  <c r="CK29" i="11"/>
  <c r="CL29" i="11" s="1"/>
  <c r="CH29" i="11"/>
  <c r="CE29" i="11"/>
  <c r="BS29" i="11"/>
  <c r="BP29" i="11"/>
  <c r="BQ29" i="11" s="1"/>
  <c r="BM29" i="11"/>
  <c r="BJ29" i="11"/>
  <c r="BG29" i="11"/>
  <c r="BH29" i="11" s="1"/>
  <c r="BD29" i="11"/>
  <c r="BE29" i="11" s="1"/>
  <c r="BA29" i="11"/>
  <c r="AX29" i="11"/>
  <c r="AU29" i="11"/>
  <c r="AR29" i="11"/>
  <c r="AO29" i="11"/>
  <c r="AL29" i="11"/>
  <c r="AI29" i="11"/>
  <c r="AJ29" i="11" s="1"/>
  <c r="AF29" i="11"/>
  <c r="AG29" i="11" s="1"/>
  <c r="AC29" i="11"/>
  <c r="Z29" i="11"/>
  <c r="W29" i="11"/>
  <c r="T29" i="11"/>
  <c r="U29" i="11" s="1"/>
  <c r="Q29" i="11"/>
  <c r="N29" i="11"/>
  <c r="K29" i="11"/>
  <c r="H29" i="11"/>
  <c r="CZ28" i="11"/>
  <c r="CW28" i="11"/>
  <c r="CT28" i="11"/>
  <c r="CQ28" i="11"/>
  <c r="CN28" i="11"/>
  <c r="CK28" i="11"/>
  <c r="CH28" i="11"/>
  <c r="CE28" i="11"/>
  <c r="BS28" i="11"/>
  <c r="BP28" i="11"/>
  <c r="BM28" i="11"/>
  <c r="BJ28" i="11"/>
  <c r="BG28" i="11"/>
  <c r="BD28" i="11"/>
  <c r="BA28" i="11"/>
  <c r="AX28" i="11"/>
  <c r="AU28" i="11"/>
  <c r="AR28" i="11"/>
  <c r="AO28" i="11"/>
  <c r="AL28" i="11"/>
  <c r="AI28" i="11"/>
  <c r="AF28" i="11"/>
  <c r="AC28" i="11"/>
  <c r="Z28" i="11"/>
  <c r="W28" i="11"/>
  <c r="T28" i="11"/>
  <c r="Q28" i="11"/>
  <c r="N28" i="11"/>
  <c r="K28" i="11"/>
  <c r="H28" i="11"/>
  <c r="CZ27" i="11"/>
  <c r="CW27" i="11"/>
  <c r="CX27" i="11" s="1"/>
  <c r="CT27" i="11"/>
  <c r="CQ27" i="11"/>
  <c r="CN27" i="11"/>
  <c r="CK27" i="11"/>
  <c r="CL27" i="11" s="1"/>
  <c r="CH27" i="11"/>
  <c r="CE27" i="11"/>
  <c r="BS27" i="11"/>
  <c r="BP27" i="11"/>
  <c r="BM27" i="11"/>
  <c r="BJ27" i="11"/>
  <c r="BG27" i="11"/>
  <c r="BD27" i="11"/>
  <c r="BA27" i="11"/>
  <c r="AX27" i="11"/>
  <c r="AU27" i="11"/>
  <c r="AR27" i="11"/>
  <c r="AO27" i="11"/>
  <c r="AP27" i="11" s="1"/>
  <c r="AL27" i="11"/>
  <c r="AI27" i="11"/>
  <c r="AF27" i="11"/>
  <c r="AC27" i="11"/>
  <c r="Z27" i="11"/>
  <c r="AA27" i="11" s="1"/>
  <c r="W27" i="11"/>
  <c r="T27" i="11"/>
  <c r="U27" i="11" s="1"/>
  <c r="Q27" i="11"/>
  <c r="N27" i="11"/>
  <c r="K27" i="11"/>
  <c r="L27" i="11" s="1"/>
  <c r="H27" i="11"/>
  <c r="CZ26" i="11"/>
  <c r="CW26" i="11"/>
  <c r="CT26" i="11"/>
  <c r="CQ26" i="11"/>
  <c r="CN26" i="11"/>
  <c r="CK26" i="11"/>
  <c r="CH26" i="11"/>
  <c r="CE26" i="11"/>
  <c r="BS26" i="11"/>
  <c r="BP26" i="11"/>
  <c r="BM26" i="11"/>
  <c r="BJ26" i="11"/>
  <c r="BG26" i="11"/>
  <c r="BD26" i="11"/>
  <c r="BA26" i="11"/>
  <c r="AX26" i="11"/>
  <c r="AU26" i="11"/>
  <c r="AR26" i="11"/>
  <c r="AO26" i="11"/>
  <c r="AL26" i="11"/>
  <c r="AI26" i="11"/>
  <c r="AF26" i="11"/>
  <c r="AC26" i="11"/>
  <c r="Z26" i="11"/>
  <c r="W26" i="11"/>
  <c r="T26" i="11"/>
  <c r="Q26" i="11"/>
  <c r="N26" i="11"/>
  <c r="K26" i="11"/>
  <c r="H26" i="11"/>
  <c r="CZ25" i="11"/>
  <c r="CW25" i="11"/>
  <c r="CX25" i="11" s="1"/>
  <c r="CT25" i="11"/>
  <c r="CQ25" i="11"/>
  <c r="CN25" i="11"/>
  <c r="CK25" i="11"/>
  <c r="CL25" i="11" s="1"/>
  <c r="CH25" i="11"/>
  <c r="CE25" i="11"/>
  <c r="BS25" i="11"/>
  <c r="BP25" i="11"/>
  <c r="BM25" i="11"/>
  <c r="BJ25" i="11"/>
  <c r="BG25" i="11"/>
  <c r="BD25" i="11"/>
  <c r="BA25" i="11"/>
  <c r="BB25" i="11" s="1"/>
  <c r="AX25" i="11"/>
  <c r="AU25" i="11"/>
  <c r="AR25" i="11"/>
  <c r="AS25" i="11" s="1"/>
  <c r="AO25" i="11"/>
  <c r="AL25" i="11"/>
  <c r="AI25" i="11"/>
  <c r="AJ25" i="11" s="1"/>
  <c r="AF25" i="11"/>
  <c r="AC25" i="11"/>
  <c r="AD25" i="11" s="1"/>
  <c r="Z25" i="11"/>
  <c r="W25" i="11"/>
  <c r="T25" i="11"/>
  <c r="U25" i="11" s="1"/>
  <c r="Q25" i="11"/>
  <c r="R25" i="11" s="1"/>
  <c r="N25" i="11"/>
  <c r="K25" i="11"/>
  <c r="H25" i="11"/>
  <c r="CZ24" i="11"/>
  <c r="DA24" i="11" s="1"/>
  <c r="CW24" i="11"/>
  <c r="CX24" i="11" s="1"/>
  <c r="CT24" i="11"/>
  <c r="CU24" i="11" s="1"/>
  <c r="CQ24" i="11"/>
  <c r="CR24" i="11" s="1"/>
  <c r="CN24" i="11"/>
  <c r="CO24" i="11" s="1"/>
  <c r="CK24" i="11"/>
  <c r="CL24" i="11" s="1"/>
  <c r="CH24" i="11"/>
  <c r="CI24" i="11" s="1"/>
  <c r="CE24" i="11"/>
  <c r="CF24" i="11" s="1"/>
  <c r="BS24" i="11"/>
  <c r="BT24" i="11" s="1"/>
  <c r="BP24" i="11"/>
  <c r="BQ24" i="11" s="1"/>
  <c r="BM24" i="11"/>
  <c r="BN24" i="11" s="1"/>
  <c r="BJ24" i="11"/>
  <c r="BK24" i="11" s="1"/>
  <c r="BG24" i="11"/>
  <c r="BH24" i="11" s="1"/>
  <c r="BD24" i="11"/>
  <c r="BE24" i="11" s="1"/>
  <c r="BA24" i="11"/>
  <c r="BB24" i="11" s="1"/>
  <c r="AX24" i="11"/>
  <c r="AY24" i="11" s="1"/>
  <c r="AU24" i="11"/>
  <c r="AV24" i="11" s="1"/>
  <c r="AR24" i="11"/>
  <c r="AS24" i="11" s="1"/>
  <c r="AO24" i="11"/>
  <c r="AP24" i="11" s="1"/>
  <c r="AL24" i="11"/>
  <c r="AM24" i="11" s="1"/>
  <c r="AI24" i="11"/>
  <c r="AJ24" i="11" s="1"/>
  <c r="AF24" i="11"/>
  <c r="AG24" i="11" s="1"/>
  <c r="AC24" i="11"/>
  <c r="AD24" i="11" s="1"/>
  <c r="Z24" i="11"/>
  <c r="AA24" i="11" s="1"/>
  <c r="W24" i="11"/>
  <c r="X24" i="11" s="1"/>
  <c r="T24" i="11"/>
  <c r="U24" i="11" s="1"/>
  <c r="Q24" i="11"/>
  <c r="R24" i="11" s="1"/>
  <c r="N24" i="11"/>
  <c r="O24" i="11" s="1"/>
  <c r="K24" i="11"/>
  <c r="L24" i="11" s="1"/>
  <c r="H24" i="11"/>
  <c r="CZ23" i="11"/>
  <c r="CW23" i="11"/>
  <c r="CT23" i="11"/>
  <c r="CQ23" i="11"/>
  <c r="CN23" i="11"/>
  <c r="CK23" i="11"/>
  <c r="CH23" i="11"/>
  <c r="CE23" i="11"/>
  <c r="BS23" i="11"/>
  <c r="BP23" i="11"/>
  <c r="BM23" i="11"/>
  <c r="BJ23" i="11"/>
  <c r="BG23" i="11"/>
  <c r="BD23" i="11"/>
  <c r="BA23" i="11"/>
  <c r="AX23" i="11"/>
  <c r="AU23" i="11"/>
  <c r="AR23" i="11"/>
  <c r="AO23" i="11"/>
  <c r="AL23" i="11"/>
  <c r="AI23" i="11"/>
  <c r="AF23" i="11"/>
  <c r="AC23" i="11"/>
  <c r="Z23" i="11"/>
  <c r="W23" i="11"/>
  <c r="T23" i="11"/>
  <c r="Q23" i="11"/>
  <c r="N23" i="11"/>
  <c r="K23" i="11"/>
  <c r="H23" i="11"/>
  <c r="F23" i="11"/>
  <c r="CZ22" i="11"/>
  <c r="CW22" i="11"/>
  <c r="CT22" i="11"/>
  <c r="CQ22" i="11"/>
  <c r="CN22" i="11"/>
  <c r="CK22" i="11"/>
  <c r="CH22" i="11"/>
  <c r="CE22" i="11"/>
  <c r="BS22" i="11"/>
  <c r="BP22" i="11"/>
  <c r="BM22" i="11"/>
  <c r="BJ22" i="11"/>
  <c r="BG22" i="11"/>
  <c r="BD22" i="11"/>
  <c r="BA22" i="11"/>
  <c r="AX22" i="11"/>
  <c r="AU22" i="11"/>
  <c r="AR22" i="11"/>
  <c r="AO22" i="11"/>
  <c r="AL22" i="11"/>
  <c r="AI22" i="11"/>
  <c r="AF22" i="11"/>
  <c r="AC22" i="11"/>
  <c r="Z22" i="11"/>
  <c r="W22" i="11"/>
  <c r="T22" i="11"/>
  <c r="Q22" i="11"/>
  <c r="N22" i="11"/>
  <c r="K22" i="11"/>
  <c r="H22" i="11"/>
  <c r="BW22" i="11"/>
  <c r="CZ21" i="11"/>
  <c r="DA21" i="11" s="1"/>
  <c r="CW21" i="11"/>
  <c r="CX21" i="11" s="1"/>
  <c r="CT21" i="11"/>
  <c r="CU21" i="11" s="1"/>
  <c r="CQ21" i="11"/>
  <c r="CR21" i="11" s="1"/>
  <c r="CN21" i="11"/>
  <c r="CO21" i="11" s="1"/>
  <c r="CK21" i="11"/>
  <c r="CL21" i="11" s="1"/>
  <c r="CH21" i="11"/>
  <c r="CI21" i="11" s="1"/>
  <c r="CE21" i="11"/>
  <c r="CF21" i="11" s="1"/>
  <c r="BS21" i="11"/>
  <c r="BT21" i="11" s="1"/>
  <c r="BP21" i="11"/>
  <c r="BQ21" i="11" s="1"/>
  <c r="BM21" i="11"/>
  <c r="BN21" i="11" s="1"/>
  <c r="BJ21" i="11"/>
  <c r="BK21" i="11" s="1"/>
  <c r="BG21" i="11"/>
  <c r="BH21" i="11" s="1"/>
  <c r="BD21" i="11"/>
  <c r="BE21" i="11" s="1"/>
  <c r="BA21" i="11"/>
  <c r="BB21" i="11" s="1"/>
  <c r="AX21" i="11"/>
  <c r="AY21" i="11" s="1"/>
  <c r="AU21" i="11"/>
  <c r="AV21" i="11" s="1"/>
  <c r="AR21" i="11"/>
  <c r="AS21" i="11" s="1"/>
  <c r="AO21" i="11"/>
  <c r="AP21" i="11" s="1"/>
  <c r="AL21" i="11"/>
  <c r="AM21" i="11" s="1"/>
  <c r="AI21" i="11"/>
  <c r="AJ21" i="11" s="1"/>
  <c r="AF21" i="11"/>
  <c r="AG21" i="11" s="1"/>
  <c r="AC21" i="11"/>
  <c r="AD21" i="11" s="1"/>
  <c r="Z21" i="11"/>
  <c r="AA21" i="11" s="1"/>
  <c r="W21" i="11"/>
  <c r="X21" i="11" s="1"/>
  <c r="T21" i="11"/>
  <c r="U21" i="11" s="1"/>
  <c r="Q21" i="11"/>
  <c r="R21" i="11" s="1"/>
  <c r="N21" i="11"/>
  <c r="O21" i="11" s="1"/>
  <c r="K21" i="11"/>
  <c r="L21" i="11" s="1"/>
  <c r="H21" i="11"/>
  <c r="CZ20" i="11"/>
  <c r="CW20" i="11"/>
  <c r="CT20" i="11"/>
  <c r="CQ20" i="11"/>
  <c r="CN20" i="11"/>
  <c r="CK20" i="11"/>
  <c r="CH20" i="11"/>
  <c r="CE20" i="11"/>
  <c r="BS20" i="11"/>
  <c r="BP20" i="11"/>
  <c r="BM20" i="11"/>
  <c r="BJ20" i="11"/>
  <c r="BG20" i="11"/>
  <c r="BD20" i="11"/>
  <c r="BA20" i="11"/>
  <c r="AX20" i="11"/>
  <c r="AU20" i="11"/>
  <c r="AR20" i="11"/>
  <c r="AO20" i="11"/>
  <c r="AL20" i="11"/>
  <c r="AI20" i="11"/>
  <c r="AF20" i="11"/>
  <c r="AC20" i="11"/>
  <c r="Z20" i="11"/>
  <c r="W20" i="11"/>
  <c r="T20" i="11"/>
  <c r="Q20" i="11"/>
  <c r="N20" i="11"/>
  <c r="K20" i="11"/>
  <c r="H20" i="11"/>
  <c r="CZ19" i="11"/>
  <c r="CW19" i="11"/>
  <c r="CT19" i="11"/>
  <c r="CQ19" i="11"/>
  <c r="CN19" i="11"/>
  <c r="CK19" i="11"/>
  <c r="CH19" i="11"/>
  <c r="CE19" i="11"/>
  <c r="BS19" i="11"/>
  <c r="BP19" i="11"/>
  <c r="BM19" i="11"/>
  <c r="BN19" i="11" s="1"/>
  <c r="BJ19" i="11"/>
  <c r="BG19" i="11"/>
  <c r="BD19" i="11"/>
  <c r="BA19" i="11"/>
  <c r="AX19" i="11"/>
  <c r="AU19" i="11"/>
  <c r="AR19" i="11"/>
  <c r="AO19" i="11"/>
  <c r="AL19" i="11"/>
  <c r="AI19" i="11"/>
  <c r="AF19" i="11"/>
  <c r="AC19" i="11"/>
  <c r="AD19" i="11" s="1"/>
  <c r="Z19" i="11"/>
  <c r="W19" i="11"/>
  <c r="X19" i="11" s="1"/>
  <c r="T19" i="11"/>
  <c r="Q19" i="11"/>
  <c r="N19" i="11"/>
  <c r="K19" i="11"/>
  <c r="H19" i="11"/>
  <c r="CZ18" i="11"/>
  <c r="DA18" i="11" s="1"/>
  <c r="CW18" i="11"/>
  <c r="CX18" i="11" s="1"/>
  <c r="CT18" i="11"/>
  <c r="CU18" i="11" s="1"/>
  <c r="CQ18" i="11"/>
  <c r="CR18" i="11" s="1"/>
  <c r="CN18" i="11"/>
  <c r="CO18" i="11" s="1"/>
  <c r="CK18" i="11"/>
  <c r="CL18" i="11" s="1"/>
  <c r="CH18" i="11"/>
  <c r="CI18" i="11" s="1"/>
  <c r="CE18" i="11"/>
  <c r="CF18" i="11" s="1"/>
  <c r="BS18" i="11"/>
  <c r="BT18" i="11" s="1"/>
  <c r="BP18" i="11"/>
  <c r="BQ18" i="11" s="1"/>
  <c r="BM18" i="11"/>
  <c r="BN18" i="11" s="1"/>
  <c r="BJ18" i="11"/>
  <c r="BK18" i="11" s="1"/>
  <c r="BG18" i="11"/>
  <c r="BH18" i="11" s="1"/>
  <c r="BD18" i="11"/>
  <c r="BE18" i="11" s="1"/>
  <c r="BA18" i="11"/>
  <c r="BB18" i="11" s="1"/>
  <c r="AX18" i="11"/>
  <c r="AY18" i="11" s="1"/>
  <c r="AU18" i="11"/>
  <c r="AV18" i="11" s="1"/>
  <c r="AR18" i="11"/>
  <c r="AS18" i="11" s="1"/>
  <c r="AO18" i="11"/>
  <c r="AP18" i="11" s="1"/>
  <c r="AL18" i="11"/>
  <c r="AM18" i="11" s="1"/>
  <c r="AI18" i="11"/>
  <c r="AJ18" i="11" s="1"/>
  <c r="AF18" i="11"/>
  <c r="AG18" i="11" s="1"/>
  <c r="AC18" i="11"/>
  <c r="AD18" i="11" s="1"/>
  <c r="Z18" i="11"/>
  <c r="AA18" i="11" s="1"/>
  <c r="W18" i="11"/>
  <c r="X18" i="11" s="1"/>
  <c r="T18" i="11"/>
  <c r="U18" i="11" s="1"/>
  <c r="Q18" i="11"/>
  <c r="R18" i="11" s="1"/>
  <c r="N18" i="11"/>
  <c r="O18" i="11" s="1"/>
  <c r="K18" i="11"/>
  <c r="L18" i="11" s="1"/>
  <c r="H18" i="11"/>
  <c r="CZ17" i="11"/>
  <c r="DA17" i="11" s="1"/>
  <c r="CW17" i="11"/>
  <c r="CX17" i="11" s="1"/>
  <c r="CT17" i="11"/>
  <c r="CQ17" i="11"/>
  <c r="CN17" i="11"/>
  <c r="CK17" i="11"/>
  <c r="CL17" i="11" s="1"/>
  <c r="CH17" i="11"/>
  <c r="CE17" i="11"/>
  <c r="CF17" i="11" s="1"/>
  <c r="BS17" i="11"/>
  <c r="BT17" i="11" s="1"/>
  <c r="BP17" i="11"/>
  <c r="BQ17" i="11" s="1"/>
  <c r="BM17" i="11"/>
  <c r="BJ17" i="11"/>
  <c r="BG17" i="11"/>
  <c r="BD17" i="11"/>
  <c r="BA17" i="11"/>
  <c r="BB17" i="11" s="1"/>
  <c r="AX17" i="11"/>
  <c r="AU17" i="11"/>
  <c r="AV17" i="11" s="1"/>
  <c r="AR17" i="11"/>
  <c r="AS17" i="11" s="1"/>
  <c r="AO17" i="11"/>
  <c r="AL17" i="11"/>
  <c r="AI17" i="11"/>
  <c r="AJ17" i="11" s="1"/>
  <c r="AF17" i="11"/>
  <c r="AG17" i="11" s="1"/>
  <c r="AC17" i="11"/>
  <c r="AD17" i="11" s="1"/>
  <c r="Z17" i="11"/>
  <c r="W17" i="11"/>
  <c r="X17" i="11" s="1"/>
  <c r="T17" i="11"/>
  <c r="U17" i="11" s="1"/>
  <c r="Q17" i="11"/>
  <c r="N17" i="11"/>
  <c r="O17" i="11" s="1"/>
  <c r="K17" i="11"/>
  <c r="L17" i="11" s="1"/>
  <c r="H17" i="11"/>
  <c r="BW17" i="11"/>
  <c r="CZ16" i="11"/>
  <c r="DA16" i="11" s="1"/>
  <c r="CW16" i="11"/>
  <c r="CX16" i="11" s="1"/>
  <c r="CT16" i="11"/>
  <c r="CU16" i="11" s="1"/>
  <c r="CQ16" i="11"/>
  <c r="CR16" i="11" s="1"/>
  <c r="CN16" i="11"/>
  <c r="CO16" i="11" s="1"/>
  <c r="CK16" i="11"/>
  <c r="CL16" i="11" s="1"/>
  <c r="CH16" i="11"/>
  <c r="CI16" i="11" s="1"/>
  <c r="CE16" i="11"/>
  <c r="CF16" i="11" s="1"/>
  <c r="BS16" i="11"/>
  <c r="BT16" i="11" s="1"/>
  <c r="BP16" i="11"/>
  <c r="BQ16" i="11" s="1"/>
  <c r="BM16" i="11"/>
  <c r="BN16" i="11" s="1"/>
  <c r="BJ16" i="11"/>
  <c r="BK16" i="11" s="1"/>
  <c r="BG16" i="11"/>
  <c r="BH16" i="11" s="1"/>
  <c r="BD16" i="11"/>
  <c r="BE16" i="11" s="1"/>
  <c r="BA16" i="11"/>
  <c r="BB16" i="11" s="1"/>
  <c r="AX16" i="11"/>
  <c r="AY16" i="11" s="1"/>
  <c r="AU16" i="11"/>
  <c r="AV16" i="11" s="1"/>
  <c r="AR16" i="11"/>
  <c r="AS16" i="11" s="1"/>
  <c r="AO16" i="11"/>
  <c r="AP16" i="11" s="1"/>
  <c r="AL16" i="11"/>
  <c r="AM16" i="11" s="1"/>
  <c r="AI16" i="11"/>
  <c r="AJ16" i="11" s="1"/>
  <c r="AF16" i="11"/>
  <c r="AG16" i="11" s="1"/>
  <c r="AC16" i="11"/>
  <c r="AD16" i="11" s="1"/>
  <c r="Z16" i="11"/>
  <c r="AA16" i="11" s="1"/>
  <c r="W16" i="11"/>
  <c r="X16" i="11" s="1"/>
  <c r="T16" i="11"/>
  <c r="U16" i="11" s="1"/>
  <c r="Q16" i="11"/>
  <c r="R16" i="11" s="1"/>
  <c r="N16" i="11"/>
  <c r="O16" i="11" s="1"/>
  <c r="K16" i="11"/>
  <c r="L16" i="11" s="1"/>
  <c r="H16" i="11"/>
  <c r="CZ15" i="11"/>
  <c r="CW15" i="11"/>
  <c r="CT15" i="11"/>
  <c r="CQ15" i="11"/>
  <c r="CN15" i="11"/>
  <c r="CK15" i="11"/>
  <c r="CH15" i="11"/>
  <c r="CE15" i="11"/>
  <c r="BS15" i="11"/>
  <c r="BP15" i="11"/>
  <c r="BM15" i="11"/>
  <c r="BJ15" i="11"/>
  <c r="BG15" i="11"/>
  <c r="BD15" i="11"/>
  <c r="BA15" i="11"/>
  <c r="AX15" i="11"/>
  <c r="AU15" i="11"/>
  <c r="AR15" i="11"/>
  <c r="AO15" i="11"/>
  <c r="AL15" i="11"/>
  <c r="AI15" i="11"/>
  <c r="AF15" i="11"/>
  <c r="AC15" i="11"/>
  <c r="Z15" i="11"/>
  <c r="W15" i="11"/>
  <c r="T15" i="11"/>
  <c r="Q15" i="11"/>
  <c r="N15" i="11"/>
  <c r="K15" i="11"/>
  <c r="H15" i="11"/>
  <c r="CZ14" i="11"/>
  <c r="DA14" i="11" s="1"/>
  <c r="CW14" i="11"/>
  <c r="CT14" i="11"/>
  <c r="CQ14" i="11"/>
  <c r="CN14" i="11"/>
  <c r="CO14" i="11" s="1"/>
  <c r="CK14" i="11"/>
  <c r="CL14" i="11" s="1"/>
  <c r="CH14" i="11"/>
  <c r="CE14" i="11"/>
  <c r="BS14" i="11"/>
  <c r="BP14" i="11"/>
  <c r="BM14" i="11"/>
  <c r="BJ14" i="11"/>
  <c r="BK14" i="11" s="1"/>
  <c r="BG14" i="11"/>
  <c r="BH14" i="11" s="1"/>
  <c r="BD14" i="11"/>
  <c r="BA14" i="11"/>
  <c r="AX14" i="11"/>
  <c r="AU14" i="11"/>
  <c r="AR14" i="11"/>
  <c r="AO14" i="11"/>
  <c r="AL14" i="11"/>
  <c r="AI14" i="11"/>
  <c r="AJ14" i="11" s="1"/>
  <c r="AF14" i="11"/>
  <c r="AG14" i="11" s="1"/>
  <c r="AC14" i="11"/>
  <c r="AD14" i="11" s="1"/>
  <c r="Z14" i="11"/>
  <c r="W14" i="11"/>
  <c r="X14" i="11" s="1"/>
  <c r="T14" i="11"/>
  <c r="Q14" i="11"/>
  <c r="R14" i="11" s="1"/>
  <c r="N14" i="11"/>
  <c r="K14" i="11"/>
  <c r="L14" i="11" s="1"/>
  <c r="H14" i="11"/>
  <c r="CZ13" i="11"/>
  <c r="CW13" i="11"/>
  <c r="CT13" i="11"/>
  <c r="CU13" i="11" s="1"/>
  <c r="CQ13" i="11"/>
  <c r="CN13" i="11"/>
  <c r="CK13" i="11"/>
  <c r="CH13" i="11"/>
  <c r="CE13" i="11"/>
  <c r="BS13" i="11"/>
  <c r="BP13" i="11"/>
  <c r="BM13" i="11"/>
  <c r="BN13" i="11" s="1"/>
  <c r="BJ13" i="11"/>
  <c r="BG13" i="11"/>
  <c r="BD13" i="11"/>
  <c r="BA13" i="11"/>
  <c r="AX13" i="11"/>
  <c r="AU13" i="11"/>
  <c r="AV13" i="11" s="1"/>
  <c r="AR13" i="11"/>
  <c r="AO13" i="11"/>
  <c r="AL13" i="11"/>
  <c r="AI13" i="11"/>
  <c r="AF13" i="11"/>
  <c r="AC13" i="11"/>
  <c r="Z13" i="11"/>
  <c r="W13" i="11"/>
  <c r="T13" i="11"/>
  <c r="Q13" i="11"/>
  <c r="R13" i="11" s="1"/>
  <c r="N13" i="11"/>
  <c r="K13" i="11"/>
  <c r="H13" i="11"/>
  <c r="CZ12" i="11"/>
  <c r="DA12" i="11" s="1"/>
  <c r="CW12" i="11"/>
  <c r="CT12" i="11"/>
  <c r="CQ12" i="11"/>
  <c r="CN12" i="11"/>
  <c r="CO12" i="11" s="1"/>
  <c r="CK12" i="11"/>
  <c r="CL12" i="11" s="1"/>
  <c r="CH12" i="11"/>
  <c r="CI12" i="11" s="1"/>
  <c r="CE12" i="11"/>
  <c r="BS12" i="11"/>
  <c r="BT12" i="11" s="1"/>
  <c r="BP12" i="11"/>
  <c r="BM12" i="11"/>
  <c r="BJ12" i="11"/>
  <c r="BK12" i="11" s="1"/>
  <c r="BG12" i="11"/>
  <c r="BH12" i="11" s="1"/>
  <c r="BD12" i="11"/>
  <c r="BE12" i="11" s="1"/>
  <c r="BA12" i="11"/>
  <c r="AX12" i="11"/>
  <c r="AU12" i="11"/>
  <c r="AR12" i="11"/>
  <c r="AO12" i="11"/>
  <c r="AL12" i="11"/>
  <c r="AI12" i="11"/>
  <c r="AJ12" i="11" s="1"/>
  <c r="AF12" i="11"/>
  <c r="AG12" i="11" s="1"/>
  <c r="AC12" i="11"/>
  <c r="Z12" i="11"/>
  <c r="W12" i="11"/>
  <c r="X12" i="11" s="1"/>
  <c r="T12" i="11"/>
  <c r="U12" i="11" s="1"/>
  <c r="Q12" i="11"/>
  <c r="R12" i="11" s="1"/>
  <c r="N12" i="11"/>
  <c r="K12" i="11"/>
  <c r="L12" i="11" s="1"/>
  <c r="H12" i="11"/>
  <c r="CZ11" i="11"/>
  <c r="CW11" i="11"/>
  <c r="CX11" i="11" s="1"/>
  <c r="CT11" i="11"/>
  <c r="CQ11" i="11"/>
  <c r="CN11" i="11"/>
  <c r="CK11" i="11"/>
  <c r="CH11" i="11"/>
  <c r="CE11" i="11"/>
  <c r="BS11" i="11"/>
  <c r="BP11" i="11"/>
  <c r="BM11" i="11"/>
  <c r="BJ11" i="11"/>
  <c r="BK11" i="11" s="1"/>
  <c r="BG11" i="11"/>
  <c r="BH11" i="11" s="1"/>
  <c r="BD11" i="11"/>
  <c r="BA11" i="11"/>
  <c r="AX11" i="11"/>
  <c r="AU11" i="11"/>
  <c r="AR11" i="11"/>
  <c r="AS11" i="11" s="1"/>
  <c r="AO11" i="11"/>
  <c r="AL11" i="11"/>
  <c r="AI11" i="11"/>
  <c r="AF11" i="11"/>
  <c r="AC11" i="11"/>
  <c r="Z11" i="11"/>
  <c r="W11" i="11"/>
  <c r="T11" i="11"/>
  <c r="Q11" i="11"/>
  <c r="N11" i="11"/>
  <c r="K11" i="11"/>
  <c r="L11" i="11" s="1"/>
  <c r="H11" i="11"/>
  <c r="CZ10" i="11"/>
  <c r="DA10" i="11" s="1"/>
  <c r="CW10" i="11"/>
  <c r="BS10" i="11"/>
  <c r="BP10" i="11"/>
  <c r="BM10" i="11"/>
  <c r="BJ10" i="11"/>
  <c r="BG10" i="11"/>
  <c r="BD10" i="11"/>
  <c r="BA10" i="11"/>
  <c r="AX10" i="11"/>
  <c r="AU10" i="11"/>
  <c r="AR10" i="11"/>
  <c r="AO10" i="11"/>
  <c r="AL10" i="11"/>
  <c r="AI10" i="11"/>
  <c r="AF10" i="11"/>
  <c r="AC10" i="11"/>
  <c r="Z10" i="11"/>
  <c r="W10" i="11"/>
  <c r="X10" i="11" s="1"/>
  <c r="T10" i="11"/>
  <c r="Q10" i="11"/>
  <c r="N10" i="11"/>
  <c r="K10" i="11"/>
  <c r="H10" i="11"/>
  <c r="CZ9" i="11"/>
  <c r="CW9" i="11"/>
  <c r="CT9" i="11"/>
  <c r="CQ9" i="11"/>
  <c r="CN9" i="11"/>
  <c r="CK9" i="11"/>
  <c r="CH9" i="11"/>
  <c r="CE9" i="11"/>
  <c r="BS9" i="11"/>
  <c r="BP9" i="11"/>
  <c r="BM9" i="11"/>
  <c r="BJ9" i="11"/>
  <c r="BG9" i="11"/>
  <c r="BD9" i="11"/>
  <c r="BA9" i="11"/>
  <c r="AX9" i="11"/>
  <c r="AU9" i="11"/>
  <c r="AR9" i="11"/>
  <c r="AO9" i="11"/>
  <c r="AL9" i="11"/>
  <c r="AI9" i="11"/>
  <c r="AF9" i="11"/>
  <c r="AC9" i="11"/>
  <c r="Z9" i="11"/>
  <c r="W9" i="11"/>
  <c r="T9" i="11"/>
  <c r="Q9" i="11"/>
  <c r="N9" i="11"/>
  <c r="K9" i="11"/>
  <c r="H9" i="11"/>
  <c r="CZ8" i="11"/>
  <c r="CW8" i="11"/>
  <c r="CT8" i="11"/>
  <c r="CQ8" i="11"/>
  <c r="CN8" i="11"/>
  <c r="CK8" i="11"/>
  <c r="CH8" i="11"/>
  <c r="CE8" i="11"/>
  <c r="BS8" i="11"/>
  <c r="BT8" i="11" s="1"/>
  <c r="BP8" i="11"/>
  <c r="BM8" i="11"/>
  <c r="BJ8" i="11"/>
  <c r="BG8" i="11"/>
  <c r="BD8" i="11"/>
  <c r="BA8" i="11"/>
  <c r="AX8" i="11"/>
  <c r="AU8" i="11"/>
  <c r="AR8" i="11"/>
  <c r="AO8" i="11"/>
  <c r="AL8" i="11"/>
  <c r="AI8" i="11"/>
  <c r="AF8" i="11"/>
  <c r="AC8" i="11"/>
  <c r="Z8" i="11"/>
  <c r="W8" i="11"/>
  <c r="X8" i="11" s="1"/>
  <c r="T8" i="11"/>
  <c r="Q8" i="11"/>
  <c r="N8" i="11"/>
  <c r="K8" i="11"/>
  <c r="H8" i="11"/>
  <c r="CZ7" i="11"/>
  <c r="DA7" i="11" s="1"/>
  <c r="CW7" i="11"/>
  <c r="CT7" i="11"/>
  <c r="CQ7" i="11"/>
  <c r="CN7" i="11"/>
  <c r="CK7" i="11"/>
  <c r="CH7" i="11"/>
  <c r="CI7" i="11" s="1"/>
  <c r="CE7" i="11"/>
  <c r="BS7" i="11"/>
  <c r="BP7" i="11"/>
  <c r="BM7" i="11"/>
  <c r="BJ7" i="11"/>
  <c r="BG7" i="11"/>
  <c r="BD7" i="11"/>
  <c r="BA7" i="11"/>
  <c r="BB7" i="11" s="1"/>
  <c r="AX7" i="11"/>
  <c r="AU7" i="11"/>
  <c r="AR7" i="11"/>
  <c r="AO7" i="11"/>
  <c r="AP7" i="11" s="1"/>
  <c r="AL7" i="11"/>
  <c r="AI7" i="11"/>
  <c r="AF7" i="11"/>
  <c r="AC7" i="11"/>
  <c r="Z7" i="11"/>
  <c r="W7" i="11"/>
  <c r="T7" i="11"/>
  <c r="Q7" i="11"/>
  <c r="N7" i="11"/>
  <c r="O7" i="11" s="1"/>
  <c r="K7" i="11"/>
  <c r="H7" i="11"/>
  <c r="CV52" i="10"/>
  <c r="CS52" i="10"/>
  <c r="CP52" i="10"/>
  <c r="CM52" i="10"/>
  <c r="AQ52" i="10"/>
  <c r="AN52" i="10"/>
  <c r="AK52" i="10"/>
  <c r="AH52" i="10"/>
  <c r="AE52" i="10"/>
  <c r="AB52" i="10"/>
  <c r="S52" i="10"/>
  <c r="P52" i="10"/>
  <c r="M52" i="10"/>
  <c r="J52" i="10"/>
  <c r="G52" i="10"/>
  <c r="CW51" i="10"/>
  <c r="CX51" i="10" s="1"/>
  <c r="CT51" i="10"/>
  <c r="CU51" i="10" s="1"/>
  <c r="CQ51" i="10"/>
  <c r="CR51" i="10" s="1"/>
  <c r="CN51" i="10"/>
  <c r="CO51" i="10" s="1"/>
  <c r="AR51" i="10"/>
  <c r="AS51" i="10" s="1"/>
  <c r="AO51" i="10"/>
  <c r="AP51" i="10" s="1"/>
  <c r="AL51" i="10"/>
  <c r="AM51" i="10" s="1"/>
  <c r="AI51" i="10"/>
  <c r="AJ51" i="10" s="1"/>
  <c r="AF51" i="10"/>
  <c r="AG51" i="10" s="1"/>
  <c r="AC51" i="10"/>
  <c r="AD51" i="10" s="1"/>
  <c r="Z51" i="10"/>
  <c r="AA51" i="10" s="1"/>
  <c r="T51" i="10"/>
  <c r="U51" i="10" s="1"/>
  <c r="Q51" i="10"/>
  <c r="R51" i="10" s="1"/>
  <c r="N51" i="10"/>
  <c r="O51" i="10" s="1"/>
  <c r="K51" i="10"/>
  <c r="L51" i="10" s="1"/>
  <c r="H51" i="10"/>
  <c r="CW50" i="10"/>
  <c r="CX50" i="10" s="1"/>
  <c r="CT50" i="10"/>
  <c r="CU50" i="10" s="1"/>
  <c r="CQ50" i="10"/>
  <c r="CR50" i="10" s="1"/>
  <c r="CN50" i="10"/>
  <c r="CO50" i="10" s="1"/>
  <c r="AR50" i="10"/>
  <c r="AS50" i="10" s="1"/>
  <c r="AO50" i="10"/>
  <c r="AP50" i="10" s="1"/>
  <c r="AL50" i="10"/>
  <c r="AM50" i="10" s="1"/>
  <c r="AI50" i="10"/>
  <c r="AJ50" i="10" s="1"/>
  <c r="AF50" i="10"/>
  <c r="AG50" i="10" s="1"/>
  <c r="AC50" i="10"/>
  <c r="AD50" i="10" s="1"/>
  <c r="Z50" i="10"/>
  <c r="AA50" i="10" s="1"/>
  <c r="T50" i="10"/>
  <c r="U50" i="10" s="1"/>
  <c r="Q50" i="10"/>
  <c r="R50" i="10" s="1"/>
  <c r="N50" i="10"/>
  <c r="O50" i="10" s="1"/>
  <c r="K50" i="10"/>
  <c r="L50" i="10" s="1"/>
  <c r="H50" i="10"/>
  <c r="CW49" i="10"/>
  <c r="CX49" i="10" s="1"/>
  <c r="CT49" i="10"/>
  <c r="CU49" i="10" s="1"/>
  <c r="CQ49" i="10"/>
  <c r="CR49" i="10" s="1"/>
  <c r="CN49" i="10"/>
  <c r="CO49" i="10" s="1"/>
  <c r="AR49" i="10"/>
  <c r="AS49" i="10" s="1"/>
  <c r="AO49" i="10"/>
  <c r="AP49" i="10" s="1"/>
  <c r="AL49" i="10"/>
  <c r="AM49" i="10" s="1"/>
  <c r="AI49" i="10"/>
  <c r="AJ49" i="10" s="1"/>
  <c r="AF49" i="10"/>
  <c r="AG49" i="10" s="1"/>
  <c r="AC49" i="10"/>
  <c r="AD49" i="10" s="1"/>
  <c r="Z49" i="10"/>
  <c r="AA49" i="10" s="1"/>
  <c r="T49" i="10"/>
  <c r="U49" i="10" s="1"/>
  <c r="Q49" i="10"/>
  <c r="R49" i="10" s="1"/>
  <c r="N49" i="10"/>
  <c r="O49" i="10" s="1"/>
  <c r="K49" i="10"/>
  <c r="L49" i="10" s="1"/>
  <c r="H49" i="10"/>
  <c r="CW48" i="10"/>
  <c r="CX48" i="10" s="1"/>
  <c r="CT48" i="10"/>
  <c r="CU48" i="10" s="1"/>
  <c r="CQ48" i="10"/>
  <c r="CR48" i="10" s="1"/>
  <c r="CN48" i="10"/>
  <c r="CO48" i="10" s="1"/>
  <c r="AR48" i="10"/>
  <c r="AS48" i="10" s="1"/>
  <c r="AO48" i="10"/>
  <c r="AP48" i="10" s="1"/>
  <c r="AL48" i="10"/>
  <c r="AM48" i="10" s="1"/>
  <c r="AI48" i="10"/>
  <c r="AJ48" i="10" s="1"/>
  <c r="AF48" i="10"/>
  <c r="AG48" i="10" s="1"/>
  <c r="AC48" i="10"/>
  <c r="AD48" i="10" s="1"/>
  <c r="Z48" i="10"/>
  <c r="AA48" i="10" s="1"/>
  <c r="T48" i="10"/>
  <c r="U48" i="10" s="1"/>
  <c r="Q48" i="10"/>
  <c r="R48" i="10" s="1"/>
  <c r="N48" i="10"/>
  <c r="O48" i="10" s="1"/>
  <c r="K48" i="10"/>
  <c r="L48" i="10" s="1"/>
  <c r="H48" i="10"/>
  <c r="CW47" i="10"/>
  <c r="CX47" i="10" s="1"/>
  <c r="CT47" i="10"/>
  <c r="CU47" i="10" s="1"/>
  <c r="CQ47" i="10"/>
  <c r="CR47" i="10" s="1"/>
  <c r="CN47" i="10"/>
  <c r="CO47" i="10" s="1"/>
  <c r="AR47" i="10"/>
  <c r="AS47" i="10" s="1"/>
  <c r="AO47" i="10"/>
  <c r="AP47" i="10" s="1"/>
  <c r="AL47" i="10"/>
  <c r="AM47" i="10" s="1"/>
  <c r="AI47" i="10"/>
  <c r="AJ47" i="10" s="1"/>
  <c r="AF47" i="10"/>
  <c r="AG47" i="10" s="1"/>
  <c r="AC47" i="10"/>
  <c r="AD47" i="10" s="1"/>
  <c r="Z47" i="10"/>
  <c r="AA47" i="10" s="1"/>
  <c r="T47" i="10"/>
  <c r="U47" i="10" s="1"/>
  <c r="Q47" i="10"/>
  <c r="R47" i="10" s="1"/>
  <c r="N47" i="10"/>
  <c r="O47" i="10" s="1"/>
  <c r="K47" i="10"/>
  <c r="L47" i="10" s="1"/>
  <c r="H47" i="10"/>
  <c r="CW46" i="10"/>
  <c r="CX46" i="10" s="1"/>
  <c r="CT46" i="10"/>
  <c r="CU46" i="10" s="1"/>
  <c r="CQ46" i="10"/>
  <c r="CR46" i="10" s="1"/>
  <c r="CN46" i="10"/>
  <c r="CO46" i="10" s="1"/>
  <c r="AR46" i="10"/>
  <c r="AS46" i="10" s="1"/>
  <c r="AO46" i="10"/>
  <c r="AP46" i="10" s="1"/>
  <c r="AL46" i="10"/>
  <c r="AM46" i="10" s="1"/>
  <c r="AI46" i="10"/>
  <c r="AJ46" i="10" s="1"/>
  <c r="AF46" i="10"/>
  <c r="AG46" i="10" s="1"/>
  <c r="AC46" i="10"/>
  <c r="AD46" i="10" s="1"/>
  <c r="Z46" i="10"/>
  <c r="AA46" i="10" s="1"/>
  <c r="T46" i="10"/>
  <c r="U46" i="10" s="1"/>
  <c r="Q46" i="10"/>
  <c r="R46" i="10" s="1"/>
  <c r="N46" i="10"/>
  <c r="O46" i="10" s="1"/>
  <c r="K46" i="10"/>
  <c r="L46" i="10" s="1"/>
  <c r="H46" i="10"/>
  <c r="CW45" i="10"/>
  <c r="CX45" i="10" s="1"/>
  <c r="CT45" i="10"/>
  <c r="CU45" i="10" s="1"/>
  <c r="CQ45" i="10"/>
  <c r="CR45" i="10" s="1"/>
  <c r="CN45" i="10"/>
  <c r="CO45" i="10" s="1"/>
  <c r="AR45" i="10"/>
  <c r="AS45" i="10" s="1"/>
  <c r="AO45" i="10"/>
  <c r="AP45" i="10" s="1"/>
  <c r="AL45" i="10"/>
  <c r="AM45" i="10" s="1"/>
  <c r="AI45" i="10"/>
  <c r="AJ45" i="10" s="1"/>
  <c r="AF45" i="10"/>
  <c r="AG45" i="10" s="1"/>
  <c r="AC45" i="10"/>
  <c r="AD45" i="10" s="1"/>
  <c r="Z45" i="10"/>
  <c r="AA45" i="10" s="1"/>
  <c r="T45" i="10"/>
  <c r="U45" i="10" s="1"/>
  <c r="Q45" i="10"/>
  <c r="R45" i="10" s="1"/>
  <c r="N45" i="10"/>
  <c r="O45" i="10" s="1"/>
  <c r="K45" i="10"/>
  <c r="L45" i="10" s="1"/>
  <c r="H45" i="10"/>
  <c r="CW44" i="10"/>
  <c r="CX44" i="10" s="1"/>
  <c r="CT44" i="10"/>
  <c r="CU44" i="10" s="1"/>
  <c r="CQ44" i="10"/>
  <c r="CR44" i="10" s="1"/>
  <c r="CN44" i="10"/>
  <c r="CO44" i="10" s="1"/>
  <c r="AR44" i="10"/>
  <c r="AS44" i="10" s="1"/>
  <c r="AO44" i="10"/>
  <c r="AP44" i="10" s="1"/>
  <c r="AL44" i="10"/>
  <c r="AM44" i="10" s="1"/>
  <c r="AI44" i="10"/>
  <c r="AJ44" i="10" s="1"/>
  <c r="AF44" i="10"/>
  <c r="AG44" i="10" s="1"/>
  <c r="AC44" i="10"/>
  <c r="AD44" i="10" s="1"/>
  <c r="Z44" i="10"/>
  <c r="AA44" i="10" s="1"/>
  <c r="T44" i="10"/>
  <c r="U44" i="10" s="1"/>
  <c r="Q44" i="10"/>
  <c r="R44" i="10" s="1"/>
  <c r="N44" i="10"/>
  <c r="O44" i="10" s="1"/>
  <c r="K44" i="10"/>
  <c r="H44" i="10"/>
  <c r="CW43" i="10"/>
  <c r="CX43" i="10" s="1"/>
  <c r="CT43" i="10"/>
  <c r="CU43" i="10" s="1"/>
  <c r="CQ43" i="10"/>
  <c r="CR43" i="10" s="1"/>
  <c r="CN43" i="10"/>
  <c r="CO43" i="10" s="1"/>
  <c r="AR43" i="10"/>
  <c r="AS43" i="10" s="1"/>
  <c r="AO43" i="10"/>
  <c r="AP43" i="10" s="1"/>
  <c r="AL43" i="10"/>
  <c r="AM43" i="10" s="1"/>
  <c r="AI43" i="10"/>
  <c r="AJ43" i="10" s="1"/>
  <c r="AF43" i="10"/>
  <c r="AG43" i="10" s="1"/>
  <c r="AC43" i="10"/>
  <c r="AD43" i="10" s="1"/>
  <c r="Z43" i="10"/>
  <c r="AA43" i="10" s="1"/>
  <c r="T43" i="10"/>
  <c r="U43" i="10" s="1"/>
  <c r="Q43" i="10"/>
  <c r="R43" i="10" s="1"/>
  <c r="N43" i="10"/>
  <c r="O43" i="10" s="1"/>
  <c r="K43" i="10"/>
  <c r="L43" i="10" s="1"/>
  <c r="H43" i="10"/>
  <c r="CW42" i="10"/>
  <c r="CX42" i="10" s="1"/>
  <c r="CT42" i="10"/>
  <c r="CU42" i="10" s="1"/>
  <c r="CQ42" i="10"/>
  <c r="CR42" i="10" s="1"/>
  <c r="CN42" i="10"/>
  <c r="CO42" i="10" s="1"/>
  <c r="AR42" i="10"/>
  <c r="AS42" i="10" s="1"/>
  <c r="AO42" i="10"/>
  <c r="AP42" i="10" s="1"/>
  <c r="AL42" i="10"/>
  <c r="AM42" i="10" s="1"/>
  <c r="AI42" i="10"/>
  <c r="AJ42" i="10" s="1"/>
  <c r="AF42" i="10"/>
  <c r="AG42" i="10" s="1"/>
  <c r="AC42" i="10"/>
  <c r="AD42" i="10" s="1"/>
  <c r="Z42" i="10"/>
  <c r="AA42" i="10" s="1"/>
  <c r="T42" i="10"/>
  <c r="U42" i="10" s="1"/>
  <c r="Q42" i="10"/>
  <c r="R42" i="10" s="1"/>
  <c r="N42" i="10"/>
  <c r="O42" i="10" s="1"/>
  <c r="K42" i="10"/>
  <c r="L42" i="10" s="1"/>
  <c r="H42" i="10"/>
  <c r="CW41" i="10"/>
  <c r="CX41" i="10" s="1"/>
  <c r="CT41" i="10"/>
  <c r="CU41" i="10" s="1"/>
  <c r="CQ41" i="10"/>
  <c r="CR41" i="10" s="1"/>
  <c r="CN41" i="10"/>
  <c r="CO41" i="10" s="1"/>
  <c r="AR41" i="10"/>
  <c r="AS41" i="10" s="1"/>
  <c r="AO41" i="10"/>
  <c r="AP41" i="10" s="1"/>
  <c r="AL41" i="10"/>
  <c r="AM41" i="10" s="1"/>
  <c r="AI41" i="10"/>
  <c r="AJ41" i="10" s="1"/>
  <c r="AF41" i="10"/>
  <c r="AG41" i="10" s="1"/>
  <c r="AC41" i="10"/>
  <c r="AD41" i="10" s="1"/>
  <c r="Z41" i="10"/>
  <c r="AA41" i="10" s="1"/>
  <c r="T41" i="10"/>
  <c r="U41" i="10" s="1"/>
  <c r="Q41" i="10"/>
  <c r="R41" i="10" s="1"/>
  <c r="N41" i="10"/>
  <c r="O41" i="10" s="1"/>
  <c r="K41" i="10"/>
  <c r="L41" i="10" s="1"/>
  <c r="H41" i="10"/>
  <c r="CW40" i="10"/>
  <c r="CX40" i="10" s="1"/>
  <c r="CT40" i="10"/>
  <c r="CU40" i="10" s="1"/>
  <c r="CQ40" i="10"/>
  <c r="CR40" i="10" s="1"/>
  <c r="CN40" i="10"/>
  <c r="CO40" i="10" s="1"/>
  <c r="AR40" i="10"/>
  <c r="AS40" i="10" s="1"/>
  <c r="AO40" i="10"/>
  <c r="AP40" i="10" s="1"/>
  <c r="AL40" i="10"/>
  <c r="AM40" i="10" s="1"/>
  <c r="AI40" i="10"/>
  <c r="AJ40" i="10" s="1"/>
  <c r="AF40" i="10"/>
  <c r="AG40" i="10" s="1"/>
  <c r="AC40" i="10"/>
  <c r="AD40" i="10" s="1"/>
  <c r="Z40" i="10"/>
  <c r="AA40" i="10" s="1"/>
  <c r="T40" i="10"/>
  <c r="U40" i="10" s="1"/>
  <c r="Q40" i="10"/>
  <c r="R40" i="10" s="1"/>
  <c r="N40" i="10"/>
  <c r="O40" i="10" s="1"/>
  <c r="K40" i="10"/>
  <c r="L40" i="10" s="1"/>
  <c r="H40" i="10"/>
  <c r="CW38" i="10"/>
  <c r="CX38" i="10" s="1"/>
  <c r="CT38" i="10"/>
  <c r="CU38" i="10" s="1"/>
  <c r="CQ38" i="10"/>
  <c r="CR38" i="10" s="1"/>
  <c r="CO38" i="10"/>
  <c r="AR38" i="10"/>
  <c r="AS38" i="10" s="1"/>
  <c r="AO38" i="10"/>
  <c r="AP38" i="10" s="1"/>
  <c r="AL38" i="10"/>
  <c r="AM38" i="10" s="1"/>
  <c r="AI38" i="10"/>
  <c r="AJ38" i="10" s="1"/>
  <c r="AF38" i="10"/>
  <c r="AG38" i="10" s="1"/>
  <c r="AC38" i="10"/>
  <c r="AD38" i="10" s="1"/>
  <c r="Z38" i="10"/>
  <c r="AA38" i="10" s="1"/>
  <c r="T38" i="10"/>
  <c r="U38" i="10" s="1"/>
  <c r="Q38" i="10"/>
  <c r="R38" i="10" s="1"/>
  <c r="N38" i="10"/>
  <c r="O38" i="10" s="1"/>
  <c r="K38" i="10"/>
  <c r="L38" i="10" s="1"/>
  <c r="H38" i="10"/>
  <c r="CW37" i="10"/>
  <c r="CX37" i="10" s="1"/>
  <c r="CT37" i="10"/>
  <c r="CU37" i="10" s="1"/>
  <c r="CQ37" i="10"/>
  <c r="CR37" i="10" s="1"/>
  <c r="CN37" i="10"/>
  <c r="CO37" i="10" s="1"/>
  <c r="AR37" i="10"/>
  <c r="AS37" i="10" s="1"/>
  <c r="AO37" i="10"/>
  <c r="AP37" i="10" s="1"/>
  <c r="AL37" i="10"/>
  <c r="AM37" i="10" s="1"/>
  <c r="AI37" i="10"/>
  <c r="AJ37" i="10" s="1"/>
  <c r="AF37" i="10"/>
  <c r="AG37" i="10" s="1"/>
  <c r="AC37" i="10"/>
  <c r="AD37" i="10" s="1"/>
  <c r="Z37" i="10"/>
  <c r="AA37" i="10" s="1"/>
  <c r="T37" i="10"/>
  <c r="U37" i="10" s="1"/>
  <c r="Q37" i="10"/>
  <c r="R37" i="10" s="1"/>
  <c r="N37" i="10"/>
  <c r="O37" i="10" s="1"/>
  <c r="K37" i="10"/>
  <c r="L37" i="10" s="1"/>
  <c r="H37" i="10"/>
  <c r="CW36" i="10"/>
  <c r="CX36" i="10" s="1"/>
  <c r="CT36" i="10"/>
  <c r="CU36" i="10" s="1"/>
  <c r="CQ36" i="10"/>
  <c r="CR36" i="10" s="1"/>
  <c r="CN36" i="10"/>
  <c r="CO36" i="10" s="1"/>
  <c r="AR36" i="10"/>
  <c r="AS36" i="10" s="1"/>
  <c r="AO36" i="10"/>
  <c r="AP36" i="10" s="1"/>
  <c r="AL36" i="10"/>
  <c r="AM36" i="10" s="1"/>
  <c r="AI36" i="10"/>
  <c r="AJ36" i="10" s="1"/>
  <c r="AF36" i="10"/>
  <c r="AG36" i="10" s="1"/>
  <c r="AC36" i="10"/>
  <c r="AD36" i="10" s="1"/>
  <c r="Z36" i="10"/>
  <c r="AA36" i="10" s="1"/>
  <c r="T36" i="10"/>
  <c r="U36" i="10" s="1"/>
  <c r="Q36" i="10"/>
  <c r="R36" i="10" s="1"/>
  <c r="N36" i="10"/>
  <c r="O36" i="10" s="1"/>
  <c r="K36" i="10"/>
  <c r="H36" i="10"/>
  <c r="CW35" i="10"/>
  <c r="CX35" i="10" s="1"/>
  <c r="CT35" i="10"/>
  <c r="CU35" i="10" s="1"/>
  <c r="CQ35" i="10"/>
  <c r="CR35" i="10" s="1"/>
  <c r="CN35" i="10"/>
  <c r="CO35" i="10" s="1"/>
  <c r="AR35" i="10"/>
  <c r="AS35" i="10" s="1"/>
  <c r="AO35" i="10"/>
  <c r="AP35" i="10" s="1"/>
  <c r="AL35" i="10"/>
  <c r="AM35" i="10" s="1"/>
  <c r="AI35" i="10"/>
  <c r="AJ35" i="10" s="1"/>
  <c r="AF35" i="10"/>
  <c r="AG35" i="10" s="1"/>
  <c r="AC35" i="10"/>
  <c r="AD35" i="10" s="1"/>
  <c r="Z35" i="10"/>
  <c r="T35" i="10"/>
  <c r="U35" i="10" s="1"/>
  <c r="Q35" i="10"/>
  <c r="R35" i="10" s="1"/>
  <c r="N35" i="10"/>
  <c r="O35" i="10" s="1"/>
  <c r="K35" i="10"/>
  <c r="L35" i="10" s="1"/>
  <c r="H35" i="10"/>
  <c r="CW34" i="10"/>
  <c r="CX34" i="10" s="1"/>
  <c r="CT34" i="10"/>
  <c r="CU34" i="10" s="1"/>
  <c r="CQ34" i="10"/>
  <c r="CR34" i="10" s="1"/>
  <c r="CN34" i="10"/>
  <c r="CO34" i="10" s="1"/>
  <c r="AR34" i="10"/>
  <c r="AS34" i="10" s="1"/>
  <c r="AO34" i="10"/>
  <c r="AP34" i="10" s="1"/>
  <c r="AL34" i="10"/>
  <c r="AM34" i="10" s="1"/>
  <c r="AI34" i="10"/>
  <c r="AJ34" i="10" s="1"/>
  <c r="AF34" i="10"/>
  <c r="AG34" i="10" s="1"/>
  <c r="AC34" i="10"/>
  <c r="AD34" i="10" s="1"/>
  <c r="Z34" i="10"/>
  <c r="T34" i="10"/>
  <c r="U34" i="10" s="1"/>
  <c r="Q34" i="10"/>
  <c r="R34" i="10" s="1"/>
  <c r="N34" i="10"/>
  <c r="O34" i="10" s="1"/>
  <c r="K34" i="10"/>
  <c r="L34" i="10" s="1"/>
  <c r="H34" i="10"/>
  <c r="CW33" i="10"/>
  <c r="CX33" i="10" s="1"/>
  <c r="CT33" i="10"/>
  <c r="CU33" i="10" s="1"/>
  <c r="CQ33" i="10"/>
  <c r="CR33" i="10" s="1"/>
  <c r="CN33" i="10"/>
  <c r="AR33" i="10"/>
  <c r="AS33" i="10" s="1"/>
  <c r="AO33" i="10"/>
  <c r="AP33" i="10" s="1"/>
  <c r="AL33" i="10"/>
  <c r="AM33" i="10" s="1"/>
  <c r="AI33" i="10"/>
  <c r="AJ33" i="10" s="1"/>
  <c r="AF33" i="10"/>
  <c r="AG33" i="10" s="1"/>
  <c r="AC33" i="10"/>
  <c r="AD33" i="10" s="1"/>
  <c r="Z33" i="10"/>
  <c r="AA33" i="10" s="1"/>
  <c r="T33" i="10"/>
  <c r="U33" i="10" s="1"/>
  <c r="Q33" i="10"/>
  <c r="R33" i="10" s="1"/>
  <c r="N33" i="10"/>
  <c r="O33" i="10" s="1"/>
  <c r="K33" i="10"/>
  <c r="L33" i="10" s="1"/>
  <c r="H33" i="10"/>
  <c r="CW32" i="10"/>
  <c r="CX32" i="10" s="1"/>
  <c r="CT32" i="10"/>
  <c r="CU32" i="10" s="1"/>
  <c r="CQ32" i="10"/>
  <c r="CR32" i="10" s="1"/>
  <c r="CN32" i="10"/>
  <c r="CO32" i="10" s="1"/>
  <c r="AR32" i="10"/>
  <c r="AS32" i="10" s="1"/>
  <c r="AO32" i="10"/>
  <c r="AP32" i="10" s="1"/>
  <c r="AL32" i="10"/>
  <c r="AM32" i="10" s="1"/>
  <c r="AI32" i="10"/>
  <c r="AJ32" i="10" s="1"/>
  <c r="AF32" i="10"/>
  <c r="AG32" i="10" s="1"/>
  <c r="AC32" i="10"/>
  <c r="Z32" i="10"/>
  <c r="AA32" i="10" s="1"/>
  <c r="T32" i="10"/>
  <c r="U32" i="10" s="1"/>
  <c r="Q32" i="10"/>
  <c r="R32" i="10" s="1"/>
  <c r="N32" i="10"/>
  <c r="O32" i="10" s="1"/>
  <c r="K32" i="10"/>
  <c r="L32" i="10" s="1"/>
  <c r="H32" i="10"/>
  <c r="CW31" i="10"/>
  <c r="CX31" i="10" s="1"/>
  <c r="CT31" i="10"/>
  <c r="CU31" i="10" s="1"/>
  <c r="CQ31" i="10"/>
  <c r="CR31" i="10" s="1"/>
  <c r="CN31" i="10"/>
  <c r="AR31" i="10"/>
  <c r="AS31" i="10" s="1"/>
  <c r="AO31" i="10"/>
  <c r="AP31" i="10" s="1"/>
  <c r="AL31" i="10"/>
  <c r="AM31" i="10" s="1"/>
  <c r="AI31" i="10"/>
  <c r="AJ31" i="10" s="1"/>
  <c r="AF31" i="10"/>
  <c r="AG31" i="10" s="1"/>
  <c r="AC31" i="10"/>
  <c r="AD31" i="10" s="1"/>
  <c r="Z31" i="10"/>
  <c r="AA31" i="10" s="1"/>
  <c r="T31" i="10"/>
  <c r="U31" i="10" s="1"/>
  <c r="Q31" i="10"/>
  <c r="R31" i="10" s="1"/>
  <c r="N31" i="10"/>
  <c r="O31" i="10" s="1"/>
  <c r="K31" i="10"/>
  <c r="L31" i="10" s="1"/>
  <c r="H31" i="10"/>
  <c r="DH30" i="10"/>
  <c r="DI30" i="10" s="1"/>
  <c r="CW30" i="10"/>
  <c r="CX30" i="10" s="1"/>
  <c r="CT30" i="10"/>
  <c r="CQ30" i="10"/>
  <c r="CR30" i="10" s="1"/>
  <c r="CN30" i="10"/>
  <c r="CO30" i="10" s="1"/>
  <c r="AR30" i="10"/>
  <c r="AS30" i="10" s="1"/>
  <c r="AO30" i="10"/>
  <c r="AP30" i="10" s="1"/>
  <c r="AL30" i="10"/>
  <c r="AM30" i="10" s="1"/>
  <c r="AI30" i="10"/>
  <c r="AJ30" i="10" s="1"/>
  <c r="AF30" i="10"/>
  <c r="AG30" i="10" s="1"/>
  <c r="AC30" i="10"/>
  <c r="AD30" i="10" s="1"/>
  <c r="Z30" i="10"/>
  <c r="AA30" i="10" s="1"/>
  <c r="T30" i="10"/>
  <c r="U30" i="10" s="1"/>
  <c r="Q30" i="10"/>
  <c r="R30" i="10" s="1"/>
  <c r="N30" i="10"/>
  <c r="O30" i="10" s="1"/>
  <c r="K30" i="10"/>
  <c r="L30" i="10" s="1"/>
  <c r="H30" i="10"/>
  <c r="CW29" i="10"/>
  <c r="CX29" i="10" s="1"/>
  <c r="CT29" i="10"/>
  <c r="CU29" i="10" s="1"/>
  <c r="CQ29" i="10"/>
  <c r="CR29" i="10" s="1"/>
  <c r="CN29" i="10"/>
  <c r="AR29" i="10"/>
  <c r="AS29" i="10" s="1"/>
  <c r="AO29" i="10"/>
  <c r="AP29" i="10" s="1"/>
  <c r="AL29" i="10"/>
  <c r="AM29" i="10" s="1"/>
  <c r="AI29" i="10"/>
  <c r="AJ29" i="10" s="1"/>
  <c r="AF29" i="10"/>
  <c r="AG29" i="10" s="1"/>
  <c r="AC29" i="10"/>
  <c r="AD29" i="10" s="1"/>
  <c r="Z29" i="10"/>
  <c r="AA29" i="10" s="1"/>
  <c r="T29" i="10"/>
  <c r="U29" i="10" s="1"/>
  <c r="Q29" i="10"/>
  <c r="R29" i="10" s="1"/>
  <c r="N29" i="10"/>
  <c r="K29" i="10"/>
  <c r="L29" i="10" s="1"/>
  <c r="H29" i="10"/>
  <c r="CW28" i="10"/>
  <c r="CX28" i="10" s="1"/>
  <c r="CT28" i="10"/>
  <c r="CU28" i="10" s="1"/>
  <c r="CQ28" i="10"/>
  <c r="CR28" i="10" s="1"/>
  <c r="CN28" i="10"/>
  <c r="CO28" i="10" s="1"/>
  <c r="AR28" i="10"/>
  <c r="AS28" i="10" s="1"/>
  <c r="AO28" i="10"/>
  <c r="AL28" i="10"/>
  <c r="AM28" i="10" s="1"/>
  <c r="AI28" i="10"/>
  <c r="AJ28" i="10" s="1"/>
  <c r="AF28" i="10"/>
  <c r="AG28" i="10" s="1"/>
  <c r="AC28" i="10"/>
  <c r="AD28" i="10" s="1"/>
  <c r="Z28" i="10"/>
  <c r="AA28" i="10" s="1"/>
  <c r="T28" i="10"/>
  <c r="U28" i="10" s="1"/>
  <c r="Q28" i="10"/>
  <c r="R28" i="10" s="1"/>
  <c r="N28" i="10"/>
  <c r="O28" i="10" s="1"/>
  <c r="K28" i="10"/>
  <c r="L28" i="10" s="1"/>
  <c r="H28" i="10"/>
  <c r="CW27" i="10"/>
  <c r="CX27" i="10" s="1"/>
  <c r="CT27" i="10"/>
  <c r="CU27" i="10" s="1"/>
  <c r="CQ27" i="10"/>
  <c r="CR27" i="10" s="1"/>
  <c r="CN27" i="10"/>
  <c r="CO27" i="10" s="1"/>
  <c r="AR27" i="10"/>
  <c r="AS27" i="10" s="1"/>
  <c r="AO27" i="10"/>
  <c r="AP27" i="10" s="1"/>
  <c r="AL27" i="10"/>
  <c r="AM27" i="10" s="1"/>
  <c r="AI27" i="10"/>
  <c r="AJ27" i="10" s="1"/>
  <c r="AF27" i="10"/>
  <c r="AG27" i="10" s="1"/>
  <c r="AC27" i="10"/>
  <c r="AD27" i="10" s="1"/>
  <c r="Z27" i="10"/>
  <c r="AA27" i="10" s="1"/>
  <c r="T27" i="10"/>
  <c r="U27" i="10" s="1"/>
  <c r="Q27" i="10"/>
  <c r="N27" i="10"/>
  <c r="O27" i="10" s="1"/>
  <c r="K27" i="10"/>
  <c r="L27" i="10" s="1"/>
  <c r="H27" i="10"/>
  <c r="CW26" i="10"/>
  <c r="CX26" i="10" s="1"/>
  <c r="CT26" i="10"/>
  <c r="CU26" i="10" s="1"/>
  <c r="CQ26" i="10"/>
  <c r="CR26" i="10" s="1"/>
  <c r="CN26" i="10"/>
  <c r="CO26" i="10" s="1"/>
  <c r="AR26" i="10"/>
  <c r="AS26" i="10" s="1"/>
  <c r="AO26" i="10"/>
  <c r="AP26" i="10" s="1"/>
  <c r="AL26" i="10"/>
  <c r="AM26" i="10" s="1"/>
  <c r="AI26" i="10"/>
  <c r="AJ26" i="10" s="1"/>
  <c r="AF26" i="10"/>
  <c r="AG26" i="10" s="1"/>
  <c r="AC26" i="10"/>
  <c r="AD26" i="10" s="1"/>
  <c r="Z26" i="10"/>
  <c r="AA26" i="10" s="1"/>
  <c r="T26" i="10"/>
  <c r="U26" i="10" s="1"/>
  <c r="Q26" i="10"/>
  <c r="N26" i="10"/>
  <c r="O26" i="10" s="1"/>
  <c r="K26" i="10"/>
  <c r="L26" i="10" s="1"/>
  <c r="H26" i="10"/>
  <c r="CW25" i="10"/>
  <c r="CX25" i="10" s="1"/>
  <c r="CT25" i="10"/>
  <c r="CU25" i="10" s="1"/>
  <c r="CQ25" i="10"/>
  <c r="CN25" i="10"/>
  <c r="CO25" i="10" s="1"/>
  <c r="AR25" i="10"/>
  <c r="AS25" i="10" s="1"/>
  <c r="AO25" i="10"/>
  <c r="AP25" i="10" s="1"/>
  <c r="AL25" i="10"/>
  <c r="AM25" i="10" s="1"/>
  <c r="AI25" i="10"/>
  <c r="AJ25" i="10" s="1"/>
  <c r="AF25" i="10"/>
  <c r="AG25" i="10" s="1"/>
  <c r="AC25" i="10"/>
  <c r="AD25" i="10" s="1"/>
  <c r="Z25" i="10"/>
  <c r="AA25" i="10" s="1"/>
  <c r="T25" i="10"/>
  <c r="U25" i="10" s="1"/>
  <c r="Q25" i="10"/>
  <c r="R25" i="10" s="1"/>
  <c r="N25" i="10"/>
  <c r="O25" i="10" s="1"/>
  <c r="K25" i="10"/>
  <c r="L25" i="10" s="1"/>
  <c r="H25" i="10"/>
  <c r="CW24" i="10"/>
  <c r="CX24" i="10" s="1"/>
  <c r="CT24" i="10"/>
  <c r="CU24" i="10" s="1"/>
  <c r="CQ24" i="10"/>
  <c r="CR24" i="10" s="1"/>
  <c r="CN24" i="10"/>
  <c r="CO24" i="10" s="1"/>
  <c r="AR24" i="10"/>
  <c r="AS24" i="10" s="1"/>
  <c r="AO24" i="10"/>
  <c r="AP24" i="10" s="1"/>
  <c r="AL24" i="10"/>
  <c r="AM24" i="10" s="1"/>
  <c r="AI24" i="10"/>
  <c r="AJ24" i="10" s="1"/>
  <c r="AF24" i="10"/>
  <c r="AG24" i="10" s="1"/>
  <c r="AC24" i="10"/>
  <c r="AD24" i="10" s="1"/>
  <c r="Z24" i="10"/>
  <c r="AA24" i="10" s="1"/>
  <c r="T24" i="10"/>
  <c r="U24" i="10" s="1"/>
  <c r="Q24" i="10"/>
  <c r="R24" i="10" s="1"/>
  <c r="N24" i="10"/>
  <c r="O24" i="10" s="1"/>
  <c r="K24" i="10"/>
  <c r="L24" i="10" s="1"/>
  <c r="H24" i="10"/>
  <c r="CW23" i="10"/>
  <c r="CT23" i="10"/>
  <c r="CU23" i="10" s="1"/>
  <c r="CQ23" i="10"/>
  <c r="CR23" i="10" s="1"/>
  <c r="CN23" i="10"/>
  <c r="AR23" i="10"/>
  <c r="AS23" i="10" s="1"/>
  <c r="AO23" i="10"/>
  <c r="AP23" i="10" s="1"/>
  <c r="AL23" i="10"/>
  <c r="AM23" i="10" s="1"/>
  <c r="AI23" i="10"/>
  <c r="AJ23" i="10" s="1"/>
  <c r="AF23" i="10"/>
  <c r="AG23" i="10" s="1"/>
  <c r="AC23" i="10"/>
  <c r="AD23" i="10" s="1"/>
  <c r="Z23" i="10"/>
  <c r="AA23" i="10" s="1"/>
  <c r="T23" i="10"/>
  <c r="Q23" i="10"/>
  <c r="N23" i="10"/>
  <c r="O23" i="10" s="1"/>
  <c r="K23" i="10"/>
  <c r="L23" i="10" s="1"/>
  <c r="H23" i="10"/>
  <c r="CW22" i="10"/>
  <c r="CT22" i="10"/>
  <c r="CQ22" i="10"/>
  <c r="CN22" i="10"/>
  <c r="AR22" i="10"/>
  <c r="AO22" i="10"/>
  <c r="AL22" i="10"/>
  <c r="AI22" i="10"/>
  <c r="AF22" i="10"/>
  <c r="AC22" i="10"/>
  <c r="Z22" i="10"/>
  <c r="T22" i="10"/>
  <c r="Q22" i="10"/>
  <c r="N22" i="10"/>
  <c r="K22" i="10"/>
  <c r="H22" i="10"/>
  <c r="F22" i="10"/>
  <c r="CW21" i="10"/>
  <c r="CT21" i="10"/>
  <c r="CQ21" i="10"/>
  <c r="CN21" i="10"/>
  <c r="AR21" i="10"/>
  <c r="AO21" i="10"/>
  <c r="AL21" i="10"/>
  <c r="AI21" i="10"/>
  <c r="AF21" i="10"/>
  <c r="AC21" i="10"/>
  <c r="Z21" i="10"/>
  <c r="T21" i="10"/>
  <c r="Q21" i="10"/>
  <c r="N21" i="10"/>
  <c r="K21" i="10"/>
  <c r="H21" i="10"/>
  <c r="F21" i="10"/>
  <c r="CW20" i="10"/>
  <c r="CT20" i="10"/>
  <c r="CQ20" i="10"/>
  <c r="CN20" i="10"/>
  <c r="AR20" i="10"/>
  <c r="AO20" i="10"/>
  <c r="AL20" i="10"/>
  <c r="AI20" i="10"/>
  <c r="AF20" i="10"/>
  <c r="AC20" i="10"/>
  <c r="Z20" i="10"/>
  <c r="T20" i="10"/>
  <c r="Q20" i="10"/>
  <c r="N20" i="10"/>
  <c r="K20" i="10"/>
  <c r="H20" i="10"/>
  <c r="F20" i="10"/>
  <c r="CW19" i="10"/>
  <c r="CT19" i="10"/>
  <c r="CQ19" i="10"/>
  <c r="CN19" i="10"/>
  <c r="AR19" i="10"/>
  <c r="AO19" i="10"/>
  <c r="AL19" i="10"/>
  <c r="AI19" i="10"/>
  <c r="AF19" i="10"/>
  <c r="AC19" i="10"/>
  <c r="Z19" i="10"/>
  <c r="T19" i="10"/>
  <c r="Q19" i="10"/>
  <c r="N19" i="10"/>
  <c r="K19" i="10"/>
  <c r="H19" i="10"/>
  <c r="CW17" i="10"/>
  <c r="CX17" i="10" s="1"/>
  <c r="CT17" i="10"/>
  <c r="CU17" i="10" s="1"/>
  <c r="CQ17" i="10"/>
  <c r="CR17" i="10" s="1"/>
  <c r="CN17" i="10"/>
  <c r="CO17" i="10" s="1"/>
  <c r="AR17" i="10"/>
  <c r="AS17" i="10" s="1"/>
  <c r="AO17" i="10"/>
  <c r="AP17" i="10" s="1"/>
  <c r="AL17" i="10"/>
  <c r="AM17" i="10" s="1"/>
  <c r="AI17" i="10"/>
  <c r="AJ17" i="10" s="1"/>
  <c r="AF17" i="10"/>
  <c r="AG17" i="10" s="1"/>
  <c r="AC17" i="10"/>
  <c r="AD17" i="10" s="1"/>
  <c r="Z17" i="10"/>
  <c r="AA17" i="10" s="1"/>
  <c r="T17" i="10"/>
  <c r="U17" i="10" s="1"/>
  <c r="Q17" i="10"/>
  <c r="R17" i="10" s="1"/>
  <c r="N17" i="10"/>
  <c r="O17" i="10" s="1"/>
  <c r="K17" i="10"/>
  <c r="L17" i="10" s="1"/>
  <c r="H17" i="10"/>
  <c r="CW16" i="10"/>
  <c r="CX16" i="10" s="1"/>
  <c r="CT16" i="10"/>
  <c r="CU16" i="10" s="1"/>
  <c r="CQ16" i="10"/>
  <c r="CR16" i="10" s="1"/>
  <c r="CN16" i="10"/>
  <c r="CO16" i="10" s="1"/>
  <c r="AR16" i="10"/>
  <c r="AS16" i="10" s="1"/>
  <c r="AO16" i="10"/>
  <c r="AP16" i="10" s="1"/>
  <c r="AL16" i="10"/>
  <c r="AM16" i="10" s="1"/>
  <c r="AI16" i="10"/>
  <c r="AJ16" i="10" s="1"/>
  <c r="AF16" i="10"/>
  <c r="AG16" i="10" s="1"/>
  <c r="AC16" i="10"/>
  <c r="AD16" i="10" s="1"/>
  <c r="Z16" i="10"/>
  <c r="AA16" i="10" s="1"/>
  <c r="T16" i="10"/>
  <c r="U16" i="10" s="1"/>
  <c r="Q16" i="10"/>
  <c r="R16" i="10" s="1"/>
  <c r="N16" i="10"/>
  <c r="O16" i="10" s="1"/>
  <c r="K16" i="10"/>
  <c r="L16" i="10" s="1"/>
  <c r="H16" i="10"/>
  <c r="CW12" i="10"/>
  <c r="CT12" i="10"/>
  <c r="CQ12" i="10"/>
  <c r="CN12" i="10"/>
  <c r="AR12" i="10"/>
  <c r="AO12" i="10"/>
  <c r="AL12" i="10"/>
  <c r="AI12" i="10"/>
  <c r="AF12" i="10"/>
  <c r="AC12" i="10"/>
  <c r="Z12" i="10"/>
  <c r="T12" i="10"/>
  <c r="Q12" i="10"/>
  <c r="N12" i="10"/>
  <c r="K12" i="10"/>
  <c r="H12" i="10"/>
  <c r="CW11" i="10"/>
  <c r="CT11" i="10"/>
  <c r="CQ11" i="10"/>
  <c r="CN11" i="10"/>
  <c r="AR11" i="10"/>
  <c r="AO11" i="10"/>
  <c r="AL11" i="10"/>
  <c r="AI11" i="10"/>
  <c r="AF11" i="10"/>
  <c r="AC11" i="10"/>
  <c r="Z11" i="10"/>
  <c r="T11" i="10"/>
  <c r="Q11" i="10"/>
  <c r="N11" i="10"/>
  <c r="K11" i="10"/>
  <c r="H11" i="10"/>
  <c r="F11" i="10"/>
  <c r="CW9" i="10"/>
  <c r="CX9" i="10" s="1"/>
  <c r="CT9" i="10"/>
  <c r="CU9" i="10" s="1"/>
  <c r="CQ9" i="10"/>
  <c r="CR9" i="10" s="1"/>
  <c r="CN9" i="10"/>
  <c r="CO9" i="10" s="1"/>
  <c r="AR9" i="10"/>
  <c r="AS9" i="10" s="1"/>
  <c r="AO9" i="10"/>
  <c r="AP9" i="10" s="1"/>
  <c r="AL9" i="10"/>
  <c r="AM9" i="10" s="1"/>
  <c r="AI9" i="10"/>
  <c r="AJ9" i="10" s="1"/>
  <c r="AF9" i="10"/>
  <c r="AG9" i="10" s="1"/>
  <c r="AC9" i="10"/>
  <c r="AD9" i="10" s="1"/>
  <c r="Z9" i="10"/>
  <c r="AA9" i="10" s="1"/>
  <c r="T9" i="10"/>
  <c r="U9" i="10" s="1"/>
  <c r="Q9" i="10"/>
  <c r="R9" i="10" s="1"/>
  <c r="N9" i="10"/>
  <c r="O9" i="10" s="1"/>
  <c r="K9" i="10"/>
  <c r="L9" i="10" s="1"/>
  <c r="H9" i="10"/>
  <c r="CW8" i="10"/>
  <c r="CT8" i="10"/>
  <c r="CQ8" i="10"/>
  <c r="CN8" i="10"/>
  <c r="AR8" i="10"/>
  <c r="AO8" i="10"/>
  <c r="AL8" i="10"/>
  <c r="AI8" i="10"/>
  <c r="AF8" i="10"/>
  <c r="AC8" i="10"/>
  <c r="Z8" i="10"/>
  <c r="T8" i="10"/>
  <c r="Q8" i="10"/>
  <c r="N8" i="10"/>
  <c r="K8" i="10"/>
  <c r="H8" i="10"/>
  <c r="F8" i="10"/>
  <c r="CW7" i="10"/>
  <c r="CT7" i="10"/>
  <c r="CQ7" i="10"/>
  <c r="CN7" i="10"/>
  <c r="AR7" i="10"/>
  <c r="AO7" i="10"/>
  <c r="AL7" i="10"/>
  <c r="AI7" i="10"/>
  <c r="AF7" i="10"/>
  <c r="AC7" i="10"/>
  <c r="Z7" i="10"/>
  <c r="T7" i="10"/>
  <c r="Q7" i="10"/>
  <c r="N7" i="10"/>
  <c r="K7" i="10"/>
  <c r="H7" i="10"/>
  <c r="F7" i="10"/>
  <c r="AP43" i="9"/>
  <c r="BO38" i="9"/>
  <c r="BL38" i="9"/>
  <c r="BI38" i="9"/>
  <c r="BF38" i="9"/>
  <c r="BC38" i="9"/>
  <c r="AZ38" i="9"/>
  <c r="AW38" i="9"/>
  <c r="AT38" i="9"/>
  <c r="AQ38" i="9"/>
  <c r="AN38" i="9"/>
  <c r="AK38" i="9"/>
  <c r="AH38" i="9"/>
  <c r="AE38" i="9"/>
  <c r="AB38" i="9"/>
  <c r="Y38" i="9"/>
  <c r="V38" i="9"/>
  <c r="S38" i="9"/>
  <c r="J38" i="9"/>
  <c r="G38" i="9"/>
  <c r="CM37" i="9"/>
  <c r="CN37" i="9" s="1"/>
  <c r="CK37" i="9"/>
  <c r="CL37" i="9" s="1"/>
  <c r="CH37" i="9"/>
  <c r="CI37" i="9" s="1"/>
  <c r="CE37" i="9"/>
  <c r="CF37" i="9" s="1"/>
  <c r="CB37" i="9"/>
  <c r="CC37" i="9" s="1"/>
  <c r="BY37" i="9"/>
  <c r="BZ37" i="9" s="1"/>
  <c r="BV37" i="9"/>
  <c r="BS37" i="9"/>
  <c r="BT37" i="9" s="1"/>
  <c r="BP37" i="9"/>
  <c r="BQ37" i="9" s="1"/>
  <c r="BM37" i="9"/>
  <c r="BN37" i="9" s="1"/>
  <c r="BJ37" i="9"/>
  <c r="BG37" i="9"/>
  <c r="BH37" i="9" s="1"/>
  <c r="BD37" i="9"/>
  <c r="BE37" i="9" s="1"/>
  <c r="BA37" i="9"/>
  <c r="BB37" i="9" s="1"/>
  <c r="AX37" i="9"/>
  <c r="AY37" i="9" s="1"/>
  <c r="AU37" i="9"/>
  <c r="AV37" i="9" s="1"/>
  <c r="AR37" i="9"/>
  <c r="AS37" i="9" s="1"/>
  <c r="AO37" i="9"/>
  <c r="AP37" i="9" s="1"/>
  <c r="AL37" i="9"/>
  <c r="AM37" i="9" s="1"/>
  <c r="AI37" i="9"/>
  <c r="AJ37" i="9" s="1"/>
  <c r="AF37" i="9"/>
  <c r="AG37" i="9" s="1"/>
  <c r="AC37" i="9"/>
  <c r="Z37" i="9"/>
  <c r="AA37" i="9" s="1"/>
  <c r="W37" i="9"/>
  <c r="X37" i="9" s="1"/>
  <c r="T37" i="9"/>
  <c r="U37" i="9" s="1"/>
  <c r="Q37" i="9"/>
  <c r="R37" i="9" s="1"/>
  <c r="N37" i="9"/>
  <c r="O37" i="9" s="1"/>
  <c r="K37" i="9"/>
  <c r="L37" i="9" s="1"/>
  <c r="H37" i="9"/>
  <c r="I37" i="9" s="1"/>
  <c r="CM36" i="9"/>
  <c r="CN36" i="9" s="1"/>
  <c r="CK36" i="9"/>
  <c r="CL36" i="9" s="1"/>
  <c r="CH36" i="9"/>
  <c r="CI36" i="9" s="1"/>
  <c r="CE36" i="9"/>
  <c r="CF36" i="9" s="1"/>
  <c r="CB36" i="9"/>
  <c r="CC36" i="9" s="1"/>
  <c r="BY36" i="9"/>
  <c r="BZ36" i="9" s="1"/>
  <c r="BV36" i="9"/>
  <c r="BW36" i="9" s="1"/>
  <c r="BS36" i="9"/>
  <c r="BT36" i="9" s="1"/>
  <c r="BP36" i="9"/>
  <c r="BQ36" i="9" s="1"/>
  <c r="BM36" i="9"/>
  <c r="BN36" i="9" s="1"/>
  <c r="BJ36" i="9"/>
  <c r="BG36" i="9"/>
  <c r="BH36" i="9" s="1"/>
  <c r="BD36" i="9"/>
  <c r="BE36" i="9" s="1"/>
  <c r="BA36" i="9"/>
  <c r="BB36" i="9" s="1"/>
  <c r="AX36" i="9"/>
  <c r="AY36" i="9" s="1"/>
  <c r="AU36" i="9"/>
  <c r="AV36" i="9" s="1"/>
  <c r="AR36" i="9"/>
  <c r="AS36" i="9" s="1"/>
  <c r="AO36" i="9"/>
  <c r="AP36" i="9" s="1"/>
  <c r="AL36" i="9"/>
  <c r="AM36" i="9" s="1"/>
  <c r="AI36" i="9"/>
  <c r="AJ36" i="9" s="1"/>
  <c r="AF36" i="9"/>
  <c r="AG36" i="9" s="1"/>
  <c r="AC36" i="9"/>
  <c r="AD36" i="9" s="1"/>
  <c r="Z36" i="9"/>
  <c r="AA36" i="9" s="1"/>
  <c r="W36" i="9"/>
  <c r="X36" i="9" s="1"/>
  <c r="T36" i="9"/>
  <c r="U36" i="9" s="1"/>
  <c r="Q36" i="9"/>
  <c r="R36" i="9" s="1"/>
  <c r="N36" i="9"/>
  <c r="O36" i="9" s="1"/>
  <c r="K36" i="9"/>
  <c r="L36" i="9" s="1"/>
  <c r="H36" i="9"/>
  <c r="I36" i="9" s="1"/>
  <c r="CM35" i="9"/>
  <c r="CN35" i="9" s="1"/>
  <c r="CK35" i="9"/>
  <c r="CL35" i="9" s="1"/>
  <c r="CH35" i="9"/>
  <c r="CI35" i="9" s="1"/>
  <c r="CE35" i="9"/>
  <c r="CF35" i="9" s="1"/>
  <c r="CB35" i="9"/>
  <c r="CC35" i="9" s="1"/>
  <c r="BY35" i="9"/>
  <c r="BZ35" i="9" s="1"/>
  <c r="BV35" i="9"/>
  <c r="BW35" i="9" s="1"/>
  <c r="BS35" i="9"/>
  <c r="BT35" i="9" s="1"/>
  <c r="BP35" i="9"/>
  <c r="BQ35" i="9" s="1"/>
  <c r="BM35" i="9"/>
  <c r="BN35" i="9" s="1"/>
  <c r="BJ35" i="9"/>
  <c r="BG35" i="9"/>
  <c r="BH35" i="9" s="1"/>
  <c r="BD35" i="9"/>
  <c r="BE35" i="9" s="1"/>
  <c r="BA35" i="9"/>
  <c r="BB35" i="9" s="1"/>
  <c r="AX35" i="9"/>
  <c r="AY35" i="9" s="1"/>
  <c r="AU35" i="9"/>
  <c r="AV35" i="9" s="1"/>
  <c r="AR35" i="9"/>
  <c r="AS35" i="9" s="1"/>
  <c r="AO35" i="9"/>
  <c r="AP35" i="9" s="1"/>
  <c r="AL35" i="9"/>
  <c r="AM35" i="9" s="1"/>
  <c r="AI35" i="9"/>
  <c r="AJ35" i="9" s="1"/>
  <c r="AF35" i="9"/>
  <c r="AG35" i="9" s="1"/>
  <c r="AC35" i="9"/>
  <c r="Z35" i="9"/>
  <c r="AA35" i="9" s="1"/>
  <c r="W35" i="9"/>
  <c r="X35" i="9" s="1"/>
  <c r="T35" i="9"/>
  <c r="U35" i="9" s="1"/>
  <c r="Q35" i="9"/>
  <c r="R35" i="9" s="1"/>
  <c r="N35" i="9"/>
  <c r="O35" i="9" s="1"/>
  <c r="K35" i="9"/>
  <c r="L35" i="9" s="1"/>
  <c r="H35" i="9"/>
  <c r="I35" i="9" s="1"/>
  <c r="CM34" i="9"/>
  <c r="CN34" i="9" s="1"/>
  <c r="CK34" i="9"/>
  <c r="CL34" i="9" s="1"/>
  <c r="CH34" i="9"/>
  <c r="CI34" i="9" s="1"/>
  <c r="CE34" i="9"/>
  <c r="CF34" i="9" s="1"/>
  <c r="CB34" i="9"/>
  <c r="CC34" i="9" s="1"/>
  <c r="BY34" i="9"/>
  <c r="BZ34" i="9" s="1"/>
  <c r="BV34" i="9"/>
  <c r="BW34" i="9" s="1"/>
  <c r="BS34" i="9"/>
  <c r="BT34" i="9" s="1"/>
  <c r="BP34" i="9"/>
  <c r="BQ34" i="9" s="1"/>
  <c r="BM34" i="9"/>
  <c r="BN34" i="9" s="1"/>
  <c r="BJ34" i="9"/>
  <c r="BG34" i="9"/>
  <c r="BH34" i="9" s="1"/>
  <c r="BD34" i="9"/>
  <c r="BE34" i="9" s="1"/>
  <c r="BA34" i="9"/>
  <c r="BB34" i="9" s="1"/>
  <c r="AX34" i="9"/>
  <c r="AY34" i="9" s="1"/>
  <c r="AU34" i="9"/>
  <c r="AV34" i="9" s="1"/>
  <c r="AR34" i="9"/>
  <c r="AS34" i="9" s="1"/>
  <c r="AO34" i="9"/>
  <c r="AP34" i="9" s="1"/>
  <c r="AL34" i="9"/>
  <c r="AM34" i="9" s="1"/>
  <c r="AI34" i="9"/>
  <c r="AJ34" i="9" s="1"/>
  <c r="AF34" i="9"/>
  <c r="AG34" i="9" s="1"/>
  <c r="AC34" i="9"/>
  <c r="AD34" i="9" s="1"/>
  <c r="Z34" i="9"/>
  <c r="AA34" i="9" s="1"/>
  <c r="W34" i="9"/>
  <c r="X34" i="9" s="1"/>
  <c r="T34" i="9"/>
  <c r="U34" i="9" s="1"/>
  <c r="Q34" i="9"/>
  <c r="R34" i="9" s="1"/>
  <c r="N34" i="9"/>
  <c r="O34" i="9" s="1"/>
  <c r="K34" i="9"/>
  <c r="L34" i="9" s="1"/>
  <c r="H34" i="9"/>
  <c r="I34" i="9" s="1"/>
  <c r="CM33" i="9"/>
  <c r="CN33" i="9" s="1"/>
  <c r="CK33" i="9"/>
  <c r="CL33" i="9" s="1"/>
  <c r="CH33" i="9"/>
  <c r="CI33" i="9" s="1"/>
  <c r="CE33" i="9"/>
  <c r="CF33" i="9" s="1"/>
  <c r="CB33" i="9"/>
  <c r="BY33" i="9"/>
  <c r="BV33" i="9"/>
  <c r="BW33" i="9" s="1"/>
  <c r="BS33" i="9"/>
  <c r="BT33" i="9" s="1"/>
  <c r="BP33" i="9"/>
  <c r="BQ33" i="9" s="1"/>
  <c r="BM33" i="9"/>
  <c r="BJ33" i="9"/>
  <c r="BG33" i="9"/>
  <c r="BH33" i="9" s="1"/>
  <c r="BD33" i="9"/>
  <c r="BE33" i="9" s="1"/>
  <c r="BA33" i="9"/>
  <c r="AX33" i="9"/>
  <c r="AY33" i="9" s="1"/>
  <c r="AU33" i="9"/>
  <c r="AV33" i="9" s="1"/>
  <c r="AR33" i="9"/>
  <c r="AO33" i="9"/>
  <c r="AL33" i="9"/>
  <c r="AI33" i="9"/>
  <c r="AJ33" i="9" s="1"/>
  <c r="AF33" i="9"/>
  <c r="AG33" i="9" s="1"/>
  <c r="AC33" i="9"/>
  <c r="Z33" i="9"/>
  <c r="W33" i="9"/>
  <c r="X33" i="9" s="1"/>
  <c r="T33" i="9"/>
  <c r="Q33" i="9"/>
  <c r="R33" i="9" s="1"/>
  <c r="N33" i="9"/>
  <c r="K33" i="9"/>
  <c r="L33" i="9" s="1"/>
  <c r="H33" i="9"/>
  <c r="CM32" i="9"/>
  <c r="CN32" i="9" s="1"/>
  <c r="CK32" i="9"/>
  <c r="CL32" i="9" s="1"/>
  <c r="CH32" i="9"/>
  <c r="CE32" i="9"/>
  <c r="CB32" i="9"/>
  <c r="CC32" i="9" s="1"/>
  <c r="BY32" i="9"/>
  <c r="BV32" i="9"/>
  <c r="BS32" i="9"/>
  <c r="BP32" i="9"/>
  <c r="BM32" i="9"/>
  <c r="BJ32" i="9"/>
  <c r="BG32" i="9"/>
  <c r="BD32" i="9"/>
  <c r="BA32" i="9"/>
  <c r="AX32" i="9"/>
  <c r="AU32" i="9"/>
  <c r="AR32" i="9"/>
  <c r="AS32" i="9" s="1"/>
  <c r="AO32" i="9"/>
  <c r="AL32" i="9"/>
  <c r="AI32" i="9"/>
  <c r="AF32" i="9"/>
  <c r="AC32" i="9"/>
  <c r="Z32" i="9"/>
  <c r="W32" i="9"/>
  <c r="T32" i="9"/>
  <c r="U32" i="9" s="1"/>
  <c r="Q32" i="9"/>
  <c r="N32" i="9"/>
  <c r="K32" i="9"/>
  <c r="H32" i="9"/>
  <c r="I32" i="9" s="1"/>
  <c r="CM31" i="9"/>
  <c r="CK31" i="9"/>
  <c r="CH31" i="9"/>
  <c r="CI31" i="9" s="1"/>
  <c r="CE31" i="9"/>
  <c r="CF31" i="9" s="1"/>
  <c r="CB31" i="9"/>
  <c r="BY31" i="9"/>
  <c r="BV31" i="9"/>
  <c r="BS31" i="9"/>
  <c r="BP31" i="9"/>
  <c r="BQ31" i="9" s="1"/>
  <c r="BM31" i="9"/>
  <c r="BJ31" i="9"/>
  <c r="BG31" i="9"/>
  <c r="BH31" i="9" s="1"/>
  <c r="BD31" i="9"/>
  <c r="BE31" i="9" s="1"/>
  <c r="BA31" i="9"/>
  <c r="AX31" i="9"/>
  <c r="AY31" i="9" s="1"/>
  <c r="AU31" i="9"/>
  <c r="AV31" i="9" s="1"/>
  <c r="AR31" i="9"/>
  <c r="AO31" i="9"/>
  <c r="AL31" i="9"/>
  <c r="AM31" i="9" s="1"/>
  <c r="AI31" i="9"/>
  <c r="AJ31" i="9" s="1"/>
  <c r="AF31" i="9"/>
  <c r="AG31" i="9" s="1"/>
  <c r="AC31" i="9"/>
  <c r="Z31" i="9"/>
  <c r="W31" i="9"/>
  <c r="X31" i="9" s="1"/>
  <c r="T31" i="9"/>
  <c r="U31" i="9" s="1"/>
  <c r="Q31" i="9"/>
  <c r="N31" i="9"/>
  <c r="O31" i="9" s="1"/>
  <c r="K31" i="9"/>
  <c r="L31" i="9" s="1"/>
  <c r="H31" i="9"/>
  <c r="CM30" i="9"/>
  <c r="CK30" i="9"/>
  <c r="CL30" i="9" s="1"/>
  <c r="CH30" i="9"/>
  <c r="CI30" i="9" s="1"/>
  <c r="CE30" i="9"/>
  <c r="CB30" i="9"/>
  <c r="CC30" i="9" s="1"/>
  <c r="BY30" i="9"/>
  <c r="BZ30" i="9" s="1"/>
  <c r="BV30" i="9"/>
  <c r="BW30" i="9" s="1"/>
  <c r="BS30" i="9"/>
  <c r="BP30" i="9"/>
  <c r="BQ30" i="9" s="1"/>
  <c r="BM30" i="9"/>
  <c r="BJ30" i="9"/>
  <c r="BG30" i="9"/>
  <c r="BD30" i="9"/>
  <c r="BE30" i="9" s="1"/>
  <c r="BA30" i="9"/>
  <c r="AX30" i="9"/>
  <c r="AY30" i="9" s="1"/>
  <c r="AU30" i="9"/>
  <c r="AV30" i="9" s="1"/>
  <c r="AR30" i="9"/>
  <c r="AS30" i="9" s="1"/>
  <c r="AO30" i="9"/>
  <c r="AL30" i="9"/>
  <c r="AM30" i="9" s="1"/>
  <c r="AI30" i="9"/>
  <c r="AJ30" i="9" s="1"/>
  <c r="AF30" i="9"/>
  <c r="AG30" i="9" s="1"/>
  <c r="AC30" i="9"/>
  <c r="AD30" i="9" s="1"/>
  <c r="Z30" i="9"/>
  <c r="W30" i="9"/>
  <c r="T30" i="9"/>
  <c r="U30" i="9" s="1"/>
  <c r="Q30" i="9"/>
  <c r="R30" i="9" s="1"/>
  <c r="N30" i="9"/>
  <c r="K30" i="9"/>
  <c r="L30" i="9" s="1"/>
  <c r="H30" i="9"/>
  <c r="I30" i="9" s="1"/>
  <c r="CM29" i="9"/>
  <c r="CN29" i="9" s="1"/>
  <c r="CK29" i="9"/>
  <c r="CL29" i="9" s="1"/>
  <c r="CH29" i="9"/>
  <c r="CE29" i="9"/>
  <c r="CB29" i="9"/>
  <c r="BY29" i="9"/>
  <c r="BV29" i="9"/>
  <c r="BS29" i="9"/>
  <c r="BP29" i="9"/>
  <c r="BM29" i="9"/>
  <c r="BJ29" i="9"/>
  <c r="BG29" i="9"/>
  <c r="BD29" i="9"/>
  <c r="BA29" i="9"/>
  <c r="BB29" i="9" s="1"/>
  <c r="AX29" i="9"/>
  <c r="AU29" i="9"/>
  <c r="AR29" i="9"/>
  <c r="AO29" i="9"/>
  <c r="AP29" i="9" s="1"/>
  <c r="AL29" i="9"/>
  <c r="AI29" i="9"/>
  <c r="AF29" i="9"/>
  <c r="AC29" i="9"/>
  <c r="AD29" i="9" s="1"/>
  <c r="Z29" i="9"/>
  <c r="W29" i="9"/>
  <c r="T29" i="9"/>
  <c r="Q29" i="9"/>
  <c r="R29" i="9" s="1"/>
  <c r="N29" i="9"/>
  <c r="K29" i="9"/>
  <c r="H29" i="9"/>
  <c r="CM28" i="9"/>
  <c r="CN28" i="9" s="1"/>
  <c r="CK28" i="9"/>
  <c r="CH28" i="9"/>
  <c r="CI28" i="9" s="1"/>
  <c r="CE28" i="9"/>
  <c r="CF28" i="9" s="1"/>
  <c r="CB28" i="9"/>
  <c r="CC28" i="9" s="1"/>
  <c r="BY28" i="9"/>
  <c r="BZ28" i="9" s="1"/>
  <c r="BV28" i="9"/>
  <c r="BW28" i="9" s="1"/>
  <c r="BS28" i="9"/>
  <c r="BT28" i="9" s="1"/>
  <c r="BP28" i="9"/>
  <c r="BQ28" i="9" s="1"/>
  <c r="BM28" i="9"/>
  <c r="BN28" i="9" s="1"/>
  <c r="BJ28" i="9"/>
  <c r="BG28" i="9"/>
  <c r="BH28" i="9" s="1"/>
  <c r="BD28" i="9"/>
  <c r="BE28" i="9" s="1"/>
  <c r="BA28" i="9"/>
  <c r="BB28" i="9" s="1"/>
  <c r="AX28" i="9"/>
  <c r="AU28" i="9"/>
  <c r="AV28" i="9" s="1"/>
  <c r="AR28" i="9"/>
  <c r="AO28" i="9"/>
  <c r="AP28" i="9" s="1"/>
  <c r="AL28" i="9"/>
  <c r="AM28" i="9" s="1"/>
  <c r="AI28" i="9"/>
  <c r="AJ28" i="9" s="1"/>
  <c r="AF28" i="9"/>
  <c r="AC28" i="9"/>
  <c r="AD28" i="9" s="1"/>
  <c r="Z28" i="9"/>
  <c r="W28" i="9"/>
  <c r="X28" i="9" s="1"/>
  <c r="T28" i="9"/>
  <c r="U28" i="9" s="1"/>
  <c r="Q28" i="9"/>
  <c r="R28" i="9" s="1"/>
  <c r="N28" i="9"/>
  <c r="O28" i="9" s="1"/>
  <c r="K28" i="9"/>
  <c r="L28" i="9" s="1"/>
  <c r="H28" i="9"/>
  <c r="I28" i="9" s="1"/>
  <c r="CM27" i="9"/>
  <c r="CK27" i="9"/>
  <c r="CH27" i="9"/>
  <c r="CE27" i="9"/>
  <c r="CB27" i="9"/>
  <c r="BY27" i="9"/>
  <c r="BV27" i="9"/>
  <c r="BS27" i="9"/>
  <c r="BP27" i="9"/>
  <c r="BM27" i="9"/>
  <c r="BJ27" i="9"/>
  <c r="BG27" i="9"/>
  <c r="BD27" i="9"/>
  <c r="BA27" i="9"/>
  <c r="AX27" i="9"/>
  <c r="AU27" i="9"/>
  <c r="AR27" i="9"/>
  <c r="AO27" i="9"/>
  <c r="AL27" i="9"/>
  <c r="AI27" i="9"/>
  <c r="AF27" i="9"/>
  <c r="AC27" i="9"/>
  <c r="Z27" i="9"/>
  <c r="W27" i="9"/>
  <c r="T27" i="9"/>
  <c r="Q27" i="9"/>
  <c r="N27" i="9"/>
  <c r="K27" i="9"/>
  <c r="H27" i="9"/>
  <c r="CM26" i="9"/>
  <c r="CK26" i="9"/>
  <c r="CL26" i="9" s="1"/>
  <c r="CH26" i="9"/>
  <c r="CE26" i="9"/>
  <c r="CF26" i="9" s="1"/>
  <c r="CB26" i="9"/>
  <c r="BY26" i="9"/>
  <c r="BV26" i="9"/>
  <c r="BS26" i="9"/>
  <c r="BT26" i="9" s="1"/>
  <c r="BP26" i="9"/>
  <c r="BM26" i="9"/>
  <c r="BJ26" i="9"/>
  <c r="BG26" i="9"/>
  <c r="BH26" i="9" s="1"/>
  <c r="BD26" i="9"/>
  <c r="BE26" i="9" s="1"/>
  <c r="BA26" i="9"/>
  <c r="AX26" i="9"/>
  <c r="AU26" i="9"/>
  <c r="AV26" i="9" s="1"/>
  <c r="AR26" i="9"/>
  <c r="AO26" i="9"/>
  <c r="AL26" i="9"/>
  <c r="AM26" i="9" s="1"/>
  <c r="AI26" i="9"/>
  <c r="AF26" i="9"/>
  <c r="AC26" i="9"/>
  <c r="Z26" i="9"/>
  <c r="W26" i="9"/>
  <c r="X26" i="9" s="1"/>
  <c r="T26" i="9"/>
  <c r="Q26" i="9"/>
  <c r="N26" i="9"/>
  <c r="K26" i="9"/>
  <c r="L26" i="9" s="1"/>
  <c r="H26" i="9"/>
  <c r="CM25" i="9"/>
  <c r="CN25" i="9" s="1"/>
  <c r="CK25" i="9"/>
  <c r="CH25" i="9"/>
  <c r="CE25" i="9"/>
  <c r="CB25" i="9"/>
  <c r="BY25" i="9"/>
  <c r="BZ25" i="9" s="1"/>
  <c r="BV25" i="9"/>
  <c r="BS25" i="9"/>
  <c r="BT25" i="9" s="1"/>
  <c r="BP25" i="9"/>
  <c r="BQ25" i="9" s="1"/>
  <c r="BM25" i="9"/>
  <c r="BJ25" i="9"/>
  <c r="BG25" i="9"/>
  <c r="BD25" i="9"/>
  <c r="BE25" i="9" s="1"/>
  <c r="BA25" i="9"/>
  <c r="BB25" i="9" s="1"/>
  <c r="AX25" i="9"/>
  <c r="AU25" i="9"/>
  <c r="AR25" i="9"/>
  <c r="AO25" i="9"/>
  <c r="AL25" i="9"/>
  <c r="AI25" i="9"/>
  <c r="AJ25" i="9" s="1"/>
  <c r="AF25" i="9"/>
  <c r="AC25" i="9"/>
  <c r="Z25" i="9"/>
  <c r="AA25" i="9" s="1"/>
  <c r="W25" i="9"/>
  <c r="X25" i="9" s="1"/>
  <c r="T25" i="9"/>
  <c r="U25" i="9" s="1"/>
  <c r="Q25" i="9"/>
  <c r="N25" i="9"/>
  <c r="K25" i="9"/>
  <c r="L25" i="9" s="1"/>
  <c r="H25" i="9"/>
  <c r="I25" i="9" s="1"/>
  <c r="CM24" i="9"/>
  <c r="CN24" i="9" s="1"/>
  <c r="CK24" i="9"/>
  <c r="CL24" i="9" s="1"/>
  <c r="CH24" i="9"/>
  <c r="CI24" i="9" s="1"/>
  <c r="CE24" i="9"/>
  <c r="CB24" i="9"/>
  <c r="CC24" i="9" s="1"/>
  <c r="BY24" i="9"/>
  <c r="BV24" i="9"/>
  <c r="BS24" i="9"/>
  <c r="BT24" i="9" s="1"/>
  <c r="BP24" i="9"/>
  <c r="BQ24" i="9" s="1"/>
  <c r="BM24" i="9"/>
  <c r="BJ24" i="9"/>
  <c r="BK24" i="9" s="1"/>
  <c r="BG24" i="9"/>
  <c r="BD24" i="9"/>
  <c r="BE24" i="9" s="1"/>
  <c r="BA24" i="9"/>
  <c r="BB24" i="9" s="1"/>
  <c r="AX24" i="9"/>
  <c r="AU24" i="9"/>
  <c r="AR24" i="9"/>
  <c r="AO24" i="9"/>
  <c r="AL24" i="9"/>
  <c r="AM24" i="9" s="1"/>
  <c r="AI24" i="9"/>
  <c r="AF24" i="9"/>
  <c r="AG24" i="9" s="1"/>
  <c r="AC24" i="9"/>
  <c r="Z24" i="9"/>
  <c r="AA24" i="9" s="1"/>
  <c r="W24" i="9"/>
  <c r="T24" i="9"/>
  <c r="U24" i="9" s="1"/>
  <c r="Q24" i="9"/>
  <c r="R24" i="9" s="1"/>
  <c r="N24" i="9"/>
  <c r="O24" i="9" s="1"/>
  <c r="K24" i="9"/>
  <c r="H24" i="9"/>
  <c r="CM23" i="9"/>
  <c r="CN23" i="9" s="1"/>
  <c r="CK23" i="9"/>
  <c r="CL23" i="9" s="1"/>
  <c r="CH23" i="9"/>
  <c r="CI23" i="9" s="1"/>
  <c r="CE23" i="9"/>
  <c r="CF23" i="9" s="1"/>
  <c r="CB23" i="9"/>
  <c r="CC23" i="9" s="1"/>
  <c r="BY23" i="9"/>
  <c r="BV23" i="9"/>
  <c r="BS23" i="9"/>
  <c r="BP23" i="9"/>
  <c r="BM23" i="9"/>
  <c r="BJ23" i="9"/>
  <c r="BG23" i="9"/>
  <c r="BH23" i="9" s="1"/>
  <c r="BD23" i="9"/>
  <c r="BE23" i="9" s="1"/>
  <c r="BA23" i="9"/>
  <c r="AX23" i="9"/>
  <c r="AY23" i="9" s="1"/>
  <c r="AU23" i="9"/>
  <c r="AR23" i="9"/>
  <c r="AS23" i="9" s="1"/>
  <c r="AO23" i="9"/>
  <c r="AL23" i="9"/>
  <c r="AI23" i="9"/>
  <c r="AF23" i="9"/>
  <c r="AC23" i="9"/>
  <c r="Z23" i="9"/>
  <c r="AA23" i="9" s="1"/>
  <c r="W23" i="9"/>
  <c r="T23" i="9"/>
  <c r="U23" i="9" s="1"/>
  <c r="Q23" i="9"/>
  <c r="N23" i="9"/>
  <c r="O23" i="9" s="1"/>
  <c r="K23" i="9"/>
  <c r="L23" i="9" s="1"/>
  <c r="H23" i="9"/>
  <c r="I23" i="9" s="1"/>
  <c r="CM22" i="9"/>
  <c r="CN22" i="9" s="1"/>
  <c r="CK22" i="9"/>
  <c r="CL22" i="9" s="1"/>
  <c r="CH22" i="9"/>
  <c r="CE22" i="9"/>
  <c r="CB22" i="9"/>
  <c r="CC22" i="9" s="1"/>
  <c r="BY22" i="9"/>
  <c r="BV22" i="9"/>
  <c r="BS22" i="9"/>
  <c r="BP22" i="9"/>
  <c r="BM22" i="9"/>
  <c r="BJ22" i="9"/>
  <c r="BG22" i="9"/>
  <c r="BD22" i="9"/>
  <c r="BA22" i="9"/>
  <c r="AX22" i="9"/>
  <c r="AU22" i="9"/>
  <c r="AV22" i="9" s="1"/>
  <c r="AR22" i="9"/>
  <c r="AO22" i="9"/>
  <c r="AL22" i="9"/>
  <c r="AM22" i="9" s="1"/>
  <c r="AI22" i="9"/>
  <c r="AF22" i="9"/>
  <c r="AC22" i="9"/>
  <c r="Z22" i="9"/>
  <c r="W22" i="9"/>
  <c r="T22" i="9"/>
  <c r="U22" i="9" s="1"/>
  <c r="Q22" i="9"/>
  <c r="R22" i="9" s="1"/>
  <c r="N22" i="9"/>
  <c r="K22" i="9"/>
  <c r="H22" i="9"/>
  <c r="CM21" i="9"/>
  <c r="CN21" i="9" s="1"/>
  <c r="CK21" i="9"/>
  <c r="CH21" i="9"/>
  <c r="CE21" i="9"/>
  <c r="CF21" i="9" s="1"/>
  <c r="CB21" i="9"/>
  <c r="CC21" i="9" s="1"/>
  <c r="BY21" i="9"/>
  <c r="BV21" i="9"/>
  <c r="BS21" i="9"/>
  <c r="BT21" i="9" s="1"/>
  <c r="BP21" i="9"/>
  <c r="BQ21" i="9" s="1"/>
  <c r="BM21" i="9"/>
  <c r="BN21" i="9" s="1"/>
  <c r="BJ21" i="9"/>
  <c r="BG21" i="9"/>
  <c r="BH21" i="9" s="1"/>
  <c r="BD21" i="9"/>
  <c r="BE21" i="9" s="1"/>
  <c r="BA21" i="9"/>
  <c r="AX21" i="9"/>
  <c r="AU21" i="9"/>
  <c r="AV21" i="9" s="1"/>
  <c r="AR21" i="9"/>
  <c r="AS21" i="9" s="1"/>
  <c r="AO21" i="9"/>
  <c r="AL21" i="9"/>
  <c r="AI21" i="9"/>
  <c r="AJ21" i="9" s="1"/>
  <c r="AF21" i="9"/>
  <c r="AG21" i="9" s="1"/>
  <c r="AC21" i="9"/>
  <c r="AD21" i="9" s="1"/>
  <c r="Z21" i="9"/>
  <c r="W21" i="9"/>
  <c r="X21" i="9" s="1"/>
  <c r="T21" i="9"/>
  <c r="Q21" i="9"/>
  <c r="R21" i="9" s="1"/>
  <c r="N21" i="9"/>
  <c r="K21" i="9"/>
  <c r="L21" i="9" s="1"/>
  <c r="H21" i="9"/>
  <c r="I21" i="9" s="1"/>
  <c r="CM20" i="9"/>
  <c r="CN20" i="9" s="1"/>
  <c r="CK20" i="9"/>
  <c r="CH20" i="9"/>
  <c r="CI20" i="9" s="1"/>
  <c r="CE20" i="9"/>
  <c r="CF20" i="9" s="1"/>
  <c r="CB20" i="9"/>
  <c r="CC20" i="9" s="1"/>
  <c r="BY20" i="9"/>
  <c r="BV20" i="9"/>
  <c r="BS20" i="9"/>
  <c r="BT20" i="9" s="1"/>
  <c r="BP20" i="9"/>
  <c r="BM20" i="9"/>
  <c r="BN20" i="9" s="1"/>
  <c r="BJ20" i="9"/>
  <c r="BK20" i="9" s="1"/>
  <c r="BG20" i="9"/>
  <c r="BH20" i="9" s="1"/>
  <c r="BD20" i="9"/>
  <c r="BA20" i="9"/>
  <c r="AX20" i="9"/>
  <c r="AY20" i="9" s="1"/>
  <c r="AU20" i="9"/>
  <c r="AV20" i="9" s="1"/>
  <c r="AR20" i="9"/>
  <c r="AO20" i="9"/>
  <c r="AL20" i="9"/>
  <c r="AM20" i="9" s="1"/>
  <c r="AI20" i="9"/>
  <c r="AJ20" i="9" s="1"/>
  <c r="AF20" i="9"/>
  <c r="AG20" i="9" s="1"/>
  <c r="AC20" i="9"/>
  <c r="Z20" i="9"/>
  <c r="W20" i="9"/>
  <c r="X20" i="9" s="1"/>
  <c r="T20" i="9"/>
  <c r="Q20" i="9"/>
  <c r="R20" i="9" s="1"/>
  <c r="N20" i="9"/>
  <c r="O20" i="9" s="1"/>
  <c r="K20" i="9"/>
  <c r="H20" i="9"/>
  <c r="CM19" i="9"/>
  <c r="CN19" i="9" s="1"/>
  <c r="CK19" i="9"/>
  <c r="CH19" i="9"/>
  <c r="CI19" i="9" s="1"/>
  <c r="CE19" i="9"/>
  <c r="CF19" i="9" s="1"/>
  <c r="CB19" i="9"/>
  <c r="BY19" i="9"/>
  <c r="BV19" i="9"/>
  <c r="BS19" i="9"/>
  <c r="BT19" i="9" s="1"/>
  <c r="BP19" i="9"/>
  <c r="BQ19" i="9" s="1"/>
  <c r="BM19" i="9"/>
  <c r="BJ19" i="9"/>
  <c r="BK19" i="9" s="1"/>
  <c r="BG19" i="9"/>
  <c r="BD19" i="9"/>
  <c r="BE19" i="9" s="1"/>
  <c r="BA19" i="9"/>
  <c r="AX19" i="9"/>
  <c r="AY19" i="9" s="1"/>
  <c r="AU19" i="9"/>
  <c r="AV19" i="9" s="1"/>
  <c r="AR19" i="9"/>
  <c r="AS19" i="9" s="1"/>
  <c r="AO19" i="9"/>
  <c r="AL19" i="9"/>
  <c r="AM19" i="9" s="1"/>
  <c r="AI19" i="9"/>
  <c r="AJ19" i="9" s="1"/>
  <c r="AF19" i="9"/>
  <c r="AG19" i="9" s="1"/>
  <c r="AC19" i="9"/>
  <c r="Z19" i="9"/>
  <c r="AA19" i="9" s="1"/>
  <c r="W19" i="9"/>
  <c r="T19" i="9"/>
  <c r="U19" i="9" s="1"/>
  <c r="Q19" i="9"/>
  <c r="N19" i="9"/>
  <c r="O19" i="9" s="1"/>
  <c r="K19" i="9"/>
  <c r="H19" i="9"/>
  <c r="I19" i="9" s="1"/>
  <c r="CM18" i="9"/>
  <c r="CN18" i="9" s="1"/>
  <c r="CK18" i="9"/>
  <c r="CL18" i="9" s="1"/>
  <c r="CH18" i="9"/>
  <c r="CE18" i="9"/>
  <c r="CB18" i="9"/>
  <c r="BY18" i="9"/>
  <c r="BZ18" i="9" s="1"/>
  <c r="BV18" i="9"/>
  <c r="BS18" i="9"/>
  <c r="BT18" i="9" s="1"/>
  <c r="BP18" i="9"/>
  <c r="BQ18" i="9" s="1"/>
  <c r="BM18" i="9"/>
  <c r="BJ18" i="9"/>
  <c r="BG18" i="9"/>
  <c r="BD18" i="9"/>
  <c r="BA18" i="9"/>
  <c r="AX18" i="9"/>
  <c r="AU18" i="9"/>
  <c r="AR18" i="9"/>
  <c r="AO18" i="9"/>
  <c r="AP18" i="9" s="1"/>
  <c r="AL18" i="9"/>
  <c r="AI18" i="9"/>
  <c r="AF18" i="9"/>
  <c r="AC18" i="9"/>
  <c r="AD18" i="9" s="1"/>
  <c r="Z18" i="9"/>
  <c r="W18" i="9"/>
  <c r="X18" i="9" s="1"/>
  <c r="T18" i="9"/>
  <c r="Q18" i="9"/>
  <c r="R18" i="9" s="1"/>
  <c r="N18" i="9"/>
  <c r="K18" i="9"/>
  <c r="L18" i="9" s="1"/>
  <c r="H18" i="9"/>
  <c r="CM17" i="9"/>
  <c r="CN17" i="9" s="1"/>
  <c r="CK17" i="9"/>
  <c r="CH17" i="9"/>
  <c r="CE17" i="9"/>
  <c r="CB17" i="9"/>
  <c r="BY17" i="9"/>
  <c r="BV17" i="9"/>
  <c r="BS17" i="9"/>
  <c r="BP17" i="9"/>
  <c r="BM17" i="9"/>
  <c r="BJ17" i="9"/>
  <c r="BK17" i="9" s="1"/>
  <c r="BG17" i="9"/>
  <c r="BD17" i="9"/>
  <c r="BA17" i="9"/>
  <c r="AX17" i="9"/>
  <c r="AU17" i="9"/>
  <c r="AR17" i="9"/>
  <c r="AO17" i="9"/>
  <c r="AL17" i="9"/>
  <c r="AI17" i="9"/>
  <c r="AF17" i="9"/>
  <c r="AC17" i="9"/>
  <c r="Z17" i="9"/>
  <c r="W17" i="9"/>
  <c r="T17" i="9"/>
  <c r="Q17" i="9"/>
  <c r="N17" i="9"/>
  <c r="K17" i="9"/>
  <c r="H17" i="9"/>
  <c r="CM16" i="9"/>
  <c r="CN16" i="9" s="1"/>
  <c r="CK16" i="9"/>
  <c r="CL16" i="9" s="1"/>
  <c r="CH16" i="9"/>
  <c r="CE16" i="9"/>
  <c r="CB16" i="9"/>
  <c r="BY16" i="9"/>
  <c r="BV16" i="9"/>
  <c r="BS16" i="9"/>
  <c r="BP16" i="9"/>
  <c r="BM16" i="9"/>
  <c r="BJ16" i="9"/>
  <c r="BG16" i="9"/>
  <c r="BD16" i="9"/>
  <c r="BE16" i="9" s="1"/>
  <c r="BA16" i="9"/>
  <c r="AX16" i="9"/>
  <c r="AU16" i="9"/>
  <c r="AR16" i="9"/>
  <c r="AS16" i="9" s="1"/>
  <c r="AO16" i="9"/>
  <c r="AL16" i="9"/>
  <c r="AM16" i="9" s="1"/>
  <c r="AI16" i="9"/>
  <c r="AJ16" i="9" s="1"/>
  <c r="AF16" i="9"/>
  <c r="AG16" i="9" s="1"/>
  <c r="AC16" i="9"/>
  <c r="Z16" i="9"/>
  <c r="W16" i="9"/>
  <c r="T16" i="9"/>
  <c r="U16" i="9" s="1"/>
  <c r="Q16" i="9"/>
  <c r="N16" i="9"/>
  <c r="K16" i="9"/>
  <c r="H16" i="9"/>
  <c r="I16" i="9" s="1"/>
  <c r="CM15" i="9"/>
  <c r="CN15" i="9" s="1"/>
  <c r="CK15" i="9"/>
  <c r="CL15" i="9" s="1"/>
  <c r="CH15" i="9"/>
  <c r="CE15" i="9"/>
  <c r="CB15" i="9"/>
  <c r="CC15" i="9" s="1"/>
  <c r="BY15" i="9"/>
  <c r="BV15" i="9"/>
  <c r="BS15" i="9"/>
  <c r="BP15" i="9"/>
  <c r="BM15" i="9"/>
  <c r="BN15" i="9" s="1"/>
  <c r="BJ15" i="9"/>
  <c r="BG15" i="9"/>
  <c r="BD15" i="9"/>
  <c r="BE15" i="9" s="1"/>
  <c r="BA15" i="9"/>
  <c r="BB15" i="9" s="1"/>
  <c r="AX15" i="9"/>
  <c r="AU15" i="9"/>
  <c r="AR15" i="9"/>
  <c r="AS15" i="9" s="1"/>
  <c r="AO15" i="9"/>
  <c r="AL15" i="9"/>
  <c r="AI15" i="9"/>
  <c r="AF15" i="9"/>
  <c r="AG15" i="9" s="1"/>
  <c r="AC15" i="9"/>
  <c r="Z15" i="9"/>
  <c r="W15" i="9"/>
  <c r="T15" i="9"/>
  <c r="Q15" i="9"/>
  <c r="R15" i="9" s="1"/>
  <c r="N15" i="9"/>
  <c r="K15" i="9"/>
  <c r="H15" i="9"/>
  <c r="I15" i="9" s="1"/>
  <c r="CM14" i="9"/>
  <c r="CN14" i="9" s="1"/>
  <c r="CK14" i="9"/>
  <c r="CL14" i="9" s="1"/>
  <c r="CH14" i="9"/>
  <c r="CE14" i="9"/>
  <c r="CF14" i="9" s="1"/>
  <c r="CB14" i="9"/>
  <c r="CC14" i="9" s="1"/>
  <c r="BY14" i="9"/>
  <c r="BV14" i="9"/>
  <c r="BS14" i="9"/>
  <c r="BT14" i="9" s="1"/>
  <c r="BP14" i="9"/>
  <c r="BQ14" i="9" s="1"/>
  <c r="BM14" i="9"/>
  <c r="BN14" i="9" s="1"/>
  <c r="BJ14" i="9"/>
  <c r="BK14" i="9" s="1"/>
  <c r="BG14" i="9"/>
  <c r="BH14" i="9" s="1"/>
  <c r="BD14" i="9"/>
  <c r="BE14" i="9" s="1"/>
  <c r="BA14" i="9"/>
  <c r="AX14" i="9"/>
  <c r="AU14" i="9"/>
  <c r="AV14" i="9" s="1"/>
  <c r="AR14" i="9"/>
  <c r="AS14" i="9" s="1"/>
  <c r="AO14" i="9"/>
  <c r="AP14" i="9" s="1"/>
  <c r="AL14" i="9"/>
  <c r="AI14" i="9"/>
  <c r="AJ14" i="9" s="1"/>
  <c r="AF14" i="9"/>
  <c r="AG14" i="9" s="1"/>
  <c r="AC14" i="9"/>
  <c r="Z14" i="9"/>
  <c r="AA14" i="9" s="1"/>
  <c r="W14" i="9"/>
  <c r="X14" i="9" s="1"/>
  <c r="T14" i="9"/>
  <c r="U14" i="9" s="1"/>
  <c r="Q14" i="9"/>
  <c r="R14" i="9" s="1"/>
  <c r="N14" i="9"/>
  <c r="O14" i="9" s="1"/>
  <c r="K14" i="9"/>
  <c r="L14" i="9" s="1"/>
  <c r="H14" i="9"/>
  <c r="I14" i="9" s="1"/>
  <c r="CM13" i="9"/>
  <c r="CN13" i="9" s="1"/>
  <c r="CK13" i="9"/>
  <c r="CL13" i="9" s="1"/>
  <c r="CH13" i="9"/>
  <c r="CE13" i="9"/>
  <c r="CF13" i="9" s="1"/>
  <c r="CB13" i="9"/>
  <c r="CC13" i="9" s="1"/>
  <c r="BY13" i="9"/>
  <c r="BV13" i="9"/>
  <c r="BS13" i="9"/>
  <c r="BT13" i="9" s="1"/>
  <c r="BP13" i="9"/>
  <c r="BQ13" i="9" s="1"/>
  <c r="BM13" i="9"/>
  <c r="BN13" i="9" s="1"/>
  <c r="BJ13" i="9"/>
  <c r="BG13" i="9"/>
  <c r="BH13" i="9" s="1"/>
  <c r="BD13" i="9"/>
  <c r="BE13" i="9" s="1"/>
  <c r="BA13" i="9"/>
  <c r="BB13" i="9" s="1"/>
  <c r="AX13" i="9"/>
  <c r="AU13" i="9"/>
  <c r="AV13" i="9" s="1"/>
  <c r="AR13" i="9"/>
  <c r="AO13" i="9"/>
  <c r="AL13" i="9"/>
  <c r="AI13" i="9"/>
  <c r="AJ13" i="9" s="1"/>
  <c r="AF13" i="9"/>
  <c r="AC13" i="9"/>
  <c r="AD13" i="9" s="1"/>
  <c r="Z13" i="9"/>
  <c r="W13" i="9"/>
  <c r="X13" i="9" s="1"/>
  <c r="T13" i="9"/>
  <c r="U13" i="9" s="1"/>
  <c r="Q13" i="9"/>
  <c r="R13" i="9" s="1"/>
  <c r="N13" i="9"/>
  <c r="K13" i="9"/>
  <c r="L13" i="9" s="1"/>
  <c r="H13" i="9"/>
  <c r="I13" i="9" s="1"/>
  <c r="CM12" i="9"/>
  <c r="CN12" i="9" s="1"/>
  <c r="CK12" i="9"/>
  <c r="CL12" i="9" s="1"/>
  <c r="CH12" i="9"/>
  <c r="CI12" i="9" s="1"/>
  <c r="CE12" i="9"/>
  <c r="CF12" i="9" s="1"/>
  <c r="CB12" i="9"/>
  <c r="BY12" i="9"/>
  <c r="BV12" i="9"/>
  <c r="BS12" i="9"/>
  <c r="BT12" i="9" s="1"/>
  <c r="BP12" i="9"/>
  <c r="BQ12" i="9" s="1"/>
  <c r="BM12" i="9"/>
  <c r="BN12" i="9" s="1"/>
  <c r="BJ12" i="9"/>
  <c r="BK12" i="9" s="1"/>
  <c r="BG12" i="9"/>
  <c r="BH12" i="9" s="1"/>
  <c r="BD12" i="9"/>
  <c r="BE12" i="9" s="1"/>
  <c r="BA12" i="9"/>
  <c r="AX12" i="9"/>
  <c r="AY12" i="9" s="1"/>
  <c r="AU12" i="9"/>
  <c r="AV12" i="9" s="1"/>
  <c r="AR12" i="9"/>
  <c r="AS12" i="9" s="1"/>
  <c r="AO12" i="9"/>
  <c r="AP12" i="9" s="1"/>
  <c r="AL12" i="9"/>
  <c r="AM12" i="9" s="1"/>
  <c r="AI12" i="9"/>
  <c r="AJ12" i="9" s="1"/>
  <c r="AF12" i="9"/>
  <c r="AC12" i="9"/>
  <c r="Z12" i="9"/>
  <c r="AA12" i="9" s="1"/>
  <c r="W12" i="9"/>
  <c r="X12" i="9" s="1"/>
  <c r="T12" i="9"/>
  <c r="U12" i="9" s="1"/>
  <c r="Q12" i="9"/>
  <c r="R12" i="9" s="1"/>
  <c r="N12" i="9"/>
  <c r="O12" i="9" s="1"/>
  <c r="K12" i="9"/>
  <c r="L12" i="9" s="1"/>
  <c r="H12" i="9"/>
  <c r="I12" i="9" s="1"/>
  <c r="CM11" i="9"/>
  <c r="CK11" i="9"/>
  <c r="CH11" i="9"/>
  <c r="CE11" i="9"/>
  <c r="CB11" i="9"/>
  <c r="BY11" i="9"/>
  <c r="BZ11" i="9" s="1"/>
  <c r="BV11" i="9"/>
  <c r="BS11" i="9"/>
  <c r="BP11" i="9"/>
  <c r="BM11" i="9"/>
  <c r="BJ11" i="9"/>
  <c r="BG11" i="9"/>
  <c r="BD11" i="9"/>
  <c r="BA11" i="9"/>
  <c r="AX11" i="9"/>
  <c r="AU11" i="9"/>
  <c r="AR11" i="9"/>
  <c r="AO11" i="9"/>
  <c r="AL11" i="9"/>
  <c r="AI11" i="9"/>
  <c r="AF11" i="9"/>
  <c r="AG11" i="9" s="1"/>
  <c r="AC11" i="9"/>
  <c r="Z11" i="9"/>
  <c r="W11" i="9"/>
  <c r="T11" i="9"/>
  <c r="Q11" i="9"/>
  <c r="N11" i="9"/>
  <c r="K11" i="9"/>
  <c r="H11" i="9"/>
  <c r="I11" i="9" s="1"/>
  <c r="CM10" i="9"/>
  <c r="CK10" i="9"/>
  <c r="CL10" i="9" s="1"/>
  <c r="CH10" i="9"/>
  <c r="CE10" i="9"/>
  <c r="CB10" i="9"/>
  <c r="BY10" i="9"/>
  <c r="BZ10" i="9" s="1"/>
  <c r="BV10" i="9"/>
  <c r="BS10" i="9"/>
  <c r="BP10" i="9"/>
  <c r="BM10" i="9"/>
  <c r="BJ10" i="9"/>
  <c r="BK10" i="9" s="1"/>
  <c r="BG10" i="9"/>
  <c r="BD10" i="9"/>
  <c r="BE10" i="9" s="1"/>
  <c r="BA10" i="9"/>
  <c r="AX10" i="9"/>
  <c r="AU10" i="9"/>
  <c r="AR10" i="9"/>
  <c r="AS10" i="9" s="1"/>
  <c r="AO10" i="9"/>
  <c r="AP10" i="9" s="1"/>
  <c r="AL10" i="9"/>
  <c r="AI10" i="9"/>
  <c r="AF10" i="9"/>
  <c r="AC10" i="9"/>
  <c r="AD10" i="9" s="1"/>
  <c r="Z10" i="9"/>
  <c r="W10" i="9"/>
  <c r="X10" i="9" s="1"/>
  <c r="T10" i="9"/>
  <c r="Q10" i="9"/>
  <c r="N10" i="9"/>
  <c r="K10" i="9"/>
  <c r="H10" i="9"/>
  <c r="I10" i="9" s="1"/>
  <c r="CM9" i="9"/>
  <c r="CN9" i="9" s="1"/>
  <c r="CK9" i="9"/>
  <c r="CH9" i="9"/>
  <c r="CE9" i="9"/>
  <c r="CF9" i="9" s="1"/>
  <c r="CB9" i="9"/>
  <c r="CC9" i="9" s="1"/>
  <c r="BY9" i="9"/>
  <c r="BZ9" i="9" s="1"/>
  <c r="BV9" i="9"/>
  <c r="BS9" i="9"/>
  <c r="BT9" i="9" s="1"/>
  <c r="BP9" i="9"/>
  <c r="BQ9" i="9" s="1"/>
  <c r="BM9" i="9"/>
  <c r="BN9" i="9" s="1"/>
  <c r="BJ9" i="9"/>
  <c r="BG9" i="9"/>
  <c r="BH9" i="9" s="1"/>
  <c r="BD9" i="9"/>
  <c r="BE9" i="9" s="1"/>
  <c r="BA9" i="9"/>
  <c r="AX9" i="9"/>
  <c r="AU9" i="9"/>
  <c r="AV9" i="9" s="1"/>
  <c r="AR9" i="9"/>
  <c r="AS9" i="9" s="1"/>
  <c r="AO9" i="9"/>
  <c r="AL9" i="9"/>
  <c r="AI9" i="9"/>
  <c r="AJ9" i="9" s="1"/>
  <c r="AF9" i="9"/>
  <c r="AG9" i="9" s="1"/>
  <c r="AC9" i="9"/>
  <c r="Z9" i="9"/>
  <c r="W9" i="9"/>
  <c r="X9" i="9" s="1"/>
  <c r="T9" i="9"/>
  <c r="Q9" i="9"/>
  <c r="R9" i="9" s="1"/>
  <c r="N9" i="9"/>
  <c r="K9" i="9"/>
  <c r="L9" i="9" s="1"/>
  <c r="H9" i="9"/>
  <c r="I9" i="9" s="1"/>
  <c r="CM8" i="9"/>
  <c r="CK8" i="9"/>
  <c r="CH8" i="9"/>
  <c r="CE8" i="9"/>
  <c r="CB8" i="9"/>
  <c r="BY8" i="9"/>
  <c r="BZ8" i="9" s="1"/>
  <c r="BV8" i="9"/>
  <c r="BS8" i="9"/>
  <c r="BP8" i="9"/>
  <c r="BM8" i="9"/>
  <c r="BJ8" i="9"/>
  <c r="BG8" i="9"/>
  <c r="BH8" i="9" s="1"/>
  <c r="BD8" i="9"/>
  <c r="BA8" i="9"/>
  <c r="AX8" i="9"/>
  <c r="AU8" i="9"/>
  <c r="AR8" i="9"/>
  <c r="AO8" i="9"/>
  <c r="AP8" i="9" s="1"/>
  <c r="AL8" i="9"/>
  <c r="AI8" i="9"/>
  <c r="AF8" i="9"/>
  <c r="AC8" i="9"/>
  <c r="Z8" i="9"/>
  <c r="W8" i="9"/>
  <c r="T8" i="9"/>
  <c r="U8" i="9" s="1"/>
  <c r="Q8" i="9"/>
  <c r="R8" i="9" s="1"/>
  <c r="N8" i="9"/>
  <c r="K8" i="9"/>
  <c r="H8" i="9"/>
  <c r="CM7" i="9"/>
  <c r="CK7" i="9"/>
  <c r="CH7" i="9"/>
  <c r="CI7" i="9" s="1"/>
  <c r="CE7" i="9"/>
  <c r="CB7" i="9"/>
  <c r="BY7" i="9"/>
  <c r="BZ7" i="9" s="1"/>
  <c r="BV7" i="9"/>
  <c r="BS7" i="9"/>
  <c r="BP7" i="9"/>
  <c r="BM7" i="9"/>
  <c r="BJ7" i="9"/>
  <c r="BK7" i="9" s="1"/>
  <c r="BG7" i="9"/>
  <c r="BD7" i="9"/>
  <c r="BA7" i="9"/>
  <c r="AX7" i="9"/>
  <c r="AU7" i="9"/>
  <c r="AR7" i="9"/>
  <c r="AO7" i="9"/>
  <c r="AP7" i="9" s="1"/>
  <c r="AL7" i="9"/>
  <c r="AI7" i="9"/>
  <c r="AF7" i="9"/>
  <c r="AC7" i="9"/>
  <c r="Z7" i="9"/>
  <c r="W7" i="9"/>
  <c r="T7" i="9"/>
  <c r="Q7" i="9"/>
  <c r="N7" i="9"/>
  <c r="O7" i="9" s="1"/>
  <c r="K7" i="9"/>
  <c r="H7" i="9"/>
  <c r="AK39" i="8"/>
  <c r="AH39" i="8"/>
  <c r="AE39" i="8"/>
  <c r="AB39" i="8"/>
  <c r="Y39" i="8"/>
  <c r="V39" i="8"/>
  <c r="S39" i="8"/>
  <c r="M39" i="8"/>
  <c r="G39" i="8"/>
  <c r="AN38" i="8"/>
  <c r="AO38" i="8" s="1"/>
  <c r="AL38" i="8"/>
  <c r="AM38" i="8" s="1"/>
  <c r="AI38" i="8"/>
  <c r="AJ38" i="8" s="1"/>
  <c r="AF38" i="8"/>
  <c r="AG38" i="8" s="1"/>
  <c r="AC38" i="8"/>
  <c r="Z38" i="8"/>
  <c r="AA38" i="8" s="1"/>
  <c r="W38" i="8"/>
  <c r="X38" i="8" s="1"/>
  <c r="T38" i="8"/>
  <c r="U38" i="8" s="1"/>
  <c r="Q38" i="8"/>
  <c r="R38" i="8" s="1"/>
  <c r="N38" i="8"/>
  <c r="O38" i="8" s="1"/>
  <c r="K38" i="8"/>
  <c r="L38" i="8" s="1"/>
  <c r="H38" i="8"/>
  <c r="I38" i="8" s="1"/>
  <c r="AN37" i="8"/>
  <c r="AO37" i="8" s="1"/>
  <c r="AL37" i="8"/>
  <c r="AM37" i="8" s="1"/>
  <c r="AI37" i="8"/>
  <c r="AJ37" i="8" s="1"/>
  <c r="AF37" i="8"/>
  <c r="AG37" i="8" s="1"/>
  <c r="AC37" i="8"/>
  <c r="AD37" i="8" s="1"/>
  <c r="Z37" i="8"/>
  <c r="AA37" i="8" s="1"/>
  <c r="W37" i="8"/>
  <c r="X37" i="8" s="1"/>
  <c r="T37" i="8"/>
  <c r="U37" i="8" s="1"/>
  <c r="Q37" i="8"/>
  <c r="R37" i="8" s="1"/>
  <c r="N37" i="8"/>
  <c r="O37" i="8" s="1"/>
  <c r="K37" i="8"/>
  <c r="L37" i="8" s="1"/>
  <c r="H37" i="8"/>
  <c r="I37" i="8" s="1"/>
  <c r="AN36" i="8"/>
  <c r="AO36" i="8" s="1"/>
  <c r="AL36" i="8"/>
  <c r="AM36" i="8" s="1"/>
  <c r="AI36" i="8"/>
  <c r="AJ36" i="8" s="1"/>
  <c r="AF36" i="8"/>
  <c r="AG36" i="8" s="1"/>
  <c r="AC36" i="8"/>
  <c r="Z36" i="8"/>
  <c r="AA36" i="8" s="1"/>
  <c r="W36" i="8"/>
  <c r="X36" i="8" s="1"/>
  <c r="T36" i="8"/>
  <c r="U36" i="8" s="1"/>
  <c r="Q36" i="8"/>
  <c r="R36" i="8" s="1"/>
  <c r="N36" i="8"/>
  <c r="O36" i="8" s="1"/>
  <c r="K36" i="8"/>
  <c r="L36" i="8" s="1"/>
  <c r="H36" i="8"/>
  <c r="I36" i="8" s="1"/>
  <c r="AN35" i="8"/>
  <c r="AO35" i="8" s="1"/>
  <c r="AL35" i="8"/>
  <c r="AM35" i="8" s="1"/>
  <c r="AI35" i="8"/>
  <c r="AJ35" i="8" s="1"/>
  <c r="AF35" i="8"/>
  <c r="AG35" i="8" s="1"/>
  <c r="AC35" i="8"/>
  <c r="AD35" i="8" s="1"/>
  <c r="Z35" i="8"/>
  <c r="AA35" i="8" s="1"/>
  <c r="W35" i="8"/>
  <c r="X35" i="8" s="1"/>
  <c r="T35" i="8"/>
  <c r="U35" i="8" s="1"/>
  <c r="Q35" i="8"/>
  <c r="R35" i="8" s="1"/>
  <c r="N35" i="8"/>
  <c r="O35" i="8" s="1"/>
  <c r="K35" i="8"/>
  <c r="L35" i="8" s="1"/>
  <c r="H35" i="8"/>
  <c r="I35" i="8" s="1"/>
  <c r="AN34" i="8"/>
  <c r="AO34" i="8" s="1"/>
  <c r="AL34" i="8"/>
  <c r="AM34" i="8" s="1"/>
  <c r="AI34" i="8"/>
  <c r="AJ34" i="8" s="1"/>
  <c r="AF34" i="8"/>
  <c r="AG34" i="8" s="1"/>
  <c r="AC34" i="8"/>
  <c r="Z34" i="8"/>
  <c r="AA34" i="8" s="1"/>
  <c r="W34" i="8"/>
  <c r="X34" i="8" s="1"/>
  <c r="T34" i="8"/>
  <c r="U34" i="8" s="1"/>
  <c r="Q34" i="8"/>
  <c r="R34" i="8" s="1"/>
  <c r="N34" i="8"/>
  <c r="O34" i="8" s="1"/>
  <c r="K34" i="8"/>
  <c r="L34" i="8" s="1"/>
  <c r="H34" i="8"/>
  <c r="I34" i="8" s="1"/>
  <c r="AN33" i="8"/>
  <c r="AO33" i="8" s="1"/>
  <c r="AL33" i="8"/>
  <c r="AM33" i="8" s="1"/>
  <c r="AI33" i="8"/>
  <c r="AJ33" i="8" s="1"/>
  <c r="AF33" i="8"/>
  <c r="AG33" i="8" s="1"/>
  <c r="AC33" i="8"/>
  <c r="AD33" i="8" s="1"/>
  <c r="Z33" i="8"/>
  <c r="W33" i="8"/>
  <c r="X33" i="8" s="1"/>
  <c r="T33" i="8"/>
  <c r="U33" i="8" s="1"/>
  <c r="Q33" i="8"/>
  <c r="R33" i="8" s="1"/>
  <c r="AN32" i="8"/>
  <c r="AO32" i="8" s="1"/>
  <c r="AL32" i="8"/>
  <c r="AM32" i="8" s="1"/>
  <c r="AI32" i="8"/>
  <c r="AJ32" i="8" s="1"/>
  <c r="AF32" i="8"/>
  <c r="AG32" i="8" s="1"/>
  <c r="AC32" i="8"/>
  <c r="Z32" i="8"/>
  <c r="AA32" i="8" s="1"/>
  <c r="W32" i="8"/>
  <c r="X32" i="8" s="1"/>
  <c r="T32" i="8"/>
  <c r="U32" i="8" s="1"/>
  <c r="Q32" i="8"/>
  <c r="R32" i="8" s="1"/>
  <c r="AN31" i="8"/>
  <c r="AO31" i="8" s="1"/>
  <c r="AL31" i="8"/>
  <c r="AM31" i="8" s="1"/>
  <c r="AI31" i="8"/>
  <c r="AJ31" i="8" s="1"/>
  <c r="AF31" i="8"/>
  <c r="AG31" i="8" s="1"/>
  <c r="AC31" i="8"/>
  <c r="AD31" i="8" s="1"/>
  <c r="Z31" i="8"/>
  <c r="AA31" i="8" s="1"/>
  <c r="W31" i="8"/>
  <c r="X31" i="8" s="1"/>
  <c r="T31" i="8"/>
  <c r="U31" i="8" s="1"/>
  <c r="Q31" i="8"/>
  <c r="R31" i="8" s="1"/>
  <c r="AN30" i="8"/>
  <c r="AO30" i="8" s="1"/>
  <c r="AL30" i="8"/>
  <c r="AM30" i="8" s="1"/>
  <c r="AI30" i="8"/>
  <c r="AJ30" i="8" s="1"/>
  <c r="AF30" i="8"/>
  <c r="AG30" i="8" s="1"/>
  <c r="AC30" i="8"/>
  <c r="Z30" i="8"/>
  <c r="AA30" i="8" s="1"/>
  <c r="W30" i="8"/>
  <c r="X30" i="8" s="1"/>
  <c r="T30" i="8"/>
  <c r="U30" i="8" s="1"/>
  <c r="Q30" i="8"/>
  <c r="R30" i="8" s="1"/>
  <c r="AU29" i="8"/>
  <c r="AV29" i="8" s="1"/>
  <c r="AN29" i="8"/>
  <c r="AO29" i="8" s="1"/>
  <c r="AL29" i="8"/>
  <c r="AM29" i="8" s="1"/>
  <c r="AI29" i="8"/>
  <c r="AJ29" i="8" s="1"/>
  <c r="AF29" i="8"/>
  <c r="AG29" i="8" s="1"/>
  <c r="AC29" i="8"/>
  <c r="Z29" i="8"/>
  <c r="AA29" i="8" s="1"/>
  <c r="W29" i="8"/>
  <c r="X29" i="8" s="1"/>
  <c r="T29" i="8"/>
  <c r="U29" i="8" s="1"/>
  <c r="Q29" i="8"/>
  <c r="R29" i="8" s="1"/>
  <c r="N29" i="8"/>
  <c r="O29" i="8" s="1"/>
  <c r="K29" i="8"/>
  <c r="L29" i="8" s="1"/>
  <c r="H29" i="8"/>
  <c r="I29" i="8" s="1"/>
  <c r="AN28" i="8"/>
  <c r="AO28" i="8" s="1"/>
  <c r="AL28" i="8"/>
  <c r="AM28" i="8" s="1"/>
  <c r="AI28" i="8"/>
  <c r="AJ28" i="8" s="1"/>
  <c r="AF28" i="8"/>
  <c r="AG28" i="8" s="1"/>
  <c r="AC28" i="8"/>
  <c r="AD28" i="8" s="1"/>
  <c r="Z28" i="8"/>
  <c r="AA28" i="8" s="1"/>
  <c r="W28" i="8"/>
  <c r="X28" i="8" s="1"/>
  <c r="T28" i="8"/>
  <c r="U28" i="8" s="1"/>
  <c r="Q28" i="8"/>
  <c r="R28" i="8" s="1"/>
  <c r="N28" i="8"/>
  <c r="O28" i="8" s="1"/>
  <c r="K28" i="8"/>
  <c r="L28" i="8" s="1"/>
  <c r="H28" i="8"/>
  <c r="I28" i="8" s="1"/>
  <c r="AN27" i="8"/>
  <c r="AO27" i="8" s="1"/>
  <c r="AL27" i="8"/>
  <c r="AM27" i="8" s="1"/>
  <c r="AI27" i="8"/>
  <c r="AJ27" i="8" s="1"/>
  <c r="AF27" i="8"/>
  <c r="AG27" i="8" s="1"/>
  <c r="AC27" i="8"/>
  <c r="Z27" i="8"/>
  <c r="AA27" i="8" s="1"/>
  <c r="W27" i="8"/>
  <c r="X27" i="8" s="1"/>
  <c r="T27" i="8"/>
  <c r="U27" i="8" s="1"/>
  <c r="Q27" i="8"/>
  <c r="R27" i="8" s="1"/>
  <c r="N27" i="8"/>
  <c r="O27" i="8" s="1"/>
  <c r="K27" i="8"/>
  <c r="L27" i="8" s="1"/>
  <c r="H27" i="8"/>
  <c r="I27" i="8" s="1"/>
  <c r="AN26" i="8"/>
  <c r="AO26" i="8" s="1"/>
  <c r="AL26" i="8"/>
  <c r="AI26" i="8"/>
  <c r="AF26" i="8"/>
  <c r="AC26" i="8"/>
  <c r="Z26" i="8"/>
  <c r="W26" i="8"/>
  <c r="T26" i="8"/>
  <c r="Q26" i="8"/>
  <c r="N26" i="8"/>
  <c r="K26" i="8"/>
  <c r="H26" i="8"/>
  <c r="F26" i="8"/>
  <c r="AN25" i="8"/>
  <c r="AO25" i="8" s="1"/>
  <c r="AL25" i="8"/>
  <c r="AI25" i="8"/>
  <c r="AF25" i="8"/>
  <c r="AC25" i="8"/>
  <c r="Z25" i="8"/>
  <c r="W25" i="8"/>
  <c r="T25" i="8"/>
  <c r="Q25" i="8"/>
  <c r="N25" i="8"/>
  <c r="K25" i="8"/>
  <c r="H25" i="8"/>
  <c r="F25" i="8"/>
  <c r="AN24" i="8"/>
  <c r="AO24" i="8" s="1"/>
  <c r="AL24" i="8"/>
  <c r="AI24" i="8"/>
  <c r="AF24" i="8"/>
  <c r="AC24" i="8"/>
  <c r="Z24" i="8"/>
  <c r="W24" i="8"/>
  <c r="T24" i="8"/>
  <c r="Q24" i="8"/>
  <c r="N24" i="8"/>
  <c r="K24" i="8"/>
  <c r="H24" i="8"/>
  <c r="F24" i="8"/>
  <c r="AN23" i="8"/>
  <c r="AO23" i="8" s="1"/>
  <c r="AL23" i="8"/>
  <c r="AM23" i="8" s="1"/>
  <c r="AI23" i="8"/>
  <c r="AJ23" i="8" s="1"/>
  <c r="AF23" i="8"/>
  <c r="AG23" i="8" s="1"/>
  <c r="AC23" i="8"/>
  <c r="AD23" i="8" s="1"/>
  <c r="Z23" i="8"/>
  <c r="AA23" i="8" s="1"/>
  <c r="W23" i="8"/>
  <c r="X23" i="8" s="1"/>
  <c r="T23" i="8"/>
  <c r="U23" i="8" s="1"/>
  <c r="Q23" i="8"/>
  <c r="R23" i="8" s="1"/>
  <c r="N23" i="8"/>
  <c r="O23" i="8" s="1"/>
  <c r="K23" i="8"/>
  <c r="L23" i="8" s="1"/>
  <c r="H23" i="8"/>
  <c r="I23" i="8" s="1"/>
  <c r="AN22" i="8"/>
  <c r="AO22" i="8" s="1"/>
  <c r="AL22" i="8"/>
  <c r="AI22" i="8"/>
  <c r="AF22" i="8"/>
  <c r="AC22" i="8"/>
  <c r="Z22" i="8"/>
  <c r="W22" i="8"/>
  <c r="T22" i="8"/>
  <c r="Q22" i="8"/>
  <c r="N22" i="8"/>
  <c r="K22" i="8"/>
  <c r="H22" i="8"/>
  <c r="F22" i="8"/>
  <c r="AN21" i="8"/>
  <c r="AO21" i="8" s="1"/>
  <c r="AL21" i="8"/>
  <c r="AM21" i="8" s="1"/>
  <c r="AI21" i="8"/>
  <c r="AJ21" i="8" s="1"/>
  <c r="AF21" i="8"/>
  <c r="AG21" i="8" s="1"/>
  <c r="AC21" i="8"/>
  <c r="Z21" i="8"/>
  <c r="AA21" i="8" s="1"/>
  <c r="W21" i="8"/>
  <c r="X21" i="8" s="1"/>
  <c r="T21" i="8"/>
  <c r="U21" i="8" s="1"/>
  <c r="Q21" i="8"/>
  <c r="R21" i="8" s="1"/>
  <c r="N21" i="8"/>
  <c r="O21" i="8" s="1"/>
  <c r="K21" i="8"/>
  <c r="L21" i="8" s="1"/>
  <c r="H21" i="8"/>
  <c r="I21" i="8" s="1"/>
  <c r="AN20" i="8"/>
  <c r="AO20" i="8" s="1"/>
  <c r="AL20" i="8"/>
  <c r="AM20" i="8" s="1"/>
  <c r="AI20" i="8"/>
  <c r="AJ20" i="8" s="1"/>
  <c r="AF20" i="8"/>
  <c r="AG20" i="8" s="1"/>
  <c r="AC20" i="8"/>
  <c r="AD20" i="8" s="1"/>
  <c r="Z20" i="8"/>
  <c r="W20" i="8"/>
  <c r="X20" i="8" s="1"/>
  <c r="T20" i="8"/>
  <c r="U20" i="8" s="1"/>
  <c r="Q20" i="8"/>
  <c r="R20" i="8" s="1"/>
  <c r="N20" i="8"/>
  <c r="O20" i="8" s="1"/>
  <c r="K20" i="8"/>
  <c r="L20" i="8" s="1"/>
  <c r="H20" i="8"/>
  <c r="I20" i="8" s="1"/>
  <c r="AN19" i="8"/>
  <c r="AO19" i="8" s="1"/>
  <c r="AL19" i="8"/>
  <c r="AM19" i="8" s="1"/>
  <c r="AI19" i="8"/>
  <c r="AJ19" i="8" s="1"/>
  <c r="AF19" i="8"/>
  <c r="AG19" i="8" s="1"/>
  <c r="AC19" i="8"/>
  <c r="Z19" i="8"/>
  <c r="AA19" i="8" s="1"/>
  <c r="W19" i="8"/>
  <c r="X19" i="8" s="1"/>
  <c r="T19" i="8"/>
  <c r="U19" i="8" s="1"/>
  <c r="Q19" i="8"/>
  <c r="R19" i="8" s="1"/>
  <c r="N19" i="8"/>
  <c r="O19" i="8" s="1"/>
  <c r="K19" i="8"/>
  <c r="L19" i="8" s="1"/>
  <c r="H19" i="8"/>
  <c r="I19" i="8" s="1"/>
  <c r="AN18" i="8"/>
  <c r="AO18" i="8" s="1"/>
  <c r="AL18" i="8"/>
  <c r="AI18" i="8"/>
  <c r="AF18" i="8"/>
  <c r="AC18" i="8"/>
  <c r="Z18" i="8"/>
  <c r="W18" i="8"/>
  <c r="T18" i="8"/>
  <c r="Q18" i="8"/>
  <c r="N18" i="8"/>
  <c r="K18" i="8"/>
  <c r="H18" i="8"/>
  <c r="F18" i="8"/>
  <c r="E18" i="8"/>
  <c r="D18" i="8"/>
  <c r="B18" i="8"/>
  <c r="AN17" i="8"/>
  <c r="AN16" i="8"/>
  <c r="AL16" i="8"/>
  <c r="AM16" i="8" s="1"/>
  <c r="AI16" i="8"/>
  <c r="AJ16" i="8" s="1"/>
  <c r="AF16" i="8"/>
  <c r="AG16" i="8" s="1"/>
  <c r="AC16" i="8"/>
  <c r="AD16" i="8" s="1"/>
  <c r="Z16" i="8"/>
  <c r="AA16" i="8" s="1"/>
  <c r="W16" i="8"/>
  <c r="X16" i="8" s="1"/>
  <c r="T16" i="8"/>
  <c r="U16" i="8" s="1"/>
  <c r="Q16" i="8"/>
  <c r="R16" i="8" s="1"/>
  <c r="N16" i="8"/>
  <c r="O16" i="8" s="1"/>
  <c r="K16" i="8"/>
  <c r="L16" i="8" s="1"/>
  <c r="H16" i="8"/>
  <c r="I16" i="8" s="1"/>
  <c r="AN15" i="8"/>
  <c r="AO15" i="8" s="1"/>
  <c r="AL15" i="8"/>
  <c r="AM15" i="8" s="1"/>
  <c r="AI15" i="8"/>
  <c r="AJ15" i="8" s="1"/>
  <c r="AF15" i="8"/>
  <c r="AG15" i="8" s="1"/>
  <c r="AC15" i="8"/>
  <c r="Z15" i="8"/>
  <c r="AA15" i="8" s="1"/>
  <c r="W15" i="8"/>
  <c r="X15" i="8" s="1"/>
  <c r="T15" i="8"/>
  <c r="U15" i="8" s="1"/>
  <c r="Q15" i="8"/>
  <c r="R15" i="8" s="1"/>
  <c r="N15" i="8"/>
  <c r="O15" i="8" s="1"/>
  <c r="K15" i="8"/>
  <c r="L15" i="8" s="1"/>
  <c r="H15" i="8"/>
  <c r="I15" i="8" s="1"/>
  <c r="AN14" i="8"/>
  <c r="AO14" i="8" s="1"/>
  <c r="AL14" i="8"/>
  <c r="AM14" i="8" s="1"/>
  <c r="AI14" i="8"/>
  <c r="AJ14" i="8" s="1"/>
  <c r="AF14" i="8"/>
  <c r="AG14" i="8" s="1"/>
  <c r="AC14" i="8"/>
  <c r="Z14" i="8"/>
  <c r="AA14" i="8" s="1"/>
  <c r="W14" i="8"/>
  <c r="X14" i="8" s="1"/>
  <c r="T14" i="8"/>
  <c r="U14" i="8" s="1"/>
  <c r="Q14" i="8"/>
  <c r="R14" i="8" s="1"/>
  <c r="N14" i="8"/>
  <c r="O14" i="8" s="1"/>
  <c r="K14" i="8"/>
  <c r="L14" i="8" s="1"/>
  <c r="H14" i="8"/>
  <c r="I14" i="8" s="1"/>
  <c r="AN13" i="8"/>
  <c r="AO13" i="8" s="1"/>
  <c r="AL13" i="8"/>
  <c r="AM13" i="8" s="1"/>
  <c r="AI13" i="8"/>
  <c r="AJ13" i="8" s="1"/>
  <c r="AF13" i="8"/>
  <c r="AG13" i="8" s="1"/>
  <c r="AC13" i="8"/>
  <c r="AD13" i="8" s="1"/>
  <c r="Z13" i="8"/>
  <c r="AA13" i="8" s="1"/>
  <c r="W13" i="8"/>
  <c r="X13" i="8" s="1"/>
  <c r="T13" i="8"/>
  <c r="U13" i="8" s="1"/>
  <c r="Q13" i="8"/>
  <c r="R13" i="8" s="1"/>
  <c r="N13" i="8"/>
  <c r="O13" i="8" s="1"/>
  <c r="K13" i="8"/>
  <c r="L13" i="8" s="1"/>
  <c r="H13" i="8"/>
  <c r="I13" i="8" s="1"/>
  <c r="AN12" i="8"/>
  <c r="AO12" i="8" s="1"/>
  <c r="AL12" i="8"/>
  <c r="AI12" i="8"/>
  <c r="AF12" i="8"/>
  <c r="AC12" i="8"/>
  <c r="Z12" i="8"/>
  <c r="W12" i="8"/>
  <c r="T12" i="8"/>
  <c r="Q12" i="8"/>
  <c r="N12" i="8"/>
  <c r="K12" i="8"/>
  <c r="H12" i="8"/>
  <c r="F12" i="8"/>
  <c r="AN11" i="8"/>
  <c r="AO11" i="8" s="1"/>
  <c r="AL11" i="8"/>
  <c r="AM11" i="8" s="1"/>
  <c r="AI11" i="8"/>
  <c r="AJ11" i="8" s="1"/>
  <c r="AF11" i="8"/>
  <c r="AG11" i="8" s="1"/>
  <c r="AC11" i="8"/>
  <c r="Z11" i="8"/>
  <c r="AA11" i="8" s="1"/>
  <c r="W11" i="8"/>
  <c r="X11" i="8" s="1"/>
  <c r="T11" i="8"/>
  <c r="U11" i="8" s="1"/>
  <c r="Q11" i="8"/>
  <c r="R11" i="8" s="1"/>
  <c r="N11" i="8"/>
  <c r="O11" i="8" s="1"/>
  <c r="K11" i="8"/>
  <c r="L11" i="8" s="1"/>
  <c r="H11" i="8"/>
  <c r="I11" i="8" s="1"/>
  <c r="AN10" i="8"/>
  <c r="AO10" i="8" s="1"/>
  <c r="AL10" i="8"/>
  <c r="AM10" i="8" s="1"/>
  <c r="AI10" i="8"/>
  <c r="AJ10" i="8" s="1"/>
  <c r="AF10" i="8"/>
  <c r="AG10" i="8" s="1"/>
  <c r="AC10" i="8"/>
  <c r="AD10" i="8" s="1"/>
  <c r="Z10" i="8"/>
  <c r="AA10" i="8" s="1"/>
  <c r="W10" i="8"/>
  <c r="X10" i="8" s="1"/>
  <c r="T10" i="8"/>
  <c r="U10" i="8" s="1"/>
  <c r="Q10" i="8"/>
  <c r="R10" i="8" s="1"/>
  <c r="N10" i="8"/>
  <c r="O10" i="8" s="1"/>
  <c r="K10" i="8"/>
  <c r="L10" i="8" s="1"/>
  <c r="H10" i="8"/>
  <c r="I10" i="8" s="1"/>
  <c r="AN9" i="8"/>
  <c r="AO9" i="8" s="1"/>
  <c r="AL9" i="8"/>
  <c r="AI9" i="8"/>
  <c r="AF9" i="8"/>
  <c r="AC9" i="8"/>
  <c r="Z9" i="8"/>
  <c r="W9" i="8"/>
  <c r="T9" i="8"/>
  <c r="Q9" i="8"/>
  <c r="N9" i="8"/>
  <c r="K9" i="8"/>
  <c r="H9" i="8"/>
  <c r="F9" i="8"/>
  <c r="AN8" i="8"/>
  <c r="AO8" i="8" s="1"/>
  <c r="AL8" i="8"/>
  <c r="AI8" i="8"/>
  <c r="AJ8" i="8" s="1"/>
  <c r="AF8" i="8"/>
  <c r="AG8" i="8" s="1"/>
  <c r="AC8" i="8"/>
  <c r="AD8" i="8" s="1"/>
  <c r="Z8" i="8"/>
  <c r="W8" i="8"/>
  <c r="X8" i="8" s="1"/>
  <c r="T8" i="8"/>
  <c r="U8" i="8" s="1"/>
  <c r="Q8" i="8"/>
  <c r="N8" i="8"/>
  <c r="K8" i="8"/>
  <c r="L8" i="8" s="1"/>
  <c r="H8" i="8"/>
  <c r="I8" i="8" s="1"/>
  <c r="AN7" i="8"/>
  <c r="AO7" i="8" s="1"/>
  <c r="AL7" i="8"/>
  <c r="AI7" i="8"/>
  <c r="AF7" i="8"/>
  <c r="AC7" i="8"/>
  <c r="Z7" i="8"/>
  <c r="W7" i="8"/>
  <c r="T7" i="8"/>
  <c r="Q7" i="8"/>
  <c r="N7" i="8"/>
  <c r="K7" i="8"/>
  <c r="H7" i="8"/>
  <c r="F7" i="8"/>
  <c r="AN38" i="7"/>
  <c r="AK38" i="7"/>
  <c r="AH38" i="7"/>
  <c r="AE38" i="7"/>
  <c r="AB38" i="7"/>
  <c r="Y38" i="7"/>
  <c r="V38" i="7"/>
  <c r="S38" i="7"/>
  <c r="P38" i="7"/>
  <c r="M38" i="7"/>
  <c r="J38" i="7"/>
  <c r="G38" i="7"/>
  <c r="AQ37" i="7"/>
  <c r="AO37" i="7"/>
  <c r="AP37" i="7" s="1"/>
  <c r="AL37" i="7"/>
  <c r="AM37" i="7" s="1"/>
  <c r="AI37" i="7"/>
  <c r="AF37" i="7"/>
  <c r="AC37" i="7"/>
  <c r="AD37" i="7" s="1"/>
  <c r="Z37" i="7"/>
  <c r="AA37" i="7" s="1"/>
  <c r="W37" i="7"/>
  <c r="X37" i="7" s="1"/>
  <c r="T37" i="7"/>
  <c r="U37" i="7" s="1"/>
  <c r="Q37" i="7"/>
  <c r="R37" i="7" s="1"/>
  <c r="N37" i="7"/>
  <c r="O37" i="7" s="1"/>
  <c r="K37" i="7"/>
  <c r="L37" i="7" s="1"/>
  <c r="H37" i="7"/>
  <c r="I37" i="7" s="1"/>
  <c r="AQ36" i="7"/>
  <c r="AO36" i="7"/>
  <c r="AP36" i="7" s="1"/>
  <c r="AL36" i="7"/>
  <c r="AM36" i="7" s="1"/>
  <c r="AI36" i="7"/>
  <c r="AF36" i="7"/>
  <c r="AC36" i="7"/>
  <c r="AD36" i="7" s="1"/>
  <c r="Z36" i="7"/>
  <c r="AA36" i="7" s="1"/>
  <c r="W36" i="7"/>
  <c r="X36" i="7" s="1"/>
  <c r="T36" i="7"/>
  <c r="U36" i="7" s="1"/>
  <c r="Q36" i="7"/>
  <c r="R36" i="7" s="1"/>
  <c r="N36" i="7"/>
  <c r="O36" i="7" s="1"/>
  <c r="K36" i="7"/>
  <c r="L36" i="7" s="1"/>
  <c r="H36" i="7"/>
  <c r="AQ35" i="7"/>
  <c r="AO35" i="7"/>
  <c r="AP35" i="7" s="1"/>
  <c r="AL35" i="7"/>
  <c r="AM35" i="7" s="1"/>
  <c r="AI35" i="7"/>
  <c r="AJ35" i="7" s="1"/>
  <c r="AF35" i="7"/>
  <c r="AC35" i="7"/>
  <c r="AD35" i="7" s="1"/>
  <c r="Z35" i="7"/>
  <c r="AA35" i="7" s="1"/>
  <c r="W35" i="7"/>
  <c r="X35" i="7" s="1"/>
  <c r="T35" i="7"/>
  <c r="U35" i="7" s="1"/>
  <c r="Q35" i="7"/>
  <c r="R35" i="7" s="1"/>
  <c r="N35" i="7"/>
  <c r="O35" i="7" s="1"/>
  <c r="K35" i="7"/>
  <c r="L35" i="7" s="1"/>
  <c r="H35" i="7"/>
  <c r="AQ34" i="7"/>
  <c r="AO34" i="7"/>
  <c r="AP34" i="7" s="1"/>
  <c r="AL34" i="7"/>
  <c r="AM34" i="7" s="1"/>
  <c r="AI34" i="7"/>
  <c r="AF34" i="7"/>
  <c r="AC34" i="7"/>
  <c r="AD34" i="7" s="1"/>
  <c r="Z34" i="7"/>
  <c r="AA34" i="7" s="1"/>
  <c r="W34" i="7"/>
  <c r="X34" i="7" s="1"/>
  <c r="T34" i="7"/>
  <c r="U34" i="7" s="1"/>
  <c r="Q34" i="7"/>
  <c r="R34" i="7" s="1"/>
  <c r="N34" i="7"/>
  <c r="O34" i="7" s="1"/>
  <c r="K34" i="7"/>
  <c r="L34" i="7" s="1"/>
  <c r="H34" i="7"/>
  <c r="AQ33" i="7"/>
  <c r="AO33" i="7"/>
  <c r="AP33" i="7" s="1"/>
  <c r="AL33" i="7"/>
  <c r="AI33" i="7"/>
  <c r="AJ33" i="7" s="1"/>
  <c r="AF33" i="7"/>
  <c r="AC33" i="7"/>
  <c r="AD33" i="7" s="1"/>
  <c r="Z33" i="7"/>
  <c r="AA33" i="7" s="1"/>
  <c r="W33" i="7"/>
  <c r="X33" i="7" s="1"/>
  <c r="T33" i="7"/>
  <c r="U33" i="7" s="1"/>
  <c r="Q33" i="7"/>
  <c r="R33" i="7" s="1"/>
  <c r="N33" i="7"/>
  <c r="O33" i="7" s="1"/>
  <c r="K33" i="7"/>
  <c r="L33" i="7" s="1"/>
  <c r="H33" i="7"/>
  <c r="AQ32" i="7"/>
  <c r="AO32" i="7"/>
  <c r="AP32" i="7" s="1"/>
  <c r="AL32" i="7"/>
  <c r="AI32" i="7"/>
  <c r="AF32" i="7"/>
  <c r="AC32" i="7"/>
  <c r="AD32" i="7" s="1"/>
  <c r="Z32" i="7"/>
  <c r="AA32" i="7" s="1"/>
  <c r="W32" i="7"/>
  <c r="X32" i="7" s="1"/>
  <c r="T32" i="7"/>
  <c r="U32" i="7" s="1"/>
  <c r="Q32" i="7"/>
  <c r="R32" i="7" s="1"/>
  <c r="N32" i="7"/>
  <c r="K32" i="7"/>
  <c r="L32" i="7" s="1"/>
  <c r="H32" i="7"/>
  <c r="I32" i="7" s="1"/>
  <c r="AQ31" i="7"/>
  <c r="AO31" i="7"/>
  <c r="AP31" i="7" s="1"/>
  <c r="AL31" i="7"/>
  <c r="AI31" i="7"/>
  <c r="AF31" i="7"/>
  <c r="AC31" i="7"/>
  <c r="AD31" i="7" s="1"/>
  <c r="Z31" i="7"/>
  <c r="AA31" i="7" s="1"/>
  <c r="W31" i="7"/>
  <c r="X31" i="7" s="1"/>
  <c r="T31" i="7"/>
  <c r="U31" i="7" s="1"/>
  <c r="Q31" i="7"/>
  <c r="R31" i="7" s="1"/>
  <c r="N31" i="7"/>
  <c r="O31" i="7" s="1"/>
  <c r="K31" i="7"/>
  <c r="L31" i="7" s="1"/>
  <c r="H31" i="7"/>
  <c r="I31" i="7" s="1"/>
  <c r="AQ30" i="7"/>
  <c r="AO30" i="7"/>
  <c r="AP30" i="7" s="1"/>
  <c r="AL30" i="7"/>
  <c r="AI30" i="7"/>
  <c r="AF30" i="7"/>
  <c r="AG30" i="7" s="1"/>
  <c r="AC30" i="7"/>
  <c r="AD30" i="7" s="1"/>
  <c r="Z30" i="7"/>
  <c r="AA30" i="7" s="1"/>
  <c r="W30" i="7"/>
  <c r="X30" i="7" s="1"/>
  <c r="T30" i="7"/>
  <c r="U30" i="7" s="1"/>
  <c r="Q30" i="7"/>
  <c r="R30" i="7" s="1"/>
  <c r="N30" i="7"/>
  <c r="K30" i="7"/>
  <c r="L30" i="7" s="1"/>
  <c r="H30" i="7"/>
  <c r="I30" i="7" s="1"/>
  <c r="AQ29" i="7"/>
  <c r="AO29" i="7"/>
  <c r="AP29" i="7" s="1"/>
  <c r="AL29" i="7"/>
  <c r="AI29" i="7"/>
  <c r="AJ29" i="7" s="1"/>
  <c r="AF29" i="7"/>
  <c r="AC29" i="7"/>
  <c r="AD29" i="7" s="1"/>
  <c r="Z29" i="7"/>
  <c r="AA29" i="7" s="1"/>
  <c r="W29" i="7"/>
  <c r="X29" i="7" s="1"/>
  <c r="T29" i="7"/>
  <c r="U29" i="7" s="1"/>
  <c r="Q29" i="7"/>
  <c r="R29" i="7" s="1"/>
  <c r="N29" i="7"/>
  <c r="O29" i="7" s="1"/>
  <c r="K29" i="7"/>
  <c r="L29" i="7" s="1"/>
  <c r="H29" i="7"/>
  <c r="I29" i="7" s="1"/>
  <c r="AQ28" i="7"/>
  <c r="AO28" i="7"/>
  <c r="AP28" i="7" s="1"/>
  <c r="AL28" i="7"/>
  <c r="AI28" i="7"/>
  <c r="AF28" i="7"/>
  <c r="AG28" i="7" s="1"/>
  <c r="AC28" i="7"/>
  <c r="AD28" i="7" s="1"/>
  <c r="Z28" i="7"/>
  <c r="AA28" i="7" s="1"/>
  <c r="W28" i="7"/>
  <c r="X28" i="7" s="1"/>
  <c r="T28" i="7"/>
  <c r="U28" i="7" s="1"/>
  <c r="Q28" i="7"/>
  <c r="R28" i="7" s="1"/>
  <c r="N28" i="7"/>
  <c r="O28" i="7" s="1"/>
  <c r="K28" i="7"/>
  <c r="L28" i="7" s="1"/>
  <c r="H28" i="7"/>
  <c r="I28" i="7" s="1"/>
  <c r="AQ27" i="7"/>
  <c r="AO27" i="7"/>
  <c r="AP27" i="7" s="1"/>
  <c r="AL27" i="7"/>
  <c r="AI27" i="7"/>
  <c r="AF27" i="7"/>
  <c r="AG27" i="7" s="1"/>
  <c r="AC27" i="7"/>
  <c r="AD27" i="7" s="1"/>
  <c r="Z27" i="7"/>
  <c r="AA27" i="7" s="1"/>
  <c r="W27" i="7"/>
  <c r="X27" i="7" s="1"/>
  <c r="T27" i="7"/>
  <c r="U27" i="7" s="1"/>
  <c r="Q27" i="7"/>
  <c r="R27" i="7" s="1"/>
  <c r="N27" i="7"/>
  <c r="O27" i="7" s="1"/>
  <c r="K27" i="7"/>
  <c r="L27" i="7" s="1"/>
  <c r="H27" i="7"/>
  <c r="I27" i="7" s="1"/>
  <c r="AQ26" i="7"/>
  <c r="AO26" i="7"/>
  <c r="AP26" i="7" s="1"/>
  <c r="AL26" i="7"/>
  <c r="AI26" i="7"/>
  <c r="AF26" i="7"/>
  <c r="AC26" i="7"/>
  <c r="AD26" i="7" s="1"/>
  <c r="Z26" i="7"/>
  <c r="AA26" i="7" s="1"/>
  <c r="W26" i="7"/>
  <c r="X26" i="7" s="1"/>
  <c r="T26" i="7"/>
  <c r="U26" i="7" s="1"/>
  <c r="Q26" i="7"/>
  <c r="R26" i="7" s="1"/>
  <c r="N26" i="7"/>
  <c r="O26" i="7" s="1"/>
  <c r="K26" i="7"/>
  <c r="L26" i="7" s="1"/>
  <c r="H26" i="7"/>
  <c r="I26" i="7" s="1"/>
  <c r="AQ25" i="7"/>
  <c r="AO25" i="7"/>
  <c r="AP25" i="7" s="1"/>
  <c r="AL25" i="7"/>
  <c r="AI25" i="7"/>
  <c r="AF25" i="7"/>
  <c r="AC25" i="7"/>
  <c r="AD25" i="7" s="1"/>
  <c r="Z25" i="7"/>
  <c r="AA25" i="7" s="1"/>
  <c r="W25" i="7"/>
  <c r="X25" i="7" s="1"/>
  <c r="T25" i="7"/>
  <c r="U25" i="7" s="1"/>
  <c r="Q25" i="7"/>
  <c r="R25" i="7" s="1"/>
  <c r="N25" i="7"/>
  <c r="O25" i="7" s="1"/>
  <c r="K25" i="7"/>
  <c r="L25" i="7" s="1"/>
  <c r="H25" i="7"/>
  <c r="AQ24" i="7"/>
  <c r="AO24" i="7"/>
  <c r="AP24" i="7" s="1"/>
  <c r="AL24" i="7"/>
  <c r="AI24" i="7"/>
  <c r="AF24" i="7"/>
  <c r="AC24" i="7"/>
  <c r="AD24" i="7" s="1"/>
  <c r="Z24" i="7"/>
  <c r="AA24" i="7" s="1"/>
  <c r="W24" i="7"/>
  <c r="X24" i="7" s="1"/>
  <c r="T24" i="7"/>
  <c r="U24" i="7" s="1"/>
  <c r="Q24" i="7"/>
  <c r="R24" i="7" s="1"/>
  <c r="N24" i="7"/>
  <c r="O24" i="7" s="1"/>
  <c r="K24" i="7"/>
  <c r="L24" i="7" s="1"/>
  <c r="H24" i="7"/>
  <c r="AQ23" i="7"/>
  <c r="AO23" i="7"/>
  <c r="AP23" i="7" s="1"/>
  <c r="AL23" i="7"/>
  <c r="AI23" i="7"/>
  <c r="AF23" i="7"/>
  <c r="AC23" i="7"/>
  <c r="AD23" i="7" s="1"/>
  <c r="Z23" i="7"/>
  <c r="AA23" i="7" s="1"/>
  <c r="W23" i="7"/>
  <c r="X23" i="7" s="1"/>
  <c r="T23" i="7"/>
  <c r="U23" i="7" s="1"/>
  <c r="Q23" i="7"/>
  <c r="R23" i="7" s="1"/>
  <c r="N23" i="7"/>
  <c r="O23" i="7" s="1"/>
  <c r="K23" i="7"/>
  <c r="L23" i="7" s="1"/>
  <c r="H23" i="7"/>
  <c r="AQ22" i="7"/>
  <c r="AO22" i="7"/>
  <c r="AP22" i="7" s="1"/>
  <c r="AL22" i="7"/>
  <c r="AI22" i="7"/>
  <c r="AJ22" i="7" s="1"/>
  <c r="AF22" i="7"/>
  <c r="AC22" i="7"/>
  <c r="AD22" i="7" s="1"/>
  <c r="Z22" i="7"/>
  <c r="AA22" i="7" s="1"/>
  <c r="W22" i="7"/>
  <c r="X22" i="7" s="1"/>
  <c r="T22" i="7"/>
  <c r="Q22" i="7"/>
  <c r="R22" i="7" s="1"/>
  <c r="N22" i="7"/>
  <c r="O22" i="7" s="1"/>
  <c r="K22" i="7"/>
  <c r="L22" i="7" s="1"/>
  <c r="H22" i="7"/>
  <c r="I22" i="7" s="1"/>
  <c r="AQ21" i="7"/>
  <c r="AO21" i="7"/>
  <c r="AL21" i="7"/>
  <c r="AI21" i="7"/>
  <c r="AJ21" i="7" s="1"/>
  <c r="AF21" i="7"/>
  <c r="AC21" i="7"/>
  <c r="Z21" i="7"/>
  <c r="W21" i="7"/>
  <c r="X21" i="7" s="1"/>
  <c r="T21" i="7"/>
  <c r="U21" i="7" s="1"/>
  <c r="Q21" i="7"/>
  <c r="R21" i="7" s="1"/>
  <c r="N21" i="7"/>
  <c r="K21" i="7"/>
  <c r="L21" i="7" s="1"/>
  <c r="H21" i="7"/>
  <c r="AQ20" i="7"/>
  <c r="AO20" i="7"/>
  <c r="AP20" i="7" s="1"/>
  <c r="AL20" i="7"/>
  <c r="AI20" i="7"/>
  <c r="AF20" i="7"/>
  <c r="AC20" i="7"/>
  <c r="AD20" i="7" s="1"/>
  <c r="Z20" i="7"/>
  <c r="W20" i="7"/>
  <c r="T20" i="7"/>
  <c r="U20" i="7" s="1"/>
  <c r="Q20" i="7"/>
  <c r="R20" i="7" s="1"/>
  <c r="N20" i="7"/>
  <c r="K20" i="7"/>
  <c r="H20" i="7"/>
  <c r="AQ19" i="7"/>
  <c r="AO19" i="7"/>
  <c r="AP19" i="7" s="1"/>
  <c r="AL19" i="7"/>
  <c r="AI19" i="7"/>
  <c r="AF19" i="7"/>
  <c r="AC19" i="7"/>
  <c r="AD19" i="7" s="1"/>
  <c r="Z19" i="7"/>
  <c r="AA19" i="7" s="1"/>
  <c r="W19" i="7"/>
  <c r="X19" i="7" s="1"/>
  <c r="T19" i="7"/>
  <c r="Q19" i="7"/>
  <c r="R19" i="7" s="1"/>
  <c r="N19" i="7"/>
  <c r="K19" i="7"/>
  <c r="L19" i="7" s="1"/>
  <c r="H19" i="7"/>
  <c r="AQ18" i="7"/>
  <c r="AO18" i="7"/>
  <c r="AL18" i="7"/>
  <c r="AI18" i="7"/>
  <c r="AF18" i="7"/>
  <c r="AC18" i="7"/>
  <c r="AD18" i="7" s="1"/>
  <c r="Z18" i="7"/>
  <c r="W18" i="7"/>
  <c r="T18" i="7"/>
  <c r="Q18" i="7"/>
  <c r="R18" i="7" s="1"/>
  <c r="N18" i="7"/>
  <c r="K18" i="7"/>
  <c r="L18" i="7" s="1"/>
  <c r="H18" i="7"/>
  <c r="AQ17" i="7"/>
  <c r="AO17" i="7"/>
  <c r="AP17" i="7" s="1"/>
  <c r="AL17" i="7"/>
  <c r="AI17" i="7"/>
  <c r="AJ17" i="7" s="1"/>
  <c r="AF17" i="7"/>
  <c r="AC17" i="7"/>
  <c r="Z17" i="7"/>
  <c r="W17" i="7"/>
  <c r="X17" i="7" s="1"/>
  <c r="T17" i="7"/>
  <c r="U17" i="7" s="1"/>
  <c r="Q17" i="7"/>
  <c r="N17" i="7"/>
  <c r="K17" i="7"/>
  <c r="H17" i="7"/>
  <c r="AQ16" i="7"/>
  <c r="AO16" i="7"/>
  <c r="AP16" i="7" s="1"/>
  <c r="AL16" i="7"/>
  <c r="AI16" i="7"/>
  <c r="AF16" i="7"/>
  <c r="AC16" i="7"/>
  <c r="Z16" i="7"/>
  <c r="W16" i="7"/>
  <c r="X16" i="7" s="1"/>
  <c r="T16" i="7"/>
  <c r="Q16" i="7"/>
  <c r="R16" i="7" s="1"/>
  <c r="N16" i="7"/>
  <c r="K16" i="7"/>
  <c r="H16" i="7"/>
  <c r="AQ15" i="7"/>
  <c r="AO15" i="7"/>
  <c r="AL15" i="7"/>
  <c r="AI15" i="7"/>
  <c r="AJ15" i="7" s="1"/>
  <c r="AF15" i="7"/>
  <c r="AC15" i="7"/>
  <c r="Z15" i="7"/>
  <c r="W15" i="7"/>
  <c r="T15" i="7"/>
  <c r="U15" i="7" s="1"/>
  <c r="Q15" i="7"/>
  <c r="N15" i="7"/>
  <c r="K15" i="7"/>
  <c r="H15" i="7"/>
  <c r="AQ14" i="7"/>
  <c r="AO14" i="7"/>
  <c r="AP14" i="7" s="1"/>
  <c r="AL14" i="7"/>
  <c r="AI14" i="7"/>
  <c r="AF14" i="7"/>
  <c r="AC14" i="7"/>
  <c r="AD14" i="7" s="1"/>
  <c r="Z14" i="7"/>
  <c r="W14" i="7"/>
  <c r="T14" i="7"/>
  <c r="Q14" i="7"/>
  <c r="N14" i="7"/>
  <c r="K14" i="7"/>
  <c r="H14" i="7"/>
  <c r="AQ13" i="7"/>
  <c r="AO13" i="7"/>
  <c r="AL13" i="7"/>
  <c r="AI13" i="7"/>
  <c r="AJ13" i="7" s="1"/>
  <c r="AF13" i="7"/>
  <c r="AC13" i="7"/>
  <c r="Z13" i="7"/>
  <c r="W13" i="7"/>
  <c r="T13" i="7"/>
  <c r="U13" i="7" s="1"/>
  <c r="Q13" i="7"/>
  <c r="N13" i="7"/>
  <c r="K13" i="7"/>
  <c r="H13" i="7"/>
  <c r="AQ12" i="7"/>
  <c r="AO12" i="7"/>
  <c r="AP12" i="7" s="1"/>
  <c r="AL12" i="7"/>
  <c r="AI12" i="7"/>
  <c r="AF12" i="7"/>
  <c r="AC12" i="7"/>
  <c r="AD12" i="7" s="1"/>
  <c r="Z12" i="7"/>
  <c r="W12" i="7"/>
  <c r="T12" i="7"/>
  <c r="Q12" i="7"/>
  <c r="R12" i="7" s="1"/>
  <c r="N12" i="7"/>
  <c r="K12" i="7"/>
  <c r="H12" i="7"/>
  <c r="AQ11" i="7"/>
  <c r="AO11" i="7"/>
  <c r="AL11" i="7"/>
  <c r="AI11" i="7"/>
  <c r="AF11" i="7"/>
  <c r="AC11" i="7"/>
  <c r="AD11" i="7" s="1"/>
  <c r="Z11" i="7"/>
  <c r="AA11" i="7" s="1"/>
  <c r="W11" i="7"/>
  <c r="T11" i="7"/>
  <c r="U11" i="7" s="1"/>
  <c r="Q11" i="7"/>
  <c r="N11" i="7"/>
  <c r="K11" i="7"/>
  <c r="L11" i="7" s="1"/>
  <c r="H11" i="7"/>
  <c r="AQ10" i="7"/>
  <c r="AO10" i="7"/>
  <c r="AL10" i="7"/>
  <c r="AI10" i="7"/>
  <c r="AF10" i="7"/>
  <c r="AC10" i="7"/>
  <c r="Z10" i="7"/>
  <c r="W10" i="7"/>
  <c r="T10" i="7"/>
  <c r="Q10" i="7"/>
  <c r="N10" i="7"/>
  <c r="K10" i="7"/>
  <c r="H10" i="7"/>
  <c r="AQ9" i="7"/>
  <c r="AO9" i="7"/>
  <c r="AL9" i="7"/>
  <c r="AI9" i="7"/>
  <c r="AJ9" i="7" s="1"/>
  <c r="AF9" i="7"/>
  <c r="AC9" i="7"/>
  <c r="Z9" i="7"/>
  <c r="W9" i="7"/>
  <c r="T9" i="7"/>
  <c r="U9" i="7" s="1"/>
  <c r="Q9" i="7"/>
  <c r="N9" i="7"/>
  <c r="K9" i="7"/>
  <c r="H9" i="7"/>
  <c r="AQ8" i="7"/>
  <c r="AO8" i="7"/>
  <c r="AL8" i="7"/>
  <c r="AI8" i="7"/>
  <c r="AF8" i="7"/>
  <c r="AC8" i="7"/>
  <c r="Z8" i="7"/>
  <c r="W8" i="7"/>
  <c r="T8" i="7"/>
  <c r="Q8" i="7"/>
  <c r="R8" i="7" s="1"/>
  <c r="N8" i="7"/>
  <c r="K8" i="7"/>
  <c r="H8" i="7"/>
  <c r="AQ7" i="7"/>
  <c r="AO7" i="7"/>
  <c r="AL7" i="7"/>
  <c r="AI7" i="7"/>
  <c r="AF7" i="7"/>
  <c r="AC7" i="7"/>
  <c r="Z7" i="7"/>
  <c r="W7" i="7"/>
  <c r="T7" i="7"/>
  <c r="Q7" i="7"/>
  <c r="N7" i="7"/>
  <c r="K7" i="7"/>
  <c r="H7" i="7"/>
  <c r="AH52" i="5"/>
  <c r="AE52" i="5"/>
  <c r="AB52" i="5"/>
  <c r="Y52" i="5"/>
  <c r="V52" i="5"/>
  <c r="S52" i="5"/>
  <c r="P52" i="5"/>
  <c r="M52" i="5"/>
  <c r="G52" i="5"/>
  <c r="AK51" i="5"/>
  <c r="AL51" i="5" s="1"/>
  <c r="AI51" i="5"/>
  <c r="AF51" i="5"/>
  <c r="AG51" i="5" s="1"/>
  <c r="AC51" i="5"/>
  <c r="AD51" i="5" s="1"/>
  <c r="Z51" i="5"/>
  <c r="AA51" i="5" s="1"/>
  <c r="W51" i="5"/>
  <c r="X51" i="5" s="1"/>
  <c r="T51" i="5"/>
  <c r="U51" i="5" s="1"/>
  <c r="Q51" i="5"/>
  <c r="R51" i="5" s="1"/>
  <c r="N51" i="5"/>
  <c r="O51" i="5" s="1"/>
  <c r="K51" i="5"/>
  <c r="H51" i="5"/>
  <c r="I51" i="5" s="1"/>
  <c r="AK50" i="5"/>
  <c r="AI50" i="5"/>
  <c r="AF50" i="5"/>
  <c r="AG50" i="5" s="1"/>
  <c r="AC50" i="5"/>
  <c r="AD50" i="5" s="1"/>
  <c r="Z50" i="5"/>
  <c r="AA50" i="5" s="1"/>
  <c r="W50" i="5"/>
  <c r="X50" i="5" s="1"/>
  <c r="T50" i="5"/>
  <c r="U50" i="5" s="1"/>
  <c r="Q50" i="5"/>
  <c r="R50" i="5" s="1"/>
  <c r="N50" i="5"/>
  <c r="O50" i="5" s="1"/>
  <c r="K50" i="5"/>
  <c r="L50" i="5" s="1"/>
  <c r="H50" i="5"/>
  <c r="I50" i="5" s="1"/>
  <c r="AK49" i="5"/>
  <c r="AI49" i="5"/>
  <c r="AF49" i="5"/>
  <c r="AC49" i="5"/>
  <c r="Z49" i="5"/>
  <c r="W49" i="5"/>
  <c r="T49" i="5"/>
  <c r="Q49" i="5"/>
  <c r="N49" i="5"/>
  <c r="K49" i="5"/>
  <c r="H49" i="5"/>
  <c r="F49" i="5"/>
  <c r="AK48" i="5"/>
  <c r="AI48" i="5"/>
  <c r="AF48" i="5"/>
  <c r="AG48" i="5" s="1"/>
  <c r="AC48" i="5"/>
  <c r="AD48" i="5" s="1"/>
  <c r="Z48" i="5"/>
  <c r="AA48" i="5" s="1"/>
  <c r="W48" i="5"/>
  <c r="X48" i="5" s="1"/>
  <c r="T48" i="5"/>
  <c r="U48" i="5" s="1"/>
  <c r="Q48" i="5"/>
  <c r="R48" i="5" s="1"/>
  <c r="N48" i="5"/>
  <c r="O48" i="5" s="1"/>
  <c r="K48" i="5"/>
  <c r="L48" i="5" s="1"/>
  <c r="H48" i="5"/>
  <c r="I48" i="5" s="1"/>
  <c r="AK47" i="5"/>
  <c r="AI47" i="5"/>
  <c r="AF47" i="5"/>
  <c r="AC47" i="5"/>
  <c r="Z47" i="5"/>
  <c r="W47" i="5"/>
  <c r="T47" i="5"/>
  <c r="Q47" i="5"/>
  <c r="N47" i="5"/>
  <c r="K47" i="5"/>
  <c r="H47" i="5"/>
  <c r="F47" i="5"/>
  <c r="AK46" i="5"/>
  <c r="AL46" i="5" s="1"/>
  <c r="AI46" i="5"/>
  <c r="AF46" i="5"/>
  <c r="AC46" i="5"/>
  <c r="Z46" i="5"/>
  <c r="W46" i="5"/>
  <c r="T46" i="5"/>
  <c r="Q46" i="5"/>
  <c r="N46" i="5"/>
  <c r="K46" i="5"/>
  <c r="H46" i="5"/>
  <c r="F46" i="5"/>
  <c r="AK45" i="5"/>
  <c r="AL45" i="5" s="1"/>
  <c r="AI45" i="5"/>
  <c r="AF45" i="5"/>
  <c r="AG45" i="5" s="1"/>
  <c r="AC45" i="5"/>
  <c r="AD45" i="5" s="1"/>
  <c r="Z45" i="5"/>
  <c r="W45" i="5"/>
  <c r="X45" i="5" s="1"/>
  <c r="T45" i="5"/>
  <c r="U45" i="5" s="1"/>
  <c r="Q45" i="5"/>
  <c r="R45" i="5" s="1"/>
  <c r="N45" i="5"/>
  <c r="O45" i="5" s="1"/>
  <c r="K45" i="5"/>
  <c r="L45" i="5" s="1"/>
  <c r="H45" i="5"/>
  <c r="I45" i="5" s="1"/>
  <c r="AK44" i="5"/>
  <c r="AI44" i="5"/>
  <c r="AF44" i="5"/>
  <c r="AG44" i="5" s="1"/>
  <c r="AC44" i="5"/>
  <c r="AD44" i="5" s="1"/>
  <c r="Z44" i="5"/>
  <c r="AA44" i="5" s="1"/>
  <c r="W44" i="5"/>
  <c r="X44" i="5" s="1"/>
  <c r="T44" i="5"/>
  <c r="U44" i="5" s="1"/>
  <c r="Q44" i="5"/>
  <c r="R44" i="5" s="1"/>
  <c r="N44" i="5"/>
  <c r="O44" i="5" s="1"/>
  <c r="K44" i="5"/>
  <c r="H44" i="5"/>
  <c r="I44" i="5" s="1"/>
  <c r="AK43" i="5"/>
  <c r="AI43" i="5"/>
  <c r="AF43" i="5"/>
  <c r="AG43" i="5" s="1"/>
  <c r="AC43" i="5"/>
  <c r="AD43" i="5" s="1"/>
  <c r="Z43" i="5"/>
  <c r="AA43" i="5" s="1"/>
  <c r="W43" i="5"/>
  <c r="X43" i="5" s="1"/>
  <c r="T43" i="5"/>
  <c r="U43" i="5" s="1"/>
  <c r="Q43" i="5"/>
  <c r="R43" i="5" s="1"/>
  <c r="N43" i="5"/>
  <c r="O43" i="5" s="1"/>
  <c r="K43" i="5"/>
  <c r="L43" i="5" s="1"/>
  <c r="H43" i="5"/>
  <c r="I43" i="5" s="1"/>
  <c r="AK42" i="5"/>
  <c r="AI42" i="5"/>
  <c r="AF42" i="5"/>
  <c r="AC42" i="5"/>
  <c r="Z42" i="5"/>
  <c r="W42" i="5"/>
  <c r="T42" i="5"/>
  <c r="Q42" i="5"/>
  <c r="N42" i="5"/>
  <c r="K42" i="5"/>
  <c r="H42" i="5"/>
  <c r="F42" i="5"/>
  <c r="AK41" i="5"/>
  <c r="AI41" i="5"/>
  <c r="AF41" i="5"/>
  <c r="AC41" i="5"/>
  <c r="Z41" i="5"/>
  <c r="W41" i="5"/>
  <c r="T41" i="5"/>
  <c r="Q41" i="5"/>
  <c r="N41" i="5"/>
  <c r="K41" i="5"/>
  <c r="H41" i="5"/>
  <c r="F41" i="5"/>
  <c r="AK40" i="5"/>
  <c r="AI40" i="5"/>
  <c r="AF40" i="5"/>
  <c r="AC40" i="5"/>
  <c r="Z40" i="5"/>
  <c r="W40" i="5"/>
  <c r="T40" i="5"/>
  <c r="Q40" i="5"/>
  <c r="N40" i="5"/>
  <c r="K40" i="5"/>
  <c r="H40" i="5"/>
  <c r="F40" i="5"/>
  <c r="AK39" i="5"/>
  <c r="AI39" i="5"/>
  <c r="AF39" i="5"/>
  <c r="AC39" i="5"/>
  <c r="Z39" i="5"/>
  <c r="W39" i="5"/>
  <c r="T39" i="5"/>
  <c r="Q39" i="5"/>
  <c r="N39" i="5"/>
  <c r="K39" i="5"/>
  <c r="H39" i="5"/>
  <c r="F39" i="5"/>
  <c r="AK38" i="5"/>
  <c r="AI38" i="5"/>
  <c r="AF38" i="5"/>
  <c r="AC38" i="5"/>
  <c r="Z38" i="5"/>
  <c r="W38" i="5"/>
  <c r="T38" i="5"/>
  <c r="Q38" i="5"/>
  <c r="N38" i="5"/>
  <c r="K38" i="5"/>
  <c r="H38" i="5"/>
  <c r="F38" i="5"/>
  <c r="AK37" i="5"/>
  <c r="AL37" i="5" s="1"/>
  <c r="AI37" i="5"/>
  <c r="AF37" i="5"/>
  <c r="AC37" i="5"/>
  <c r="Z37" i="5"/>
  <c r="W37" i="5"/>
  <c r="T37" i="5"/>
  <c r="Q37" i="5"/>
  <c r="N37" i="5"/>
  <c r="K37" i="5"/>
  <c r="H37" i="5"/>
  <c r="F37" i="5"/>
  <c r="AK36" i="5"/>
  <c r="AI36" i="5"/>
  <c r="AF36" i="5"/>
  <c r="AC36" i="5"/>
  <c r="Z36" i="5"/>
  <c r="W36" i="5"/>
  <c r="T36" i="5"/>
  <c r="Q36" i="5"/>
  <c r="N36" i="5"/>
  <c r="K36" i="5"/>
  <c r="H36" i="5"/>
  <c r="F36" i="5"/>
  <c r="AK35" i="5"/>
  <c r="AI35" i="5"/>
  <c r="AF35" i="5"/>
  <c r="AC35" i="5"/>
  <c r="Z35" i="5"/>
  <c r="W35" i="5"/>
  <c r="T35" i="5"/>
  <c r="Q35" i="5"/>
  <c r="N35" i="5"/>
  <c r="K35" i="5"/>
  <c r="H35" i="5"/>
  <c r="F35" i="5"/>
  <c r="AK34" i="5"/>
  <c r="AL34" i="5" s="1"/>
  <c r="AI34" i="5"/>
  <c r="AF34" i="5"/>
  <c r="AC34" i="5"/>
  <c r="Z34" i="5"/>
  <c r="W34" i="5"/>
  <c r="T34" i="5"/>
  <c r="Q34" i="5"/>
  <c r="N34" i="5"/>
  <c r="K34" i="5"/>
  <c r="H34" i="5"/>
  <c r="F34" i="5"/>
  <c r="AK33" i="5"/>
  <c r="AL33" i="5" s="1"/>
  <c r="AI33" i="5"/>
  <c r="AF33" i="5"/>
  <c r="AC33" i="5"/>
  <c r="Z33" i="5"/>
  <c r="W33" i="5"/>
  <c r="T33" i="5"/>
  <c r="Q33" i="5"/>
  <c r="N33" i="5"/>
  <c r="K33" i="5"/>
  <c r="H33" i="5"/>
  <c r="F33" i="5"/>
  <c r="AK32" i="5"/>
  <c r="AL32" i="5" s="1"/>
  <c r="AI32" i="5"/>
  <c r="AF32" i="5"/>
  <c r="AC32" i="5"/>
  <c r="Z32" i="5"/>
  <c r="W32" i="5"/>
  <c r="T32" i="5"/>
  <c r="Q32" i="5"/>
  <c r="N32" i="5"/>
  <c r="K32" i="5"/>
  <c r="H32" i="5"/>
  <c r="F32" i="5"/>
  <c r="AK31" i="5"/>
  <c r="AI31" i="5"/>
  <c r="AF31" i="5"/>
  <c r="AC31" i="5"/>
  <c r="Z31" i="5"/>
  <c r="W31" i="5"/>
  <c r="T31" i="5"/>
  <c r="Q31" i="5"/>
  <c r="N31" i="5"/>
  <c r="K31" i="5"/>
  <c r="H31" i="5"/>
  <c r="F31" i="5"/>
  <c r="AK30" i="5"/>
  <c r="AI30" i="5"/>
  <c r="AF30" i="5"/>
  <c r="AC30" i="5"/>
  <c r="Z30" i="5"/>
  <c r="W30" i="5"/>
  <c r="T30" i="5"/>
  <c r="Q30" i="5"/>
  <c r="N30" i="5"/>
  <c r="K30" i="5"/>
  <c r="H30" i="5"/>
  <c r="F30" i="5"/>
  <c r="AK29" i="5"/>
  <c r="AI29" i="5"/>
  <c r="AF29" i="5"/>
  <c r="AC29" i="5"/>
  <c r="Z29" i="5"/>
  <c r="W29" i="5"/>
  <c r="T29" i="5"/>
  <c r="Q29" i="5"/>
  <c r="N29" i="5"/>
  <c r="K29" i="5"/>
  <c r="H29" i="5"/>
  <c r="F29" i="5"/>
  <c r="AK28" i="5"/>
  <c r="AI28" i="5"/>
  <c r="AF28" i="5"/>
  <c r="AC28" i="5"/>
  <c r="Z28" i="5"/>
  <c r="W28" i="5"/>
  <c r="T28" i="5"/>
  <c r="Q28" i="5"/>
  <c r="N28" i="5"/>
  <c r="K28" i="5"/>
  <c r="H28" i="5"/>
  <c r="F28" i="5"/>
  <c r="AK27" i="5"/>
  <c r="AI27" i="5"/>
  <c r="AF27" i="5"/>
  <c r="AC27" i="5"/>
  <c r="Z27" i="5"/>
  <c r="W27" i="5"/>
  <c r="T27" i="5"/>
  <c r="Q27" i="5"/>
  <c r="N27" i="5"/>
  <c r="K27" i="5"/>
  <c r="H27" i="5"/>
  <c r="F27" i="5"/>
  <c r="AK26" i="5"/>
  <c r="AL26" i="5" s="1"/>
  <c r="AI26" i="5"/>
  <c r="AF26" i="5"/>
  <c r="AC26" i="5"/>
  <c r="Z26" i="5"/>
  <c r="W26" i="5"/>
  <c r="T26" i="5"/>
  <c r="Q26" i="5"/>
  <c r="N26" i="5"/>
  <c r="K26" i="5"/>
  <c r="H26" i="5"/>
  <c r="F26" i="5"/>
  <c r="AK25" i="5"/>
  <c r="AL25" i="5" s="1"/>
  <c r="AI25" i="5"/>
  <c r="AF25" i="5"/>
  <c r="AC25" i="5"/>
  <c r="Z25" i="5"/>
  <c r="W25" i="5"/>
  <c r="T25" i="5"/>
  <c r="Q25" i="5"/>
  <c r="N25" i="5"/>
  <c r="K25" i="5"/>
  <c r="H25" i="5"/>
  <c r="F25" i="5"/>
  <c r="AK24" i="5"/>
  <c r="AL24" i="5" s="1"/>
  <c r="AI24" i="5"/>
  <c r="AF24" i="5"/>
  <c r="AC24" i="5"/>
  <c r="Z24" i="5"/>
  <c r="W24" i="5"/>
  <c r="T24" i="5"/>
  <c r="Q24" i="5"/>
  <c r="N24" i="5"/>
  <c r="K24" i="5"/>
  <c r="H24" i="5"/>
  <c r="F24" i="5"/>
  <c r="AK23" i="5"/>
  <c r="AL23" i="5" s="1"/>
  <c r="AI23" i="5"/>
  <c r="AF23" i="5"/>
  <c r="AC23" i="5"/>
  <c r="Z23" i="5"/>
  <c r="W23" i="5"/>
  <c r="T23" i="5"/>
  <c r="Q23" i="5"/>
  <c r="N23" i="5"/>
  <c r="K23" i="5"/>
  <c r="H23" i="5"/>
  <c r="F23" i="5"/>
  <c r="AR22" i="5"/>
  <c r="AS22" i="5" s="1"/>
  <c r="AK22" i="5"/>
  <c r="AL22" i="5" s="1"/>
  <c r="AI22" i="5"/>
  <c r="AF22" i="5"/>
  <c r="AC22" i="5"/>
  <c r="Z22" i="5"/>
  <c r="W22" i="5"/>
  <c r="T22" i="5"/>
  <c r="Q22" i="5"/>
  <c r="N22" i="5"/>
  <c r="K22" i="5"/>
  <c r="H22" i="5"/>
  <c r="F22" i="5"/>
  <c r="AK21" i="5"/>
  <c r="AI21" i="5"/>
  <c r="AF21" i="5"/>
  <c r="AC21" i="5"/>
  <c r="Z21" i="5"/>
  <c r="W21" i="5"/>
  <c r="T21" i="5"/>
  <c r="Q21" i="5"/>
  <c r="N21" i="5"/>
  <c r="K21" i="5"/>
  <c r="H21" i="5"/>
  <c r="F21" i="5"/>
  <c r="AK20" i="5"/>
  <c r="AI20" i="5"/>
  <c r="AF20" i="5"/>
  <c r="AC20" i="5"/>
  <c r="Z20" i="5"/>
  <c r="W20" i="5"/>
  <c r="T20" i="5"/>
  <c r="Q20" i="5"/>
  <c r="N20" i="5"/>
  <c r="K20" i="5"/>
  <c r="H20" i="5"/>
  <c r="F20" i="5"/>
  <c r="AK19" i="5"/>
  <c r="AL19" i="5" s="1"/>
  <c r="AI19" i="5"/>
  <c r="AF19" i="5"/>
  <c r="AC19" i="5"/>
  <c r="Z19" i="5"/>
  <c r="W19" i="5"/>
  <c r="T19" i="5"/>
  <c r="Q19" i="5"/>
  <c r="N19" i="5"/>
  <c r="K19" i="5"/>
  <c r="H19" i="5"/>
  <c r="F19" i="5"/>
  <c r="AK18" i="5"/>
  <c r="AI18" i="5"/>
  <c r="AF18" i="5"/>
  <c r="AC18" i="5"/>
  <c r="Z18" i="5"/>
  <c r="W18" i="5"/>
  <c r="T18" i="5"/>
  <c r="Q18" i="5"/>
  <c r="N18" i="5"/>
  <c r="K18" i="5"/>
  <c r="H18" i="5"/>
  <c r="F18" i="5"/>
  <c r="AK17" i="5"/>
  <c r="AI17" i="5"/>
  <c r="AF17" i="5"/>
  <c r="AC17" i="5"/>
  <c r="Z17" i="5"/>
  <c r="W17" i="5"/>
  <c r="T17" i="5"/>
  <c r="Q17" i="5"/>
  <c r="N17" i="5"/>
  <c r="K17" i="5"/>
  <c r="H17" i="5"/>
  <c r="F17" i="5"/>
  <c r="AK16" i="5"/>
  <c r="AI16" i="5"/>
  <c r="AF16" i="5"/>
  <c r="AC16" i="5"/>
  <c r="Z16" i="5"/>
  <c r="W16" i="5"/>
  <c r="T16" i="5"/>
  <c r="Q16" i="5"/>
  <c r="N16" i="5"/>
  <c r="K16" i="5"/>
  <c r="H16" i="5"/>
  <c r="F16" i="5"/>
  <c r="AK15" i="5"/>
  <c r="AI15" i="5"/>
  <c r="AF15" i="5"/>
  <c r="AC15" i="5"/>
  <c r="Z15" i="5"/>
  <c r="W15" i="5"/>
  <c r="T15" i="5"/>
  <c r="Q15" i="5"/>
  <c r="N15" i="5"/>
  <c r="K15" i="5"/>
  <c r="H15" i="5"/>
  <c r="F15" i="5"/>
  <c r="AK14" i="5"/>
  <c r="AI14" i="5"/>
  <c r="AF14" i="5"/>
  <c r="AC14" i="5"/>
  <c r="Z14" i="5"/>
  <c r="W14" i="5"/>
  <c r="T14" i="5"/>
  <c r="Q14" i="5"/>
  <c r="N14" i="5"/>
  <c r="K14" i="5"/>
  <c r="H14" i="5"/>
  <c r="F14" i="5"/>
  <c r="AK13" i="5"/>
  <c r="AL13" i="5" s="1"/>
  <c r="AI13" i="5"/>
  <c r="AF13" i="5"/>
  <c r="AC13" i="5"/>
  <c r="Z13" i="5"/>
  <c r="W13" i="5"/>
  <c r="T13" i="5"/>
  <c r="Q13" i="5"/>
  <c r="N13" i="5"/>
  <c r="K13" i="5"/>
  <c r="H13" i="5"/>
  <c r="F13" i="5"/>
  <c r="AK12" i="5"/>
  <c r="AL12" i="5" s="1"/>
  <c r="AI12" i="5"/>
  <c r="AF12" i="5"/>
  <c r="AC12" i="5"/>
  <c r="Z12" i="5"/>
  <c r="W12" i="5"/>
  <c r="T12" i="5"/>
  <c r="Q12" i="5"/>
  <c r="N12" i="5"/>
  <c r="K12" i="5"/>
  <c r="H12" i="5"/>
  <c r="F12" i="5"/>
  <c r="AK11" i="5"/>
  <c r="AI11" i="5"/>
  <c r="AF11" i="5"/>
  <c r="AC11" i="5"/>
  <c r="Z11" i="5"/>
  <c r="W11" i="5"/>
  <c r="T11" i="5"/>
  <c r="Q11" i="5"/>
  <c r="N11" i="5"/>
  <c r="K11" i="5"/>
  <c r="H11" i="5"/>
  <c r="F11" i="5"/>
  <c r="AK10" i="5"/>
  <c r="AI10" i="5"/>
  <c r="AF10" i="5"/>
  <c r="AC10" i="5"/>
  <c r="Z10" i="5"/>
  <c r="W10" i="5"/>
  <c r="T10" i="5"/>
  <c r="Q10" i="5"/>
  <c r="N10" i="5"/>
  <c r="K10" i="5"/>
  <c r="H10" i="5"/>
  <c r="F10" i="5"/>
  <c r="AK9" i="5"/>
  <c r="AL9" i="5" s="1"/>
  <c r="AI9" i="5"/>
  <c r="AF9" i="5"/>
  <c r="AC9" i="5"/>
  <c r="Z9" i="5"/>
  <c r="W9" i="5"/>
  <c r="T9" i="5"/>
  <c r="Q9" i="5"/>
  <c r="N9" i="5"/>
  <c r="K9" i="5"/>
  <c r="H9" i="5"/>
  <c r="F9" i="5"/>
  <c r="AK8" i="5"/>
  <c r="AI8" i="5"/>
  <c r="AF8" i="5"/>
  <c r="AC8" i="5"/>
  <c r="Z8" i="5"/>
  <c r="W8" i="5"/>
  <c r="T8" i="5"/>
  <c r="Q8" i="5"/>
  <c r="N8" i="5"/>
  <c r="K8" i="5"/>
  <c r="H8" i="5"/>
  <c r="F8" i="5"/>
  <c r="AK7" i="5"/>
  <c r="AI7" i="5"/>
  <c r="AF7" i="5"/>
  <c r="AC7" i="5"/>
  <c r="Z7" i="5"/>
  <c r="W7" i="5"/>
  <c r="T7" i="5"/>
  <c r="Q7" i="5"/>
  <c r="N7" i="5"/>
  <c r="K7" i="5"/>
  <c r="H7" i="5"/>
  <c r="F7" i="5"/>
  <c r="P33" i="4"/>
  <c r="M33" i="4"/>
  <c r="J33" i="4"/>
  <c r="G33" i="4"/>
  <c r="S32" i="4"/>
  <c r="Q32" i="4"/>
  <c r="N32" i="4"/>
  <c r="K32" i="4"/>
  <c r="H32" i="4"/>
  <c r="F32" i="4"/>
  <c r="S31" i="4"/>
  <c r="Q31" i="4"/>
  <c r="N31" i="4"/>
  <c r="K31" i="4"/>
  <c r="H31" i="4"/>
  <c r="F31" i="4"/>
  <c r="S30" i="4"/>
  <c r="Q30" i="4"/>
  <c r="N30" i="4"/>
  <c r="K30" i="4"/>
  <c r="H30" i="4"/>
  <c r="F30" i="4"/>
  <c r="S29" i="4"/>
  <c r="Q29" i="4"/>
  <c r="N29" i="4"/>
  <c r="K29" i="4"/>
  <c r="H29" i="4"/>
  <c r="F29" i="4"/>
  <c r="S28" i="4"/>
  <c r="Q28" i="4"/>
  <c r="N28" i="4"/>
  <c r="K28" i="4"/>
  <c r="H28" i="4"/>
  <c r="F28" i="4"/>
  <c r="S27" i="4"/>
  <c r="Q27" i="4"/>
  <c r="N27" i="4"/>
  <c r="K27" i="4"/>
  <c r="H27" i="4"/>
  <c r="F27" i="4"/>
  <c r="S26" i="4"/>
  <c r="Q26" i="4"/>
  <c r="N26" i="4"/>
  <c r="K26" i="4"/>
  <c r="H26" i="4"/>
  <c r="F26" i="4"/>
  <c r="S25" i="4"/>
  <c r="T25" i="4" s="1"/>
  <c r="Q25" i="4"/>
  <c r="N25" i="4"/>
  <c r="K25" i="4"/>
  <c r="H25" i="4"/>
  <c r="F25" i="4"/>
  <c r="S24" i="4"/>
  <c r="Q24" i="4"/>
  <c r="N24" i="4"/>
  <c r="K24" i="4"/>
  <c r="H24" i="4"/>
  <c r="F24" i="4"/>
  <c r="S23" i="4"/>
  <c r="Q23" i="4"/>
  <c r="N23" i="4"/>
  <c r="K23" i="4"/>
  <c r="H23" i="4"/>
  <c r="F23" i="4"/>
  <c r="U22" i="4"/>
  <c r="V22" i="4" s="1"/>
  <c r="R22" i="4"/>
  <c r="O22" i="4"/>
  <c r="L22" i="4"/>
  <c r="I22" i="4"/>
  <c r="S21" i="4"/>
  <c r="Q21" i="4"/>
  <c r="N21" i="4"/>
  <c r="K21" i="4"/>
  <c r="H21" i="4"/>
  <c r="F21" i="4"/>
  <c r="S20" i="4"/>
  <c r="Q20" i="4"/>
  <c r="N20" i="4"/>
  <c r="K20" i="4"/>
  <c r="H20" i="4"/>
  <c r="F20" i="4"/>
  <c r="S19" i="4"/>
  <c r="T19" i="4" s="1"/>
  <c r="Q19" i="4"/>
  <c r="N19" i="4"/>
  <c r="K19" i="4"/>
  <c r="H19" i="4"/>
  <c r="F19" i="4"/>
  <c r="S18" i="4"/>
  <c r="T18" i="4" s="1"/>
  <c r="Q18" i="4"/>
  <c r="N18" i="4"/>
  <c r="K18" i="4"/>
  <c r="H18" i="4"/>
  <c r="F18" i="4"/>
  <c r="S17" i="4"/>
  <c r="Q17" i="4"/>
  <c r="N17" i="4"/>
  <c r="K17" i="4"/>
  <c r="H17" i="4"/>
  <c r="F17" i="4"/>
  <c r="S16" i="4"/>
  <c r="Q16" i="4"/>
  <c r="N16" i="4"/>
  <c r="K16" i="4"/>
  <c r="H16" i="4"/>
  <c r="F16" i="4"/>
  <c r="S15" i="4"/>
  <c r="T15" i="4" s="1"/>
  <c r="Q15" i="4"/>
  <c r="N15" i="4"/>
  <c r="K15" i="4"/>
  <c r="H15" i="4"/>
  <c r="F15" i="4"/>
  <c r="U14" i="4"/>
  <c r="V14" i="4" s="1"/>
  <c r="R14" i="4"/>
  <c r="O14" i="4"/>
  <c r="L14" i="4"/>
  <c r="I14" i="4"/>
  <c r="S13" i="4"/>
  <c r="Q13" i="4"/>
  <c r="N13" i="4"/>
  <c r="K13" i="4"/>
  <c r="H13" i="4"/>
  <c r="F13" i="4"/>
  <c r="S12" i="4"/>
  <c r="Q12" i="4"/>
  <c r="N12" i="4"/>
  <c r="K12" i="4"/>
  <c r="H12" i="4"/>
  <c r="F12" i="4"/>
  <c r="S11" i="4"/>
  <c r="T11" i="4" s="1"/>
  <c r="Q11" i="4"/>
  <c r="N11" i="4"/>
  <c r="K11" i="4"/>
  <c r="H11" i="4"/>
  <c r="F11" i="4"/>
  <c r="S10" i="4"/>
  <c r="T10" i="4" s="1"/>
  <c r="Q10" i="4"/>
  <c r="N10" i="4"/>
  <c r="K10" i="4"/>
  <c r="H10" i="4"/>
  <c r="F10" i="4"/>
  <c r="S9" i="4"/>
  <c r="Q9" i="4"/>
  <c r="N9" i="4"/>
  <c r="K9" i="4"/>
  <c r="H9" i="4"/>
  <c r="F9" i="4"/>
  <c r="S8" i="4"/>
  <c r="Q8" i="4"/>
  <c r="N8" i="4"/>
  <c r="K8" i="4"/>
  <c r="H8" i="4"/>
  <c r="F8" i="4"/>
  <c r="S7" i="4"/>
  <c r="T7" i="4" s="1"/>
  <c r="Q7" i="4"/>
  <c r="N7" i="4"/>
  <c r="K7" i="4"/>
  <c r="H7" i="4"/>
  <c r="F7" i="4"/>
  <c r="AD36" i="5" l="1"/>
  <c r="AD24" i="5"/>
  <c r="AD28" i="5"/>
  <c r="AD16" i="5"/>
  <c r="AD37" i="5"/>
  <c r="AA46" i="5"/>
  <c r="AM24" i="8"/>
  <c r="U30" i="5"/>
  <c r="L39" i="5"/>
  <c r="AG29" i="5"/>
  <c r="X8" i="5"/>
  <c r="L31" i="5"/>
  <c r="AG12" i="5"/>
  <c r="T28" i="4"/>
  <c r="AG21" i="5"/>
  <c r="AA31" i="5"/>
  <c r="AA41" i="5"/>
  <c r="O49" i="5"/>
  <c r="U31" i="4"/>
  <c r="V31" i="4" s="1"/>
  <c r="R47" i="5"/>
  <c r="R9" i="5"/>
  <c r="R20" i="5"/>
  <c r="O31" i="5"/>
  <c r="AL35" i="5"/>
  <c r="U9" i="5"/>
  <c r="R31" i="5"/>
  <c r="R33" i="5"/>
  <c r="L21" i="5"/>
  <c r="I23" i="5"/>
  <c r="AJ23" i="5" s="1"/>
  <c r="AG31" i="5"/>
  <c r="AG39" i="5"/>
  <c r="AL47" i="5"/>
  <c r="X38" i="5"/>
  <c r="R39" i="5"/>
  <c r="I13" i="4"/>
  <c r="I28" i="4"/>
  <c r="O29" i="4"/>
  <c r="O32" i="4"/>
  <c r="L8" i="5"/>
  <c r="L10" i="5"/>
  <c r="X13" i="5"/>
  <c r="L16" i="5"/>
  <c r="X17" i="5"/>
  <c r="L18" i="5"/>
  <c r="X19" i="5"/>
  <c r="U31" i="5"/>
  <c r="R30" i="4"/>
  <c r="R23" i="4"/>
  <c r="L28" i="4"/>
  <c r="R29" i="4"/>
  <c r="U32" i="4"/>
  <c r="V32" i="4" s="1"/>
  <c r="AA9" i="5"/>
  <c r="AL10" i="5"/>
  <c r="AA13" i="5"/>
  <c r="O14" i="5"/>
  <c r="AL14" i="5"/>
  <c r="L29" i="4"/>
  <c r="AG13" i="5"/>
  <c r="AG15" i="5"/>
  <c r="AA35" i="5"/>
  <c r="I8" i="4"/>
  <c r="O28" i="4"/>
  <c r="AD9" i="5"/>
  <c r="AD11" i="5"/>
  <c r="R14" i="5"/>
  <c r="R18" i="5"/>
  <c r="R19" i="5"/>
  <c r="AA23" i="5"/>
  <c r="X31" i="5"/>
  <c r="I42" i="5"/>
  <c r="AJ42" i="5" s="1"/>
  <c r="L46" i="5"/>
  <c r="L12" i="4"/>
  <c r="I15" i="4"/>
  <c r="O20" i="4"/>
  <c r="R28" i="4"/>
  <c r="AG9" i="5"/>
  <c r="I11" i="5"/>
  <c r="AJ11" i="5" s="1"/>
  <c r="U12" i="5"/>
  <c r="U14" i="5"/>
  <c r="AG23" i="5"/>
  <c r="L20" i="4"/>
  <c r="O8" i="4"/>
  <c r="O12" i="4"/>
  <c r="L15" i="4"/>
  <c r="O27" i="4"/>
  <c r="L9" i="5"/>
  <c r="R46" i="5"/>
  <c r="O47" i="5"/>
  <c r="AG49" i="5"/>
  <c r="I12" i="4"/>
  <c r="U7" i="4"/>
  <c r="V7" i="4" s="1"/>
  <c r="R8" i="4"/>
  <c r="R12" i="4"/>
  <c r="O7" i="5"/>
  <c r="O9" i="5"/>
  <c r="AA10" i="5"/>
  <c r="O21" i="5"/>
  <c r="AL20" i="5"/>
  <c r="L23" i="5"/>
  <c r="R32" i="5"/>
  <c r="R34" i="5"/>
  <c r="O35" i="5"/>
  <c r="R38" i="5"/>
  <c r="AD39" i="5"/>
  <c r="U46" i="5"/>
  <c r="AD18" i="5"/>
  <c r="AD20" i="5"/>
  <c r="U32" i="5"/>
  <c r="U40" i="5"/>
  <c r="AG18" i="5"/>
  <c r="I18" i="4"/>
  <c r="AD17" i="5"/>
  <c r="AD38" i="5"/>
  <c r="L18" i="4"/>
  <c r="AD23" i="5"/>
  <c r="AD8" i="5"/>
  <c r="I20" i="5"/>
  <c r="AJ20" i="5" s="1"/>
  <c r="AF52" i="5"/>
  <c r="AG33" i="5"/>
  <c r="AA32" i="5"/>
  <c r="AG38" i="5"/>
  <c r="AL49" i="5"/>
  <c r="O18" i="4"/>
  <c r="R25" i="4"/>
  <c r="I7" i="5"/>
  <c r="AJ7" i="5" s="1"/>
  <c r="AD7" i="5"/>
  <c r="O8" i="5"/>
  <c r="AK52" i="5"/>
  <c r="L13" i="5"/>
  <c r="X16" i="5"/>
  <c r="X18" i="5"/>
  <c r="AG22" i="5"/>
  <c r="U25" i="5"/>
  <c r="U27" i="5"/>
  <c r="I32" i="5"/>
  <c r="AJ32" i="5" s="1"/>
  <c r="AD32" i="5"/>
  <c r="AG35" i="5"/>
  <c r="X39" i="5"/>
  <c r="AD42" i="5"/>
  <c r="X46" i="5"/>
  <c r="AM51" i="5"/>
  <c r="AN51" i="5" s="1"/>
  <c r="AD30" i="5"/>
  <c r="T12" i="4"/>
  <c r="L28" i="5"/>
  <c r="L33" i="5"/>
  <c r="AD19" i="5"/>
  <c r="AD22" i="5"/>
  <c r="AL30" i="5"/>
  <c r="O38" i="5"/>
  <c r="I17" i="4"/>
  <c r="R16" i="4"/>
  <c r="L17" i="4"/>
  <c r="T22" i="4"/>
  <c r="R27" i="4"/>
  <c r="L7" i="5"/>
  <c r="R8" i="5"/>
  <c r="X9" i="5"/>
  <c r="R11" i="5"/>
  <c r="X21" i="5"/>
  <c r="L22" i="5"/>
  <c r="O23" i="5"/>
  <c r="U24" i="5"/>
  <c r="U28" i="5"/>
  <c r="I31" i="5"/>
  <c r="AJ31" i="5" s="1"/>
  <c r="AG32" i="5"/>
  <c r="X34" i="5"/>
  <c r="U36" i="5"/>
  <c r="U49" i="5"/>
  <c r="AJ51" i="5"/>
  <c r="AA8" i="5"/>
  <c r="I24" i="5"/>
  <c r="AJ24" i="5" s="1"/>
  <c r="I38" i="5"/>
  <c r="AJ38" i="5" s="1"/>
  <c r="T16" i="4"/>
  <c r="L27" i="4"/>
  <c r="L20" i="5"/>
  <c r="L11" i="5"/>
  <c r="X32" i="5"/>
  <c r="L13" i="4"/>
  <c r="R20" i="4"/>
  <c r="L24" i="4"/>
  <c r="L25" i="4"/>
  <c r="R26" i="4"/>
  <c r="L30" i="4"/>
  <c r="O10" i="5"/>
  <c r="AD14" i="5"/>
  <c r="R17" i="5"/>
  <c r="AA21" i="5"/>
  <c r="O22" i="5"/>
  <c r="L25" i="5"/>
  <c r="L32" i="5"/>
  <c r="X36" i="5"/>
  <c r="U38" i="5"/>
  <c r="AL40" i="5"/>
  <c r="L42" i="5"/>
  <c r="X23" i="5"/>
  <c r="I27" i="4"/>
  <c r="I8" i="5"/>
  <c r="AJ8" i="5" s="1"/>
  <c r="AM23" i="5"/>
  <c r="AN23" i="5" s="1"/>
  <c r="X22" i="5"/>
  <c r="O33" i="5"/>
  <c r="O36" i="5"/>
  <c r="O17" i="4"/>
  <c r="O13" i="4"/>
  <c r="R15" i="4"/>
  <c r="U16" i="4"/>
  <c r="V16" i="4" s="1"/>
  <c r="I20" i="4"/>
  <c r="T26" i="4"/>
  <c r="I29" i="4"/>
  <c r="O30" i="4"/>
  <c r="X11" i="5"/>
  <c r="I12" i="5"/>
  <c r="AJ12" i="5" s="1"/>
  <c r="I14" i="5"/>
  <c r="AJ14" i="5" s="1"/>
  <c r="AG14" i="5"/>
  <c r="I21" i="5"/>
  <c r="AJ21" i="5" s="1"/>
  <c r="AD21" i="5"/>
  <c r="R22" i="5"/>
  <c r="U23" i="5"/>
  <c r="AL27" i="5"/>
  <c r="AA28" i="5"/>
  <c r="AA30" i="5"/>
  <c r="AD31" i="5"/>
  <c r="O32" i="5"/>
  <c r="R40" i="5"/>
  <c r="O42" i="5"/>
  <c r="AL42" i="5"/>
  <c r="AJ44" i="5"/>
  <c r="AG46" i="5"/>
  <c r="AD49" i="5"/>
  <c r="U35" i="5"/>
  <c r="AA37" i="5"/>
  <c r="I10" i="4"/>
  <c r="I16" i="4"/>
  <c r="U19" i="4"/>
  <c r="V19" i="4" s="1"/>
  <c r="I25" i="4"/>
  <c r="T30" i="4"/>
  <c r="I13" i="5"/>
  <c r="AJ13" i="5" s="1"/>
  <c r="I16" i="5"/>
  <c r="AJ16" i="5" s="1"/>
  <c r="X24" i="5"/>
  <c r="I25" i="5"/>
  <c r="AJ25" i="5" s="1"/>
  <c r="I37" i="5"/>
  <c r="AJ37" i="5" s="1"/>
  <c r="X40" i="5"/>
  <c r="AJ48" i="5"/>
  <c r="L51" i="5"/>
  <c r="L10" i="4"/>
  <c r="L19" i="4"/>
  <c r="X28" i="5"/>
  <c r="I35" i="5"/>
  <c r="AJ35" i="5" s="1"/>
  <c r="L37" i="5"/>
  <c r="I41" i="5"/>
  <c r="AJ41" i="5" s="1"/>
  <c r="I9" i="4"/>
  <c r="I32" i="4"/>
  <c r="AM19" i="5"/>
  <c r="AN19" i="5" s="1"/>
  <c r="AA34" i="5"/>
  <c r="AA36" i="5"/>
  <c r="AG28" i="5"/>
  <c r="X35" i="5"/>
  <c r="AG37" i="5"/>
  <c r="AD41" i="5"/>
  <c r="O16" i="4"/>
  <c r="L9" i="4"/>
  <c r="R10" i="4"/>
  <c r="R19" i="4"/>
  <c r="O24" i="4"/>
  <c r="O25" i="4"/>
  <c r="L32" i="4"/>
  <c r="AL7" i="5"/>
  <c r="X10" i="5"/>
  <c r="U11" i="5"/>
  <c r="AD12" i="5"/>
  <c r="AD13" i="5"/>
  <c r="X14" i="5"/>
  <c r="AG16" i="5"/>
  <c r="R21" i="5"/>
  <c r="U22" i="5"/>
  <c r="O25" i="5"/>
  <c r="L27" i="5"/>
  <c r="AD33" i="5"/>
  <c r="AD34" i="5"/>
  <c r="I36" i="5"/>
  <c r="AJ36" i="5" s="1"/>
  <c r="AL38" i="5"/>
  <c r="L40" i="5"/>
  <c r="R42" i="5"/>
  <c r="AJ43" i="5"/>
  <c r="X49" i="5"/>
  <c r="X12" i="5"/>
  <c r="I28" i="5"/>
  <c r="AJ28" i="5" s="1"/>
  <c r="U12" i="4"/>
  <c r="V12" i="4" s="1"/>
  <c r="O19" i="4"/>
  <c r="L41" i="5"/>
  <c r="L7" i="4"/>
  <c r="O9" i="4"/>
  <c r="O15" i="4"/>
  <c r="R17" i="4"/>
  <c r="R18" i="4"/>
  <c r="T20" i="4"/>
  <c r="L23" i="4"/>
  <c r="AG7" i="5"/>
  <c r="U7" i="5"/>
  <c r="I9" i="5"/>
  <c r="AJ9" i="5" s="1"/>
  <c r="R10" i="5"/>
  <c r="L12" i="5"/>
  <c r="O13" i="5"/>
  <c r="L14" i="5"/>
  <c r="AA14" i="5"/>
  <c r="U17" i="5"/>
  <c r="U21" i="5"/>
  <c r="R23" i="5"/>
  <c r="L24" i="5"/>
  <c r="AG24" i="5"/>
  <c r="L34" i="5"/>
  <c r="AD35" i="5"/>
  <c r="L36" i="5"/>
  <c r="AG36" i="5"/>
  <c r="U37" i="5"/>
  <c r="L38" i="5"/>
  <c r="R41" i="5"/>
  <c r="I46" i="5"/>
  <c r="AJ46" i="5" s="1"/>
  <c r="AD46" i="5"/>
  <c r="I49" i="5"/>
  <c r="AJ49" i="5" s="1"/>
  <c r="AM13" i="5"/>
  <c r="AN13" i="5" s="1"/>
  <c r="AA27" i="5"/>
  <c r="AM46" i="5"/>
  <c r="AN46" i="5" s="1"/>
  <c r="O10" i="4"/>
  <c r="U29" i="4"/>
  <c r="V29" i="4" s="1"/>
  <c r="U15" i="5"/>
  <c r="AD27" i="5"/>
  <c r="O37" i="5"/>
  <c r="AD40" i="5"/>
  <c r="AJ45" i="5"/>
  <c r="R9" i="4"/>
  <c r="L11" i="4"/>
  <c r="R21" i="4"/>
  <c r="O23" i="4"/>
  <c r="R24" i="4"/>
  <c r="R31" i="4"/>
  <c r="O12" i="5"/>
  <c r="R13" i="5"/>
  <c r="R16" i="5"/>
  <c r="AL16" i="5"/>
  <c r="O24" i="5"/>
  <c r="O28" i="5"/>
  <c r="R35" i="5"/>
  <c r="X37" i="5"/>
  <c r="AA42" i="5"/>
  <c r="U42" i="5"/>
  <c r="AA49" i="5"/>
  <c r="T8" i="4"/>
  <c r="U21" i="4"/>
  <c r="V21" i="4" s="1"/>
  <c r="R32" i="4"/>
  <c r="R12" i="5"/>
  <c r="U13" i="5"/>
  <c r="U16" i="5"/>
  <c r="U19" i="5"/>
  <c r="AA20" i="5"/>
  <c r="X20" i="5"/>
  <c r="I22" i="5"/>
  <c r="AJ22" i="5" s="1"/>
  <c r="AA22" i="5"/>
  <c r="X41" i="5"/>
  <c r="X42" i="5"/>
  <c r="U8" i="4"/>
  <c r="V8" i="4" s="1"/>
  <c r="U24" i="4"/>
  <c r="V24" i="4" s="1"/>
  <c r="I24" i="4"/>
  <c r="U30" i="4"/>
  <c r="V30" i="4" s="1"/>
  <c r="Q33" i="4"/>
  <c r="R11" i="4"/>
  <c r="U23" i="4"/>
  <c r="V23" i="4" s="1"/>
  <c r="O26" i="4"/>
  <c r="AG8" i="5"/>
  <c r="AM9" i="5"/>
  <c r="AN9" i="5" s="1"/>
  <c r="I15" i="5"/>
  <c r="AJ15" i="5" s="1"/>
  <c r="AD15" i="5"/>
  <c r="AM22" i="5"/>
  <c r="AN22" i="5" s="1"/>
  <c r="X26" i="5"/>
  <c r="U29" i="5"/>
  <c r="AM33" i="5"/>
  <c r="AN33" i="5" s="1"/>
  <c r="AA33" i="5"/>
  <c r="AM48" i="5"/>
  <c r="AN48" i="5" s="1"/>
  <c r="Q52" i="5"/>
  <c r="R7" i="5"/>
  <c r="L30" i="5"/>
  <c r="AM30" i="5"/>
  <c r="AN30" i="5" s="1"/>
  <c r="U9" i="4"/>
  <c r="V9" i="4" s="1"/>
  <c r="R15" i="5"/>
  <c r="L19" i="5"/>
  <c r="AD29" i="5"/>
  <c r="AM40" i="5"/>
  <c r="AN40" i="5" s="1"/>
  <c r="R8" i="8"/>
  <c r="Q39" i="8"/>
  <c r="U11" i="4"/>
  <c r="V11" i="4" s="1"/>
  <c r="I11" i="4"/>
  <c r="I19" i="4"/>
  <c r="L21" i="4"/>
  <c r="U27" i="4"/>
  <c r="V27" i="4" s="1"/>
  <c r="AM25" i="5"/>
  <c r="AN25" i="5" s="1"/>
  <c r="AA25" i="5"/>
  <c r="AM26" i="5"/>
  <c r="AN26" i="5" s="1"/>
  <c r="AA26" i="5"/>
  <c r="O26" i="5"/>
  <c r="AD26" i="5"/>
  <c r="L26" i="5"/>
  <c r="O21" i="4"/>
  <c r="I31" i="4"/>
  <c r="O31" i="4"/>
  <c r="AM7" i="5"/>
  <c r="T52" i="5"/>
  <c r="U8" i="5"/>
  <c r="O11" i="4"/>
  <c r="I26" i="4"/>
  <c r="AC52" i="5"/>
  <c r="AM10" i="5"/>
  <c r="AN10" i="5" s="1"/>
  <c r="R26" i="5"/>
  <c r="AM27" i="5"/>
  <c r="AN27" i="5" s="1"/>
  <c r="R29" i="5"/>
  <c r="AM35" i="5"/>
  <c r="AN35" i="5" s="1"/>
  <c r="L35" i="5"/>
  <c r="U13" i="4"/>
  <c r="V13" i="4" s="1"/>
  <c r="R13" i="4"/>
  <c r="O29" i="5"/>
  <c r="AA29" i="5"/>
  <c r="I29" i="5"/>
  <c r="AJ29" i="5" s="1"/>
  <c r="K33" i="4"/>
  <c r="N33" i="4"/>
  <c r="U17" i="4"/>
  <c r="V17" i="4" s="1"/>
  <c r="L26" i="4"/>
  <c r="L15" i="5"/>
  <c r="X15" i="5"/>
  <c r="AM16" i="5"/>
  <c r="AN16" i="5" s="1"/>
  <c r="AA16" i="5"/>
  <c r="U26" i="5"/>
  <c r="L16" i="4"/>
  <c r="U18" i="4"/>
  <c r="V18" i="4" s="1"/>
  <c r="H33" i="4"/>
  <c r="L8" i="4"/>
  <c r="U10" i="4"/>
  <c r="V10" i="4" s="1"/>
  <c r="I7" i="4"/>
  <c r="U15" i="4"/>
  <c r="V15" i="4" s="1"/>
  <c r="U20" i="4"/>
  <c r="V20" i="4" s="1"/>
  <c r="U25" i="4"/>
  <c r="V25" i="4" s="1"/>
  <c r="N52" i="5"/>
  <c r="AA7" i="5"/>
  <c r="O11" i="5"/>
  <c r="AG17" i="5"/>
  <c r="I19" i="5"/>
  <c r="AJ19" i="5" s="1"/>
  <c r="O20" i="5"/>
  <c r="X25" i="5"/>
  <c r="I27" i="5"/>
  <c r="AJ27" i="5" s="1"/>
  <c r="X27" i="5"/>
  <c r="I30" i="5"/>
  <c r="AJ30" i="5" s="1"/>
  <c r="X30" i="5"/>
  <c r="X33" i="5"/>
  <c r="AM37" i="5"/>
  <c r="AN37" i="5" s="1"/>
  <c r="I40" i="5"/>
  <c r="AJ40" i="5" s="1"/>
  <c r="O41" i="5"/>
  <c r="AG42" i="5"/>
  <c r="AM43" i="5"/>
  <c r="AN43" i="5" s="1"/>
  <c r="AM45" i="5"/>
  <c r="AN45" i="5" s="1"/>
  <c r="AA45" i="5"/>
  <c r="AD47" i="5"/>
  <c r="AG11" i="5"/>
  <c r="O16" i="5"/>
  <c r="AA17" i="5"/>
  <c r="O17" i="5"/>
  <c r="AG20" i="5"/>
  <c r="AD25" i="5"/>
  <c r="I26" i="5"/>
  <c r="AJ26" i="5" s="1"/>
  <c r="O27" i="5"/>
  <c r="X29" i="5"/>
  <c r="O30" i="5"/>
  <c r="AG34" i="5"/>
  <c r="U34" i="5"/>
  <c r="I34" i="5"/>
  <c r="AJ34" i="5" s="1"/>
  <c r="AG41" i="5"/>
  <c r="AM44" i="5"/>
  <c r="AN44" i="5" s="1"/>
  <c r="U47" i="5"/>
  <c r="O7" i="4"/>
  <c r="I21" i="4"/>
  <c r="L31" i="4"/>
  <c r="AD10" i="5"/>
  <c r="AA12" i="5"/>
  <c r="AM12" i="5"/>
  <c r="AN12" i="5" s="1"/>
  <c r="I17" i="5"/>
  <c r="AJ17" i="5" s="1"/>
  <c r="U18" i="5"/>
  <c r="AG19" i="5"/>
  <c r="U20" i="5"/>
  <c r="AM21" i="5"/>
  <c r="AN21" i="5" s="1"/>
  <c r="R25" i="5"/>
  <c r="L29" i="5"/>
  <c r="AM29" i="5"/>
  <c r="AN29" i="5" s="1"/>
  <c r="AM34" i="5"/>
  <c r="AN34" i="5" s="1"/>
  <c r="AM38" i="5"/>
  <c r="AN38" i="5" s="1"/>
  <c r="AA38" i="5"/>
  <c r="U39" i="5"/>
  <c r="AG40" i="5"/>
  <c r="U41" i="5"/>
  <c r="AM42" i="5"/>
  <c r="AN42" i="5" s="1"/>
  <c r="L44" i="5"/>
  <c r="I47" i="5"/>
  <c r="AJ47" i="5" s="1"/>
  <c r="X47" i="5"/>
  <c r="AJ50" i="5"/>
  <c r="U26" i="4"/>
  <c r="V26" i="4" s="1"/>
  <c r="H52" i="5"/>
  <c r="AI52" i="5"/>
  <c r="AG10" i="5"/>
  <c r="AM15" i="5"/>
  <c r="AN15" i="5" s="1"/>
  <c r="AA15" i="5"/>
  <c r="AM17" i="5"/>
  <c r="AN17" i="5" s="1"/>
  <c r="AA18" i="5"/>
  <c r="O18" i="5"/>
  <c r="AM24" i="5"/>
  <c r="AN24" i="5" s="1"/>
  <c r="AG25" i="5"/>
  <c r="R27" i="5"/>
  <c r="R30" i="5"/>
  <c r="AM32" i="5"/>
  <c r="AN32" i="5" s="1"/>
  <c r="AM36" i="5"/>
  <c r="AN36" i="5" s="1"/>
  <c r="AA39" i="5"/>
  <c r="O39" i="5"/>
  <c r="AM47" i="5"/>
  <c r="AN47" i="5" s="1"/>
  <c r="L47" i="5"/>
  <c r="AM49" i="5"/>
  <c r="AN49" i="5" s="1"/>
  <c r="L49" i="5"/>
  <c r="AG47" i="5"/>
  <c r="I30" i="4"/>
  <c r="W52" i="5"/>
  <c r="X7" i="5"/>
  <c r="AM8" i="5"/>
  <c r="AN8" i="5" s="1"/>
  <c r="U10" i="5"/>
  <c r="O15" i="5"/>
  <c r="L17" i="5"/>
  <c r="I18" i="5"/>
  <c r="AJ18" i="5" s="1"/>
  <c r="AA24" i="5"/>
  <c r="AG27" i="5"/>
  <c r="AG30" i="5"/>
  <c r="U33" i="5"/>
  <c r="I39" i="5"/>
  <c r="AJ39" i="5" s="1"/>
  <c r="AM41" i="5"/>
  <c r="AN41" i="5" s="1"/>
  <c r="AA47" i="5"/>
  <c r="AM50" i="5"/>
  <c r="AN50" i="5" s="1"/>
  <c r="R7" i="4"/>
  <c r="U28" i="4"/>
  <c r="V28" i="4" s="1"/>
  <c r="S33" i="4"/>
  <c r="I23" i="4"/>
  <c r="Z52" i="5"/>
  <c r="I10" i="5"/>
  <c r="AJ10" i="5" s="1"/>
  <c r="AM11" i="5"/>
  <c r="AN11" i="5" s="1"/>
  <c r="AA11" i="5"/>
  <c r="AM14" i="5"/>
  <c r="AN14" i="5" s="1"/>
  <c r="AM18" i="5"/>
  <c r="AN18" i="5" s="1"/>
  <c r="AA19" i="5"/>
  <c r="O19" i="5"/>
  <c r="AM20" i="5"/>
  <c r="AN20" i="5" s="1"/>
  <c r="AG26" i="5"/>
  <c r="AM28" i="5"/>
  <c r="AN28" i="5" s="1"/>
  <c r="AM31" i="5"/>
  <c r="AN31" i="5" s="1"/>
  <c r="I33" i="5"/>
  <c r="AJ33" i="5" s="1"/>
  <c r="O34" i="5"/>
  <c r="AM39" i="5"/>
  <c r="AN39" i="5" s="1"/>
  <c r="AA40" i="5"/>
  <c r="O40" i="5"/>
  <c r="R24" i="5"/>
  <c r="R36" i="5"/>
  <c r="R37" i="5"/>
  <c r="O46" i="5"/>
  <c r="N38" i="9"/>
  <c r="R49" i="5"/>
  <c r="Z52" i="10"/>
  <c r="AD12" i="8"/>
  <c r="I12" i="8"/>
  <c r="R26" i="8"/>
  <c r="R41" i="11"/>
  <c r="AM34" i="11"/>
  <c r="DA37" i="11"/>
  <c r="DC8" i="11"/>
  <c r="DC41" i="11"/>
  <c r="AA37" i="11"/>
  <c r="AY37" i="11"/>
  <c r="BN42" i="11"/>
  <c r="DC28" i="11"/>
  <c r="AP41" i="11"/>
  <c r="AS33" i="11"/>
  <c r="BQ33" i="11"/>
  <c r="CC40" i="11"/>
  <c r="BZ40" i="11"/>
  <c r="DC12" i="11"/>
  <c r="DC13" i="11"/>
  <c r="DC14" i="11"/>
  <c r="DC15" i="11"/>
  <c r="DC27" i="11"/>
  <c r="I31" i="11"/>
  <c r="DD31" i="11" s="1"/>
  <c r="DC31" i="11"/>
  <c r="BZ37" i="11"/>
  <c r="CC37" i="11"/>
  <c r="CF37" i="11"/>
  <c r="DC38" i="11"/>
  <c r="BW39" i="11"/>
  <c r="BZ39" i="11"/>
  <c r="CC39" i="11"/>
  <c r="DC40" i="11"/>
  <c r="I54" i="11"/>
  <c r="DD54" i="11" s="1"/>
  <c r="DC54" i="11"/>
  <c r="I63" i="11"/>
  <c r="DD63" i="11" s="1"/>
  <c r="DC63" i="11"/>
  <c r="DC7" i="11"/>
  <c r="DC26" i="11"/>
  <c r="I32" i="11"/>
  <c r="DD32" i="11" s="1"/>
  <c r="DC32" i="11"/>
  <c r="BZ34" i="11"/>
  <c r="CC34" i="11"/>
  <c r="I35" i="11"/>
  <c r="DC35" i="11"/>
  <c r="O36" i="11"/>
  <c r="CC36" i="11"/>
  <c r="BZ36" i="11"/>
  <c r="DC37" i="11"/>
  <c r="CI37" i="11"/>
  <c r="DC39" i="11"/>
  <c r="I53" i="11"/>
  <c r="DD53" i="11" s="1"/>
  <c r="DC53" i="11"/>
  <c r="I59" i="11"/>
  <c r="DD59" i="11" s="1"/>
  <c r="DC59" i="11"/>
  <c r="I62" i="11"/>
  <c r="DD62" i="11" s="1"/>
  <c r="DC62" i="11"/>
  <c r="BW33" i="11"/>
  <c r="CC33" i="11"/>
  <c r="BZ33" i="11"/>
  <c r="DC10" i="11"/>
  <c r="DC21" i="11"/>
  <c r="I24" i="11"/>
  <c r="DD24" i="11" s="1"/>
  <c r="DC24" i="11"/>
  <c r="DC33" i="11"/>
  <c r="AG33" i="11"/>
  <c r="O37" i="11"/>
  <c r="AM37" i="11"/>
  <c r="BH37" i="11"/>
  <c r="DC46" i="11"/>
  <c r="DC55" i="11"/>
  <c r="DC58" i="11"/>
  <c r="DC61" i="11"/>
  <c r="DC11" i="11"/>
  <c r="DC34" i="11"/>
  <c r="I57" i="11"/>
  <c r="DD57" i="11" s="1"/>
  <c r="DC57" i="11"/>
  <c r="F20" i="11"/>
  <c r="CL20" i="11" s="1"/>
  <c r="BZ23" i="11"/>
  <c r="CC23" i="11"/>
  <c r="R37" i="11"/>
  <c r="CR37" i="11"/>
  <c r="BW45" i="11"/>
  <c r="CC45" i="11"/>
  <c r="BZ45" i="11"/>
  <c r="I46" i="11"/>
  <c r="DC48" i="11"/>
  <c r="I60" i="11"/>
  <c r="DD60" i="11" s="1"/>
  <c r="DC60" i="11"/>
  <c r="DC25" i="11"/>
  <c r="DC36" i="11"/>
  <c r="DC9" i="11"/>
  <c r="DC20" i="11"/>
  <c r="DC23" i="11"/>
  <c r="O33" i="11"/>
  <c r="BK34" i="11"/>
  <c r="BN37" i="11"/>
  <c r="BW42" i="11"/>
  <c r="CC42" i="11"/>
  <c r="BZ42" i="11"/>
  <c r="DC43" i="11"/>
  <c r="DC45" i="11"/>
  <c r="I47" i="11"/>
  <c r="DC47" i="11"/>
  <c r="DC16" i="11"/>
  <c r="DC17" i="11"/>
  <c r="I18" i="11"/>
  <c r="DD18" i="11" s="1"/>
  <c r="DC18" i="11"/>
  <c r="DC19" i="11"/>
  <c r="DC22" i="11"/>
  <c r="DC29" i="11"/>
  <c r="I30" i="11"/>
  <c r="DC30" i="11"/>
  <c r="U34" i="11"/>
  <c r="CU34" i="11"/>
  <c r="CC41" i="11"/>
  <c r="BZ41" i="11"/>
  <c r="DC42" i="11"/>
  <c r="BB42" i="11"/>
  <c r="DC20" i="10"/>
  <c r="DC51" i="11"/>
  <c r="AY51" i="11"/>
  <c r="DD51" i="11" s="1"/>
  <c r="BT50" i="11"/>
  <c r="DD50" i="11" s="1"/>
  <c r="DC50" i="11"/>
  <c r="AY49" i="11"/>
  <c r="DD49" i="11" s="1"/>
  <c r="DC49" i="11"/>
  <c r="CN30" i="9"/>
  <c r="BW13" i="9"/>
  <c r="BW12" i="9"/>
  <c r="CL11" i="9"/>
  <c r="BW37" i="9"/>
  <c r="BW9" i="9"/>
  <c r="CN26" i="9"/>
  <c r="BW21" i="9"/>
  <c r="AY13" i="11"/>
  <c r="CX19" i="11"/>
  <c r="R29" i="11"/>
  <c r="AY33" i="11"/>
  <c r="CX34" i="11"/>
  <c r="AA36" i="11"/>
  <c r="AY36" i="11"/>
  <c r="DA36" i="11"/>
  <c r="X37" i="11"/>
  <c r="AP37" i="11"/>
  <c r="BK37" i="11"/>
  <c r="AD8" i="11"/>
  <c r="AV10" i="11"/>
  <c r="AD13" i="11"/>
  <c r="DA13" i="11"/>
  <c r="AJ15" i="11"/>
  <c r="CO15" i="11"/>
  <c r="DA23" i="11"/>
  <c r="CF36" i="11"/>
  <c r="CO7" i="11"/>
  <c r="AG9" i="11"/>
  <c r="AD11" i="11"/>
  <c r="AS12" i="11"/>
  <c r="BN12" i="11"/>
  <c r="AG13" i="11"/>
  <c r="CI13" i="11"/>
  <c r="AS14" i="11"/>
  <c r="BN14" i="11"/>
  <c r="BH17" i="11"/>
  <c r="CO17" i="11"/>
  <c r="BK25" i="11"/>
  <c r="BE33" i="11"/>
  <c r="I34" i="11"/>
  <c r="AY34" i="11"/>
  <c r="AV37" i="11"/>
  <c r="CU37" i="11"/>
  <c r="U42" i="11"/>
  <c r="AS42" i="11"/>
  <c r="X7" i="11"/>
  <c r="L8" i="11"/>
  <c r="BH8" i="11"/>
  <c r="CO8" i="11"/>
  <c r="BH9" i="11"/>
  <c r="L10" i="11"/>
  <c r="BH10" i="11"/>
  <c r="CI11" i="11"/>
  <c r="AV12" i="11"/>
  <c r="BQ12" i="11"/>
  <c r="O13" i="11"/>
  <c r="AV14" i="11"/>
  <c r="BQ14" i="11"/>
  <c r="AP17" i="11"/>
  <c r="BK17" i="11"/>
  <c r="CR17" i="11"/>
  <c r="BH22" i="11"/>
  <c r="CU25" i="11"/>
  <c r="CO33" i="11"/>
  <c r="BT37" i="11"/>
  <c r="AA7" i="11"/>
  <c r="BQ7" i="11"/>
  <c r="O8" i="11"/>
  <c r="AM8" i="11"/>
  <c r="BK8" i="11"/>
  <c r="O9" i="11"/>
  <c r="AD12" i="11"/>
  <c r="AY12" i="11"/>
  <c r="BK13" i="11"/>
  <c r="AY14" i="11"/>
  <c r="BT14" i="11"/>
  <c r="BN17" i="11"/>
  <c r="I19" i="11"/>
  <c r="BE19" i="11"/>
  <c r="O22" i="11"/>
  <c r="CI25" i="11"/>
  <c r="AY29" i="11"/>
  <c r="BT29" i="11"/>
  <c r="CX29" i="11"/>
  <c r="CR33" i="11"/>
  <c r="BE34" i="11"/>
  <c r="CL34" i="11"/>
  <c r="AM36" i="11"/>
  <c r="BB39" i="11"/>
  <c r="AD7" i="11"/>
  <c r="AY7" i="11"/>
  <c r="BT7" i="11"/>
  <c r="CX7" i="11"/>
  <c r="R8" i="11"/>
  <c r="BN8" i="11"/>
  <c r="CU8" i="11"/>
  <c r="R9" i="11"/>
  <c r="AP10" i="11"/>
  <c r="AP13" i="11"/>
  <c r="AJ19" i="11"/>
  <c r="CO19" i="11"/>
  <c r="BT25" i="11"/>
  <c r="I28" i="11"/>
  <c r="AG28" i="11"/>
  <c r="CL28" i="11"/>
  <c r="BB29" i="11"/>
  <c r="BN33" i="11"/>
  <c r="R36" i="11"/>
  <c r="CI39" i="11"/>
  <c r="BB41" i="11"/>
  <c r="AM19" i="11"/>
  <c r="CX23" i="11"/>
  <c r="AJ11" i="9"/>
  <c r="I8" i="11"/>
  <c r="AD11" i="9"/>
  <c r="BB11" i="9"/>
  <c r="AS7" i="11"/>
  <c r="AY8" i="11"/>
  <c r="CF9" i="11"/>
  <c r="U10" i="11"/>
  <c r="BE10" i="11"/>
  <c r="CX10" i="11"/>
  <c r="O11" i="11"/>
  <c r="CU12" i="11"/>
  <c r="BW12" i="11"/>
  <c r="CX12" i="11"/>
  <c r="CF13" i="11"/>
  <c r="O14" i="11"/>
  <c r="AA17" i="11"/>
  <c r="CI17" i="11"/>
  <c r="U19" i="11"/>
  <c r="AM25" i="11"/>
  <c r="BH28" i="11"/>
  <c r="AV23" i="11"/>
  <c r="CL19" i="11"/>
  <c r="O11" i="9"/>
  <c r="AM11" i="9"/>
  <c r="BH11" i="9"/>
  <c r="CF11" i="9"/>
  <c r="CR7" i="11"/>
  <c r="AM9" i="11"/>
  <c r="AA10" i="11"/>
  <c r="AS10" i="11"/>
  <c r="CL13" i="11"/>
  <c r="U14" i="11"/>
  <c r="BE14" i="11"/>
  <c r="CX14" i="11"/>
  <c r="R17" i="11"/>
  <c r="AS19" i="11"/>
  <c r="L23" i="11"/>
  <c r="AG23" i="11"/>
  <c r="BQ25" i="11"/>
  <c r="BW25" i="11"/>
  <c r="BE25" i="11"/>
  <c r="I25" i="11"/>
  <c r="BN25" i="11"/>
  <c r="CO25" i="11"/>
  <c r="AS28" i="11"/>
  <c r="BQ28" i="11"/>
  <c r="CX28" i="11"/>
  <c r="DA34" i="11"/>
  <c r="BW34" i="11"/>
  <c r="AG34" i="11"/>
  <c r="O34" i="11"/>
  <c r="AS34" i="11"/>
  <c r="CR34" i="11"/>
  <c r="BQ34" i="11"/>
  <c r="CO23" i="11"/>
  <c r="BW23" i="11"/>
  <c r="L11" i="9"/>
  <c r="R11" i="9"/>
  <c r="AP11" i="9"/>
  <c r="BK11" i="9"/>
  <c r="CI11" i="9"/>
  <c r="AA8" i="11"/>
  <c r="CF8" i="11"/>
  <c r="BK9" i="11"/>
  <c r="BT11" i="11"/>
  <c r="BW11" i="11"/>
  <c r="O12" i="11"/>
  <c r="BH13" i="11"/>
  <c r="BW13" i="11"/>
  <c r="AA13" i="11"/>
  <c r="CI14" i="11"/>
  <c r="BW14" i="11"/>
  <c r="U15" i="11"/>
  <c r="AY17" i="11"/>
  <c r="L19" i="11"/>
  <c r="AV19" i="11"/>
  <c r="U22" i="11"/>
  <c r="AP22" i="11"/>
  <c r="O23" i="11"/>
  <c r="BE23" i="11"/>
  <c r="AV25" i="11"/>
  <c r="X28" i="11"/>
  <c r="AJ8" i="11"/>
  <c r="CR8" i="11"/>
  <c r="BH19" i="11"/>
  <c r="CC11" i="9"/>
  <c r="BE8" i="11"/>
  <c r="U11" i="9"/>
  <c r="AS11" i="9"/>
  <c r="BN11" i="9"/>
  <c r="AP8" i="11"/>
  <c r="O10" i="11"/>
  <c r="AG10" i="11"/>
  <c r="BQ10" i="11"/>
  <c r="BQ15" i="11"/>
  <c r="AY19" i="11"/>
  <c r="CR19" i="11"/>
  <c r="X22" i="11"/>
  <c r="R23" i="11"/>
  <c r="AM23" i="11"/>
  <c r="BH23" i="11"/>
  <c r="CL23" i="11"/>
  <c r="X11" i="9"/>
  <c r="AV11" i="9"/>
  <c r="BQ11" i="9"/>
  <c r="BN7" i="11"/>
  <c r="BW7" i="11"/>
  <c r="AS8" i="11"/>
  <c r="CL8" i="11"/>
  <c r="AM17" i="11"/>
  <c r="BE17" i="11"/>
  <c r="CU17" i="11"/>
  <c r="AG19" i="11"/>
  <c r="BT19" i="11"/>
  <c r="BW28" i="11"/>
  <c r="AV28" i="11"/>
  <c r="BE28" i="11"/>
  <c r="U28" i="11"/>
  <c r="DA8" i="11"/>
  <c r="BW8" i="11"/>
  <c r="BB10" i="11"/>
  <c r="BW10" i="11"/>
  <c r="CU19" i="11"/>
  <c r="BW19" i="11"/>
  <c r="CI19" i="11"/>
  <c r="BT23" i="11"/>
  <c r="BE11" i="9"/>
  <c r="AA11" i="9"/>
  <c r="AY11" i="9"/>
  <c r="BT11" i="9"/>
  <c r="AG8" i="11"/>
  <c r="CO9" i="11"/>
  <c r="BW9" i="11"/>
  <c r="R10" i="11"/>
  <c r="AJ10" i="11"/>
  <c r="BT10" i="11"/>
  <c r="DA15" i="11"/>
  <c r="BW15" i="11"/>
  <c r="R19" i="11"/>
  <c r="CF22" i="11"/>
  <c r="DA22" i="11"/>
  <c r="X23" i="11"/>
  <c r="AS23" i="11"/>
  <c r="BN23" i="11"/>
  <c r="CR23" i="11"/>
  <c r="BN40" i="11"/>
  <c r="BW40" i="11"/>
  <c r="CI40" i="11"/>
  <c r="AP28" i="11"/>
  <c r="CI28" i="11"/>
  <c r="DA28" i="11"/>
  <c r="AV33" i="11"/>
  <c r="BK33" i="11"/>
  <c r="CL33" i="11"/>
  <c r="BB34" i="11"/>
  <c r="AJ36" i="11"/>
  <c r="BB36" i="11"/>
  <c r="AA40" i="11"/>
  <c r="AY25" i="11"/>
  <c r="DA25" i="11"/>
  <c r="AA28" i="11"/>
  <c r="BK28" i="11"/>
  <c r="CR29" i="11"/>
  <c r="BW29" i="11"/>
  <c r="R33" i="11"/>
  <c r="AJ33" i="11"/>
  <c r="X34" i="11"/>
  <c r="AP34" i="11"/>
  <c r="CF34" i="11"/>
  <c r="BH36" i="11"/>
  <c r="CI36" i="11"/>
  <c r="R39" i="11"/>
  <c r="AP39" i="11"/>
  <c r="CI41" i="11"/>
  <c r="BW41" i="11"/>
  <c r="AP23" i="11"/>
  <c r="BK23" i="11"/>
  <c r="AD28" i="11"/>
  <c r="BN28" i="11"/>
  <c r="CO28" i="11"/>
  <c r="AM29" i="11"/>
  <c r="CU29" i="11"/>
  <c r="BB33" i="11"/>
  <c r="AA34" i="11"/>
  <c r="BH34" i="11"/>
  <c r="CI34" i="11"/>
  <c r="X36" i="11"/>
  <c r="AP36" i="11"/>
  <c r="CX37" i="11"/>
  <c r="BW37" i="11"/>
  <c r="CO37" i="11"/>
  <c r="X26" i="11"/>
  <c r="BW26" i="11"/>
  <c r="CF26" i="11"/>
  <c r="CR28" i="11"/>
  <c r="I29" i="11"/>
  <c r="X29" i="11"/>
  <c r="AP29" i="11"/>
  <c r="CF29" i="11"/>
  <c r="U33" i="11"/>
  <c r="AM33" i="11"/>
  <c r="BT33" i="11"/>
  <c r="CU33" i="11"/>
  <c r="L34" i="11"/>
  <c r="AD34" i="11"/>
  <c r="CX36" i="11"/>
  <c r="BW36" i="11"/>
  <c r="BK36" i="11"/>
  <c r="CO36" i="11"/>
  <c r="BN39" i="11"/>
  <c r="CR39" i="11"/>
  <c r="AJ22" i="11"/>
  <c r="BE22" i="11"/>
  <c r="AA23" i="11"/>
  <c r="CU23" i="11"/>
  <c r="X25" i="11"/>
  <c r="CR25" i="11"/>
  <c r="R27" i="11"/>
  <c r="BW27" i="11"/>
  <c r="O28" i="11"/>
  <c r="AY28" i="11"/>
  <c r="CU28" i="11"/>
  <c r="AA29" i="11"/>
  <c r="CI29" i="11"/>
  <c r="X33" i="11"/>
  <c r="AP33" i="11"/>
  <c r="AV34" i="11"/>
  <c r="AV36" i="11"/>
  <c r="BN36" i="11"/>
  <c r="L37" i="11"/>
  <c r="AD37" i="11"/>
  <c r="AA39" i="11"/>
  <c r="R40" i="11"/>
  <c r="AP40" i="11"/>
  <c r="AA25" i="11"/>
  <c r="AG26" i="11"/>
  <c r="R28" i="11"/>
  <c r="AJ28" i="11"/>
  <c r="BB28" i="11"/>
  <c r="BT28" i="11"/>
  <c r="L29" i="11"/>
  <c r="AD29" i="11"/>
  <c r="AS29" i="11"/>
  <c r="BK29" i="11"/>
  <c r="DA29" i="11"/>
  <c r="I33" i="11"/>
  <c r="AA33" i="11"/>
  <c r="BH33" i="11"/>
  <c r="CI33" i="11"/>
  <c r="CX33" i="11"/>
  <c r="BN34" i="11"/>
  <c r="L36" i="11"/>
  <c r="AD36" i="11"/>
  <c r="CR36" i="11"/>
  <c r="CU40" i="11"/>
  <c r="CO22" i="11"/>
  <c r="CF23" i="11"/>
  <c r="L25" i="11"/>
  <c r="BH25" i="11"/>
  <c r="AM28" i="11"/>
  <c r="CF28" i="11"/>
  <c r="O29" i="11"/>
  <c r="AV29" i="11"/>
  <c r="BN29" i="11"/>
  <c r="L33" i="11"/>
  <c r="AD33" i="11"/>
  <c r="DA33" i="11"/>
  <c r="R34" i="11"/>
  <c r="AJ34" i="11"/>
  <c r="BT36" i="11"/>
  <c r="CU36" i="11"/>
  <c r="AJ37" i="11"/>
  <c r="BB37" i="11"/>
  <c r="CF39" i="11"/>
  <c r="BN41" i="11"/>
  <c r="CL7" i="10"/>
  <c r="X7" i="10"/>
  <c r="DC22" i="10"/>
  <c r="DC23" i="10"/>
  <c r="DC24" i="10"/>
  <c r="DC25" i="10"/>
  <c r="DC26" i="10"/>
  <c r="DC27" i="10"/>
  <c r="DC28" i="10"/>
  <c r="DC29" i="10"/>
  <c r="DC30" i="10"/>
  <c r="DC7" i="10"/>
  <c r="CL8" i="10"/>
  <c r="X8" i="10"/>
  <c r="DC31" i="10"/>
  <c r="DC32" i="10"/>
  <c r="DC33" i="10"/>
  <c r="DC34" i="10"/>
  <c r="DC35" i="10"/>
  <c r="DC36" i="10"/>
  <c r="DC37" i="10"/>
  <c r="DC38" i="10"/>
  <c r="DC40" i="10"/>
  <c r="DC41" i="10"/>
  <c r="DC42" i="10"/>
  <c r="DC43" i="10"/>
  <c r="DC44" i="10"/>
  <c r="DC45" i="10"/>
  <c r="DC46" i="10"/>
  <c r="DC47" i="10"/>
  <c r="DC48" i="10"/>
  <c r="DC49" i="10"/>
  <c r="DC50" i="10"/>
  <c r="DC51" i="10"/>
  <c r="DC8" i="10"/>
  <c r="DC9" i="10"/>
  <c r="CL11" i="10"/>
  <c r="X11" i="10"/>
  <c r="DC11" i="10"/>
  <c r="CL12" i="10"/>
  <c r="X12" i="10"/>
  <c r="DC21" i="10"/>
  <c r="DC12" i="10"/>
  <c r="DC16" i="10"/>
  <c r="DC17" i="10"/>
  <c r="CL19" i="10"/>
  <c r="X19" i="10"/>
  <c r="CL22" i="10"/>
  <c r="X22" i="10"/>
  <c r="DC19" i="10"/>
  <c r="CL20" i="10"/>
  <c r="X20" i="10"/>
  <c r="CL21" i="10"/>
  <c r="X21" i="10"/>
  <c r="I25" i="10"/>
  <c r="I26" i="10"/>
  <c r="I27" i="10"/>
  <c r="I28" i="10"/>
  <c r="I29" i="10"/>
  <c r="I30" i="10"/>
  <c r="I31" i="10"/>
  <c r="I32" i="10"/>
  <c r="AA35" i="10"/>
  <c r="AA34" i="10"/>
  <c r="CO33" i="10"/>
  <c r="BK22" i="10"/>
  <c r="AV22" i="10"/>
  <c r="BB22" i="10"/>
  <c r="BE22" i="10"/>
  <c r="AY22" i="10"/>
  <c r="BZ22" i="10"/>
  <c r="BH22" i="10"/>
  <c r="CF22" i="10"/>
  <c r="BT22" i="10"/>
  <c r="BQ22" i="10"/>
  <c r="BN22" i="10"/>
  <c r="BW22" i="10"/>
  <c r="CC22" i="10"/>
  <c r="CI22" i="10"/>
  <c r="BN8" i="10"/>
  <c r="BW8" i="10"/>
  <c r="BK8" i="10"/>
  <c r="BT8" i="10"/>
  <c r="BZ8" i="10"/>
  <c r="BB8" i="10"/>
  <c r="BQ8" i="10"/>
  <c r="AY8" i="10"/>
  <c r="CI8" i="10"/>
  <c r="CC8" i="10"/>
  <c r="BH8" i="10"/>
  <c r="BE8" i="10"/>
  <c r="CF8" i="10"/>
  <c r="AV8" i="10"/>
  <c r="I35" i="10"/>
  <c r="I36" i="10"/>
  <c r="I37" i="10"/>
  <c r="DD37" i="10" s="1"/>
  <c r="I40" i="10"/>
  <c r="DD40" i="10" s="1"/>
  <c r="I44" i="10"/>
  <c r="I46" i="10"/>
  <c r="DD46" i="10" s="1"/>
  <c r="I47" i="10"/>
  <c r="DD47" i="10" s="1"/>
  <c r="I50" i="10"/>
  <c r="DD50" i="10" s="1"/>
  <c r="I9" i="10"/>
  <c r="DD9" i="10" s="1"/>
  <c r="BT11" i="10"/>
  <c r="BZ11" i="10"/>
  <c r="BH11" i="10"/>
  <c r="AY11" i="10"/>
  <c r="CF11" i="10"/>
  <c r="AV11" i="10"/>
  <c r="BN11" i="10"/>
  <c r="BW11" i="10"/>
  <c r="CC11" i="10"/>
  <c r="CI11" i="10"/>
  <c r="BK11" i="10"/>
  <c r="BE11" i="10"/>
  <c r="BQ11" i="10"/>
  <c r="BB11" i="10"/>
  <c r="BN7" i="10"/>
  <c r="AY7" i="10"/>
  <c r="BZ7" i="10"/>
  <c r="BB7" i="10"/>
  <c r="BQ7" i="10"/>
  <c r="CI7" i="10"/>
  <c r="BH7" i="10"/>
  <c r="BE7" i="10"/>
  <c r="BW7" i="10"/>
  <c r="BK7" i="10"/>
  <c r="AV7" i="10"/>
  <c r="CC7" i="10"/>
  <c r="CF7" i="10"/>
  <c r="BT7" i="10"/>
  <c r="I23" i="10"/>
  <c r="DA12" i="10"/>
  <c r="BK12" i="10"/>
  <c r="BW12" i="10"/>
  <c r="CC12" i="10"/>
  <c r="CI12" i="10"/>
  <c r="AV12" i="10"/>
  <c r="BB12" i="10"/>
  <c r="AY12" i="10"/>
  <c r="BZ12" i="10"/>
  <c r="BQ12" i="10"/>
  <c r="BH12" i="10"/>
  <c r="CF12" i="10"/>
  <c r="BT12" i="10"/>
  <c r="BN12" i="10"/>
  <c r="BE12" i="10"/>
  <c r="I17" i="10"/>
  <c r="DD17" i="10" s="1"/>
  <c r="DA19" i="10"/>
  <c r="AV19" i="10"/>
  <c r="BT19" i="10"/>
  <c r="BW19" i="10"/>
  <c r="BE19" i="10"/>
  <c r="BB19" i="10"/>
  <c r="CF19" i="10"/>
  <c r="BH19" i="10"/>
  <c r="CC19" i="10"/>
  <c r="BZ19" i="10"/>
  <c r="BN19" i="10"/>
  <c r="AY19" i="10"/>
  <c r="BQ19" i="10"/>
  <c r="BK19" i="10"/>
  <c r="CI19" i="10"/>
  <c r="BN20" i="10"/>
  <c r="BE20" i="10"/>
  <c r="BH20" i="10"/>
  <c r="BT20" i="10"/>
  <c r="BW20" i="10"/>
  <c r="CI20" i="10"/>
  <c r="BZ20" i="10"/>
  <c r="BK20" i="10"/>
  <c r="AY20" i="10"/>
  <c r="BB20" i="10"/>
  <c r="BQ20" i="10"/>
  <c r="AV20" i="10"/>
  <c r="CC20" i="10"/>
  <c r="CF20" i="10"/>
  <c r="BT21" i="10"/>
  <c r="BZ21" i="10"/>
  <c r="BH21" i="10"/>
  <c r="AV21" i="10"/>
  <c r="BN21" i="10"/>
  <c r="BW21" i="10"/>
  <c r="CC21" i="10"/>
  <c r="CI21" i="10"/>
  <c r="BK21" i="10"/>
  <c r="BE21" i="10"/>
  <c r="BQ21" i="10"/>
  <c r="BB21" i="10"/>
  <c r="AY21" i="10"/>
  <c r="CF21" i="10"/>
  <c r="AD32" i="10"/>
  <c r="CO31" i="10"/>
  <c r="CU30" i="10"/>
  <c r="CO29" i="10"/>
  <c r="AP28" i="10"/>
  <c r="R27" i="10"/>
  <c r="R26" i="10"/>
  <c r="CR25" i="10"/>
  <c r="I8" i="10"/>
  <c r="L8" i="10"/>
  <c r="U7" i="10"/>
  <c r="CR20" i="10"/>
  <c r="CO7" i="10"/>
  <c r="CO11" i="10"/>
  <c r="I20" i="10"/>
  <c r="L20" i="10"/>
  <c r="AM20" i="10"/>
  <c r="I12" i="10"/>
  <c r="AM12" i="10"/>
  <c r="L19" i="10"/>
  <c r="CU22" i="10"/>
  <c r="I11" i="10"/>
  <c r="CU19" i="10"/>
  <c r="U20" i="10"/>
  <c r="CO12" i="10"/>
  <c r="CO8" i="10"/>
  <c r="U11" i="10"/>
  <c r="AJ12" i="10"/>
  <c r="CU12" i="10"/>
  <c r="AP19" i="10"/>
  <c r="CU20" i="10"/>
  <c r="U21" i="10"/>
  <c r="CO21" i="10"/>
  <c r="L22" i="10"/>
  <c r="AA8" i="10"/>
  <c r="L12" i="10"/>
  <c r="U19" i="10"/>
  <c r="CR21" i="10"/>
  <c r="CR12" i="10"/>
  <c r="CR11" i="10"/>
  <c r="CO19" i="10"/>
  <c r="AM19" i="10"/>
  <c r="R12" i="10"/>
  <c r="AP12" i="10"/>
  <c r="AA19" i="10"/>
  <c r="CR19" i="10"/>
  <c r="AA22" i="10"/>
  <c r="U12" i="10"/>
  <c r="AD19" i="10"/>
  <c r="AA12" i="10"/>
  <c r="I19" i="10"/>
  <c r="AS21" i="10"/>
  <c r="DA21" i="10"/>
  <c r="CX8" i="10"/>
  <c r="DA8" i="10"/>
  <c r="AM8" i="10"/>
  <c r="AO52" i="10"/>
  <c r="I43" i="10"/>
  <c r="DD43" i="10" s="1"/>
  <c r="U8" i="10"/>
  <c r="AJ19" i="10"/>
  <c r="R21" i="10"/>
  <c r="AM21" i="10"/>
  <c r="CX11" i="10"/>
  <c r="DA11" i="10"/>
  <c r="AA11" i="10"/>
  <c r="CR22" i="10"/>
  <c r="DA22" i="10"/>
  <c r="AD22" i="10"/>
  <c r="CQ52" i="10"/>
  <c r="L11" i="10"/>
  <c r="CX12" i="10"/>
  <c r="AS19" i="10"/>
  <c r="AG21" i="10"/>
  <c r="AM22" i="10"/>
  <c r="CX19" i="10"/>
  <c r="CU7" i="10"/>
  <c r="DA7" i="10"/>
  <c r="AJ8" i="10"/>
  <c r="CR8" i="10"/>
  <c r="AJ11" i="10"/>
  <c r="AD12" i="10"/>
  <c r="AS12" i="10"/>
  <c r="O19" i="10"/>
  <c r="AG19" i="10"/>
  <c r="AG20" i="10"/>
  <c r="DA20" i="10"/>
  <c r="AA20" i="10"/>
  <c r="AJ21" i="10"/>
  <c r="AP22" i="10"/>
  <c r="AJ7" i="10"/>
  <c r="CU8" i="10"/>
  <c r="AM11" i="10"/>
  <c r="O12" i="10"/>
  <c r="AG12" i="10"/>
  <c r="R19" i="10"/>
  <c r="CU21" i="10"/>
  <c r="I23" i="11"/>
  <c r="R35" i="11"/>
  <c r="N64" i="11"/>
  <c r="AD9" i="11"/>
  <c r="AS9" i="11"/>
  <c r="BT9" i="11"/>
  <c r="CR9" i="11"/>
  <c r="I10" i="11"/>
  <c r="AA11" i="11"/>
  <c r="AP11" i="11"/>
  <c r="CF11" i="11"/>
  <c r="CU11" i="11"/>
  <c r="R15" i="11"/>
  <c r="AY15" i="11"/>
  <c r="BN15" i="11"/>
  <c r="L26" i="11"/>
  <c r="CX26" i="11"/>
  <c r="AY45" i="11"/>
  <c r="BD64" i="11"/>
  <c r="BE7" i="11"/>
  <c r="DA45" i="11"/>
  <c r="CO45" i="11"/>
  <c r="BT45" i="11"/>
  <c r="BH45" i="11"/>
  <c r="AV45" i="11"/>
  <c r="AJ45" i="11"/>
  <c r="X45" i="11"/>
  <c r="L45" i="11"/>
  <c r="BN45" i="11"/>
  <c r="AP45" i="11"/>
  <c r="R45" i="11"/>
  <c r="BB45" i="11"/>
  <c r="CI45" i="11"/>
  <c r="AD45" i="11"/>
  <c r="CU45" i="11"/>
  <c r="U9" i="11"/>
  <c r="CU9" i="11"/>
  <c r="AM15" i="11"/>
  <c r="R7" i="11"/>
  <c r="AG7" i="11"/>
  <c r="BH7" i="11"/>
  <c r="U8" i="11"/>
  <c r="AV8" i="11"/>
  <c r="I9" i="11"/>
  <c r="AJ9" i="11"/>
  <c r="CX9" i="11"/>
  <c r="AD10" i="11"/>
  <c r="BK10" i="11"/>
  <c r="AG11" i="11"/>
  <c r="AV11" i="11"/>
  <c r="CL11" i="11"/>
  <c r="DA11" i="11"/>
  <c r="U13" i="11"/>
  <c r="AJ13" i="11"/>
  <c r="BQ13" i="11"/>
  <c r="CO13" i="11"/>
  <c r="AM14" i="11"/>
  <c r="BB14" i="11"/>
  <c r="CR14" i="11"/>
  <c r="I15" i="11"/>
  <c r="X15" i="11"/>
  <c r="BE15" i="11"/>
  <c r="BT15" i="11"/>
  <c r="CL22" i="11"/>
  <c r="BB22" i="11"/>
  <c r="L22" i="11"/>
  <c r="BN22" i="11"/>
  <c r="CI22" i="11"/>
  <c r="CU22" i="11"/>
  <c r="BT22" i="11"/>
  <c r="AS22" i="11"/>
  <c r="R22" i="11"/>
  <c r="AD22" i="11"/>
  <c r="AV22" i="11"/>
  <c r="AM26" i="11"/>
  <c r="BH26" i="11"/>
  <c r="CF33" i="11"/>
  <c r="BB15" i="11"/>
  <c r="I16" i="11"/>
  <c r="DD16" i="11" s="1"/>
  <c r="I17" i="11"/>
  <c r="U7" i="11"/>
  <c r="AV7" i="11"/>
  <c r="BJ64" i="11"/>
  <c r="CF7" i="11"/>
  <c r="X9" i="11"/>
  <c r="AY9" i="11"/>
  <c r="CI9" i="11"/>
  <c r="R11" i="11"/>
  <c r="AY11" i="11"/>
  <c r="BN11" i="11"/>
  <c r="AM13" i="11"/>
  <c r="BB13" i="11"/>
  <c r="CR13" i="11"/>
  <c r="I14" i="11"/>
  <c r="AA15" i="11"/>
  <c r="AP15" i="11"/>
  <c r="CF15" i="11"/>
  <c r="CU15" i="11"/>
  <c r="BQ22" i="11"/>
  <c r="CX22" i="11"/>
  <c r="AV9" i="11"/>
  <c r="CR15" i="11"/>
  <c r="H64" i="11"/>
  <c r="I7" i="11"/>
  <c r="AJ7" i="11"/>
  <c r="AX64" i="11"/>
  <c r="BK7" i="11"/>
  <c r="CU7" i="11"/>
  <c r="CI8" i="11"/>
  <c r="CX8" i="11"/>
  <c r="L9" i="11"/>
  <c r="BN9" i="11"/>
  <c r="CL9" i="11"/>
  <c r="DA9" i="11"/>
  <c r="AY10" i="11"/>
  <c r="BN10" i="11"/>
  <c r="U11" i="11"/>
  <c r="AJ11" i="11"/>
  <c r="BQ11" i="11"/>
  <c r="CO11" i="11"/>
  <c r="AM12" i="11"/>
  <c r="BB12" i="11"/>
  <c r="CR12" i="11"/>
  <c r="I13" i="11"/>
  <c r="X13" i="11"/>
  <c r="BE13" i="11"/>
  <c r="BT13" i="11"/>
  <c r="AA14" i="11"/>
  <c r="AP14" i="11"/>
  <c r="CF14" i="11"/>
  <c r="CU14" i="11"/>
  <c r="L15" i="11"/>
  <c r="AS15" i="11"/>
  <c r="BH15" i="11"/>
  <c r="CX15" i="11"/>
  <c r="AG22" i="11"/>
  <c r="AL64" i="11"/>
  <c r="AA9" i="11"/>
  <c r="BB9" i="11"/>
  <c r="BQ9" i="11"/>
  <c r="AM11" i="11"/>
  <c r="BB11" i="11"/>
  <c r="CR11" i="11"/>
  <c r="I12" i="11"/>
  <c r="O15" i="11"/>
  <c r="AD15" i="11"/>
  <c r="BK15" i="11"/>
  <c r="CI15" i="11"/>
  <c r="BT26" i="11"/>
  <c r="AS26" i="11"/>
  <c r="R26" i="11"/>
  <c r="CO26" i="11"/>
  <c r="BE26" i="11"/>
  <c r="AD26" i="11"/>
  <c r="DA26" i="11"/>
  <c r="BQ26" i="11"/>
  <c r="AP26" i="11"/>
  <c r="CL26" i="11"/>
  <c r="BB26" i="11"/>
  <c r="CI26" i="11"/>
  <c r="AJ26" i="11"/>
  <c r="I26" i="11"/>
  <c r="CU26" i="11"/>
  <c r="AV26" i="11"/>
  <c r="U26" i="11"/>
  <c r="BN26" i="11"/>
  <c r="U45" i="11"/>
  <c r="L7" i="11"/>
  <c r="AM7" i="11"/>
  <c r="CL7" i="11"/>
  <c r="BB8" i="11"/>
  <c r="BQ8" i="11"/>
  <c r="AP9" i="11"/>
  <c r="BE9" i="11"/>
  <c r="AM10" i="11"/>
  <c r="I11" i="11"/>
  <c r="X11" i="11"/>
  <c r="BE11" i="11"/>
  <c r="AA12" i="11"/>
  <c r="AP12" i="11"/>
  <c r="CF12" i="11"/>
  <c r="L13" i="11"/>
  <c r="AS13" i="11"/>
  <c r="CX13" i="11"/>
  <c r="AG15" i="11"/>
  <c r="AV15" i="11"/>
  <c r="CL15" i="11"/>
  <c r="AA19" i="11"/>
  <c r="BB19" i="11"/>
  <c r="AY23" i="11"/>
  <c r="AG25" i="11"/>
  <c r="CF25" i="11"/>
  <c r="BK26" i="11"/>
  <c r="I27" i="11"/>
  <c r="BH27" i="11"/>
  <c r="CI27" i="11"/>
  <c r="DA39" i="11"/>
  <c r="CO39" i="11"/>
  <c r="BT39" i="11"/>
  <c r="BH39" i="11"/>
  <c r="AV39" i="11"/>
  <c r="AJ39" i="11"/>
  <c r="X39" i="11"/>
  <c r="L39" i="11"/>
  <c r="CU39" i="11"/>
  <c r="AD39" i="11"/>
  <c r="CX39" i="11"/>
  <c r="U40" i="11"/>
  <c r="AS40" i="11"/>
  <c r="CU42" i="11"/>
  <c r="AS45" i="11"/>
  <c r="BQ45" i="11"/>
  <c r="AR64" i="11"/>
  <c r="AS47" i="11"/>
  <c r="K64" i="11"/>
  <c r="AI64" i="11"/>
  <c r="AU64" i="11"/>
  <c r="BG64" i="11"/>
  <c r="CN64" i="11"/>
  <c r="O19" i="11"/>
  <c r="AP19" i="11"/>
  <c r="BQ19" i="11"/>
  <c r="DA19" i="11"/>
  <c r="CR22" i="11"/>
  <c r="U23" i="11"/>
  <c r="AJ23" i="11"/>
  <c r="BB23" i="11"/>
  <c r="BQ23" i="11"/>
  <c r="AY26" i="11"/>
  <c r="X27" i="11"/>
  <c r="AS27" i="11"/>
  <c r="BK27" i="11"/>
  <c r="DA27" i="11"/>
  <c r="CR40" i="11"/>
  <c r="CR42" i="11"/>
  <c r="CF42" i="11"/>
  <c r="BK42" i="11"/>
  <c r="AY42" i="11"/>
  <c r="AM42" i="11"/>
  <c r="AA42" i="11"/>
  <c r="O42" i="11"/>
  <c r="DA42" i="11"/>
  <c r="CO42" i="11"/>
  <c r="BT42" i="11"/>
  <c r="BH42" i="11"/>
  <c r="AV42" i="11"/>
  <c r="AJ42" i="11"/>
  <c r="X42" i="11"/>
  <c r="L42" i="11"/>
  <c r="AD42" i="11"/>
  <c r="CX42" i="11"/>
  <c r="AA45" i="11"/>
  <c r="I55" i="11"/>
  <c r="DD55" i="11" s="1"/>
  <c r="BK22" i="11"/>
  <c r="AA26" i="11"/>
  <c r="O27" i="11"/>
  <c r="AD27" i="11"/>
  <c r="AV27" i="11"/>
  <c r="BN27" i="11"/>
  <c r="CO27" i="11"/>
  <c r="DA40" i="11"/>
  <c r="CO40" i="11"/>
  <c r="BT40" i="11"/>
  <c r="BH40" i="11"/>
  <c r="AV40" i="11"/>
  <c r="AJ40" i="11"/>
  <c r="X40" i="11"/>
  <c r="L40" i="11"/>
  <c r="AD40" i="11"/>
  <c r="CX40" i="11"/>
  <c r="U41" i="11"/>
  <c r="AS41" i="11"/>
  <c r="CF19" i="11"/>
  <c r="I22" i="11"/>
  <c r="AY22" i="11"/>
  <c r="O26" i="11"/>
  <c r="BB40" i="11"/>
  <c r="CF40" i="11"/>
  <c r="CI42" i="11"/>
  <c r="I43" i="11"/>
  <c r="DD43" i="11" s="1"/>
  <c r="AG45" i="11"/>
  <c r="AC64" i="11"/>
  <c r="BM64" i="11"/>
  <c r="BK19" i="11"/>
  <c r="I21" i="11"/>
  <c r="DD21" i="11" s="1"/>
  <c r="AM22" i="11"/>
  <c r="AD23" i="11"/>
  <c r="CI23" i="11"/>
  <c r="O25" i="11"/>
  <c r="AP25" i="11"/>
  <c r="AJ27" i="11"/>
  <c r="CU27" i="11"/>
  <c r="L30" i="11"/>
  <c r="U39" i="11"/>
  <c r="AS39" i="11"/>
  <c r="CU41" i="11"/>
  <c r="R42" i="11"/>
  <c r="AP42" i="11"/>
  <c r="O45" i="11"/>
  <c r="AA22" i="11"/>
  <c r="CR26" i="11"/>
  <c r="AG27" i="11"/>
  <c r="BE27" i="11"/>
  <c r="BQ27" i="11"/>
  <c r="AM27" i="11"/>
  <c r="BB27" i="11"/>
  <c r="BT27" i="11"/>
  <c r="L28" i="11"/>
  <c r="CR41" i="11"/>
  <c r="CF41" i="11"/>
  <c r="BK41" i="11"/>
  <c r="AY41" i="11"/>
  <c r="AM41" i="11"/>
  <c r="AA41" i="11"/>
  <c r="O41" i="11"/>
  <c r="DA41" i="11"/>
  <c r="CO41" i="11"/>
  <c r="BT41" i="11"/>
  <c r="BH41" i="11"/>
  <c r="AV41" i="11"/>
  <c r="AJ41" i="11"/>
  <c r="X41" i="11"/>
  <c r="L41" i="11"/>
  <c r="AD41" i="11"/>
  <c r="CX41" i="11"/>
  <c r="AY39" i="11"/>
  <c r="BQ39" i="11"/>
  <c r="AY40" i="11"/>
  <c r="BQ40" i="11"/>
  <c r="BQ41" i="11"/>
  <c r="BQ42" i="11"/>
  <c r="CF45" i="11"/>
  <c r="CX45" i="11"/>
  <c r="CR27" i="11"/>
  <c r="O39" i="11"/>
  <c r="AG39" i="11"/>
  <c r="O40" i="11"/>
  <c r="AG40" i="11"/>
  <c r="AG41" i="11"/>
  <c r="AG42" i="11"/>
  <c r="AM45" i="11"/>
  <c r="BE45" i="11"/>
  <c r="CF27" i="11"/>
  <c r="AM39" i="11"/>
  <c r="BE39" i="11"/>
  <c r="AM40" i="11"/>
  <c r="BE40" i="11"/>
  <c r="BE41" i="11"/>
  <c r="BE42" i="11"/>
  <c r="BK45" i="11"/>
  <c r="CL45" i="11"/>
  <c r="W64" i="11"/>
  <c r="AY27" i="11"/>
  <c r="BK39" i="11"/>
  <c r="CL39" i="11"/>
  <c r="BK40" i="11"/>
  <c r="CL40" i="11"/>
  <c r="CL41" i="11"/>
  <c r="CL42" i="11"/>
  <c r="I45" i="11"/>
  <c r="CR45" i="11"/>
  <c r="Z64" i="11"/>
  <c r="CH64" i="11"/>
  <c r="CI46" i="11"/>
  <c r="CW64" i="11"/>
  <c r="CX46" i="11"/>
  <c r="I38" i="11"/>
  <c r="DD38" i="11" s="1"/>
  <c r="I39" i="11"/>
  <c r="I40" i="11"/>
  <c r="I41" i="11"/>
  <c r="I42" i="11"/>
  <c r="AF64" i="11"/>
  <c r="I36" i="11"/>
  <c r="U36" i="11"/>
  <c r="AG36" i="11"/>
  <c r="AS36" i="11"/>
  <c r="BE36" i="11"/>
  <c r="BQ36" i="11"/>
  <c r="CL36" i="11"/>
  <c r="I37" i="11"/>
  <c r="U37" i="11"/>
  <c r="AG37" i="11"/>
  <c r="AS37" i="11"/>
  <c r="BE37" i="11"/>
  <c r="BQ37" i="11"/>
  <c r="CL37" i="11"/>
  <c r="BT34" i="11"/>
  <c r="CO34" i="11"/>
  <c r="CQ64" i="11"/>
  <c r="I48" i="11"/>
  <c r="DD48" i="11" s="1"/>
  <c r="I58" i="11"/>
  <c r="DD58" i="11" s="1"/>
  <c r="I61" i="11"/>
  <c r="DD61" i="11" s="1"/>
  <c r="CE64" i="11"/>
  <c r="CT64" i="11"/>
  <c r="CK64" i="11"/>
  <c r="BA64" i="11"/>
  <c r="Q64" i="11"/>
  <c r="CL46" i="11"/>
  <c r="CZ64" i="11"/>
  <c r="DA46" i="11"/>
  <c r="AO64" i="11"/>
  <c r="AP47" i="11"/>
  <c r="BB47" i="11"/>
  <c r="BP64" i="11"/>
  <c r="DB64" i="11"/>
  <c r="BS64" i="11"/>
  <c r="AC52" i="10"/>
  <c r="AS7" i="10"/>
  <c r="R7" i="10"/>
  <c r="CN52" i="10"/>
  <c r="I21" i="10"/>
  <c r="K52" i="10"/>
  <c r="I7" i="10"/>
  <c r="O8" i="10"/>
  <c r="AD8" i="10"/>
  <c r="AP8" i="10"/>
  <c r="AA21" i="10"/>
  <c r="AP21" i="10"/>
  <c r="CX22" i="10"/>
  <c r="I45" i="10"/>
  <c r="DD45" i="10" s="1"/>
  <c r="I48" i="10"/>
  <c r="DD48" i="10" s="1"/>
  <c r="AG7" i="10"/>
  <c r="AL52" i="10"/>
  <c r="AP20" i="10"/>
  <c r="L21" i="10"/>
  <c r="AD21" i="10"/>
  <c r="CX21" i="10"/>
  <c r="O22" i="10"/>
  <c r="AS22" i="10"/>
  <c r="T52" i="10"/>
  <c r="I33" i="10"/>
  <c r="H52" i="10"/>
  <c r="L7" i="10"/>
  <c r="AA7" i="10"/>
  <c r="AM7" i="10"/>
  <c r="CR7" i="10"/>
  <c r="R8" i="10"/>
  <c r="AG8" i="10"/>
  <c r="AS8" i="10"/>
  <c r="O11" i="10"/>
  <c r="AD11" i="10"/>
  <c r="AP11" i="10"/>
  <c r="CU11" i="10"/>
  <c r="O20" i="10"/>
  <c r="AD20" i="10"/>
  <c r="CX20" i="10"/>
  <c r="O21" i="10"/>
  <c r="AG22" i="10"/>
  <c r="CO22" i="10"/>
  <c r="CX7" i="10"/>
  <c r="I34" i="10"/>
  <c r="N52" i="10"/>
  <c r="CT52" i="10"/>
  <c r="I16" i="10"/>
  <c r="DD16" i="10" s="1"/>
  <c r="AS20" i="10"/>
  <c r="R22" i="10"/>
  <c r="AJ22" i="10"/>
  <c r="CW52" i="10"/>
  <c r="CX23" i="10"/>
  <c r="O29" i="10"/>
  <c r="I38" i="10"/>
  <c r="DD38" i="10" s="1"/>
  <c r="O7" i="10"/>
  <c r="AD7" i="10"/>
  <c r="AP7" i="10"/>
  <c r="R11" i="10"/>
  <c r="AG11" i="10"/>
  <c r="AS11" i="10"/>
  <c r="R20" i="10"/>
  <c r="CO20" i="10"/>
  <c r="U22" i="10"/>
  <c r="DB52" i="10"/>
  <c r="AF52" i="10"/>
  <c r="AR52" i="10"/>
  <c r="AJ20" i="10"/>
  <c r="I22" i="10"/>
  <c r="I24" i="10"/>
  <c r="DD24" i="10" s="1"/>
  <c r="L36" i="10"/>
  <c r="L44" i="10"/>
  <c r="I41" i="10"/>
  <c r="DD41" i="10" s="1"/>
  <c r="I51" i="10"/>
  <c r="DD51" i="10" s="1"/>
  <c r="I49" i="10"/>
  <c r="DD49" i="10" s="1"/>
  <c r="Q52" i="10"/>
  <c r="I42" i="10"/>
  <c r="DD42" i="10" s="1"/>
  <c r="R23" i="10"/>
  <c r="U23" i="10"/>
  <c r="AI52" i="10"/>
  <c r="CO23" i="10"/>
  <c r="CR46" i="11"/>
  <c r="T64" i="11"/>
  <c r="AA46" i="11"/>
  <c r="CF46" i="11"/>
  <c r="AG24" i="7"/>
  <c r="AJ32" i="7"/>
  <c r="AA7" i="7"/>
  <c r="AA9" i="7"/>
  <c r="AG8" i="7"/>
  <c r="AD9" i="7"/>
  <c r="AG10" i="7"/>
  <c r="L12" i="7"/>
  <c r="AD13" i="7"/>
  <c r="AD15" i="7"/>
  <c r="AA17" i="7"/>
  <c r="AP18" i="7"/>
  <c r="U19" i="7"/>
  <c r="X20" i="7"/>
  <c r="AM21" i="7"/>
  <c r="AG22" i="7"/>
  <c r="AJ27" i="7"/>
  <c r="AM29" i="7"/>
  <c r="AM33" i="7"/>
  <c r="AG35" i="7"/>
  <c r="L7" i="7"/>
  <c r="AJ8" i="7"/>
  <c r="L9" i="7"/>
  <c r="AJ10" i="7"/>
  <c r="O11" i="7"/>
  <c r="AG12" i="7"/>
  <c r="L13" i="7"/>
  <c r="L14" i="7"/>
  <c r="AG14" i="7"/>
  <c r="L15" i="7"/>
  <c r="AG16" i="7"/>
  <c r="AD17" i="7"/>
  <c r="AP21" i="7"/>
  <c r="AM24" i="7"/>
  <c r="AG25" i="7"/>
  <c r="AM27" i="7"/>
  <c r="AJ30" i="7"/>
  <c r="AG34" i="7"/>
  <c r="AI38" i="7"/>
  <c r="O9" i="7"/>
  <c r="R11" i="7"/>
  <c r="AJ11" i="7"/>
  <c r="AJ12" i="7"/>
  <c r="O13" i="7"/>
  <c r="AJ14" i="7"/>
  <c r="AJ16" i="7"/>
  <c r="L17" i="7"/>
  <c r="AR22" i="7"/>
  <c r="AG23" i="7"/>
  <c r="AJ25" i="7"/>
  <c r="AR28" i="7"/>
  <c r="AM30" i="7"/>
  <c r="AR33" i="7"/>
  <c r="X7" i="7"/>
  <c r="X9" i="7"/>
  <c r="AM28" i="7"/>
  <c r="AA13" i="7"/>
  <c r="AA15" i="7"/>
  <c r="AJ24" i="7"/>
  <c r="R7" i="7"/>
  <c r="AJ7" i="7"/>
  <c r="R9" i="7"/>
  <c r="AM11" i="7"/>
  <c r="R13" i="7"/>
  <c r="R15" i="7"/>
  <c r="AG18" i="7"/>
  <c r="L20" i="7"/>
  <c r="AA21" i="7"/>
  <c r="AG31" i="7"/>
  <c r="AG36" i="7"/>
  <c r="AM32" i="7"/>
  <c r="U7" i="7"/>
  <c r="AP8" i="7"/>
  <c r="AM9" i="7"/>
  <c r="AP11" i="7"/>
  <c r="U12" i="7"/>
  <c r="AM13" i="7"/>
  <c r="AM15" i="7"/>
  <c r="R17" i="7"/>
  <c r="AJ18" i="7"/>
  <c r="AG20" i="7"/>
  <c r="AD21" i="7"/>
  <c r="AJ36" i="7"/>
  <c r="X13" i="7"/>
  <c r="X15" i="7"/>
  <c r="AM19" i="7"/>
  <c r="AM26" i="7"/>
  <c r="AP7" i="7"/>
  <c r="X8" i="7"/>
  <c r="AP9" i="7"/>
  <c r="X11" i="7"/>
  <c r="AP13" i="7"/>
  <c r="AP15" i="7"/>
  <c r="AM17" i="7"/>
  <c r="AJ19" i="7"/>
  <c r="AJ20" i="7"/>
  <c r="AM23" i="7"/>
  <c r="AJ26" i="7"/>
  <c r="AM31" i="7"/>
  <c r="AG33" i="7"/>
  <c r="AJ37" i="7"/>
  <c r="AS37" i="7" s="1"/>
  <c r="AM18" i="8"/>
  <c r="AA7" i="8"/>
  <c r="O26" i="8"/>
  <c r="AM26" i="8"/>
  <c r="AA9" i="8"/>
  <c r="AA24" i="8"/>
  <c r="L25" i="8"/>
  <c r="AJ25" i="8"/>
  <c r="I9" i="8"/>
  <c r="AG9" i="8"/>
  <c r="O9" i="8"/>
  <c r="AM9" i="8"/>
  <c r="L18" i="8"/>
  <c r="X25" i="8"/>
  <c r="CC17" i="9"/>
  <c r="CI17" i="9"/>
  <c r="BW14" i="9"/>
  <c r="CO7" i="9"/>
  <c r="CP7" i="9" s="1"/>
  <c r="AC38" i="9"/>
  <c r="BQ22" i="9"/>
  <c r="BZ22" i="9"/>
  <c r="AS22" i="9"/>
  <c r="BT22" i="9"/>
  <c r="BN7" i="9"/>
  <c r="AD7" i="9"/>
  <c r="CL7" i="9"/>
  <c r="CN10" i="9"/>
  <c r="BT17" i="9"/>
  <c r="I22" i="9"/>
  <c r="BW22" i="9" s="1"/>
  <c r="BB22" i="9"/>
  <c r="BW23" i="9"/>
  <c r="AA17" i="9"/>
  <c r="AY17" i="9"/>
  <c r="L22" i="9"/>
  <c r="AJ22" i="9"/>
  <c r="AP22" i="9"/>
  <c r="BE22" i="9"/>
  <c r="I7" i="9"/>
  <c r="BQ7" i="9"/>
  <c r="O9" i="9"/>
  <c r="BK9" i="9"/>
  <c r="AA10" i="9"/>
  <c r="BN10" i="9"/>
  <c r="BB12" i="9"/>
  <c r="AG13" i="9"/>
  <c r="BZ14" i="9"/>
  <c r="BH16" i="9"/>
  <c r="U20" i="9"/>
  <c r="BQ20" i="9"/>
  <c r="X22" i="9"/>
  <c r="BH22" i="9"/>
  <c r="R23" i="9"/>
  <c r="BZ23" i="9"/>
  <c r="AJ24" i="9"/>
  <c r="BH24" i="9"/>
  <c r="BZ24" i="9"/>
  <c r="CC25" i="9"/>
  <c r="AM25" i="9"/>
  <c r="I26" i="9"/>
  <c r="BW26" i="9" s="1"/>
  <c r="AA26" i="9"/>
  <c r="AS26" i="9"/>
  <c r="CC26" i="9"/>
  <c r="AG28" i="9"/>
  <c r="AY28" i="9"/>
  <c r="CL28" i="9"/>
  <c r="X29" i="9"/>
  <c r="O30" i="9"/>
  <c r="BB30" i="9"/>
  <c r="BT30" i="9"/>
  <c r="O33" i="9"/>
  <c r="BB33" i="9"/>
  <c r="L7" i="9"/>
  <c r="X16" i="9"/>
  <c r="CC16" i="9"/>
  <c r="AJ17" i="9"/>
  <c r="BQ32" i="9"/>
  <c r="BW7" i="9"/>
  <c r="T38" i="9"/>
  <c r="AY9" i="9"/>
  <c r="AA15" i="9"/>
  <c r="BK15" i="9"/>
  <c r="AA16" i="9"/>
  <c r="CF16" i="9"/>
  <c r="O17" i="9"/>
  <c r="AM17" i="9"/>
  <c r="CF17" i="9"/>
  <c r="CO19" i="9"/>
  <c r="CP19" i="9" s="1"/>
  <c r="I20" i="9"/>
  <c r="BW20" i="9" s="1"/>
  <c r="BE20" i="9"/>
  <c r="AD22" i="9"/>
  <c r="BN22" i="9"/>
  <c r="AJ23" i="9"/>
  <c r="BN23" i="9"/>
  <c r="X24" i="9"/>
  <c r="AP24" i="9"/>
  <c r="CO25" i="9"/>
  <c r="CP25" i="9" s="1"/>
  <c r="AG26" i="9"/>
  <c r="U33" i="9"/>
  <c r="AM33" i="9"/>
  <c r="BZ33" i="9"/>
  <c r="AR38" i="9"/>
  <c r="AP15" i="9"/>
  <c r="BZ15" i="9"/>
  <c r="BK16" i="9"/>
  <c r="L17" i="9"/>
  <c r="BB20" i="9"/>
  <c r="BK22" i="9"/>
  <c r="AG23" i="9"/>
  <c r="BK23" i="9"/>
  <c r="CO26" i="9"/>
  <c r="CP26" i="9" s="1"/>
  <c r="U9" i="9"/>
  <c r="BB9" i="9"/>
  <c r="BB10" i="9"/>
  <c r="BZ12" i="9"/>
  <c r="CI13" i="9"/>
  <c r="AY14" i="9"/>
  <c r="AV16" i="9"/>
  <c r="CI16" i="9"/>
  <c r="AG18" i="9"/>
  <c r="CL19" i="9"/>
  <c r="BH19" i="9"/>
  <c r="CC19" i="9"/>
  <c r="AP20" i="9"/>
  <c r="CL20" i="9"/>
  <c r="U21" i="9"/>
  <c r="BB21" i="9"/>
  <c r="CL21" i="9"/>
  <c r="O22" i="9"/>
  <c r="AG22" i="9"/>
  <c r="I24" i="9"/>
  <c r="BW24" i="9" s="1"/>
  <c r="AS24" i="9"/>
  <c r="BN24" i="9"/>
  <c r="CF24" i="9"/>
  <c r="CF25" i="9"/>
  <c r="O26" i="9"/>
  <c r="BQ26" i="9"/>
  <c r="BT29" i="9"/>
  <c r="AP30" i="9"/>
  <c r="BH30" i="9"/>
  <c r="I31" i="9"/>
  <c r="BW31" i="9" s="1"/>
  <c r="AS31" i="9"/>
  <c r="CC31" i="9"/>
  <c r="AG32" i="9"/>
  <c r="AP33" i="9"/>
  <c r="CC33" i="9"/>
  <c r="BH17" i="9"/>
  <c r="AA22" i="9"/>
  <c r="AV23" i="9"/>
  <c r="BK26" i="9"/>
  <c r="AL38" i="9"/>
  <c r="AM9" i="9"/>
  <c r="CI9" i="9"/>
  <c r="O10" i="9"/>
  <c r="AJ10" i="9"/>
  <c r="CC12" i="9"/>
  <c r="AP13" i="9"/>
  <c r="BB14" i="9"/>
  <c r="AD15" i="9"/>
  <c r="L16" i="9"/>
  <c r="AY16" i="9"/>
  <c r="BQ16" i="9"/>
  <c r="AJ18" i="9"/>
  <c r="BB18" i="9"/>
  <c r="BW19" i="9"/>
  <c r="L20" i="9"/>
  <c r="AA20" i="9"/>
  <c r="AS20" i="9"/>
  <c r="AY22" i="9"/>
  <c r="CF22" i="9"/>
  <c r="X23" i="9"/>
  <c r="AM23" i="9"/>
  <c r="BB23" i="9"/>
  <c r="BQ23" i="9"/>
  <c r="L24" i="9"/>
  <c r="AV24" i="9"/>
  <c r="AD25" i="9"/>
  <c r="AV25" i="9"/>
  <c r="BN25" i="9"/>
  <c r="CI25" i="9"/>
  <c r="AJ26" i="9"/>
  <c r="AY26" i="9"/>
  <c r="CI26" i="9"/>
  <c r="L29" i="9"/>
  <c r="X30" i="9"/>
  <c r="BE32" i="9"/>
  <c r="AS33" i="9"/>
  <c r="BK37" i="9"/>
  <c r="U7" i="9"/>
  <c r="BE8" i="9"/>
  <c r="AP9" i="9"/>
  <c r="CL9" i="9"/>
  <c r="R10" i="9"/>
  <c r="AG12" i="9"/>
  <c r="AS13" i="9"/>
  <c r="BZ13" i="9"/>
  <c r="AM14" i="9"/>
  <c r="CI14" i="9"/>
  <c r="O15" i="9"/>
  <c r="AY15" i="9"/>
  <c r="O16" i="9"/>
  <c r="BT16" i="9"/>
  <c r="X17" i="9"/>
  <c r="AV17" i="9"/>
  <c r="BE18" i="9"/>
  <c r="CC18" i="9"/>
  <c r="L19" i="9"/>
  <c r="BZ20" i="9"/>
  <c r="CI21" i="9"/>
  <c r="AP21" i="9"/>
  <c r="BZ21" i="9"/>
  <c r="CI22" i="9"/>
  <c r="AP23" i="9"/>
  <c r="BT23" i="9"/>
  <c r="AY24" i="9"/>
  <c r="AY25" i="9"/>
  <c r="CL25" i="9"/>
  <c r="U26" i="9"/>
  <c r="AS28" i="9"/>
  <c r="BK28" i="9"/>
  <c r="AJ29" i="9"/>
  <c r="BZ29" i="9"/>
  <c r="AA30" i="9"/>
  <c r="BK30" i="9" s="1"/>
  <c r="BN30" i="9"/>
  <c r="CF30" i="9"/>
  <c r="I33" i="9"/>
  <c r="AA33" i="9"/>
  <c r="BK33" i="9" s="1"/>
  <c r="BN33" i="9"/>
  <c r="X7" i="9"/>
  <c r="AM7" i="9"/>
  <c r="BB7" i="9"/>
  <c r="BT7" i="9"/>
  <c r="AJ8" i="9"/>
  <c r="BB8" i="9"/>
  <c r="CF10" i="9"/>
  <c r="BT10" i="9"/>
  <c r="BH10" i="9"/>
  <c r="U10" i="9"/>
  <c r="AM10" i="9"/>
  <c r="BQ10" i="9"/>
  <c r="CI10" i="9"/>
  <c r="AA27" i="9"/>
  <c r="CO14" i="9"/>
  <c r="CP14" i="9" s="1"/>
  <c r="AD14" i="9"/>
  <c r="AA7" i="9"/>
  <c r="BW10" i="9"/>
  <c r="AS7" i="9"/>
  <c r="BJ38" i="9"/>
  <c r="CN7" i="9"/>
  <c r="X8" i="9"/>
  <c r="CC8" i="9"/>
  <c r="L10" i="9"/>
  <c r="CO10" i="9"/>
  <c r="CP10" i="9" s="1"/>
  <c r="CF15" i="9"/>
  <c r="BT15" i="9"/>
  <c r="BH15" i="9"/>
  <c r="AV15" i="9"/>
  <c r="AJ15" i="9"/>
  <c r="X15" i="9"/>
  <c r="L15" i="9"/>
  <c r="U15" i="9"/>
  <c r="AM15" i="9"/>
  <c r="BQ15" i="9"/>
  <c r="CI15" i="9"/>
  <c r="U18" i="9"/>
  <c r="BH18" i="9"/>
  <c r="X19" i="9"/>
  <c r="CO20" i="9"/>
  <c r="CP20" i="9" s="1"/>
  <c r="AD20" i="9"/>
  <c r="CC27" i="9"/>
  <c r="R27" i="9"/>
  <c r="BB27" i="9"/>
  <c r="CL27" i="9"/>
  <c r="AD27" i="9"/>
  <c r="BK8" i="9"/>
  <c r="AM8" i="9"/>
  <c r="O8" i="9"/>
  <c r="CI8" i="9"/>
  <c r="AY8" i="9"/>
  <c r="AA8" i="9"/>
  <c r="AS8" i="9"/>
  <c r="CF8" i="9"/>
  <c r="CO22" i="9"/>
  <c r="CP22" i="9" s="1"/>
  <c r="AD23" i="9"/>
  <c r="CO23" i="9"/>
  <c r="CP23" i="9" s="1"/>
  <c r="CF27" i="9"/>
  <c r="AX38" i="9"/>
  <c r="CC7" i="9"/>
  <c r="I8" i="9"/>
  <c r="BW8" i="9" s="1"/>
  <c r="CO8" i="9"/>
  <c r="CP8" i="9" s="1"/>
  <c r="AV8" i="9"/>
  <c r="BN8" i="9"/>
  <c r="Z38" i="9"/>
  <c r="AA9" i="9"/>
  <c r="AV10" i="9"/>
  <c r="BW15" i="9"/>
  <c r="BW16" i="9"/>
  <c r="CI18" i="9"/>
  <c r="BK18" i="9"/>
  <c r="AY18" i="9"/>
  <c r="AM18" i="9"/>
  <c r="AA18" i="9"/>
  <c r="O18" i="9"/>
  <c r="AS18" i="9"/>
  <c r="CF18" i="9"/>
  <c r="BK27" i="9"/>
  <c r="R7" i="9"/>
  <c r="AI38" i="9"/>
  <c r="AJ7" i="9"/>
  <c r="AY7" i="9"/>
  <c r="CF7" i="9"/>
  <c r="L8" i="9"/>
  <c r="AD8" i="9"/>
  <c r="BQ8" i="9"/>
  <c r="CO9" i="9"/>
  <c r="AD9" i="9"/>
  <c r="AG10" i="9"/>
  <c r="AY10" i="9"/>
  <c r="CC10" i="9"/>
  <c r="CO15" i="9"/>
  <c r="CP15" i="9" s="1"/>
  <c r="CO16" i="9"/>
  <c r="CP16" i="9" s="1"/>
  <c r="I18" i="9"/>
  <c r="BW18" i="9" s="1"/>
  <c r="AV18" i="9"/>
  <c r="BN18" i="9"/>
  <c r="AP27" i="9"/>
  <c r="BN27" i="9"/>
  <c r="CO30" i="9"/>
  <c r="CP30" i="9" s="1"/>
  <c r="CO36" i="9"/>
  <c r="CP36" i="9" s="1"/>
  <c r="CO11" i="9"/>
  <c r="BZ27" i="9"/>
  <c r="BA38" i="9"/>
  <c r="AG8" i="9"/>
  <c r="BT8" i="9"/>
  <c r="CL8" i="9"/>
  <c r="BW11" i="9"/>
  <c r="CO12" i="9"/>
  <c r="CP12" i="9" s="1"/>
  <c r="AD12" i="9"/>
  <c r="CO17" i="9"/>
  <c r="CP17" i="9" s="1"/>
  <c r="X27" i="9"/>
  <c r="AS27" i="9"/>
  <c r="AO38" i="9"/>
  <c r="BM38" i="9"/>
  <c r="CO13" i="9"/>
  <c r="CP13" i="9" s="1"/>
  <c r="CO21" i="9"/>
  <c r="CP21" i="9" s="1"/>
  <c r="O25" i="9"/>
  <c r="AP25" i="9"/>
  <c r="BW25" i="9"/>
  <c r="I27" i="9"/>
  <c r="BW27" i="9" s="1"/>
  <c r="CO27" i="9"/>
  <c r="CP27" i="9" s="1"/>
  <c r="AV27" i="9"/>
  <c r="CI27" i="9"/>
  <c r="BH29" i="9"/>
  <c r="BK35" i="9"/>
  <c r="AD17" i="9"/>
  <c r="BB17" i="9"/>
  <c r="CL17" i="9"/>
  <c r="CO18" i="9"/>
  <c r="CP18" i="9" s="1"/>
  <c r="BQ27" i="9"/>
  <c r="CO31" i="9"/>
  <c r="CP31" i="9" s="1"/>
  <c r="CO33" i="9"/>
  <c r="CP33" i="9" s="1"/>
  <c r="R17" i="9"/>
  <c r="BN17" i="9"/>
  <c r="AF38" i="9"/>
  <c r="BD38" i="9"/>
  <c r="CO24" i="9"/>
  <c r="CP24" i="9" s="1"/>
  <c r="AD24" i="9"/>
  <c r="R25" i="9"/>
  <c r="AS25" i="9"/>
  <c r="O27" i="9"/>
  <c r="AG27" i="9"/>
  <c r="BT27" i="9"/>
  <c r="CI29" i="9"/>
  <c r="BK29" i="9"/>
  <c r="AY29" i="9"/>
  <c r="AM29" i="9"/>
  <c r="AA29" i="9"/>
  <c r="O29" i="9"/>
  <c r="CC29" i="9"/>
  <c r="BQ29" i="9"/>
  <c r="BE29" i="9"/>
  <c r="AS29" i="9"/>
  <c r="AG29" i="9"/>
  <c r="U29" i="9"/>
  <c r="I29" i="9"/>
  <c r="BW29" i="9" s="1"/>
  <c r="CF29" i="9"/>
  <c r="AA31" i="9"/>
  <c r="BK31" i="9" s="1"/>
  <c r="CO35" i="9"/>
  <c r="CP35" i="9" s="1"/>
  <c r="BP38" i="9"/>
  <c r="AP17" i="9"/>
  <c r="BZ17" i="9"/>
  <c r="L27" i="9"/>
  <c r="AY27" i="9"/>
  <c r="AG7" i="9"/>
  <c r="BE7" i="9"/>
  <c r="H38" i="9"/>
  <c r="O13" i="9"/>
  <c r="AA13" i="9"/>
  <c r="AM13" i="9"/>
  <c r="AY13" i="9"/>
  <c r="BK13" i="9"/>
  <c r="I17" i="9"/>
  <c r="BW17" i="9" s="1"/>
  <c r="U17" i="9"/>
  <c r="AG17" i="9"/>
  <c r="AS17" i="9"/>
  <c r="BE17" i="9"/>
  <c r="BQ17" i="9"/>
  <c r="R19" i="9"/>
  <c r="AD19" i="9"/>
  <c r="AP19" i="9"/>
  <c r="BB19" i="9"/>
  <c r="BN19" i="9"/>
  <c r="BZ19" i="9"/>
  <c r="O21" i="9"/>
  <c r="AA21" i="9"/>
  <c r="AM21" i="9"/>
  <c r="AY21" i="9"/>
  <c r="BK21" i="9"/>
  <c r="AG25" i="9"/>
  <c r="BK25" i="9"/>
  <c r="AJ27" i="9"/>
  <c r="CO29" i="9"/>
  <c r="CP29" i="9" s="1"/>
  <c r="AV29" i="9"/>
  <c r="BN29" i="9"/>
  <c r="CO32" i="9"/>
  <c r="CP32" i="9" s="1"/>
  <c r="BK34" i="9"/>
  <c r="CO37" i="9"/>
  <c r="CP37" i="9" s="1"/>
  <c r="AU38" i="9"/>
  <c r="R16" i="9"/>
  <c r="AD16" i="9"/>
  <c r="AP16" i="9"/>
  <c r="BB16" i="9"/>
  <c r="BN16" i="9"/>
  <c r="BZ16" i="9"/>
  <c r="AM27" i="9"/>
  <c r="BE27" i="9"/>
  <c r="BK36" i="9"/>
  <c r="BG38" i="9"/>
  <c r="AV7" i="9"/>
  <c r="BH7" i="9"/>
  <c r="K38" i="9"/>
  <c r="W38" i="9"/>
  <c r="U27" i="9"/>
  <c r="BH27" i="9"/>
  <c r="CO28" i="9"/>
  <c r="CP28" i="9" s="1"/>
  <c r="AA28" i="9"/>
  <c r="CO34" i="9"/>
  <c r="CP34" i="9" s="1"/>
  <c r="R26" i="9"/>
  <c r="AD26" i="9"/>
  <c r="AP26" i="9"/>
  <c r="BB26" i="9"/>
  <c r="BN26" i="9"/>
  <c r="BZ26" i="9"/>
  <c r="R31" i="9"/>
  <c r="AD31" i="9"/>
  <c r="AP31" i="9"/>
  <c r="BB31" i="9"/>
  <c r="BN31" i="9"/>
  <c r="BZ31" i="9"/>
  <c r="CL31" i="9"/>
  <c r="L32" i="9"/>
  <c r="X32" i="9"/>
  <c r="AJ32" i="9"/>
  <c r="AV32" i="9"/>
  <c r="BH32" i="9"/>
  <c r="BT32" i="9"/>
  <c r="CF32" i="9"/>
  <c r="AD33" i="9"/>
  <c r="AD35" i="9"/>
  <c r="AD37" i="9"/>
  <c r="O32" i="9"/>
  <c r="AA32" i="9"/>
  <c r="BK32" i="9" s="1"/>
  <c r="AM32" i="9"/>
  <c r="AY32" i="9"/>
  <c r="BW32" i="9"/>
  <c r="CI32" i="9"/>
  <c r="BT31" i="9"/>
  <c r="R32" i="9"/>
  <c r="AD32" i="9"/>
  <c r="AP32" i="9"/>
  <c r="BB32" i="9"/>
  <c r="BN32" i="9"/>
  <c r="BZ32" i="9"/>
  <c r="AA10" i="7"/>
  <c r="O10" i="7"/>
  <c r="AR9" i="7"/>
  <c r="AA16" i="7"/>
  <c r="O16" i="7"/>
  <c r="AR25" i="7"/>
  <c r="I25" i="7"/>
  <c r="AR31" i="7"/>
  <c r="AL38" i="7"/>
  <c r="AM7" i="7"/>
  <c r="L10" i="7"/>
  <c r="AD10" i="7"/>
  <c r="X12" i="7"/>
  <c r="AR16" i="7"/>
  <c r="I16" i="7"/>
  <c r="U18" i="7"/>
  <c r="AR19" i="7"/>
  <c r="O19" i="7"/>
  <c r="U22" i="7"/>
  <c r="AR24" i="7"/>
  <c r="AR30" i="7"/>
  <c r="AR35" i="7"/>
  <c r="AR10" i="7"/>
  <c r="I10" i="7"/>
  <c r="W38" i="7"/>
  <c r="T38" i="7"/>
  <c r="U8" i="7"/>
  <c r="AA12" i="7"/>
  <c r="O12" i="7"/>
  <c r="R14" i="7"/>
  <c r="L16" i="7"/>
  <c r="AD16" i="7"/>
  <c r="X18" i="7"/>
  <c r="AR20" i="7"/>
  <c r="I20" i="7"/>
  <c r="AR11" i="7"/>
  <c r="U14" i="7"/>
  <c r="AR15" i="7"/>
  <c r="O15" i="7"/>
  <c r="AA18" i="7"/>
  <c r="O18" i="7"/>
  <c r="AR26" i="7"/>
  <c r="AR27" i="7"/>
  <c r="AO38" i="7"/>
  <c r="AQ38" i="7"/>
  <c r="AR12" i="7"/>
  <c r="I12" i="7"/>
  <c r="H38" i="7"/>
  <c r="AA8" i="7"/>
  <c r="O8" i="7"/>
  <c r="R10" i="7"/>
  <c r="X14" i="7"/>
  <c r="AR18" i="7"/>
  <c r="I18" i="7"/>
  <c r="AR21" i="7"/>
  <c r="O21" i="7"/>
  <c r="I33" i="7"/>
  <c r="Z38" i="7"/>
  <c r="N38" i="7"/>
  <c r="O7" i="7"/>
  <c r="AR23" i="7"/>
  <c r="I23" i="7"/>
  <c r="AR34" i="7"/>
  <c r="I34" i="7"/>
  <c r="Q38" i="7"/>
  <c r="K38" i="7"/>
  <c r="AC38" i="7"/>
  <c r="AD7" i="7"/>
  <c r="AR8" i="7"/>
  <c r="I8" i="7"/>
  <c r="U10" i="7"/>
  <c r="AA14" i="7"/>
  <c r="O14" i="7"/>
  <c r="AR29" i="7"/>
  <c r="AR32" i="7"/>
  <c r="O32" i="7"/>
  <c r="AR36" i="7"/>
  <c r="I36" i="7"/>
  <c r="AF38" i="7"/>
  <c r="L8" i="7"/>
  <c r="AD8" i="7"/>
  <c r="X10" i="7"/>
  <c r="AP10" i="7"/>
  <c r="AR13" i="7"/>
  <c r="AR14" i="7"/>
  <c r="I14" i="7"/>
  <c r="U16" i="7"/>
  <c r="AR17" i="7"/>
  <c r="O17" i="7"/>
  <c r="AA20" i="7"/>
  <c r="O20" i="7"/>
  <c r="AR37" i="7"/>
  <c r="AM22" i="7"/>
  <c r="AG26" i="7"/>
  <c r="AJ28" i="7"/>
  <c r="AJ31" i="7"/>
  <c r="I7" i="7"/>
  <c r="AG7" i="7"/>
  <c r="AR7" i="7"/>
  <c r="AM8" i="7"/>
  <c r="I9" i="7"/>
  <c r="AG9" i="7"/>
  <c r="AM10" i="7"/>
  <c r="I11" i="7"/>
  <c r="AG11" i="7"/>
  <c r="AM12" i="7"/>
  <c r="I13" i="7"/>
  <c r="AG13" i="7"/>
  <c r="AM14" i="7"/>
  <c r="I15" i="7"/>
  <c r="AG15" i="7"/>
  <c r="AM16" i="7"/>
  <c r="I17" i="7"/>
  <c r="AG17" i="7"/>
  <c r="AM18" i="7"/>
  <c r="I19" i="7"/>
  <c r="AG19" i="7"/>
  <c r="AM20" i="7"/>
  <c r="I21" i="7"/>
  <c r="AG21" i="7"/>
  <c r="AJ23" i="7"/>
  <c r="AM25" i="7"/>
  <c r="AG29" i="7"/>
  <c r="AG32" i="7"/>
  <c r="AJ34" i="7"/>
  <c r="I24" i="7"/>
  <c r="I35" i="7"/>
  <c r="I24" i="8"/>
  <c r="AO16" i="8"/>
  <c r="AO39" i="8" s="1"/>
  <c r="U12" i="8"/>
  <c r="X18" i="8"/>
  <c r="L24" i="8"/>
  <c r="AG24" i="8"/>
  <c r="U18" i="8"/>
  <c r="O24" i="8"/>
  <c r="X7" i="8"/>
  <c r="L9" i="8"/>
  <c r="AJ9" i="8"/>
  <c r="L12" i="8"/>
  <c r="O22" i="8"/>
  <c r="U24" i="8"/>
  <c r="AG26" i="8"/>
  <c r="AP33" i="8"/>
  <c r="AQ33" i="8" s="1"/>
  <c r="AD26" i="8"/>
  <c r="O12" i="8"/>
  <c r="AJ18" i="8"/>
  <c r="X24" i="8"/>
  <c r="AJ26" i="8"/>
  <c r="R9" i="8"/>
  <c r="I18" i="8"/>
  <c r="AA18" i="8"/>
  <c r="AJ24" i="8"/>
  <c r="U26" i="8"/>
  <c r="AP32" i="8"/>
  <c r="AQ32" i="8" s="1"/>
  <c r="AP7" i="8"/>
  <c r="AQ7" i="8" s="1"/>
  <c r="U9" i="8"/>
  <c r="AD18" i="8"/>
  <c r="R24" i="8"/>
  <c r="X26" i="8"/>
  <c r="AP29" i="8"/>
  <c r="AQ29" i="8" s="1"/>
  <c r="AF39" i="8"/>
  <c r="Z39" i="8"/>
  <c r="X9" i="8"/>
  <c r="X12" i="8"/>
  <c r="AP15" i="8"/>
  <c r="AQ15" i="8" s="1"/>
  <c r="AG18" i="8"/>
  <c r="AP26" i="8"/>
  <c r="AQ26" i="8" s="1"/>
  <c r="AP30" i="8"/>
  <c r="AQ30" i="8" s="1"/>
  <c r="AP37" i="8"/>
  <c r="AQ37" i="8" s="1"/>
  <c r="O7" i="8"/>
  <c r="N39" i="8"/>
  <c r="O18" i="8"/>
  <c r="AP27" i="8"/>
  <c r="AQ27" i="8" s="1"/>
  <c r="AP34" i="8"/>
  <c r="AQ34" i="8" s="1"/>
  <c r="R7" i="8"/>
  <c r="AP9" i="8"/>
  <c r="AQ9" i="8" s="1"/>
  <c r="R18" i="8"/>
  <c r="AM25" i="8"/>
  <c r="AP25" i="8"/>
  <c r="AQ25" i="8" s="1"/>
  <c r="L26" i="8"/>
  <c r="AP36" i="8"/>
  <c r="AQ36" i="8" s="1"/>
  <c r="AP38" i="8"/>
  <c r="AQ38" i="8" s="1"/>
  <c r="AL39" i="8"/>
  <c r="AP11" i="8"/>
  <c r="AQ11" i="8" s="1"/>
  <c r="AG22" i="8"/>
  <c r="U22" i="8"/>
  <c r="I22" i="8"/>
  <c r="AA22" i="8"/>
  <c r="L7" i="8"/>
  <c r="AM7" i="8"/>
  <c r="O8" i="8"/>
  <c r="AA8" i="8"/>
  <c r="AM8" i="8"/>
  <c r="AA12" i="8"/>
  <c r="AP14" i="8"/>
  <c r="AQ14" i="8" s="1"/>
  <c r="AD14" i="8"/>
  <c r="AP18" i="8"/>
  <c r="AQ18" i="8" s="1"/>
  <c r="AP20" i="8"/>
  <c r="AQ20" i="8" s="1"/>
  <c r="AA20" i="8"/>
  <c r="AP22" i="8"/>
  <c r="AQ22" i="8" s="1"/>
  <c r="AP8" i="8"/>
  <c r="AP12" i="8"/>
  <c r="AQ12" i="8" s="1"/>
  <c r="AP21" i="8"/>
  <c r="AQ21" i="8" s="1"/>
  <c r="L22" i="8"/>
  <c r="AD22" i="8"/>
  <c r="AP23" i="8"/>
  <c r="AQ23" i="8" s="1"/>
  <c r="I26" i="8"/>
  <c r="AD7" i="8"/>
  <c r="R12" i="8"/>
  <c r="AG12" i="8"/>
  <c r="AP13" i="8"/>
  <c r="AQ13" i="8" s="1"/>
  <c r="AP16" i="8"/>
  <c r="AQ16" i="8" s="1"/>
  <c r="R22" i="8"/>
  <c r="AM22" i="8"/>
  <c r="AP24" i="8"/>
  <c r="AQ24" i="8" s="1"/>
  <c r="H39" i="8"/>
  <c r="T39" i="8"/>
  <c r="AJ22" i="8"/>
  <c r="AG7" i="8"/>
  <c r="U7" i="8"/>
  <c r="I7" i="8"/>
  <c r="W39" i="8"/>
  <c r="AI39" i="8"/>
  <c r="AP10" i="8"/>
  <c r="AQ10" i="8" s="1"/>
  <c r="AJ12" i="8"/>
  <c r="AN39" i="8"/>
  <c r="AP19" i="8"/>
  <c r="AQ19" i="8" s="1"/>
  <c r="AD19" i="8"/>
  <c r="AJ7" i="8"/>
  <c r="AD9" i="8"/>
  <c r="AC39" i="8"/>
  <c r="AM12" i="8"/>
  <c r="X22" i="8"/>
  <c r="R25" i="8"/>
  <c r="AD25" i="8"/>
  <c r="AP28" i="8"/>
  <c r="AQ28" i="8" s="1"/>
  <c r="AP31" i="8"/>
  <c r="AQ31" i="8" s="1"/>
  <c r="AP35" i="8"/>
  <c r="AQ35" i="8" s="1"/>
  <c r="AA26" i="8"/>
  <c r="AD29" i="8"/>
  <c r="AD32" i="8"/>
  <c r="AA33" i="8"/>
  <c r="AD36" i="8"/>
  <c r="I25" i="8"/>
  <c r="U25" i="8"/>
  <c r="AG25" i="8"/>
  <c r="AD11" i="8"/>
  <c r="AD21" i="8"/>
  <c r="AD24" i="8"/>
  <c r="AD27" i="8"/>
  <c r="AD30" i="8"/>
  <c r="AD34" i="8"/>
  <c r="AD38" i="8"/>
  <c r="AD15" i="8"/>
  <c r="O25" i="8"/>
  <c r="AA25" i="8"/>
  <c r="DC57" i="10" l="1"/>
  <c r="T33" i="4"/>
  <c r="AL52" i="5"/>
  <c r="AD52" i="5"/>
  <c r="CM38" i="9"/>
  <c r="O52" i="5"/>
  <c r="AS36" i="7"/>
  <c r="AS27" i="7"/>
  <c r="U52" i="5"/>
  <c r="DC55" i="10"/>
  <c r="AG52" i="5"/>
  <c r="I33" i="4"/>
  <c r="R33" i="4"/>
  <c r="L33" i="4"/>
  <c r="DC56" i="10"/>
  <c r="R39" i="8"/>
  <c r="X52" i="5"/>
  <c r="R52" i="5"/>
  <c r="AJ52" i="5"/>
  <c r="AS30" i="7"/>
  <c r="AA52" i="5"/>
  <c r="I52" i="5"/>
  <c r="V33" i="4"/>
  <c r="DD33" i="10"/>
  <c r="AS22" i="7"/>
  <c r="AM52" i="5"/>
  <c r="AN7" i="5"/>
  <c r="AN52" i="5" s="1"/>
  <c r="O33" i="4"/>
  <c r="U33" i="4"/>
  <c r="O38" i="9"/>
  <c r="CP11" i="9"/>
  <c r="CO38" i="9"/>
  <c r="DD30" i="11"/>
  <c r="AS31" i="7"/>
  <c r="L38" i="7"/>
  <c r="AS35" i="7"/>
  <c r="AS26" i="7"/>
  <c r="AS24" i="7"/>
  <c r="AS29" i="7"/>
  <c r="AS33" i="7"/>
  <c r="AA38" i="7"/>
  <c r="BN20" i="11"/>
  <c r="BN64" i="11" s="1"/>
  <c r="AV20" i="11"/>
  <c r="AV64" i="11" s="1"/>
  <c r="CI20" i="11"/>
  <c r="CI64" i="11" s="1"/>
  <c r="AS20" i="11"/>
  <c r="AS64" i="11" s="1"/>
  <c r="AD20" i="11"/>
  <c r="AD64" i="11" s="1"/>
  <c r="AY20" i="11"/>
  <c r="AY64" i="11" s="1"/>
  <c r="BK20" i="11"/>
  <c r="BK64" i="11" s="1"/>
  <c r="O20" i="11"/>
  <c r="O64" i="11" s="1"/>
  <c r="AP20" i="11"/>
  <c r="AP64" i="11" s="1"/>
  <c r="BE20" i="11"/>
  <c r="BE64" i="11" s="1"/>
  <c r="CR20" i="11"/>
  <c r="CR64" i="11" s="1"/>
  <c r="BQ20" i="11"/>
  <c r="BQ64" i="11" s="1"/>
  <c r="L20" i="11"/>
  <c r="L64" i="11" s="1"/>
  <c r="DA20" i="11"/>
  <c r="DA64" i="11" s="1"/>
  <c r="BH20" i="11"/>
  <c r="BH64" i="11" s="1"/>
  <c r="AA20" i="11"/>
  <c r="AA64" i="11" s="1"/>
  <c r="I20" i="11"/>
  <c r="I64" i="11" s="1"/>
  <c r="AM20" i="11"/>
  <c r="AM64" i="11" s="1"/>
  <c r="BT20" i="11"/>
  <c r="BT64" i="11" s="1"/>
  <c r="CF20" i="11"/>
  <c r="CF64" i="11" s="1"/>
  <c r="AJ20" i="11"/>
  <c r="AJ64" i="11" s="1"/>
  <c r="BB20" i="11"/>
  <c r="BB64" i="11" s="1"/>
  <c r="CX20" i="11"/>
  <c r="CX64" i="11" s="1"/>
  <c r="AG20" i="11"/>
  <c r="AG64" i="11" s="1"/>
  <c r="BW20" i="11"/>
  <c r="BW64" i="11" s="1"/>
  <c r="DD35" i="11"/>
  <c r="CU20" i="11"/>
  <c r="CU64" i="11" s="1"/>
  <c r="U20" i="11"/>
  <c r="U64" i="11" s="1"/>
  <c r="DD36" i="11"/>
  <c r="DD46" i="11"/>
  <c r="CC20" i="11"/>
  <c r="CC64" i="11" s="1"/>
  <c r="BZ20" i="11"/>
  <c r="BZ64" i="11" s="1"/>
  <c r="R20" i="11"/>
  <c r="R64" i="11" s="1"/>
  <c r="DD37" i="11"/>
  <c r="DD34" i="11"/>
  <c r="DD42" i="11"/>
  <c r="DD33" i="11"/>
  <c r="DD41" i="11"/>
  <c r="DD26" i="11"/>
  <c r="DD40" i="11"/>
  <c r="DD39" i="11"/>
  <c r="DD45" i="11"/>
  <c r="CO20" i="11"/>
  <c r="CO64" i="11" s="1"/>
  <c r="DD47" i="11"/>
  <c r="X20" i="11"/>
  <c r="X64" i="11" s="1"/>
  <c r="DD35" i="10"/>
  <c r="CL52" i="10"/>
  <c r="DD34" i="10"/>
  <c r="DD22" i="10"/>
  <c r="CN38" i="9"/>
  <c r="DD28" i="11"/>
  <c r="DD29" i="11"/>
  <c r="DD27" i="11"/>
  <c r="DD25" i="11"/>
  <c r="DD23" i="11"/>
  <c r="DD22" i="11"/>
  <c r="DD19" i="11"/>
  <c r="DD17" i="11"/>
  <c r="DD11" i="11"/>
  <c r="DD9" i="11"/>
  <c r="DD8" i="11"/>
  <c r="DD12" i="11"/>
  <c r="DD10" i="11"/>
  <c r="DD14" i="11"/>
  <c r="DD13" i="11"/>
  <c r="DD15" i="11"/>
  <c r="DD7" i="11"/>
  <c r="DD8" i="10"/>
  <c r="DD27" i="10"/>
  <c r="DD7" i="10"/>
  <c r="DD26" i="10"/>
  <c r="DD20" i="10"/>
  <c r="DD36" i="10"/>
  <c r="DD25" i="10"/>
  <c r="DD21" i="10"/>
  <c r="DD11" i="10"/>
  <c r="DD32" i="10"/>
  <c r="DD23" i="10"/>
  <c r="DD31" i="10"/>
  <c r="DD30" i="10"/>
  <c r="DD19" i="10"/>
  <c r="DD44" i="10"/>
  <c r="DD29" i="10"/>
  <c r="X52" i="10"/>
  <c r="DD12" i="10"/>
  <c r="DD28" i="10"/>
  <c r="CF52" i="10"/>
  <c r="BQ52" i="10"/>
  <c r="CC52" i="10"/>
  <c r="BB52" i="10"/>
  <c r="AV52" i="10"/>
  <c r="BZ52" i="10"/>
  <c r="BK52" i="10"/>
  <c r="AY52" i="10"/>
  <c r="BW52" i="10"/>
  <c r="BN52" i="10"/>
  <c r="BE52" i="10"/>
  <c r="BH52" i="10"/>
  <c r="BT52" i="10"/>
  <c r="CI52" i="10"/>
  <c r="CR52" i="10"/>
  <c r="AJ52" i="10"/>
  <c r="AM52" i="10"/>
  <c r="AA52" i="10"/>
  <c r="CU52" i="10"/>
  <c r="I52" i="10"/>
  <c r="DA52" i="10"/>
  <c r="CO52" i="10"/>
  <c r="AD52" i="10"/>
  <c r="O52" i="10"/>
  <c r="R52" i="10"/>
  <c r="CL64" i="11"/>
  <c r="DC64" i="11"/>
  <c r="AG52" i="10"/>
  <c r="CX52" i="10"/>
  <c r="DC52" i="10"/>
  <c r="AS52" i="10"/>
  <c r="AP52" i="10"/>
  <c r="U52" i="10"/>
  <c r="L52" i="10"/>
  <c r="AS21" i="7"/>
  <c r="AS28" i="7"/>
  <c r="AS32" i="7"/>
  <c r="AP38" i="7"/>
  <c r="AG38" i="7"/>
  <c r="X38" i="7"/>
  <c r="R38" i="7"/>
  <c r="AS9" i="7"/>
  <c r="AJ38" i="7"/>
  <c r="U38" i="7"/>
  <c r="AJ39" i="8"/>
  <c r="BH38" i="9"/>
  <c r="BN38" i="9"/>
  <c r="BK38" i="9"/>
  <c r="X38" i="9"/>
  <c r="BE38" i="9"/>
  <c r="AD38" i="9"/>
  <c r="U38" i="9"/>
  <c r="L38" i="9"/>
  <c r="AP38" i="9"/>
  <c r="BQ38" i="9"/>
  <c r="AG38" i="9"/>
  <c r="AY38" i="9"/>
  <c r="AA38" i="9"/>
  <c r="I38" i="9"/>
  <c r="AJ38" i="9"/>
  <c r="AV38" i="9"/>
  <c r="CP9" i="9"/>
  <c r="AS38" i="9"/>
  <c r="BB38" i="9"/>
  <c r="AM38" i="9"/>
  <c r="AS7" i="7"/>
  <c r="I38" i="7"/>
  <c r="AD38" i="7"/>
  <c r="AS11" i="7"/>
  <c r="AM38" i="7"/>
  <c r="O38" i="7"/>
  <c r="AS15" i="7"/>
  <c r="AS10" i="7"/>
  <c r="AS14" i="7"/>
  <c r="AS34" i="7"/>
  <c r="AS16" i="7"/>
  <c r="AS12" i="7"/>
  <c r="AS19" i="7"/>
  <c r="AS20" i="7"/>
  <c r="AS17" i="7"/>
  <c r="AS18" i="7"/>
  <c r="AS13" i="7"/>
  <c r="AR38" i="7"/>
  <c r="AS8" i="7"/>
  <c r="AS23" i="7"/>
  <c r="AS25" i="7"/>
  <c r="AG39" i="8"/>
  <c r="X39" i="8"/>
  <c r="AD39" i="8"/>
  <c r="AA39" i="8"/>
  <c r="U39" i="8"/>
  <c r="O39" i="8"/>
  <c r="I39" i="8"/>
  <c r="AP39" i="8"/>
  <c r="AQ8" i="8"/>
  <c r="AQ39" i="8" s="1"/>
  <c r="AM39" i="8"/>
  <c r="DC58" i="10" l="1"/>
  <c r="CP38" i="9"/>
  <c r="DD20" i="11"/>
  <c r="DD64" i="11" s="1"/>
  <c r="DD52" i="10"/>
  <c r="AS3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tc={51B9C647-0213-462C-B19D-B3A0A2F69988}</author>
    <author>tc={1082C2C9-8AB0-4D91-AAFA-0DB2F32103DC}</author>
    <author>tc={C238A277-7232-4666-BD89-6171FCC38233}</author>
    <author>tc={35DCB508-6614-48EF-ACF4-276F0DA74BED}</author>
  </authors>
  <commentList>
    <comment ref="J24" authorId="0" shapeId="0" xr:uid="{00000000-0006-0000-0500-000001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 viaje de noche 19:00</t>
      </text>
    </comment>
    <comment ref="AE24" authorId="1" shapeId="0" xr:uid="{00000000-0006-0000-05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 viajes de noche 19:15</t>
      </text>
    </comment>
    <comment ref="BX25" authorId="2" shapeId="0" xr:uid="{00000000-0006-0000-05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 viaje 20:30</t>
      </text>
    </comment>
    <comment ref="CY44" authorId="3" shapeId="0" xr:uid="{00000000-0006-0000-0500-00000400000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Solo hay 2 recibos reportaron 3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CV8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falta recibo
</t>
        </r>
      </text>
    </comment>
    <comment ref="DE88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falta recibo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B35" authorId="0" shapeId="0" xr:uid="{E04C1C0C-7D29-4307-8E7F-472DD19017CC}">
      <text>
        <r>
          <rPr>
            <sz val="9"/>
            <color indexed="81"/>
            <rFont val="Tahoma"/>
            <family val="2"/>
          </rPr>
          <t>En versión anterior se tenían registrados 20 viajes, no se encontraron vales de viajes faltantes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</author>
  </authors>
  <commentList>
    <comment ref="CK128" authorId="0" shapeId="0" xr:uid="{D14B2F8F-8C4E-4ABC-8A33-2E063E5F2B30}">
      <text>
        <r>
          <rPr>
            <b/>
            <sz val="9"/>
            <color indexed="81"/>
            <rFont val="Tahoma"/>
            <family val="2"/>
          </rPr>
          <t xml:space="preserve">Daniel:No habia material para viaje completo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</author>
  </authors>
  <commentList>
    <comment ref="CR126" authorId="0" shapeId="0" xr:uid="{DB5311A3-89D7-43D6-8A1F-86ECE848A2A8}">
      <text>
        <r>
          <rPr>
            <b/>
            <sz val="9"/>
            <color indexed="81"/>
            <rFont val="Tahoma"/>
            <family val="2"/>
          </rPr>
          <t xml:space="preserve">Daniel:No habia material para viaje completo
</t>
        </r>
      </text>
    </comment>
  </commentList>
</comments>
</file>

<file path=xl/sharedStrings.xml><?xml version="1.0" encoding="utf-8"?>
<sst xmlns="http://schemas.openxmlformats.org/spreadsheetml/2006/main" count="4281" uniqueCount="287">
  <si>
    <t>RELACIÓN VIAJES DE VOLQUETAS</t>
  </si>
  <si>
    <t>FECHA</t>
  </si>
  <si>
    <t>SITIO DE CARGUE</t>
  </si>
  <si>
    <t>TRAMO</t>
  </si>
  <si>
    <t>SITIO DE DESCARGUE</t>
  </si>
  <si>
    <t>DISTANCIA (KILÓMETROS)</t>
  </si>
  <si>
    <t>IDENTIFICACIÓN VOLQUETAS</t>
  </si>
  <si>
    <t>TOTAL VIAJES</t>
  </si>
  <si>
    <t xml:space="preserve">TOTAL VIAJES X DIA </t>
  </si>
  <si>
    <t>TOTAL M3</t>
  </si>
  <si>
    <t>TOTAL M3-KM</t>
  </si>
  <si>
    <t>COINOBRAS</t>
  </si>
  <si>
    <t>SUBCONTRATISTA - ING NESTOR</t>
  </si>
  <si>
    <t>SUE 234</t>
  </si>
  <si>
    <t>M3-KM</t>
  </si>
  <si>
    <t>THX 512</t>
  </si>
  <si>
    <t>TOQ 077</t>
  </si>
  <si>
    <t>SXH 965</t>
  </si>
  <si>
    <t>ABSCISA INICIAL</t>
  </si>
  <si>
    <t>ABSCISA FINAL</t>
  </si>
  <si>
    <t># Viajes</t>
  </si>
  <si>
    <t>M3</t>
  </si>
  <si>
    <t>VSS</t>
  </si>
  <si>
    <t>Depósito 8</t>
  </si>
  <si>
    <t>Depósito La Uriaga</t>
  </si>
  <si>
    <t>Préstamo comunidad valdivia todo el día</t>
  </si>
  <si>
    <t>X</t>
  </si>
  <si>
    <t>Préstamo comunidad km 12 en la tarde</t>
  </si>
  <si>
    <t>TOTAL</t>
  </si>
  <si>
    <t xml:space="preserve">TOTAL VIAJES </t>
  </si>
  <si>
    <t>OBSERVACIÓN</t>
  </si>
  <si>
    <t>SUBCONTRATISTA INTERRA</t>
  </si>
  <si>
    <t>TAX 808</t>
  </si>
  <si>
    <t>TOK 077</t>
  </si>
  <si>
    <t>THY 070</t>
  </si>
  <si>
    <t>THY 071</t>
  </si>
  <si>
    <t>WGP 454</t>
  </si>
  <si>
    <t>TAV 796</t>
  </si>
  <si>
    <t>TAV 805</t>
  </si>
  <si>
    <t xml:space="preserve">LAS LABORES INICIARON A LAS 12:00 AM , PUESTO QUE SE LE ESTABA HACIENDO EL CAMBIO DE CUCHILLA AL CARGADOR , ADEMAS DE SUMINISTRANDOLE COMBUSTIBLE. </t>
  </si>
  <si>
    <t xml:space="preserve">SE PINCHO LA LLANTA DEL CARGADOR A LAS 3: 00 DE LA TARDE. </t>
  </si>
  <si>
    <t>SE PINCHO LA LLANTA DEL CARGADOR, A LAS 11:30 AM. SE DESVARO A LAS 3:30</t>
  </si>
  <si>
    <t xml:space="preserve"> </t>
  </si>
  <si>
    <t>VSV</t>
  </si>
  <si>
    <t xml:space="preserve">DOMINGO - SE TRABAJO </t>
  </si>
  <si>
    <t xml:space="preserve">Remoción atencion derrumbe nocturno </t>
  </si>
  <si>
    <t>Deposito 8</t>
  </si>
  <si>
    <t>XGC 698</t>
  </si>
  <si>
    <t>STZ 043</t>
  </si>
  <si>
    <t>SRN 590</t>
  </si>
  <si>
    <t>VPVP</t>
  </si>
  <si>
    <t>Depósito Ticuitá</t>
  </si>
  <si>
    <t>TOTAL VIAJES X DIA</t>
  </si>
  <si>
    <t>ZCW 151</t>
  </si>
  <si>
    <t>Tunel Chirí</t>
  </si>
  <si>
    <t>Cargue de sedimentos</t>
  </si>
  <si>
    <t>Vía acceso Ticuita</t>
  </si>
  <si>
    <t>Retiro material Limpieza de canal</t>
  </si>
  <si>
    <t>Moral - El Toro (Roca)</t>
  </si>
  <si>
    <t>VMT</t>
  </si>
  <si>
    <t>Moral - El Toro</t>
  </si>
  <si>
    <t>Rocería - Moval</t>
  </si>
  <si>
    <t>Cantera El Valle</t>
  </si>
  <si>
    <t>VVC</t>
  </si>
  <si>
    <t>Campamento</t>
  </si>
  <si>
    <t>Material Granular</t>
  </si>
  <si>
    <t>Campamento EPM</t>
  </si>
  <si>
    <t>OLT</t>
  </si>
  <si>
    <t>MELVEL</t>
  </si>
  <si>
    <t>TMU 564</t>
  </si>
  <si>
    <t>TAV 356</t>
  </si>
  <si>
    <t>UFX 664</t>
  </si>
  <si>
    <t>THY 283</t>
  </si>
  <si>
    <t>SRM 081</t>
  </si>
  <si>
    <t>UPK 285</t>
  </si>
  <si>
    <t>WCQ 136</t>
  </si>
  <si>
    <t>SNZ 903</t>
  </si>
  <si>
    <t>SPU 802</t>
  </si>
  <si>
    <t>TRH 819</t>
  </si>
  <si>
    <t>TRG 318</t>
  </si>
  <si>
    <t>WDY 626</t>
  </si>
  <si>
    <t>SNM 072</t>
  </si>
  <si>
    <t>TJZ 198</t>
  </si>
  <si>
    <t>SKR 510</t>
  </si>
  <si>
    <t>STZ 176</t>
  </si>
  <si>
    <t>EQX 221</t>
  </si>
  <si>
    <t>SOO 664</t>
  </si>
  <si>
    <t>SNM 388</t>
  </si>
  <si>
    <t>FDJ 794</t>
  </si>
  <si>
    <t>Ticuita</t>
  </si>
  <si>
    <t>TICUITA</t>
  </si>
  <si>
    <t>DEPOSITO 8</t>
  </si>
  <si>
    <t>DEPOSITO LA URRIAGA</t>
  </si>
  <si>
    <t>CAMPAMENTO</t>
  </si>
  <si>
    <t>DESDE 12/05/2023 A 20/05/2023</t>
  </si>
  <si>
    <t>BASE GRANULAR</t>
  </si>
  <si>
    <t>la uriaga</t>
  </si>
  <si>
    <t>Descagas</t>
  </si>
  <si>
    <t>cantera valle</t>
  </si>
  <si>
    <t>plazoleta</t>
  </si>
  <si>
    <t>16+090</t>
  </si>
  <si>
    <t>Limpieza</t>
  </si>
  <si>
    <t>Solo hay 3 recibos</t>
  </si>
  <si>
    <t>No hay recibos</t>
  </si>
  <si>
    <t>6+600 VSS</t>
  </si>
  <si>
    <t>SNQ 377</t>
  </si>
  <si>
    <t>TOQ 132</t>
  </si>
  <si>
    <t>TDJ 794</t>
  </si>
  <si>
    <t>SOI 224</t>
  </si>
  <si>
    <t>SNW 072</t>
  </si>
  <si>
    <t>WLZ 280</t>
  </si>
  <si>
    <t>GTX 422</t>
  </si>
  <si>
    <t>EQX 340</t>
  </si>
  <si>
    <t>SNU 442</t>
  </si>
  <si>
    <t>Fueron 3 viajes, 1 se llevo al km 6 VSS el resto a ticuita</t>
  </si>
  <si>
    <t>VVP</t>
  </si>
  <si>
    <t>no hay recibos al respecto  ni planilla</t>
  </si>
  <si>
    <t>VarSa</t>
  </si>
  <si>
    <t>no hay planilla ni recibos pero es del proveedor interra</t>
  </si>
  <si>
    <t xml:space="preserve">acarreo de sedimento proveedro moval </t>
  </si>
  <si>
    <t>faltan dos recibos</t>
  </si>
  <si>
    <t xml:space="preserve">Depósito ticuitá </t>
  </si>
  <si>
    <t>VIPHI</t>
  </si>
  <si>
    <t>Bombillo</t>
  </si>
  <si>
    <t>Fehca del 17 de junio</t>
  </si>
  <si>
    <t>CANTERA EL VALLE</t>
  </si>
  <si>
    <t>Casa de máquinas</t>
  </si>
  <si>
    <t>Base granular</t>
  </si>
  <si>
    <t>CONITRANS</t>
  </si>
  <si>
    <t>STO 162</t>
  </si>
  <si>
    <t>SOR 198</t>
  </si>
  <si>
    <t>SMR 508</t>
  </si>
  <si>
    <t>TJZ 258</t>
  </si>
  <si>
    <t>STJ 125</t>
  </si>
  <si>
    <t>SNS 028</t>
  </si>
  <si>
    <t>TVB 284</t>
  </si>
  <si>
    <t>STJ 105</t>
  </si>
  <si>
    <t>TEK 816</t>
  </si>
  <si>
    <t>No hay recibos (interra)</t>
  </si>
  <si>
    <t>VPB</t>
  </si>
  <si>
    <t>KM 14+530</t>
  </si>
  <si>
    <t>RCD campamento EPM</t>
  </si>
  <si>
    <t>Sedimentos de cunetas</t>
  </si>
  <si>
    <t>No hay recibos y faltan 3 viajes volqueta SOL 994 no registrada</t>
  </si>
  <si>
    <t>Viajes internos</t>
  </si>
  <si>
    <t>Uriaga</t>
  </si>
  <si>
    <t>Un recibo por los 4 viajes internos depósito Uriaga</t>
  </si>
  <si>
    <t>Petar EPM</t>
  </si>
  <si>
    <t xml:space="preserve">piscina lodos </t>
  </si>
  <si>
    <t>Taller La Uriaga</t>
  </si>
  <si>
    <t>Un recibo por los 11 viajes internos</t>
  </si>
  <si>
    <t>1 viaje (interra)</t>
  </si>
  <si>
    <t>Tres recibos por los 26 viajes internos</t>
  </si>
  <si>
    <t>No hay reporte de volquetas (interra 27 viajes)</t>
  </si>
  <si>
    <t>Cinco recibos por los 33 viajes internos</t>
  </si>
  <si>
    <t>No hay reporte de volquetas (interra 6 viajes)</t>
  </si>
  <si>
    <t>Cinco recibos por los 61 viajes internos</t>
  </si>
  <si>
    <t>No hay reporte de volquetas (interra 20 viajes)</t>
  </si>
  <si>
    <t>Cuatro recibos por los 52 viajes internos</t>
  </si>
  <si>
    <t>No hay reporte de volquetas (interra 18 viajes)</t>
  </si>
  <si>
    <t>Dos recibos por los 34 viajes internos</t>
  </si>
  <si>
    <t>No hay reporte de volquetas (interra 14 viajes)</t>
  </si>
  <si>
    <t>Interra (No hay recibos)</t>
  </si>
  <si>
    <t>Embarcadero DCN</t>
  </si>
  <si>
    <t>Interra (No hay recibos) Reportan 15</t>
  </si>
  <si>
    <t xml:space="preserve">Reportan 43 viajes </t>
  </si>
  <si>
    <t>No hay recibos (interra 12 viajes)</t>
  </si>
  <si>
    <t>TGL 489</t>
  </si>
  <si>
    <t>STS 261</t>
  </si>
  <si>
    <t>THK 774</t>
  </si>
  <si>
    <t>TDK 199</t>
  </si>
  <si>
    <t>VarSA</t>
  </si>
  <si>
    <t>Interra</t>
  </si>
  <si>
    <t>21 Viajes reportados, no especifica placa volqueta</t>
  </si>
  <si>
    <t>Túnel de desviación</t>
  </si>
  <si>
    <t>12 Viajes reportados, no hay recibos</t>
  </si>
  <si>
    <t>DEPÓSITO 8</t>
  </si>
  <si>
    <t>INDURAL MEDELLÍN</t>
  </si>
  <si>
    <t xml:space="preserve">DEPÓSITO 8 </t>
  </si>
  <si>
    <t>No hay reporte (interra)</t>
  </si>
  <si>
    <t>DEPÓSITO TICUITÁ</t>
  </si>
  <si>
    <t>No hay recibos (interra) se reportan 12</t>
  </si>
  <si>
    <t>km 14+530</t>
  </si>
  <si>
    <t>km 14+070</t>
  </si>
  <si>
    <t>Limpieza cunetas</t>
  </si>
  <si>
    <t>Humagá</t>
  </si>
  <si>
    <t>Triturado alcaldia ituango ( solo 4 recibos)</t>
  </si>
  <si>
    <t>km 13+650</t>
  </si>
  <si>
    <t>Triturado alcaldia ituango ( solo 2 recibos)</t>
  </si>
  <si>
    <t>Limpieza de canal</t>
  </si>
  <si>
    <t>1 viaje de más hacia Humagá</t>
  </si>
  <si>
    <t>Limpieza tramo interra</t>
  </si>
  <si>
    <t>km 16+260</t>
  </si>
  <si>
    <t>km 13+350</t>
  </si>
  <si>
    <t xml:space="preserve">Interra </t>
  </si>
  <si>
    <t>km 13+500</t>
  </si>
  <si>
    <t>Tramo 1 Humagá</t>
  </si>
  <si>
    <t>Interra no hay reporte</t>
  </si>
  <si>
    <t>km 13+600</t>
  </si>
  <si>
    <t>Limpieza cunetas biomasa</t>
  </si>
  <si>
    <t>km 13+830</t>
  </si>
  <si>
    <t>Limpieza cuentas biomasa</t>
  </si>
  <si>
    <t>km 13+940</t>
  </si>
  <si>
    <t>MOVAL</t>
  </si>
  <si>
    <t>WCU 066</t>
  </si>
  <si>
    <t>Derrumbe</t>
  </si>
  <si>
    <t>No hay reporte (Interra)</t>
  </si>
  <si>
    <t>km 0+550</t>
  </si>
  <si>
    <t>km 0+250</t>
  </si>
  <si>
    <t>Via humaga</t>
  </si>
  <si>
    <t>Base Granular</t>
  </si>
  <si>
    <t>Via Humagá</t>
  </si>
  <si>
    <t>Derrumbe - viaje interno</t>
  </si>
  <si>
    <t>se encontraron 18 vales</t>
  </si>
  <si>
    <t>No se realizaron viajes</t>
  </si>
  <si>
    <t>Problemas de orden público</t>
  </si>
  <si>
    <t>VLLS</t>
  </si>
  <si>
    <t>Derrumbe volqueta moval</t>
  </si>
  <si>
    <t>Vertedero</t>
  </si>
  <si>
    <t>Via el Palmar</t>
  </si>
  <si>
    <t>Plazoleta el Palmar</t>
  </si>
  <si>
    <t>Plazoleta 435</t>
  </si>
  <si>
    <t>DERRUMBE</t>
  </si>
  <si>
    <t>VIDT</t>
  </si>
  <si>
    <t>Comedores</t>
  </si>
  <si>
    <t>ZOG670</t>
  </si>
  <si>
    <t>TSR516</t>
  </si>
  <si>
    <t>Remoción de roca</t>
  </si>
  <si>
    <t>Reemoción de derrumbe</t>
  </si>
  <si>
    <t>Limpieza de obras de alcantarillado</t>
  </si>
  <si>
    <t>Via Humagá tr3</t>
  </si>
  <si>
    <t>VIVPHI</t>
  </si>
  <si>
    <t>Remocion de derrumbe 12</t>
  </si>
  <si>
    <t>Via Humagá tr2</t>
  </si>
  <si>
    <t xml:space="preserve">Corte y evacuación de material </t>
  </si>
  <si>
    <t xml:space="preserve">Corte y evacuación de material en talud </t>
  </si>
  <si>
    <t xml:space="preserve">Base granular </t>
  </si>
  <si>
    <t>Remoción de derrumbe</t>
  </si>
  <si>
    <t>RCD</t>
  </si>
  <si>
    <t xml:space="preserve">Remoción de derrumbe </t>
  </si>
  <si>
    <t>spu802-5, tjz 258-3,  sns 028-3</t>
  </si>
  <si>
    <t>VARSA</t>
  </si>
  <si>
    <t>Lodo</t>
  </si>
  <si>
    <t>Limpieza de cunetas</t>
  </si>
  <si>
    <t>TDI</t>
  </si>
  <si>
    <t xml:space="preserve">TDI - Cargue de lodos </t>
  </si>
  <si>
    <t>Remocion de derrube3</t>
  </si>
  <si>
    <t>Remocion de derrube</t>
  </si>
  <si>
    <t>material rcd</t>
  </si>
  <si>
    <t>Excavación</t>
  </si>
  <si>
    <t>Biomasa -Limpieza</t>
  </si>
  <si>
    <t>Sedimentos</t>
  </si>
  <si>
    <t>Via Humagá tr3 y tr4</t>
  </si>
  <si>
    <t>Solidos</t>
  </si>
  <si>
    <t>NO SE LABORO</t>
  </si>
  <si>
    <t>CANTERA VALLE</t>
  </si>
  <si>
    <t>Carpeta Asfaltica</t>
  </si>
  <si>
    <t>VPVP-K</t>
  </si>
  <si>
    <t>Sobrante de acero</t>
  </si>
  <si>
    <t>Sedimentos de cuneta</t>
  </si>
  <si>
    <t>Ticuita interno</t>
  </si>
  <si>
    <t>ticuita interno</t>
  </si>
  <si>
    <t>TLZ 685</t>
  </si>
  <si>
    <t>SKR510</t>
  </si>
  <si>
    <t>SMH 198</t>
  </si>
  <si>
    <t>sedimentos Cunetas</t>
  </si>
  <si>
    <t xml:space="preserve">Deposito Ticuitá </t>
  </si>
  <si>
    <t xml:space="preserve">HUMAGA 3 y 4 </t>
  </si>
  <si>
    <t>3A</t>
  </si>
  <si>
    <t>humaga 3 y 4</t>
  </si>
  <si>
    <t xml:space="preserve"> k</t>
  </si>
  <si>
    <t>HUMAGA 3 y 4</t>
  </si>
  <si>
    <t xml:space="preserve">Solidos </t>
  </si>
  <si>
    <t>Soldos</t>
  </si>
  <si>
    <t>SOLIDOS DE CUNETAS</t>
  </si>
  <si>
    <t xml:space="preserve">sedimentos </t>
  </si>
  <si>
    <t>Materail aluvial</t>
  </si>
  <si>
    <t xml:space="preserve">Transporte de vibrocompactador </t>
  </si>
  <si>
    <t>acopio de biomasa km8</t>
  </si>
  <si>
    <t>traslado de minicargador 262D</t>
  </si>
  <si>
    <t>Fecha</t>
  </si>
  <si>
    <t>Sitio de cargue</t>
  </si>
  <si>
    <t>Sitio de descargue</t>
  </si>
  <si>
    <t>PLACA</t>
  </si>
  <si>
    <t>CAP.</t>
  </si>
  <si>
    <t>VoBo. INTERVENTORIA</t>
  </si>
  <si>
    <t>VoBo. Director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</si>
</sst>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km&quot;\ 0\+000"/>
    <numFmt numFmtId="165" formatCode="0.0"/>
    <numFmt numFmtId="166" formatCode="_-* #,##0_-;\-* #,##0_-;_-* &quot;-&quot;??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CEE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2A6C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28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3" fontId="0" fillId="0" borderId="1" xfId="4" applyFont="1" applyBorder="1" applyAlignment="1">
      <alignment horizontal="center" vertical="center"/>
    </xf>
    <xf numFmtId="43" fontId="1" fillId="3" borderId="1" xfId="4" applyFont="1" applyFill="1" applyBorder="1" applyAlignment="1">
      <alignment horizontal="center" vertical="center"/>
    </xf>
    <xf numFmtId="43" fontId="0" fillId="0" borderId="1" xfId="4" applyFont="1" applyFill="1" applyBorder="1" applyAlignment="1">
      <alignment horizontal="center" vertical="center" wrapText="1"/>
    </xf>
    <xf numFmtId="43" fontId="0" fillId="0" borderId="0" xfId="4" applyFont="1" applyAlignment="1">
      <alignment horizontal="center" vertical="center"/>
    </xf>
    <xf numFmtId="43" fontId="1" fillId="3" borderId="1" xfId="0" applyNumberFormat="1" applyFont="1" applyFill="1" applyBorder="1" applyAlignment="1">
      <alignment horizontal="center" vertical="center"/>
    </xf>
    <xf numFmtId="43" fontId="0" fillId="0" borderId="1" xfId="4" applyFon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3" fontId="0" fillId="2" borderId="1" xfId="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43" fontId="6" fillId="0" borderId="1" xfId="4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 wrapText="1"/>
    </xf>
    <xf numFmtId="2" fontId="0" fillId="0" borderId="1" xfId="4" applyNumberFormat="1" applyFont="1" applyFill="1" applyBorder="1" applyAlignment="1">
      <alignment horizontal="center" vertical="center"/>
    </xf>
    <xf numFmtId="2" fontId="6" fillId="0" borderId="1" xfId="4" applyNumberFormat="1" applyFont="1" applyFill="1" applyBorder="1" applyAlignment="1">
      <alignment horizontal="center" vertical="center"/>
    </xf>
    <xf numFmtId="165" fontId="0" fillId="0" borderId="1" xfId="4" applyNumberFormat="1" applyFont="1" applyFill="1" applyBorder="1" applyAlignment="1">
      <alignment horizontal="center" vertical="center"/>
    </xf>
    <xf numFmtId="1" fontId="0" fillId="0" borderId="1" xfId="4" applyNumberFormat="1" applyFont="1" applyFill="1" applyBorder="1" applyAlignment="1">
      <alignment horizontal="center" vertical="center"/>
    </xf>
    <xf numFmtId="1" fontId="6" fillId="0" borderId="1" xfId="4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164" fontId="6" fillId="0" borderId="1" xfId="3" applyNumberFormat="1" applyFont="1" applyBorder="1" applyAlignment="1">
      <alignment vertical="center"/>
    </xf>
    <xf numFmtId="164" fontId="6" fillId="0" borderId="14" xfId="3" applyNumberFormat="1" applyFont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43" fontId="0" fillId="3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" fontId="6" fillId="3" borderId="1" xfId="4" applyNumberFormat="1" applyFont="1" applyFill="1" applyBorder="1" applyAlignment="1">
      <alignment horizontal="center" vertical="center"/>
    </xf>
    <xf numFmtId="1" fontId="0" fillId="3" borderId="1" xfId="4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4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43" fontId="0" fillId="9" borderId="1" xfId="4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43" fontId="0" fillId="10" borderId="1" xfId="4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1" fontId="0" fillId="10" borderId="1" xfId="4" applyNumberFormat="1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" fontId="1" fillId="3" borderId="1" xfId="4" applyNumberFormat="1" applyFont="1" applyFill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164" fontId="6" fillId="0" borderId="2" xfId="3" applyNumberFormat="1" applyFont="1" applyBorder="1" applyAlignment="1">
      <alignment horizontal="center" vertical="center"/>
    </xf>
    <xf numFmtId="164" fontId="6" fillId="0" borderId="3" xfId="3" applyNumberFormat="1" applyFont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2" fontId="0" fillId="9" borderId="1" xfId="0" applyNumberFormat="1" applyFill="1" applyBorder="1" applyAlignment="1">
      <alignment horizontal="center" vertical="center"/>
    </xf>
    <xf numFmtId="164" fontId="6" fillId="0" borderId="14" xfId="3" applyNumberFormat="1" applyFont="1" applyBorder="1" applyAlignment="1">
      <alignment vertical="center"/>
    </xf>
    <xf numFmtId="165" fontId="0" fillId="3" borderId="1" xfId="0" applyNumberFormat="1" applyFill="1" applyBorder="1" applyAlignment="1">
      <alignment horizontal="center" vertical="center" wrapText="1"/>
    </xf>
    <xf numFmtId="164" fontId="6" fillId="11" borderId="1" xfId="3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14" fontId="0" fillId="11" borderId="1" xfId="0" applyNumberFormat="1" applyFill="1" applyBorder="1" applyAlignment="1">
      <alignment horizontal="center" vertical="center"/>
    </xf>
    <xf numFmtId="2" fontId="0" fillId="11" borderId="1" xfId="0" applyNumberFormat="1" applyFill="1" applyBorder="1" applyAlignment="1">
      <alignment horizontal="center" vertical="center"/>
    </xf>
    <xf numFmtId="43" fontId="0" fillId="11" borderId="1" xfId="4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1" fontId="0" fillId="11" borderId="1" xfId="4" applyNumberFormat="1" applyFont="1" applyFill="1" applyBorder="1" applyAlignment="1">
      <alignment horizontal="center" vertical="center"/>
    </xf>
    <xf numFmtId="2" fontId="0" fillId="11" borderId="1" xfId="4" applyNumberFormat="1" applyFont="1" applyFill="1" applyBorder="1" applyAlignment="1">
      <alignment horizontal="center" vertical="center"/>
    </xf>
    <xf numFmtId="166" fontId="0" fillId="11" borderId="1" xfId="0" applyNumberFormat="1" applyFill="1" applyBorder="1" applyAlignment="1">
      <alignment horizontal="center" vertical="center" wrapText="1"/>
    </xf>
    <xf numFmtId="2" fontId="0" fillId="11" borderId="1" xfId="0" applyNumberForma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0" xfId="0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1" fontId="6" fillId="11" borderId="1" xfId="4" applyNumberFormat="1" applyFont="1" applyFill="1" applyBorder="1" applyAlignment="1">
      <alignment horizontal="center" vertical="center"/>
    </xf>
    <xf numFmtId="2" fontId="6" fillId="11" borderId="1" xfId="4" applyNumberFormat="1" applyFont="1" applyFill="1" applyBorder="1" applyAlignment="1">
      <alignment horizontal="center" vertical="center"/>
    </xf>
    <xf numFmtId="2" fontId="0" fillId="11" borderId="0" xfId="0" applyNumberFormat="1" applyFill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11" borderId="0" xfId="0" applyFont="1" applyFill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horizontal="center" vertical="center"/>
    </xf>
    <xf numFmtId="14" fontId="0" fillId="11" borderId="2" xfId="0" applyNumberFormat="1" applyFill="1" applyBorder="1" applyAlignment="1">
      <alignment horizontal="center" vertical="center"/>
    </xf>
    <xf numFmtId="164" fontId="6" fillId="11" borderId="2" xfId="3" applyNumberFormat="1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 wrapText="1"/>
    </xf>
    <xf numFmtId="14" fontId="6" fillId="11" borderId="1" xfId="0" applyNumberFormat="1" applyFont="1" applyFill="1" applyBorder="1" applyAlignment="1">
      <alignment horizontal="center" vertical="center"/>
    </xf>
    <xf numFmtId="43" fontId="6" fillId="11" borderId="1" xfId="4" applyFont="1" applyFill="1" applyBorder="1" applyAlignment="1">
      <alignment horizontal="center" vertical="center"/>
    </xf>
    <xf numFmtId="1" fontId="6" fillId="11" borderId="1" xfId="0" applyNumberFormat="1" applyFont="1" applyFill="1" applyBorder="1" applyAlignment="1">
      <alignment horizontal="center" vertical="center"/>
    </xf>
    <xf numFmtId="166" fontId="0" fillId="12" borderId="1" xfId="0" applyNumberFormat="1" applyFill="1" applyBorder="1" applyAlignment="1">
      <alignment horizontal="center" vertical="center" wrapText="1"/>
    </xf>
    <xf numFmtId="2" fontId="0" fillId="12" borderId="1" xfId="0" applyNumberFormat="1" applyFill="1" applyBorder="1" applyAlignment="1">
      <alignment horizontal="center" vertical="center" wrapText="1"/>
    </xf>
    <xf numFmtId="1" fontId="0" fillId="9" borderId="1" xfId="4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/>
    </xf>
    <xf numFmtId="166" fontId="0" fillId="0" borderId="0" xfId="4" applyNumberFormat="1" applyFont="1" applyAlignment="1">
      <alignment horizontal="center" vertical="center"/>
    </xf>
    <xf numFmtId="165" fontId="0" fillId="11" borderId="1" xfId="0" applyNumberFormat="1" applyFill="1" applyBorder="1" applyAlignment="1">
      <alignment horizontal="center" vertical="center" wrapText="1"/>
    </xf>
    <xf numFmtId="1" fontId="0" fillId="12" borderId="1" xfId="0" applyNumberFormat="1" applyFill="1" applyBorder="1" applyAlignment="1">
      <alignment horizontal="center" vertical="center" wrapText="1"/>
    </xf>
    <xf numFmtId="165" fontId="0" fillId="12" borderId="1" xfId="0" applyNumberForma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164" fontId="6" fillId="13" borderId="1" xfId="3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43" fontId="0" fillId="13" borderId="1" xfId="4" applyFon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" fontId="0" fillId="13" borderId="1" xfId="4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0" fillId="13" borderId="0" xfId="0" applyFill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/>
    </xf>
    <xf numFmtId="164" fontId="6" fillId="2" borderId="1" xfId="3" applyNumberFormat="1" applyFont="1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64" fontId="6" fillId="0" borderId="13" xfId="3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vertical="center"/>
    </xf>
    <xf numFmtId="164" fontId="6" fillId="13" borderId="14" xfId="3" applyNumberFormat="1" applyFont="1" applyFill="1" applyBorder="1" applyAlignment="1">
      <alignment horizontal="center" vertical="center"/>
    </xf>
    <xf numFmtId="164" fontId="6" fillId="0" borderId="13" xfId="3" applyNumberFormat="1" applyFont="1" applyBorder="1" applyAlignment="1">
      <alignment vertical="center"/>
    </xf>
    <xf numFmtId="2" fontId="0" fillId="0" borderId="0" xfId="0" applyNumberFormat="1" applyAlignment="1">
      <alignment horizontal="center" vertical="center"/>
    </xf>
    <xf numFmtId="14" fontId="0" fillId="13" borderId="3" xfId="0" applyNumberFormat="1" applyFill="1" applyBorder="1" applyAlignment="1">
      <alignment horizontal="center" vertical="center"/>
    </xf>
    <xf numFmtId="164" fontId="6" fillId="13" borderId="13" xfId="3" applyNumberFormat="1" applyFont="1" applyFill="1" applyBorder="1" applyAlignment="1">
      <alignment horizontal="center" vertical="center"/>
    </xf>
    <xf numFmtId="14" fontId="0" fillId="13" borderId="3" xfId="0" applyNumberFormat="1" applyFill="1" applyBorder="1" applyAlignment="1">
      <alignment vertical="center"/>
    </xf>
    <xf numFmtId="164" fontId="6" fillId="11" borderId="14" xfId="3" applyNumberFormat="1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1" fontId="0" fillId="2" borderId="1" xfId="4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0" fillId="13" borderId="1" xfId="0" applyNumberFormat="1" applyFont="1" applyFill="1" applyBorder="1" applyAlignment="1">
      <alignment horizontal="center" vertical="center"/>
    </xf>
    <xf numFmtId="43" fontId="10" fillId="13" borderId="1" xfId="4" applyFont="1" applyFill="1" applyBorder="1" applyAlignment="1">
      <alignment horizontal="center" vertical="center"/>
    </xf>
    <xf numFmtId="1" fontId="10" fillId="13" borderId="1" xfId="0" applyNumberFormat="1" applyFont="1" applyFill="1" applyBorder="1" applyAlignment="1">
      <alignment horizontal="center" vertical="center"/>
    </xf>
    <xf numFmtId="1" fontId="10" fillId="13" borderId="1" xfId="4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43" fontId="6" fillId="13" borderId="1" xfId="4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0" fillId="9" borderId="1" xfId="0" applyNumberFormat="1" applyFill="1" applyBorder="1" applyAlignment="1">
      <alignment horizontal="center" vertical="center"/>
    </xf>
    <xf numFmtId="14" fontId="6" fillId="9" borderId="2" xfId="0" applyNumberFormat="1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43" fontId="0" fillId="17" borderId="1" xfId="4" applyFont="1" applyFill="1" applyBorder="1" applyAlignment="1">
      <alignment horizontal="center" vertical="center"/>
    </xf>
    <xf numFmtId="0" fontId="1" fillId="17" borderId="0" xfId="0" applyFont="1" applyFill="1" applyAlignment="1">
      <alignment horizontal="center" vertical="center"/>
    </xf>
    <xf numFmtId="2" fontId="1" fillId="17" borderId="1" xfId="0" applyNumberFormat="1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0" fontId="1" fillId="17" borderId="2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15" xfId="0" applyFont="1" applyFill="1" applyBorder="1" applyAlignment="1">
      <alignment horizontal="center" vertical="center"/>
    </xf>
    <xf numFmtId="14" fontId="0" fillId="9" borderId="2" xfId="0" applyNumberFormat="1" applyFill="1" applyBorder="1" applyAlignment="1">
      <alignment horizontal="center" vertical="center"/>
    </xf>
    <xf numFmtId="164" fontId="6" fillId="9" borderId="1" xfId="3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164" fontId="6" fillId="0" borderId="13" xfId="3" applyNumberFormat="1" applyFont="1" applyBorder="1" applyAlignment="1">
      <alignment horizontal="center" vertical="center"/>
    </xf>
    <xf numFmtId="164" fontId="6" fillId="0" borderId="14" xfId="3" applyNumberFormat="1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 wrapText="1"/>
    </xf>
    <xf numFmtId="166" fontId="0" fillId="0" borderId="3" xfId="0" applyNumberForma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164" fontId="6" fillId="3" borderId="13" xfId="3" applyNumberFormat="1" applyFont="1" applyFill="1" applyBorder="1" applyAlignment="1">
      <alignment horizontal="center" vertical="center"/>
    </xf>
    <xf numFmtId="164" fontId="6" fillId="3" borderId="14" xfId="3" applyNumberFormat="1" applyFont="1" applyFill="1" applyBorder="1" applyAlignment="1">
      <alignment horizontal="center" vertical="center"/>
    </xf>
    <xf numFmtId="164" fontId="6" fillId="11" borderId="13" xfId="3" applyNumberFormat="1" applyFont="1" applyFill="1" applyBorder="1" applyAlignment="1">
      <alignment horizontal="center" vertical="center"/>
    </xf>
    <xf numFmtId="164" fontId="6" fillId="11" borderId="14" xfId="3" applyNumberFormat="1" applyFont="1" applyFill="1" applyBorder="1" applyAlignment="1">
      <alignment horizontal="center" vertical="center"/>
    </xf>
    <xf numFmtId="0" fontId="1" fillId="14" borderId="13" xfId="0" applyFont="1" applyFill="1" applyBorder="1" applyAlignment="1">
      <alignment horizontal="center" vertical="center"/>
    </xf>
    <xf numFmtId="0" fontId="1" fillId="14" borderId="15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14" fontId="0" fillId="13" borderId="2" xfId="0" applyNumberFormat="1" applyFill="1" applyBorder="1" applyAlignment="1">
      <alignment horizontal="center" vertical="center"/>
    </xf>
    <xf numFmtId="14" fontId="0" fillId="13" borderId="4" xfId="0" applyNumberFormat="1" applyFill="1" applyBorder="1" applyAlignment="1">
      <alignment horizontal="center" vertical="center"/>
    </xf>
    <xf numFmtId="14" fontId="0" fillId="13" borderId="3" xfId="0" applyNumberFormat="1" applyFill="1" applyBorder="1" applyAlignment="1">
      <alignment horizontal="center" vertical="center"/>
    </xf>
    <xf numFmtId="164" fontId="6" fillId="13" borderId="13" xfId="3" applyNumberFormat="1" applyFont="1" applyFill="1" applyBorder="1" applyAlignment="1">
      <alignment horizontal="center" vertical="center"/>
    </xf>
    <xf numFmtId="164" fontId="6" fillId="13" borderId="14" xfId="3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4" borderId="10" xfId="0" applyFont="1" applyFill="1" applyBorder="1" applyAlignment="1">
      <alignment horizontal="center" vertical="center"/>
    </xf>
    <xf numFmtId="14" fontId="0" fillId="13" borderId="1" xfId="0" applyNumberFormat="1" applyFill="1" applyBorder="1" applyAlignment="1">
      <alignment horizontal="center" vertical="center"/>
    </xf>
    <xf numFmtId="14" fontId="6" fillId="13" borderId="7" xfId="0" applyNumberFormat="1" applyFont="1" applyFill="1" applyBorder="1" applyAlignment="1">
      <alignment horizontal="center" vertical="center"/>
    </xf>
    <xf numFmtId="14" fontId="6" fillId="13" borderId="9" xfId="0" applyNumberFormat="1" applyFont="1" applyFill="1" applyBorder="1" applyAlignment="1">
      <alignment horizontal="center" vertical="center"/>
    </xf>
    <xf numFmtId="14" fontId="6" fillId="13" borderId="12" xfId="0" applyNumberFormat="1" applyFont="1" applyFill="1" applyBorder="1" applyAlignment="1">
      <alignment horizontal="center" vertical="center"/>
    </xf>
    <xf numFmtId="14" fontId="0" fillId="9" borderId="2" xfId="0" applyNumberFormat="1" applyFill="1" applyBorder="1" applyAlignment="1">
      <alignment horizontal="center" vertical="center"/>
    </xf>
    <xf numFmtId="14" fontId="0" fillId="9" borderId="3" xfId="0" applyNumberFormat="1" applyFill="1" applyBorder="1" applyAlignment="1">
      <alignment horizontal="center" vertical="center"/>
    </xf>
    <xf numFmtId="164" fontId="6" fillId="13" borderId="15" xfId="3" applyNumberFormat="1" applyFont="1" applyFill="1" applyBorder="1" applyAlignment="1">
      <alignment horizontal="center" vertical="center"/>
    </xf>
    <xf numFmtId="0" fontId="10" fillId="13" borderId="13" xfId="0" applyFont="1" applyFill="1" applyBorder="1" applyAlignment="1">
      <alignment horizontal="center" vertical="center"/>
    </xf>
    <xf numFmtId="0" fontId="10" fillId="13" borderId="15" xfId="0" applyFont="1" applyFill="1" applyBorder="1" applyAlignment="1">
      <alignment horizontal="center" vertical="center"/>
    </xf>
    <xf numFmtId="0" fontId="10" fillId="13" borderId="14" xfId="0" applyFont="1" applyFill="1" applyBorder="1" applyAlignment="1">
      <alignment horizontal="center" vertical="center"/>
    </xf>
    <xf numFmtId="164" fontId="6" fillId="0" borderId="15" xfId="3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64" fontId="10" fillId="0" borderId="13" xfId="3" applyNumberFormat="1" applyFont="1" applyBorder="1" applyAlignment="1">
      <alignment horizontal="center" vertical="center"/>
    </xf>
    <xf numFmtId="164" fontId="10" fillId="0" borderId="14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">
    <cellStyle name="Millares" xfId="4" builtinId="3"/>
    <cellStyle name="Normal" xfId="0" builtinId="0"/>
    <cellStyle name="Normal 11" xfId="3" xr:uid="{00000000-0005-0000-0000-000002000000}"/>
    <cellStyle name="Normal 2" xfId="2" xr:uid="{00000000-0005-0000-0000-000003000000}"/>
    <cellStyle name="Normal 6 2" xfId="1" xr:uid="{00000000-0005-0000-0000-000004000000}"/>
  </cellStyles>
  <dxfs count="0"/>
  <tableStyles count="0" defaultTableStyle="TableStyleMedium2" defaultPivotStyle="PivotStyleLight16"/>
  <colors>
    <mruColors>
      <color rgb="FFD2A6C5"/>
      <color rgb="FFF088C6"/>
      <color rgb="FF92CE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23814</xdr:rowOff>
    </xdr:from>
    <xdr:to>
      <xdr:col>1</xdr:col>
      <xdr:colOff>1235074</xdr:colOff>
      <xdr:row>1</xdr:row>
      <xdr:rowOff>261938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C0212F-0ACE-4D3A-BCC2-9EDD93F24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49" y="23814"/>
          <a:ext cx="1187450" cy="531812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637F14-9353-47FC-B292-E24DD44A5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196" y="31752"/>
          <a:ext cx="1190625" cy="52690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59372D-CCA2-4EF4-9122-A8472249E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196" y="31752"/>
          <a:ext cx="1190625" cy="52690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AEC136-8F2C-4669-B243-E7876D92B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196" y="31752"/>
          <a:ext cx="1190625" cy="52690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871241-E5C8-478E-BD65-2557F7324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196" y="31752"/>
          <a:ext cx="1190625" cy="52690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AFCAC0-89B6-45D1-B90D-E22912C4E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119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078DA0-72D3-416F-89E6-A47733105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119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984A03-FCBF-4E6C-88B7-FFD8A9FEF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119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2C25AC-15CB-4005-8953-B21CEC1BE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119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08CB5F0-5C1A-4FB1-8356-DF2AF787F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196" y="31752"/>
          <a:ext cx="1190625" cy="52690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304800</xdr:colOff>
      <xdr:row>113</xdr:row>
      <xdr:rowOff>114300</xdr:rowOff>
    </xdr:to>
    <xdr:sp macro="" textlink="">
      <xdr:nvSpPr>
        <xdr:cNvPr id="10241" name="AutoShape 1">
          <a:extLst>
            <a:ext uri="{FF2B5EF4-FFF2-40B4-BE49-F238E27FC236}">
              <a16:creationId xmlns:a16="http://schemas.microsoft.com/office/drawing/2014/main" id="{CEA6D3A4-A6BE-4F91-818C-A9EDA31C664B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6515C6-B42A-4516-A502-84446369F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196" y="31752"/>
          <a:ext cx="1190625" cy="52690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197</xdr:row>
      <xdr:rowOff>0</xdr:rowOff>
    </xdr:from>
    <xdr:to>
      <xdr:col>9</xdr:col>
      <xdr:colOff>304800</xdr:colOff>
      <xdr:row>198</xdr:row>
      <xdr:rowOff>114300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EEB1E7B1-75B4-4562-A92B-2B677DC128E2}"/>
            </a:ext>
          </a:extLst>
        </xdr:cNvPr>
        <xdr:cNvSpPr>
          <a:spLocks noChangeAspect="1" noChangeArrowheads="1"/>
        </xdr:cNvSpPr>
      </xdr:nvSpPr>
      <xdr:spPr bwMode="auto">
        <a:xfrm>
          <a:off x="745807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FB775C-8E92-48BB-9644-6100F60AD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881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175</xdr:row>
      <xdr:rowOff>0</xdr:rowOff>
    </xdr:from>
    <xdr:to>
      <xdr:col>8</xdr:col>
      <xdr:colOff>304800</xdr:colOff>
      <xdr:row>176</xdr:row>
      <xdr:rowOff>114300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4837F8F1-59D6-402A-8F47-3DE2BE00146C}"/>
            </a:ext>
          </a:extLst>
        </xdr:cNvPr>
        <xdr:cNvSpPr>
          <a:spLocks noChangeAspect="1" noChangeArrowheads="1"/>
        </xdr:cNvSpPr>
      </xdr:nvSpPr>
      <xdr:spPr bwMode="auto">
        <a:xfrm>
          <a:off x="6591300" y="3170682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6A5CEB-D063-4CA7-A975-9B436144C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881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155</xdr:row>
      <xdr:rowOff>0</xdr:rowOff>
    </xdr:from>
    <xdr:to>
      <xdr:col>8</xdr:col>
      <xdr:colOff>304800</xdr:colOff>
      <xdr:row>156</xdr:row>
      <xdr:rowOff>114299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61138DAD-F423-4750-B29F-BD647640FEA2}"/>
            </a:ext>
          </a:extLst>
        </xdr:cNvPr>
        <xdr:cNvSpPr>
          <a:spLocks noChangeAspect="1" noChangeArrowheads="1"/>
        </xdr:cNvSpPr>
      </xdr:nvSpPr>
      <xdr:spPr bwMode="auto">
        <a:xfrm>
          <a:off x="6591300" y="3170682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31746</xdr:colOff>
      <xdr:row>0</xdr:row>
      <xdr:rowOff>31752</xdr:rowOff>
    </xdr:from>
    <xdr:to>
      <xdr:col>1</xdr:col>
      <xdr:colOff>1222371</xdr:colOff>
      <xdr:row>1</xdr:row>
      <xdr:rowOff>263382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0CD177-E6BF-493A-97DD-144BCBEFB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866" y="31752"/>
          <a:ext cx="1190625" cy="52881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189</xdr:row>
      <xdr:rowOff>0</xdr:rowOff>
    </xdr:from>
    <xdr:to>
      <xdr:col>8</xdr:col>
      <xdr:colOff>304800</xdr:colOff>
      <xdr:row>190</xdr:row>
      <xdr:rowOff>114298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A7E240D7-35A9-463C-832E-1B0E5B794118}"/>
            </a:ext>
          </a:extLst>
        </xdr:cNvPr>
        <xdr:cNvSpPr>
          <a:spLocks noChangeAspect="1" noChangeArrowheads="1"/>
        </xdr:cNvSpPr>
      </xdr:nvSpPr>
      <xdr:spPr bwMode="auto">
        <a:xfrm>
          <a:off x="7658100" y="36461700"/>
          <a:ext cx="304800" cy="297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771733</xdr:colOff>
      <xdr:row>0</xdr:row>
      <xdr:rowOff>72204</xdr:rowOff>
    </xdr:from>
    <xdr:to>
      <xdr:col>1</xdr:col>
      <xdr:colOff>768146</xdr:colOff>
      <xdr:row>2</xdr:row>
      <xdr:rowOff>152280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239B27-4E3C-4678-9E0D-73D4C03B8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733" y="72204"/>
          <a:ext cx="1041090" cy="464149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inobras890.sharepoint.com/sites/COINOBRASEPM/Documentos%20compartidos/6_INGENIERIA%20EPM/RELACI&#211;N%20VIAJES%20VOLQUETAS%2020231013.xlsx" TargetMode="External"/><Relationship Id="rId1" Type="http://schemas.openxmlformats.org/officeDocument/2006/relationships/externalLinkPath" Target="/sites/COINOBRASEPM/Documentos%20compartidos/6_INGENIERIA%20EPM/RELACI&#211;N%20VIAJES%20VOLQUETAS%2020231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iajes derrumbes FEBRERO"/>
      <sheetName val="Viajes derrumbes MARZO"/>
      <sheetName val="Viajes derrumbes MARZO (VPVP)"/>
      <sheetName val="Viajes derrumbes ABRIL"/>
      <sheetName val="Viajes derrumbes ABRIL (VPVP)"/>
      <sheetName val="Viajes Mayo al 20 abril"/>
      <sheetName val="21-04 al 20-05 VPVP"/>
      <sheetName val="Viajes Mayo al 20 junio"/>
      <sheetName val="21-05 al 20-06 VPVP"/>
      <sheetName val="21-06 al 20-07 VPVP "/>
      <sheetName val="21-07 al 20-08 VPVP"/>
      <sheetName val="21-08 al 20-09"/>
      <sheetName val="Viajes derrumbes DANI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H5">
            <v>16</v>
          </cell>
          <cell r="K5">
            <v>16</v>
          </cell>
          <cell r="N5">
            <v>8</v>
          </cell>
          <cell r="Q5">
            <v>17</v>
          </cell>
          <cell r="T5">
            <v>17</v>
          </cell>
          <cell r="W5">
            <v>17</v>
          </cell>
          <cell r="Z5">
            <v>17</v>
          </cell>
          <cell r="AC5">
            <v>18</v>
          </cell>
          <cell r="AF5">
            <v>15</v>
          </cell>
          <cell r="AI5">
            <v>14</v>
          </cell>
          <cell r="AL5">
            <v>16</v>
          </cell>
          <cell r="AO5">
            <v>15</v>
          </cell>
          <cell r="AR5">
            <v>16</v>
          </cell>
          <cell r="AU5">
            <v>16</v>
          </cell>
          <cell r="AX5">
            <v>15</v>
          </cell>
          <cell r="BA5">
            <v>14</v>
          </cell>
          <cell r="BD5">
            <v>16</v>
          </cell>
          <cell r="BG5">
            <v>16</v>
          </cell>
          <cell r="BJ5">
            <v>16</v>
          </cell>
          <cell r="BM5">
            <v>15</v>
          </cell>
          <cell r="BP5">
            <v>17</v>
          </cell>
          <cell r="BS5">
            <v>17</v>
          </cell>
          <cell r="BV5">
            <v>19</v>
          </cell>
          <cell r="BY5">
            <v>17</v>
          </cell>
          <cell r="CB5">
            <v>17</v>
          </cell>
          <cell r="CE5">
            <v>17</v>
          </cell>
          <cell r="CH5">
            <v>17</v>
          </cell>
          <cell r="CK5">
            <v>20</v>
          </cell>
          <cell r="CN5">
            <v>16</v>
          </cell>
          <cell r="CQ5">
            <v>17</v>
          </cell>
          <cell r="CT5">
            <v>16</v>
          </cell>
          <cell r="CW5">
            <v>16</v>
          </cell>
          <cell r="CZ5">
            <v>16</v>
          </cell>
          <cell r="DC5">
            <v>16</v>
          </cell>
          <cell r="DF5">
            <v>16</v>
          </cell>
        </row>
      </sheetData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4" dT="2023-05-17T12:39:42.20" personId="{00000000-0000-0000-0000-000000000000}" id="{51B9C647-0213-462C-B19D-B3A0A2F69988}">
    <text>1 viaje de noche 19:00</text>
  </threadedComment>
  <threadedComment ref="AE24" dT="2023-05-17T12:40:35.94" personId="{00000000-0000-0000-0000-000000000000}" id="{1082C2C9-8AB0-4D91-AAFA-0DB2F32103DC}">
    <text>1 viajes de noche 19:15</text>
  </threadedComment>
  <threadedComment ref="BX25" dT="2023-05-17T12:43:36.25" personId="{00000000-0000-0000-0000-000000000000}" id="{C238A277-7232-4666-BD89-6171FCC38233}">
    <text>1 viaje 20:30</text>
  </threadedComment>
  <threadedComment ref="CY44" dT="2023-05-26T20:04:51.06" personId="{00000000-0000-0000-0000-000000000000}" id="{35DCB508-6614-48EF-ACF4-276F0DA74BED}">
    <text xml:space="preserve">Solo hay 2 recibos reportaron 3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5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5"/>
  <sheetViews>
    <sheetView topLeftCell="A2" zoomScaleNormal="100" zoomScaleSheetLayoutView="80" workbookViewId="0">
      <pane xSplit="6" ySplit="5" topLeftCell="G7" activePane="bottomRight" state="frozen"/>
      <selection pane="bottomRight" activeCell="F7" sqref="F7"/>
      <selection pane="bottomLeft" activeCell="A7" sqref="A7"/>
      <selection pane="topRight" activeCell="G2" sqref="G2"/>
    </sheetView>
  </sheetViews>
  <sheetFormatPr defaultColWidth="11.42578125" defaultRowHeight="14.45"/>
  <cols>
    <col min="1" max="1" width="14" style="1" customWidth="1"/>
    <col min="2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8.7109375" style="1" customWidth="1"/>
    <col min="8" max="8" width="5.7109375" style="2" customWidth="1"/>
    <col min="9" max="9" width="11.85546875" style="1" customWidth="1"/>
    <col min="10" max="10" width="8.7109375" style="1" customWidth="1"/>
    <col min="11" max="11" width="5.7109375" style="2" customWidth="1"/>
    <col min="12" max="12" width="11.85546875" style="2" customWidth="1"/>
    <col min="13" max="13" width="8.7109375" style="1" customWidth="1"/>
    <col min="14" max="14" width="5.7109375" style="2" customWidth="1"/>
    <col min="15" max="15" width="11.85546875" style="2" customWidth="1"/>
    <col min="16" max="16" width="8.7109375" style="1" customWidth="1"/>
    <col min="17" max="17" width="5.7109375" style="2" customWidth="1"/>
    <col min="18" max="18" width="11.85546875" style="2" customWidth="1"/>
    <col min="19" max="20" width="12.7109375" style="1" customWidth="1"/>
    <col min="21" max="21" width="12.5703125" style="1" customWidth="1"/>
    <col min="22" max="36" width="11.42578125" style="1" customWidth="1"/>
    <col min="37" max="16384" width="11.42578125" style="1"/>
  </cols>
  <sheetData>
    <row r="1" spans="1:22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2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3"/>
      <c r="S3" s="184" t="s">
        <v>7</v>
      </c>
      <c r="T3" s="184" t="s">
        <v>8</v>
      </c>
      <c r="U3" s="184" t="s">
        <v>9</v>
      </c>
      <c r="V3" s="184" t="s">
        <v>10</v>
      </c>
    </row>
    <row r="4" spans="1:22" ht="15" customHeight="1">
      <c r="A4" s="185"/>
      <c r="B4" s="184"/>
      <c r="C4" s="184"/>
      <c r="D4" s="184"/>
      <c r="E4" s="184"/>
      <c r="F4" s="184"/>
      <c r="G4" s="191" t="s">
        <v>11</v>
      </c>
      <c r="H4" s="192"/>
      <c r="I4" s="192"/>
      <c r="J4" s="192"/>
      <c r="K4" s="192"/>
      <c r="L4" s="193"/>
      <c r="M4" s="191" t="s">
        <v>12</v>
      </c>
      <c r="N4" s="192"/>
      <c r="O4" s="192"/>
      <c r="P4" s="192"/>
      <c r="Q4" s="192"/>
      <c r="R4" s="193"/>
      <c r="S4" s="184"/>
      <c r="T4" s="184"/>
      <c r="U4" s="184"/>
      <c r="V4" s="184"/>
    </row>
    <row r="5" spans="1:22">
      <c r="A5" s="185"/>
      <c r="B5" s="184"/>
      <c r="C5" s="184"/>
      <c r="D5" s="184"/>
      <c r="E5" s="184"/>
      <c r="F5" s="184"/>
      <c r="G5" s="5" t="s">
        <v>13</v>
      </c>
      <c r="H5" s="5">
        <v>16</v>
      </c>
      <c r="I5" s="189" t="s">
        <v>14</v>
      </c>
      <c r="J5" s="5" t="s">
        <v>15</v>
      </c>
      <c r="K5" s="5">
        <v>17</v>
      </c>
      <c r="L5" s="189" t="s">
        <v>14</v>
      </c>
      <c r="M5" s="5" t="s">
        <v>16</v>
      </c>
      <c r="N5" s="5">
        <v>17</v>
      </c>
      <c r="O5" s="189" t="s">
        <v>14</v>
      </c>
      <c r="P5" s="5" t="s">
        <v>17</v>
      </c>
      <c r="Q5" s="5">
        <v>17</v>
      </c>
      <c r="R5" s="189" t="s">
        <v>14</v>
      </c>
      <c r="S5" s="184"/>
      <c r="T5" s="184"/>
      <c r="U5" s="184"/>
      <c r="V5" s="184"/>
    </row>
    <row r="6" spans="1:22">
      <c r="A6" s="185"/>
      <c r="B6" s="5" t="s">
        <v>18</v>
      </c>
      <c r="C6" s="5" t="s">
        <v>19</v>
      </c>
      <c r="D6" s="184"/>
      <c r="E6" s="184"/>
      <c r="F6" s="184"/>
      <c r="G6" s="5" t="s">
        <v>20</v>
      </c>
      <c r="H6" s="5" t="s">
        <v>21</v>
      </c>
      <c r="I6" s="190"/>
      <c r="J6" s="5" t="s">
        <v>20</v>
      </c>
      <c r="K6" s="5" t="s">
        <v>21</v>
      </c>
      <c r="L6" s="190"/>
      <c r="M6" s="5" t="s">
        <v>20</v>
      </c>
      <c r="N6" s="5" t="s">
        <v>21</v>
      </c>
      <c r="O6" s="190"/>
      <c r="P6" s="5" t="s">
        <v>20</v>
      </c>
      <c r="Q6" s="5" t="s">
        <v>21</v>
      </c>
      <c r="R6" s="190"/>
      <c r="S6" s="184"/>
      <c r="T6" s="184"/>
      <c r="U6" s="184"/>
      <c r="V6" s="184"/>
    </row>
    <row r="7" spans="1:22">
      <c r="A7" s="3">
        <v>44966</v>
      </c>
      <c r="B7" s="14">
        <v>5068</v>
      </c>
      <c r="C7" s="14">
        <v>5232</v>
      </c>
      <c r="D7" s="3" t="s">
        <v>22</v>
      </c>
      <c r="E7" s="3" t="s">
        <v>23</v>
      </c>
      <c r="F7" s="11">
        <f t="shared" ref="F7:F12" si="0">(4560+((C7-B7)/2)+B7)/1000</f>
        <v>9.7100000000000009</v>
      </c>
      <c r="G7" s="4">
        <v>4</v>
      </c>
      <c r="H7" s="4">
        <f t="shared" ref="H7:H13" si="1">G7*$H$5</f>
        <v>64</v>
      </c>
      <c r="I7" s="17">
        <f>(H7*F7)</f>
        <v>621.44000000000005</v>
      </c>
      <c r="J7" s="4">
        <v>3</v>
      </c>
      <c r="K7" s="4">
        <f t="shared" ref="K7:K13" si="2">J7*$K$5</f>
        <v>51</v>
      </c>
      <c r="L7" s="17">
        <f>(K7*F7)</f>
        <v>495.21000000000004</v>
      </c>
      <c r="M7" s="4">
        <v>4</v>
      </c>
      <c r="N7" s="4">
        <f t="shared" ref="N7:N13" si="3">M7*$N$5</f>
        <v>68</v>
      </c>
      <c r="O7" s="17">
        <f>(N7*F7)</f>
        <v>660.28000000000009</v>
      </c>
      <c r="P7" s="4">
        <v>4</v>
      </c>
      <c r="Q7" s="4">
        <f t="shared" ref="Q7:Q13" si="4">P7*$Q$5</f>
        <v>68</v>
      </c>
      <c r="R7" s="22">
        <f>Q7*F7</f>
        <v>660.28000000000009</v>
      </c>
      <c r="S7" s="4">
        <f>G7+J7+M7+P7</f>
        <v>15</v>
      </c>
      <c r="T7" s="4">
        <f>+S7</f>
        <v>15</v>
      </c>
      <c r="U7" s="4">
        <f>H7+K7+N7+Q7</f>
        <v>251</v>
      </c>
      <c r="V7" s="17">
        <f>(U7*F7)</f>
        <v>2437.21</v>
      </c>
    </row>
    <row r="8" spans="1:22">
      <c r="A8" s="182">
        <v>44967</v>
      </c>
      <c r="B8" s="14">
        <v>5068</v>
      </c>
      <c r="C8" s="14">
        <v>5232</v>
      </c>
      <c r="D8" s="3" t="s">
        <v>22</v>
      </c>
      <c r="E8" s="3" t="s">
        <v>23</v>
      </c>
      <c r="F8" s="11">
        <f t="shared" si="0"/>
        <v>9.7100000000000009</v>
      </c>
      <c r="G8" s="4">
        <v>3</v>
      </c>
      <c r="H8" s="4">
        <f t="shared" si="1"/>
        <v>48</v>
      </c>
      <c r="I8" s="17">
        <f t="shared" ref="I8:I32" si="5">(H8*F8)</f>
        <v>466.08000000000004</v>
      </c>
      <c r="J8" s="4">
        <v>3</v>
      </c>
      <c r="K8" s="4">
        <f t="shared" si="2"/>
        <v>51</v>
      </c>
      <c r="L8" s="17">
        <f t="shared" ref="L8:L32" si="6">(K8*F8)</f>
        <v>495.21000000000004</v>
      </c>
      <c r="M8" s="4">
        <v>4</v>
      </c>
      <c r="N8" s="4">
        <f t="shared" si="3"/>
        <v>68</v>
      </c>
      <c r="O8" s="17">
        <f t="shared" ref="O8:O31" si="7">(N8*F8)</f>
        <v>660.28000000000009</v>
      </c>
      <c r="P8" s="4">
        <v>2</v>
      </c>
      <c r="Q8" s="4">
        <f t="shared" si="4"/>
        <v>34</v>
      </c>
      <c r="R8" s="22">
        <f t="shared" ref="R8:R32" si="8">Q8*F8</f>
        <v>330.14000000000004</v>
      </c>
      <c r="S8" s="4">
        <f t="shared" ref="S8:S32" si="9">G8+J8+M8+P8</f>
        <v>12</v>
      </c>
      <c r="T8" s="183">
        <f>+S8+S9</f>
        <v>15</v>
      </c>
      <c r="U8" s="4">
        <f t="shared" ref="U8:U32" si="10">H8+K8+N8+Q8</f>
        <v>201</v>
      </c>
      <c r="V8" s="17">
        <f t="shared" ref="V8:V32" si="11">(U8*F8)</f>
        <v>1951.7100000000003</v>
      </c>
    </row>
    <row r="9" spans="1:22">
      <c r="A9" s="182"/>
      <c r="B9" s="14">
        <v>6583</v>
      </c>
      <c r="C9" s="14">
        <v>6798</v>
      </c>
      <c r="D9" s="3" t="s">
        <v>22</v>
      </c>
      <c r="E9" s="3" t="s">
        <v>23</v>
      </c>
      <c r="F9" s="11">
        <f t="shared" si="0"/>
        <v>11.250500000000001</v>
      </c>
      <c r="G9" s="4">
        <v>1</v>
      </c>
      <c r="H9" s="4">
        <f t="shared" si="1"/>
        <v>16</v>
      </c>
      <c r="I9" s="17">
        <f t="shared" si="5"/>
        <v>180.00800000000001</v>
      </c>
      <c r="J9" s="4">
        <v>1</v>
      </c>
      <c r="K9" s="4">
        <f t="shared" si="2"/>
        <v>17</v>
      </c>
      <c r="L9" s="17">
        <f t="shared" si="6"/>
        <v>191.2585</v>
      </c>
      <c r="M9" s="4"/>
      <c r="N9" s="4">
        <f t="shared" si="3"/>
        <v>0</v>
      </c>
      <c r="O9" s="17">
        <f t="shared" si="7"/>
        <v>0</v>
      </c>
      <c r="P9" s="4">
        <v>1</v>
      </c>
      <c r="Q9" s="4">
        <f t="shared" si="4"/>
        <v>17</v>
      </c>
      <c r="R9" s="22">
        <f t="shared" si="8"/>
        <v>191.2585</v>
      </c>
      <c r="S9" s="4">
        <f t="shared" si="9"/>
        <v>3</v>
      </c>
      <c r="T9" s="183"/>
      <c r="U9" s="4">
        <f t="shared" si="10"/>
        <v>50</v>
      </c>
      <c r="V9" s="17">
        <f t="shared" si="11"/>
        <v>562.52499999999998</v>
      </c>
    </row>
    <row r="10" spans="1:22">
      <c r="A10" s="3">
        <v>44968</v>
      </c>
      <c r="B10" s="14">
        <v>6583</v>
      </c>
      <c r="C10" s="14">
        <v>6798</v>
      </c>
      <c r="D10" s="3" t="s">
        <v>22</v>
      </c>
      <c r="E10" s="3" t="s">
        <v>23</v>
      </c>
      <c r="F10" s="11">
        <f t="shared" si="0"/>
        <v>11.250500000000001</v>
      </c>
      <c r="G10" s="4">
        <v>5</v>
      </c>
      <c r="H10" s="4">
        <f t="shared" si="1"/>
        <v>80</v>
      </c>
      <c r="I10" s="17">
        <f t="shared" si="5"/>
        <v>900.04000000000008</v>
      </c>
      <c r="J10" s="4">
        <v>4</v>
      </c>
      <c r="K10" s="4">
        <f t="shared" si="2"/>
        <v>68</v>
      </c>
      <c r="L10" s="17">
        <f t="shared" si="6"/>
        <v>765.03399999999999</v>
      </c>
      <c r="M10" s="4">
        <v>4</v>
      </c>
      <c r="N10" s="4">
        <f t="shared" si="3"/>
        <v>68</v>
      </c>
      <c r="O10" s="17">
        <f t="shared" si="7"/>
        <v>765.03399999999999</v>
      </c>
      <c r="P10" s="4">
        <v>4</v>
      </c>
      <c r="Q10" s="4">
        <f t="shared" si="4"/>
        <v>68</v>
      </c>
      <c r="R10" s="22">
        <f t="shared" si="8"/>
        <v>765.03399999999999</v>
      </c>
      <c r="S10" s="4">
        <f t="shared" si="9"/>
        <v>17</v>
      </c>
      <c r="T10" s="4">
        <f>+S10</f>
        <v>17</v>
      </c>
      <c r="U10" s="4">
        <f t="shared" si="10"/>
        <v>284</v>
      </c>
      <c r="V10" s="17">
        <f t="shared" si="11"/>
        <v>3195.1420000000003</v>
      </c>
    </row>
    <row r="11" spans="1:22">
      <c r="A11" s="3">
        <v>44970</v>
      </c>
      <c r="B11" s="14">
        <v>6583</v>
      </c>
      <c r="C11" s="14">
        <v>6798</v>
      </c>
      <c r="D11" s="3" t="s">
        <v>22</v>
      </c>
      <c r="E11" s="3" t="s">
        <v>23</v>
      </c>
      <c r="F11" s="11">
        <f t="shared" si="0"/>
        <v>11.250500000000001</v>
      </c>
      <c r="G11" s="4">
        <v>3</v>
      </c>
      <c r="H11" s="4">
        <f t="shared" si="1"/>
        <v>48</v>
      </c>
      <c r="I11" s="17">
        <f t="shared" si="5"/>
        <v>540.024</v>
      </c>
      <c r="J11" s="4">
        <v>3</v>
      </c>
      <c r="K11" s="4">
        <f t="shared" si="2"/>
        <v>51</v>
      </c>
      <c r="L11" s="17">
        <f t="shared" si="6"/>
        <v>573.77550000000008</v>
      </c>
      <c r="M11" s="4">
        <v>3</v>
      </c>
      <c r="N11" s="4">
        <f t="shared" si="3"/>
        <v>51</v>
      </c>
      <c r="O11" s="17">
        <f t="shared" si="7"/>
        <v>573.77550000000008</v>
      </c>
      <c r="P11" s="4">
        <v>3</v>
      </c>
      <c r="Q11" s="4">
        <f t="shared" si="4"/>
        <v>51</v>
      </c>
      <c r="R11" s="22">
        <f t="shared" si="8"/>
        <v>573.77550000000008</v>
      </c>
      <c r="S11" s="4">
        <f t="shared" si="9"/>
        <v>12</v>
      </c>
      <c r="T11" s="4">
        <f>+S11</f>
        <v>12</v>
      </c>
      <c r="U11" s="4">
        <f t="shared" si="10"/>
        <v>201</v>
      </c>
      <c r="V11" s="17">
        <f t="shared" si="11"/>
        <v>2261.3505</v>
      </c>
    </row>
    <row r="12" spans="1:22">
      <c r="A12" s="182">
        <v>44973</v>
      </c>
      <c r="B12" s="14">
        <v>8783</v>
      </c>
      <c r="C12" s="14">
        <v>8969</v>
      </c>
      <c r="D12" s="3" t="s">
        <v>22</v>
      </c>
      <c r="E12" s="3" t="s">
        <v>23</v>
      </c>
      <c r="F12" s="11">
        <f t="shared" si="0"/>
        <v>13.436</v>
      </c>
      <c r="G12" s="4">
        <v>1</v>
      </c>
      <c r="H12" s="4">
        <f t="shared" si="1"/>
        <v>16</v>
      </c>
      <c r="I12" s="17">
        <f t="shared" si="5"/>
        <v>214.976</v>
      </c>
      <c r="J12" s="4"/>
      <c r="K12" s="4">
        <f t="shared" si="2"/>
        <v>0</v>
      </c>
      <c r="L12" s="17">
        <f t="shared" si="6"/>
        <v>0</v>
      </c>
      <c r="M12" s="4">
        <v>1</v>
      </c>
      <c r="N12" s="4">
        <f t="shared" si="3"/>
        <v>17</v>
      </c>
      <c r="O12" s="17">
        <f t="shared" si="7"/>
        <v>228.41200000000001</v>
      </c>
      <c r="P12" s="4"/>
      <c r="Q12" s="4">
        <f t="shared" si="4"/>
        <v>0</v>
      </c>
      <c r="R12" s="22">
        <f t="shared" si="8"/>
        <v>0</v>
      </c>
      <c r="S12" s="4">
        <f t="shared" si="9"/>
        <v>2</v>
      </c>
      <c r="T12" s="183">
        <f>+S12+S13</f>
        <v>4</v>
      </c>
      <c r="U12" s="4">
        <f t="shared" si="10"/>
        <v>33</v>
      </c>
      <c r="V12" s="17">
        <f t="shared" si="11"/>
        <v>443.38799999999998</v>
      </c>
    </row>
    <row r="13" spans="1:22">
      <c r="A13" s="182"/>
      <c r="B13" s="186">
        <v>11780</v>
      </c>
      <c r="C13" s="186"/>
      <c r="D13" s="3" t="s">
        <v>22</v>
      </c>
      <c r="E13" s="4" t="s">
        <v>24</v>
      </c>
      <c r="F13" s="11">
        <f>((12600-B13)+1300+24200)/1000</f>
        <v>26.32</v>
      </c>
      <c r="G13" s="4">
        <v>1</v>
      </c>
      <c r="H13" s="4">
        <f t="shared" si="1"/>
        <v>16</v>
      </c>
      <c r="I13" s="17">
        <f t="shared" si="5"/>
        <v>421.12</v>
      </c>
      <c r="J13" s="4"/>
      <c r="K13" s="4">
        <f t="shared" si="2"/>
        <v>0</v>
      </c>
      <c r="L13" s="17">
        <f t="shared" si="6"/>
        <v>0</v>
      </c>
      <c r="M13" s="4">
        <v>1</v>
      </c>
      <c r="N13" s="4">
        <f t="shared" si="3"/>
        <v>17</v>
      </c>
      <c r="O13" s="17">
        <f t="shared" si="7"/>
        <v>447.44</v>
      </c>
      <c r="P13" s="4"/>
      <c r="Q13" s="4">
        <f t="shared" si="4"/>
        <v>0</v>
      </c>
      <c r="R13" s="22">
        <f t="shared" si="8"/>
        <v>0</v>
      </c>
      <c r="S13" s="4">
        <f t="shared" si="9"/>
        <v>2</v>
      </c>
      <c r="T13" s="183"/>
      <c r="U13" s="4">
        <f t="shared" si="10"/>
        <v>33</v>
      </c>
      <c r="V13" s="17">
        <f t="shared" si="11"/>
        <v>868.56000000000006</v>
      </c>
    </row>
    <row r="14" spans="1:22">
      <c r="A14" s="182"/>
      <c r="B14" s="187" t="s">
        <v>25</v>
      </c>
      <c r="C14" s="187"/>
      <c r="D14" s="187"/>
      <c r="E14" s="187"/>
      <c r="F14" s="12"/>
      <c r="G14" s="13"/>
      <c r="H14" s="13"/>
      <c r="I14" s="24">
        <f t="shared" si="5"/>
        <v>0</v>
      </c>
      <c r="J14" s="13" t="s">
        <v>26</v>
      </c>
      <c r="K14" s="13"/>
      <c r="L14" s="24">
        <f t="shared" si="6"/>
        <v>0</v>
      </c>
      <c r="M14" s="13"/>
      <c r="N14" s="13"/>
      <c r="O14" s="24">
        <f t="shared" si="7"/>
        <v>0</v>
      </c>
      <c r="P14" s="13"/>
      <c r="Q14" s="13"/>
      <c r="R14" s="24">
        <f t="shared" si="8"/>
        <v>0</v>
      </c>
      <c r="S14" s="13"/>
      <c r="T14" s="183"/>
      <c r="U14" s="4">
        <f t="shared" si="10"/>
        <v>0</v>
      </c>
      <c r="V14" s="17">
        <f t="shared" si="11"/>
        <v>0</v>
      </c>
    </row>
    <row r="15" spans="1:22">
      <c r="A15" s="3">
        <v>44974</v>
      </c>
      <c r="B15" s="186">
        <v>11780</v>
      </c>
      <c r="C15" s="186"/>
      <c r="D15" s="3" t="s">
        <v>22</v>
      </c>
      <c r="E15" s="4" t="s">
        <v>24</v>
      </c>
      <c r="F15" s="11">
        <f>((12600-B15)+1300+24200)/1000</f>
        <v>26.32</v>
      </c>
      <c r="G15" s="4">
        <v>3</v>
      </c>
      <c r="H15" s="4">
        <f t="shared" ref="H15:H21" si="12">G15*$H$5</f>
        <v>48</v>
      </c>
      <c r="I15" s="17">
        <f t="shared" si="5"/>
        <v>1263.3600000000001</v>
      </c>
      <c r="J15" s="4">
        <v>3</v>
      </c>
      <c r="K15" s="4">
        <f t="shared" ref="K15:K21" si="13">J15*$K$5</f>
        <v>51</v>
      </c>
      <c r="L15" s="17">
        <f t="shared" si="6"/>
        <v>1342.32</v>
      </c>
      <c r="M15" s="4">
        <v>3</v>
      </c>
      <c r="N15" s="4">
        <f t="shared" ref="N15:N21" si="14">M15*$N$5</f>
        <v>51</v>
      </c>
      <c r="O15" s="17">
        <f t="shared" si="7"/>
        <v>1342.32</v>
      </c>
      <c r="P15" s="4">
        <v>1</v>
      </c>
      <c r="Q15" s="4">
        <f t="shared" ref="Q15:Q21" si="15">P15*$Q$5</f>
        <v>17</v>
      </c>
      <c r="R15" s="22">
        <f t="shared" si="8"/>
        <v>447.44</v>
      </c>
      <c r="S15" s="4">
        <f t="shared" si="9"/>
        <v>10</v>
      </c>
      <c r="T15" s="4">
        <f>+S15</f>
        <v>10</v>
      </c>
      <c r="U15" s="4">
        <f t="shared" si="10"/>
        <v>167</v>
      </c>
      <c r="V15" s="17">
        <f t="shared" si="11"/>
        <v>4395.4399999999996</v>
      </c>
    </row>
    <row r="16" spans="1:22">
      <c r="A16" s="182">
        <v>44975</v>
      </c>
      <c r="B16" s="14">
        <v>8783</v>
      </c>
      <c r="C16" s="14">
        <v>8969</v>
      </c>
      <c r="D16" s="3" t="s">
        <v>22</v>
      </c>
      <c r="E16" s="3" t="s">
        <v>23</v>
      </c>
      <c r="F16" s="11">
        <f>(4560+((C16-B16)/2)+B16)/1000</f>
        <v>13.436</v>
      </c>
      <c r="G16" s="4">
        <v>2</v>
      </c>
      <c r="H16" s="4">
        <f t="shared" si="12"/>
        <v>32</v>
      </c>
      <c r="I16" s="17">
        <f t="shared" si="5"/>
        <v>429.952</v>
      </c>
      <c r="J16" s="4"/>
      <c r="K16" s="4">
        <f t="shared" si="13"/>
        <v>0</v>
      </c>
      <c r="L16" s="17">
        <f t="shared" si="6"/>
        <v>0</v>
      </c>
      <c r="M16" s="4"/>
      <c r="N16" s="4">
        <f t="shared" si="14"/>
        <v>0</v>
      </c>
      <c r="O16" s="17">
        <f t="shared" si="7"/>
        <v>0</v>
      </c>
      <c r="P16" s="4"/>
      <c r="Q16" s="4">
        <f t="shared" si="15"/>
        <v>0</v>
      </c>
      <c r="R16" s="22">
        <f t="shared" si="8"/>
        <v>0</v>
      </c>
      <c r="S16" s="4">
        <f t="shared" si="9"/>
        <v>2</v>
      </c>
      <c r="T16" s="183">
        <f>+S16+S17</f>
        <v>7</v>
      </c>
      <c r="U16" s="4">
        <f t="shared" si="10"/>
        <v>32</v>
      </c>
      <c r="V16" s="17">
        <f t="shared" si="11"/>
        <v>429.952</v>
      </c>
    </row>
    <row r="17" spans="1:22">
      <c r="A17" s="182"/>
      <c r="B17" s="14">
        <v>8783</v>
      </c>
      <c r="C17" s="14">
        <v>8969</v>
      </c>
      <c r="D17" s="3" t="s">
        <v>22</v>
      </c>
      <c r="E17" s="4" t="s">
        <v>24</v>
      </c>
      <c r="F17" s="11">
        <f>((12600-(((C17-B17)/2)+B17))+1300+24200)/1000</f>
        <v>29.224</v>
      </c>
      <c r="G17" s="4"/>
      <c r="H17" s="4">
        <f t="shared" si="12"/>
        <v>0</v>
      </c>
      <c r="I17" s="17">
        <f t="shared" si="5"/>
        <v>0</v>
      </c>
      <c r="J17" s="4">
        <v>1</v>
      </c>
      <c r="K17" s="4">
        <f t="shared" si="13"/>
        <v>17</v>
      </c>
      <c r="L17" s="17">
        <f t="shared" si="6"/>
        <v>496.80799999999999</v>
      </c>
      <c r="M17" s="4">
        <v>2</v>
      </c>
      <c r="N17" s="4">
        <f t="shared" si="14"/>
        <v>34</v>
      </c>
      <c r="O17" s="17">
        <f t="shared" si="7"/>
        <v>993.61599999999999</v>
      </c>
      <c r="P17" s="4">
        <v>2</v>
      </c>
      <c r="Q17" s="4">
        <f t="shared" si="15"/>
        <v>34</v>
      </c>
      <c r="R17" s="22">
        <f t="shared" si="8"/>
        <v>993.61599999999999</v>
      </c>
      <c r="S17" s="4">
        <f t="shared" si="9"/>
        <v>5</v>
      </c>
      <c r="T17" s="183"/>
      <c r="U17" s="4">
        <f t="shared" si="10"/>
        <v>85</v>
      </c>
      <c r="V17" s="17">
        <f t="shared" si="11"/>
        <v>2484.04</v>
      </c>
    </row>
    <row r="18" spans="1:22">
      <c r="A18" s="3">
        <v>44977</v>
      </c>
      <c r="B18" s="14">
        <v>8783</v>
      </c>
      <c r="C18" s="14">
        <v>8969</v>
      </c>
      <c r="D18" s="3" t="s">
        <v>22</v>
      </c>
      <c r="E18" s="4" t="s">
        <v>24</v>
      </c>
      <c r="F18" s="11">
        <f>((12600-(((C18-B18)/2)+B18))+1300+24200)/1000</f>
        <v>29.224</v>
      </c>
      <c r="G18" s="4">
        <v>4</v>
      </c>
      <c r="H18" s="4">
        <f t="shared" si="12"/>
        <v>64</v>
      </c>
      <c r="I18" s="17">
        <f t="shared" si="5"/>
        <v>1870.336</v>
      </c>
      <c r="J18" s="4">
        <v>3</v>
      </c>
      <c r="K18" s="4">
        <f t="shared" si="13"/>
        <v>51</v>
      </c>
      <c r="L18" s="17">
        <f t="shared" si="6"/>
        <v>1490.424</v>
      </c>
      <c r="M18" s="4">
        <v>3</v>
      </c>
      <c r="N18" s="4">
        <f t="shared" si="14"/>
        <v>51</v>
      </c>
      <c r="O18" s="17">
        <f t="shared" si="7"/>
        <v>1490.424</v>
      </c>
      <c r="P18" s="4">
        <v>3</v>
      </c>
      <c r="Q18" s="4">
        <f t="shared" si="15"/>
        <v>51</v>
      </c>
      <c r="R18" s="22">
        <f t="shared" si="8"/>
        <v>1490.424</v>
      </c>
      <c r="S18" s="4">
        <f t="shared" si="9"/>
        <v>13</v>
      </c>
      <c r="T18" s="4">
        <f>+S18</f>
        <v>13</v>
      </c>
      <c r="U18" s="4">
        <f t="shared" si="10"/>
        <v>217</v>
      </c>
      <c r="V18" s="17">
        <f t="shared" si="11"/>
        <v>6341.6080000000002</v>
      </c>
    </row>
    <row r="19" spans="1:22">
      <c r="A19" s="3">
        <v>44978</v>
      </c>
      <c r="B19" s="14">
        <v>8783</v>
      </c>
      <c r="C19" s="14">
        <v>8969</v>
      </c>
      <c r="D19" s="3" t="s">
        <v>22</v>
      </c>
      <c r="E19" s="4" t="s">
        <v>24</v>
      </c>
      <c r="F19" s="11">
        <f>((12600-(((C19-B19)/2)+B19))+1300+24200)/1000</f>
        <v>29.224</v>
      </c>
      <c r="G19" s="4">
        <v>2</v>
      </c>
      <c r="H19" s="4">
        <f t="shared" si="12"/>
        <v>32</v>
      </c>
      <c r="I19" s="17">
        <f t="shared" si="5"/>
        <v>935.16800000000001</v>
      </c>
      <c r="J19" s="4">
        <v>3</v>
      </c>
      <c r="K19" s="4">
        <f t="shared" si="13"/>
        <v>51</v>
      </c>
      <c r="L19" s="17">
        <f t="shared" si="6"/>
        <v>1490.424</v>
      </c>
      <c r="M19" s="4">
        <v>3</v>
      </c>
      <c r="N19" s="4">
        <f t="shared" si="14"/>
        <v>51</v>
      </c>
      <c r="O19" s="17">
        <f t="shared" si="7"/>
        <v>1490.424</v>
      </c>
      <c r="P19" s="4">
        <v>3</v>
      </c>
      <c r="Q19" s="4">
        <f t="shared" si="15"/>
        <v>51</v>
      </c>
      <c r="R19" s="22">
        <f t="shared" si="8"/>
        <v>1490.424</v>
      </c>
      <c r="S19" s="4">
        <f t="shared" si="9"/>
        <v>11</v>
      </c>
      <c r="T19" s="4">
        <f>+S19</f>
        <v>11</v>
      </c>
      <c r="U19" s="4">
        <f t="shared" si="10"/>
        <v>185</v>
      </c>
      <c r="V19" s="17">
        <f t="shared" si="11"/>
        <v>5406.44</v>
      </c>
    </row>
    <row r="20" spans="1:22">
      <c r="A20" s="182">
        <v>44979</v>
      </c>
      <c r="B20" s="14">
        <v>8783</v>
      </c>
      <c r="C20" s="14">
        <v>8969</v>
      </c>
      <c r="D20" s="3" t="s">
        <v>22</v>
      </c>
      <c r="E20" s="4" t="s">
        <v>24</v>
      </c>
      <c r="F20" s="11">
        <f>((12600-(((C20-B20)/2)+B20))+1300+24200)/1000</f>
        <v>29.224</v>
      </c>
      <c r="G20" s="4"/>
      <c r="H20" s="4">
        <f t="shared" si="12"/>
        <v>0</v>
      </c>
      <c r="I20" s="17">
        <f t="shared" si="5"/>
        <v>0</v>
      </c>
      <c r="J20" s="4">
        <v>1</v>
      </c>
      <c r="K20" s="4">
        <f t="shared" si="13"/>
        <v>17</v>
      </c>
      <c r="L20" s="17">
        <f t="shared" si="6"/>
        <v>496.80799999999999</v>
      </c>
      <c r="M20" s="4"/>
      <c r="N20" s="4">
        <f t="shared" si="14"/>
        <v>0</v>
      </c>
      <c r="O20" s="17">
        <f t="shared" si="7"/>
        <v>0</v>
      </c>
      <c r="P20" s="4">
        <v>1</v>
      </c>
      <c r="Q20" s="4">
        <f t="shared" si="15"/>
        <v>17</v>
      </c>
      <c r="R20" s="22">
        <f t="shared" si="8"/>
        <v>496.80799999999999</v>
      </c>
      <c r="S20" s="4">
        <f t="shared" si="9"/>
        <v>2</v>
      </c>
      <c r="T20" s="183">
        <f>+S20+S21</f>
        <v>9</v>
      </c>
      <c r="U20" s="4">
        <f t="shared" si="10"/>
        <v>34</v>
      </c>
      <c r="V20" s="17">
        <f t="shared" si="11"/>
        <v>993.61599999999999</v>
      </c>
    </row>
    <row r="21" spans="1:22">
      <c r="A21" s="182"/>
      <c r="B21" s="14">
        <v>6583</v>
      </c>
      <c r="C21" s="14">
        <v>6798</v>
      </c>
      <c r="D21" s="3" t="s">
        <v>22</v>
      </c>
      <c r="E21" s="4" t="s">
        <v>24</v>
      </c>
      <c r="F21" s="11">
        <f>((12600-(((C21-B21)/2)+B21))+1300+24200)/1000</f>
        <v>31.409500000000001</v>
      </c>
      <c r="G21" s="4">
        <v>2</v>
      </c>
      <c r="H21" s="4">
        <f t="shared" si="12"/>
        <v>32</v>
      </c>
      <c r="I21" s="17">
        <f t="shared" si="5"/>
        <v>1005.104</v>
      </c>
      <c r="J21" s="4">
        <v>1</v>
      </c>
      <c r="K21" s="4">
        <f t="shared" si="13"/>
        <v>17</v>
      </c>
      <c r="L21" s="17">
        <f t="shared" si="6"/>
        <v>533.9615</v>
      </c>
      <c r="M21" s="4">
        <v>2</v>
      </c>
      <c r="N21" s="4">
        <f t="shared" si="14"/>
        <v>34</v>
      </c>
      <c r="O21" s="17">
        <f t="shared" si="7"/>
        <v>1067.923</v>
      </c>
      <c r="P21" s="4">
        <v>2</v>
      </c>
      <c r="Q21" s="4">
        <f t="shared" si="15"/>
        <v>34</v>
      </c>
      <c r="R21" s="22">
        <f t="shared" si="8"/>
        <v>1067.923</v>
      </c>
      <c r="S21" s="4">
        <f t="shared" si="9"/>
        <v>7</v>
      </c>
      <c r="T21" s="183"/>
      <c r="U21" s="4">
        <f t="shared" si="10"/>
        <v>117</v>
      </c>
      <c r="V21" s="17">
        <f t="shared" si="11"/>
        <v>3674.9115000000002</v>
      </c>
    </row>
    <row r="22" spans="1:22">
      <c r="A22" s="182">
        <v>44980</v>
      </c>
      <c r="B22" s="187" t="s">
        <v>27</v>
      </c>
      <c r="C22" s="187"/>
      <c r="D22" s="187"/>
      <c r="E22" s="187"/>
      <c r="F22" s="12"/>
      <c r="G22" s="13" t="s">
        <v>26</v>
      </c>
      <c r="H22" s="13"/>
      <c r="I22" s="24">
        <f t="shared" si="5"/>
        <v>0</v>
      </c>
      <c r="J22" s="13"/>
      <c r="K22" s="13"/>
      <c r="L22" s="24">
        <f t="shared" si="6"/>
        <v>0</v>
      </c>
      <c r="M22" s="13"/>
      <c r="N22" s="13"/>
      <c r="O22" s="24">
        <f t="shared" si="7"/>
        <v>0</v>
      </c>
      <c r="P22" s="13"/>
      <c r="Q22" s="13"/>
      <c r="R22" s="24">
        <f t="shared" si="8"/>
        <v>0</v>
      </c>
      <c r="S22" s="13"/>
      <c r="T22" s="183">
        <f>+S23+S24</f>
        <v>12</v>
      </c>
      <c r="U22" s="4">
        <f t="shared" si="10"/>
        <v>0</v>
      </c>
      <c r="V22" s="17">
        <f t="shared" si="11"/>
        <v>0</v>
      </c>
    </row>
    <row r="23" spans="1:22">
      <c r="A23" s="182"/>
      <c r="B23" s="14">
        <v>6583</v>
      </c>
      <c r="C23" s="14">
        <v>6798</v>
      </c>
      <c r="D23" s="3" t="s">
        <v>22</v>
      </c>
      <c r="E23" s="4" t="s">
        <v>24</v>
      </c>
      <c r="F23" s="11">
        <f>((12600-(((C23-B23)/2)+B23))+1300+24200)/1000</f>
        <v>31.409500000000001</v>
      </c>
      <c r="G23" s="4">
        <v>2</v>
      </c>
      <c r="H23" s="4">
        <f t="shared" ref="H23:H32" si="16">G23*$H$5</f>
        <v>32</v>
      </c>
      <c r="I23" s="17">
        <f t="shared" si="5"/>
        <v>1005.104</v>
      </c>
      <c r="J23" s="4">
        <v>3</v>
      </c>
      <c r="K23" s="4">
        <f t="shared" ref="K23:K32" si="17">J23*$K$5</f>
        <v>51</v>
      </c>
      <c r="L23" s="17">
        <f t="shared" si="6"/>
        <v>1601.8845000000001</v>
      </c>
      <c r="M23" s="4">
        <v>3</v>
      </c>
      <c r="N23" s="4">
        <f t="shared" ref="N23:N32" si="18">M23*$N$5</f>
        <v>51</v>
      </c>
      <c r="O23" s="17">
        <f t="shared" si="7"/>
        <v>1601.8845000000001</v>
      </c>
      <c r="P23" s="4">
        <v>3</v>
      </c>
      <c r="Q23" s="4">
        <f t="shared" ref="Q23:Q32" si="19">P23*$Q$5</f>
        <v>51</v>
      </c>
      <c r="R23" s="22">
        <f t="shared" si="8"/>
        <v>1601.8845000000001</v>
      </c>
      <c r="S23" s="4">
        <f t="shared" si="9"/>
        <v>11</v>
      </c>
      <c r="T23" s="183"/>
      <c r="U23" s="4">
        <f t="shared" si="10"/>
        <v>185</v>
      </c>
      <c r="V23" s="17">
        <f t="shared" si="11"/>
        <v>5810.7575000000006</v>
      </c>
    </row>
    <row r="24" spans="1:22">
      <c r="A24" s="182"/>
      <c r="B24" s="14">
        <v>6583</v>
      </c>
      <c r="C24" s="14">
        <v>6798</v>
      </c>
      <c r="D24" s="3" t="s">
        <v>22</v>
      </c>
      <c r="E24" s="3" t="s">
        <v>23</v>
      </c>
      <c r="F24" s="11">
        <f>(4560+((C24-B24)/2)+B24)/1000</f>
        <v>11.250500000000001</v>
      </c>
      <c r="G24" s="4"/>
      <c r="H24" s="4">
        <f t="shared" si="16"/>
        <v>0</v>
      </c>
      <c r="I24" s="17">
        <f t="shared" si="5"/>
        <v>0</v>
      </c>
      <c r="J24" s="4">
        <v>1</v>
      </c>
      <c r="K24" s="4">
        <f t="shared" si="17"/>
        <v>17</v>
      </c>
      <c r="L24" s="17">
        <f t="shared" si="6"/>
        <v>191.2585</v>
      </c>
      <c r="M24" s="4"/>
      <c r="N24" s="4">
        <f t="shared" si="18"/>
        <v>0</v>
      </c>
      <c r="O24" s="17">
        <f t="shared" si="7"/>
        <v>0</v>
      </c>
      <c r="P24" s="4"/>
      <c r="Q24" s="4">
        <f t="shared" si="19"/>
        <v>0</v>
      </c>
      <c r="R24" s="22">
        <f t="shared" si="8"/>
        <v>0</v>
      </c>
      <c r="S24" s="4">
        <f t="shared" si="9"/>
        <v>1</v>
      </c>
      <c r="T24" s="183"/>
      <c r="U24" s="4">
        <f t="shared" si="10"/>
        <v>17</v>
      </c>
      <c r="V24" s="17">
        <f t="shared" si="11"/>
        <v>191.2585</v>
      </c>
    </row>
    <row r="25" spans="1:22">
      <c r="A25" s="3">
        <v>44981</v>
      </c>
      <c r="B25" s="14">
        <v>6583</v>
      </c>
      <c r="C25" s="14">
        <v>6798</v>
      </c>
      <c r="D25" s="3" t="s">
        <v>22</v>
      </c>
      <c r="E25" s="4" t="s">
        <v>24</v>
      </c>
      <c r="F25" s="11">
        <f>((12600-(((C25-B25)/2)+B25))+1300+24200)/1000</f>
        <v>31.409500000000001</v>
      </c>
      <c r="G25" s="4">
        <v>3</v>
      </c>
      <c r="H25" s="4">
        <f t="shared" si="16"/>
        <v>48</v>
      </c>
      <c r="I25" s="17">
        <f t="shared" si="5"/>
        <v>1507.6559999999999</v>
      </c>
      <c r="J25" s="4">
        <v>3</v>
      </c>
      <c r="K25" s="4">
        <f t="shared" si="17"/>
        <v>51</v>
      </c>
      <c r="L25" s="17">
        <f t="shared" si="6"/>
        <v>1601.8845000000001</v>
      </c>
      <c r="M25" s="4">
        <v>3</v>
      </c>
      <c r="N25" s="4">
        <f t="shared" si="18"/>
        <v>51</v>
      </c>
      <c r="O25" s="17">
        <f t="shared" si="7"/>
        <v>1601.8845000000001</v>
      </c>
      <c r="P25" s="4">
        <v>3</v>
      </c>
      <c r="Q25" s="4">
        <f t="shared" si="19"/>
        <v>51</v>
      </c>
      <c r="R25" s="22">
        <f t="shared" si="8"/>
        <v>1601.8845000000001</v>
      </c>
      <c r="S25" s="4">
        <f t="shared" si="9"/>
        <v>12</v>
      </c>
      <c r="T25" s="4">
        <f>+S25</f>
        <v>12</v>
      </c>
      <c r="U25" s="4">
        <f t="shared" si="10"/>
        <v>201</v>
      </c>
      <c r="V25" s="17">
        <f t="shared" si="11"/>
        <v>6313.3095000000003</v>
      </c>
    </row>
    <row r="26" spans="1:22">
      <c r="A26" s="182">
        <v>44982</v>
      </c>
      <c r="B26" s="14">
        <v>6583</v>
      </c>
      <c r="C26" s="14">
        <v>6798</v>
      </c>
      <c r="D26" s="3" t="s">
        <v>22</v>
      </c>
      <c r="E26" s="4" t="s">
        <v>24</v>
      </c>
      <c r="F26" s="11">
        <f>((12600-(((C26-B26)/2)+B26))+1300+24200)/1000</f>
        <v>31.409500000000001</v>
      </c>
      <c r="G26" s="4">
        <v>2</v>
      </c>
      <c r="H26" s="4">
        <f t="shared" si="16"/>
        <v>32</v>
      </c>
      <c r="I26" s="17">
        <f t="shared" si="5"/>
        <v>1005.104</v>
      </c>
      <c r="J26" s="4">
        <v>1</v>
      </c>
      <c r="K26" s="4">
        <f t="shared" si="17"/>
        <v>17</v>
      </c>
      <c r="L26" s="17">
        <f t="shared" si="6"/>
        <v>533.9615</v>
      </c>
      <c r="M26" s="4">
        <v>2</v>
      </c>
      <c r="N26" s="4">
        <f t="shared" si="18"/>
        <v>34</v>
      </c>
      <c r="O26" s="17">
        <f t="shared" si="7"/>
        <v>1067.923</v>
      </c>
      <c r="P26" s="4">
        <v>2</v>
      </c>
      <c r="Q26" s="4">
        <f t="shared" si="19"/>
        <v>34</v>
      </c>
      <c r="R26" s="22">
        <f t="shared" si="8"/>
        <v>1067.923</v>
      </c>
      <c r="S26" s="4">
        <f t="shared" si="9"/>
        <v>7</v>
      </c>
      <c r="T26" s="183">
        <f>+S26+S27</f>
        <v>12</v>
      </c>
      <c r="U26" s="4">
        <f t="shared" si="10"/>
        <v>117</v>
      </c>
      <c r="V26" s="17">
        <f t="shared" si="11"/>
        <v>3674.9115000000002</v>
      </c>
    </row>
    <row r="27" spans="1:22">
      <c r="A27" s="182"/>
      <c r="B27" s="14">
        <v>6583</v>
      </c>
      <c r="C27" s="14">
        <v>6798</v>
      </c>
      <c r="D27" s="3" t="s">
        <v>22</v>
      </c>
      <c r="E27" s="3" t="s">
        <v>23</v>
      </c>
      <c r="F27" s="11">
        <f>(4560+((C27-B27)/2)+B27)/1000</f>
        <v>11.250500000000001</v>
      </c>
      <c r="G27" s="4">
        <v>1</v>
      </c>
      <c r="H27" s="4">
        <f t="shared" si="16"/>
        <v>16</v>
      </c>
      <c r="I27" s="17">
        <f t="shared" si="5"/>
        <v>180.00800000000001</v>
      </c>
      <c r="J27" s="4">
        <v>4</v>
      </c>
      <c r="K27" s="4">
        <f t="shared" si="17"/>
        <v>68</v>
      </c>
      <c r="L27" s="17">
        <f t="shared" si="6"/>
        <v>765.03399999999999</v>
      </c>
      <c r="M27" s="4"/>
      <c r="N27" s="4">
        <f t="shared" si="18"/>
        <v>0</v>
      </c>
      <c r="O27" s="17">
        <f t="shared" si="7"/>
        <v>0</v>
      </c>
      <c r="P27" s="4"/>
      <c r="Q27" s="4">
        <f t="shared" si="19"/>
        <v>0</v>
      </c>
      <c r="R27" s="22">
        <f t="shared" si="8"/>
        <v>0</v>
      </c>
      <c r="S27" s="4">
        <f t="shared" si="9"/>
        <v>5</v>
      </c>
      <c r="T27" s="183"/>
      <c r="U27" s="4">
        <f t="shared" si="10"/>
        <v>84</v>
      </c>
      <c r="V27" s="17">
        <f t="shared" si="11"/>
        <v>945.04200000000003</v>
      </c>
    </row>
    <row r="28" spans="1:22">
      <c r="A28" s="182">
        <v>44984</v>
      </c>
      <c r="B28" s="14">
        <v>6583</v>
      </c>
      <c r="C28" s="14">
        <v>6798</v>
      </c>
      <c r="D28" s="3" t="s">
        <v>22</v>
      </c>
      <c r="E28" s="4" t="s">
        <v>24</v>
      </c>
      <c r="F28" s="11">
        <f>((12600-(((C28-B28)/2)+B28))+1300+24200)/1000</f>
        <v>31.409500000000001</v>
      </c>
      <c r="G28" s="4">
        <v>2</v>
      </c>
      <c r="H28" s="4">
        <f t="shared" si="16"/>
        <v>32</v>
      </c>
      <c r="I28" s="17">
        <f t="shared" si="5"/>
        <v>1005.104</v>
      </c>
      <c r="J28" s="4">
        <v>1</v>
      </c>
      <c r="K28" s="4">
        <f t="shared" si="17"/>
        <v>17</v>
      </c>
      <c r="L28" s="17">
        <f t="shared" si="6"/>
        <v>533.9615</v>
      </c>
      <c r="M28" s="4">
        <v>1</v>
      </c>
      <c r="N28" s="4">
        <f t="shared" si="18"/>
        <v>17</v>
      </c>
      <c r="O28" s="17">
        <f t="shared" si="7"/>
        <v>533.9615</v>
      </c>
      <c r="P28" s="4">
        <v>1</v>
      </c>
      <c r="Q28" s="4">
        <f t="shared" si="19"/>
        <v>17</v>
      </c>
      <c r="R28" s="22">
        <f t="shared" si="8"/>
        <v>533.9615</v>
      </c>
      <c r="S28" s="4">
        <f t="shared" si="9"/>
        <v>5</v>
      </c>
      <c r="T28" s="183">
        <f>+S28+S29</f>
        <v>18</v>
      </c>
      <c r="U28" s="4">
        <f t="shared" si="10"/>
        <v>83</v>
      </c>
      <c r="V28" s="17">
        <f t="shared" si="11"/>
        <v>2606.9884999999999</v>
      </c>
    </row>
    <row r="29" spans="1:22">
      <c r="A29" s="182"/>
      <c r="B29" s="14">
        <v>6583</v>
      </c>
      <c r="C29" s="14">
        <v>6798</v>
      </c>
      <c r="D29" s="3" t="s">
        <v>22</v>
      </c>
      <c r="E29" s="3" t="s">
        <v>23</v>
      </c>
      <c r="F29" s="11">
        <f>(4560+((C29-B29)/2)+B29)/1000</f>
        <v>11.250500000000001</v>
      </c>
      <c r="G29" s="4">
        <v>3</v>
      </c>
      <c r="H29" s="4">
        <f t="shared" si="16"/>
        <v>48</v>
      </c>
      <c r="I29" s="17">
        <f t="shared" si="5"/>
        <v>540.024</v>
      </c>
      <c r="J29" s="4">
        <v>4</v>
      </c>
      <c r="K29" s="4">
        <f t="shared" si="17"/>
        <v>68</v>
      </c>
      <c r="L29" s="17">
        <f t="shared" si="6"/>
        <v>765.03399999999999</v>
      </c>
      <c r="M29" s="4">
        <v>3</v>
      </c>
      <c r="N29" s="4">
        <f t="shared" si="18"/>
        <v>51</v>
      </c>
      <c r="O29" s="17">
        <f t="shared" si="7"/>
        <v>573.77550000000008</v>
      </c>
      <c r="P29" s="4">
        <v>3</v>
      </c>
      <c r="Q29" s="4">
        <f t="shared" si="19"/>
        <v>51</v>
      </c>
      <c r="R29" s="22">
        <f t="shared" si="8"/>
        <v>573.77550000000008</v>
      </c>
      <c r="S29" s="4">
        <f t="shared" si="9"/>
        <v>13</v>
      </c>
      <c r="T29" s="183"/>
      <c r="U29" s="4">
        <f t="shared" si="10"/>
        <v>218</v>
      </c>
      <c r="V29" s="17">
        <f t="shared" si="11"/>
        <v>2452.6089999999999</v>
      </c>
    </row>
    <row r="30" spans="1:22">
      <c r="A30" s="182">
        <v>44985</v>
      </c>
      <c r="B30" s="14">
        <v>6583</v>
      </c>
      <c r="C30" s="14">
        <v>6798</v>
      </c>
      <c r="D30" s="3" t="s">
        <v>22</v>
      </c>
      <c r="E30" s="3" t="s">
        <v>23</v>
      </c>
      <c r="F30" s="11">
        <f>(4560+((C30-B30)/2)+B30)/1000</f>
        <v>11.250500000000001</v>
      </c>
      <c r="G30" s="4">
        <v>2</v>
      </c>
      <c r="H30" s="4">
        <f t="shared" si="16"/>
        <v>32</v>
      </c>
      <c r="I30" s="17">
        <f t="shared" si="5"/>
        <v>360.01600000000002</v>
      </c>
      <c r="J30" s="4">
        <v>2</v>
      </c>
      <c r="K30" s="4">
        <f t="shared" si="17"/>
        <v>34</v>
      </c>
      <c r="L30" s="17">
        <f t="shared" si="6"/>
        <v>382.517</v>
      </c>
      <c r="M30" s="4">
        <v>2</v>
      </c>
      <c r="N30" s="4">
        <f t="shared" si="18"/>
        <v>34</v>
      </c>
      <c r="O30" s="17">
        <f t="shared" si="7"/>
        <v>382.517</v>
      </c>
      <c r="P30" s="4">
        <v>2</v>
      </c>
      <c r="Q30" s="4">
        <f t="shared" si="19"/>
        <v>34</v>
      </c>
      <c r="R30" s="22">
        <f t="shared" si="8"/>
        <v>382.517</v>
      </c>
      <c r="S30" s="4">
        <f t="shared" si="9"/>
        <v>8</v>
      </c>
      <c r="T30" s="183">
        <f>+S30+S31+S32</f>
        <v>17</v>
      </c>
      <c r="U30" s="4">
        <f t="shared" si="10"/>
        <v>134</v>
      </c>
      <c r="V30" s="17">
        <f t="shared" si="11"/>
        <v>1507.567</v>
      </c>
    </row>
    <row r="31" spans="1:22">
      <c r="A31" s="182"/>
      <c r="B31" s="14">
        <v>10161</v>
      </c>
      <c r="C31" s="14">
        <v>10456</v>
      </c>
      <c r="D31" s="3" t="s">
        <v>22</v>
      </c>
      <c r="E31" s="3" t="s">
        <v>23</v>
      </c>
      <c r="F31" s="11">
        <f>(4560+((C31-B31)/2)+B31)/1000</f>
        <v>14.868499999999999</v>
      </c>
      <c r="G31" s="4">
        <v>2</v>
      </c>
      <c r="H31" s="4">
        <f t="shared" si="16"/>
        <v>32</v>
      </c>
      <c r="I31" s="17">
        <f t="shared" si="5"/>
        <v>475.79199999999997</v>
      </c>
      <c r="J31" s="4">
        <v>3</v>
      </c>
      <c r="K31" s="4">
        <f t="shared" si="17"/>
        <v>51</v>
      </c>
      <c r="L31" s="17">
        <f t="shared" si="6"/>
        <v>758.29349999999999</v>
      </c>
      <c r="M31" s="4">
        <v>1</v>
      </c>
      <c r="N31" s="4">
        <f t="shared" si="18"/>
        <v>17</v>
      </c>
      <c r="O31" s="17">
        <f t="shared" si="7"/>
        <v>252.7645</v>
      </c>
      <c r="P31" s="4">
        <v>1</v>
      </c>
      <c r="Q31" s="4">
        <f t="shared" si="19"/>
        <v>17</v>
      </c>
      <c r="R31" s="22">
        <f t="shared" si="8"/>
        <v>252.7645</v>
      </c>
      <c r="S31" s="4">
        <f t="shared" si="9"/>
        <v>7</v>
      </c>
      <c r="T31" s="183"/>
      <c r="U31" s="4">
        <f t="shared" si="10"/>
        <v>117</v>
      </c>
      <c r="V31" s="17">
        <f t="shared" si="11"/>
        <v>1739.6144999999999</v>
      </c>
    </row>
    <row r="32" spans="1:22">
      <c r="A32" s="182"/>
      <c r="B32" s="14">
        <v>10161</v>
      </c>
      <c r="C32" s="14">
        <v>10456</v>
      </c>
      <c r="D32" s="3" t="s">
        <v>22</v>
      </c>
      <c r="E32" s="4" t="s">
        <v>24</v>
      </c>
      <c r="F32" s="11">
        <f>((12600-(((C32-B32)/2)+B32))+1300+24200)/1000</f>
        <v>27.791499999999999</v>
      </c>
      <c r="G32" s="4"/>
      <c r="H32" s="4">
        <f t="shared" si="16"/>
        <v>0</v>
      </c>
      <c r="I32" s="17">
        <f t="shared" si="5"/>
        <v>0</v>
      </c>
      <c r="J32" s="4"/>
      <c r="K32" s="4">
        <f t="shared" si="17"/>
        <v>0</v>
      </c>
      <c r="L32" s="17">
        <f t="shared" si="6"/>
        <v>0</v>
      </c>
      <c r="M32" s="4">
        <v>1</v>
      </c>
      <c r="N32" s="4">
        <f t="shared" si="18"/>
        <v>17</v>
      </c>
      <c r="O32" s="17">
        <f>(N32*F32)</f>
        <v>472.45549999999997</v>
      </c>
      <c r="P32" s="4">
        <v>1</v>
      </c>
      <c r="Q32" s="4">
        <f t="shared" si="19"/>
        <v>17</v>
      </c>
      <c r="R32" s="22">
        <f t="shared" si="8"/>
        <v>472.45549999999997</v>
      </c>
      <c r="S32" s="4">
        <f t="shared" si="9"/>
        <v>2</v>
      </c>
      <c r="T32" s="183"/>
      <c r="U32" s="4">
        <f t="shared" si="10"/>
        <v>34</v>
      </c>
      <c r="V32" s="17">
        <f t="shared" si="11"/>
        <v>944.91099999999994</v>
      </c>
    </row>
    <row r="33" spans="1:22">
      <c r="A33" s="181" t="s">
        <v>28</v>
      </c>
      <c r="B33" s="181"/>
      <c r="C33" s="181"/>
      <c r="D33" s="181"/>
      <c r="E33" s="181"/>
      <c r="F33" s="16"/>
      <c r="G33" s="16">
        <f>SUM(G7:G32)</f>
        <v>48</v>
      </c>
      <c r="H33" s="16">
        <f>SUM(H7:H32)</f>
        <v>768</v>
      </c>
      <c r="I33" s="18">
        <f>SUM(I7:I32)</f>
        <v>14926.415999999996</v>
      </c>
      <c r="J33" s="16">
        <f t="shared" ref="J33:S33" si="20">SUM(J7:J32)</f>
        <v>48</v>
      </c>
      <c r="K33" s="16">
        <f t="shared" si="20"/>
        <v>816</v>
      </c>
      <c r="L33" s="18">
        <f t="shared" si="20"/>
        <v>15505.062499999998</v>
      </c>
      <c r="M33" s="16">
        <f t="shared" si="20"/>
        <v>46</v>
      </c>
      <c r="N33" s="16">
        <f t="shared" si="20"/>
        <v>782</v>
      </c>
      <c r="O33" s="21">
        <f>SUM(O7:O32)</f>
        <v>16207.094499999999</v>
      </c>
      <c r="P33" s="16">
        <f t="shared" si="20"/>
        <v>42</v>
      </c>
      <c r="Q33" s="16">
        <f t="shared" si="20"/>
        <v>714</v>
      </c>
      <c r="R33" s="18">
        <f t="shared" si="20"/>
        <v>14994.289000000001</v>
      </c>
      <c r="S33" s="16">
        <f t="shared" si="20"/>
        <v>184</v>
      </c>
      <c r="T33" s="16">
        <f>SUM(T7:T32)</f>
        <v>184</v>
      </c>
      <c r="U33" s="16">
        <f>SUM(U7:U32)</f>
        <v>3080</v>
      </c>
      <c r="V33" s="18">
        <f>SUM(V7:V32)</f>
        <v>61632.862000000016</v>
      </c>
    </row>
    <row r="34" spans="1:22">
      <c r="I34" s="20"/>
      <c r="V34" s="23"/>
    </row>
    <row r="35" spans="1:22">
      <c r="V35" s="23"/>
    </row>
  </sheetData>
  <mergeCells count="39">
    <mergeCell ref="V3:V6"/>
    <mergeCell ref="D1:V2"/>
    <mergeCell ref="I5:I6"/>
    <mergeCell ref="L5:L6"/>
    <mergeCell ref="O5:O6"/>
    <mergeCell ref="R5:R6"/>
    <mergeCell ref="G3:R3"/>
    <mergeCell ref="G4:L4"/>
    <mergeCell ref="M4:R4"/>
    <mergeCell ref="U3:U6"/>
    <mergeCell ref="B3:C5"/>
    <mergeCell ref="B13:C13"/>
    <mergeCell ref="B14:E14"/>
    <mergeCell ref="B22:E22"/>
    <mergeCell ref="B15:C15"/>
    <mergeCell ref="D3:D6"/>
    <mergeCell ref="T16:T17"/>
    <mergeCell ref="T20:T21"/>
    <mergeCell ref="T22:T24"/>
    <mergeCell ref="A1:C2"/>
    <mergeCell ref="F3:F6"/>
    <mergeCell ref="T3:T6"/>
    <mergeCell ref="S3:S6"/>
    <mergeCell ref="T8:T9"/>
    <mergeCell ref="T12:T14"/>
    <mergeCell ref="A3:A6"/>
    <mergeCell ref="E3:E6"/>
    <mergeCell ref="A16:A17"/>
    <mergeCell ref="A20:A21"/>
    <mergeCell ref="A22:A24"/>
    <mergeCell ref="A8:A9"/>
    <mergeCell ref="A12:A14"/>
    <mergeCell ref="A33:E33"/>
    <mergeCell ref="A26:A27"/>
    <mergeCell ref="A28:A29"/>
    <mergeCell ref="A30:A32"/>
    <mergeCell ref="T30:T32"/>
    <mergeCell ref="T26:T27"/>
    <mergeCell ref="T28:T29"/>
  </mergeCells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F54"/>
  <sheetViews>
    <sheetView tabSelected="1" zoomScale="90" zoomScaleNormal="90" zoomScaleSheetLayoutView="80" workbookViewId="0">
      <pane xSplit="5" ySplit="6" topLeftCell="F13" activePane="bottomRight" state="frozen"/>
      <selection pane="bottomRight" activeCell="F16" sqref="F16"/>
      <selection pane="bottomLeft" activeCell="A7" sqref="A7"/>
      <selection pane="topRight" activeCell="F1" sqref="F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24.5703125" style="1" customWidth="1"/>
    <col min="4" max="4" width="8.7109375" style="1" customWidth="1"/>
    <col min="5" max="5" width="20.140625" style="1" customWidth="1"/>
    <col min="6" max="6" width="16" style="1" customWidth="1"/>
    <col min="7" max="7" width="8.7109375" style="1" customWidth="1"/>
    <col min="8" max="8" width="5.7109375" style="2" customWidth="1"/>
    <col min="9" max="12" width="11.85546875" style="2" customWidth="1"/>
    <col min="13" max="13" width="8.7109375" style="2" customWidth="1"/>
    <col min="14" max="14" width="5.7109375" style="2" customWidth="1"/>
    <col min="15" max="15" width="11.85546875" style="2" customWidth="1"/>
    <col min="16" max="16" width="8.7109375" style="1" customWidth="1"/>
    <col min="17" max="17" width="5.7109375" style="2" customWidth="1"/>
    <col min="18" max="18" width="11.85546875" style="2" customWidth="1"/>
    <col min="19" max="19" width="8.7109375" style="1" customWidth="1"/>
    <col min="20" max="20" width="5.7109375" style="2" customWidth="1"/>
    <col min="21" max="21" width="11.85546875" style="2" customWidth="1"/>
    <col min="22" max="22" width="8.7109375" style="2" customWidth="1"/>
    <col min="23" max="23" width="5.7109375" style="2" customWidth="1"/>
    <col min="24" max="24" width="11.85546875" style="2" customWidth="1"/>
    <col min="25" max="25" width="8.7109375" style="2" customWidth="1"/>
    <col min="26" max="26" width="5.7109375" style="2" customWidth="1"/>
    <col min="27" max="27" width="11.85546875" style="2" customWidth="1"/>
    <col min="28" max="28" width="8.7109375" style="2" customWidth="1"/>
    <col min="29" max="29" width="5.7109375" style="2" customWidth="1"/>
    <col min="30" max="30" width="11.85546875" style="2" customWidth="1"/>
    <col min="31" max="31" width="8.7109375" style="2" customWidth="1"/>
    <col min="32" max="32" width="5.7109375" style="2" customWidth="1"/>
    <col min="33" max="33" width="11.85546875" style="2" customWidth="1"/>
    <col min="34" max="34" width="8.7109375" style="2" customWidth="1"/>
    <col min="35" max="35" width="5.7109375" style="2" customWidth="1"/>
    <col min="36" max="36" width="11.85546875" style="2" customWidth="1"/>
    <col min="37" max="37" width="12.7109375" style="1" customWidth="1"/>
    <col min="38" max="38" width="14" style="1" customWidth="1"/>
    <col min="39" max="39" width="12.5703125" style="1" customWidth="1"/>
    <col min="40" max="40" width="17.85546875" style="1" customWidth="1"/>
    <col min="41" max="41" width="58.28515625" style="1" customWidth="1"/>
    <col min="42" max="42" width="12.5703125" style="1" customWidth="1"/>
    <col min="43" max="64" width="11.42578125" style="1" customWidth="1"/>
    <col min="65" max="16384" width="11.42578125" style="1"/>
  </cols>
  <sheetData>
    <row r="1" spans="1:58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</row>
    <row r="2" spans="1:58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</row>
    <row r="3" spans="1:58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3"/>
      <c r="AK3" s="184" t="s">
        <v>7</v>
      </c>
      <c r="AL3" s="184" t="s">
        <v>29</v>
      </c>
      <c r="AM3" s="184" t="s">
        <v>9</v>
      </c>
      <c r="AN3" s="185" t="s">
        <v>14</v>
      </c>
      <c r="AO3" s="184" t="s">
        <v>30</v>
      </c>
      <c r="AP3" s="9"/>
    </row>
    <row r="4" spans="1:58" ht="15" customHeight="1">
      <c r="A4" s="185"/>
      <c r="B4" s="184"/>
      <c r="C4" s="184"/>
      <c r="D4" s="184"/>
      <c r="E4" s="184"/>
      <c r="F4" s="184"/>
      <c r="G4" s="201" t="s">
        <v>11</v>
      </c>
      <c r="H4" s="201"/>
      <c r="I4" s="201"/>
      <c r="J4" s="201"/>
      <c r="K4" s="201"/>
      <c r="L4" s="201"/>
      <c r="M4" s="201"/>
      <c r="N4" s="201"/>
      <c r="O4" s="201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4"/>
      <c r="AK4" s="184"/>
      <c r="AL4" s="184"/>
      <c r="AM4" s="184"/>
      <c r="AN4" s="185"/>
      <c r="AO4" s="184"/>
      <c r="AP4" s="9"/>
    </row>
    <row r="5" spans="1:58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01" t="s">
        <v>14</v>
      </c>
      <c r="P5" s="36" t="s">
        <v>33</v>
      </c>
      <c r="Q5" s="36">
        <v>16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37</v>
      </c>
      <c r="AF5" s="37">
        <v>22</v>
      </c>
      <c r="AG5" s="199" t="s">
        <v>14</v>
      </c>
      <c r="AH5" s="37" t="s">
        <v>38</v>
      </c>
      <c r="AI5" s="37">
        <v>22</v>
      </c>
      <c r="AJ5" s="199" t="s">
        <v>14</v>
      </c>
      <c r="AK5" s="184"/>
      <c r="AL5" s="184"/>
      <c r="AM5" s="184"/>
      <c r="AN5" s="185"/>
      <c r="AO5" s="184"/>
      <c r="AP5" s="9"/>
    </row>
    <row r="6" spans="1:58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01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184"/>
      <c r="AL6" s="184"/>
      <c r="AM6" s="184"/>
      <c r="AN6" s="185"/>
      <c r="AO6" s="184"/>
      <c r="AP6" s="9"/>
    </row>
    <row r="7" spans="1:58">
      <c r="A7" s="182">
        <v>44986</v>
      </c>
      <c r="B7" s="14">
        <v>10180</v>
      </c>
      <c r="C7" s="14">
        <v>10222</v>
      </c>
      <c r="D7" s="3" t="s">
        <v>22</v>
      </c>
      <c r="E7" s="3" t="s">
        <v>23</v>
      </c>
      <c r="F7" s="11">
        <f>ROUND((26500-21700+AVERAGE(B7:C7)-100)/1000,1)</f>
        <v>14.9</v>
      </c>
      <c r="G7" s="4">
        <v>3</v>
      </c>
      <c r="H7" s="4">
        <f>+G7*$H$5</f>
        <v>48</v>
      </c>
      <c r="I7" s="22">
        <f>H7*F7</f>
        <v>715.2</v>
      </c>
      <c r="J7" s="4">
        <v>3</v>
      </c>
      <c r="K7" s="4">
        <f>+J7*$K$5</f>
        <v>48</v>
      </c>
      <c r="L7" s="22">
        <f>K7*F7</f>
        <v>715.2</v>
      </c>
      <c r="M7" s="4">
        <v>0</v>
      </c>
      <c r="N7" s="4">
        <f>+M7*$N$5</f>
        <v>0</v>
      </c>
      <c r="O7" s="22">
        <f>N7*F7</f>
        <v>0</v>
      </c>
      <c r="P7" s="4">
        <v>2</v>
      </c>
      <c r="Q7" s="4">
        <f>+P7*$Q$5</f>
        <v>32</v>
      </c>
      <c r="R7" s="22">
        <f>Q7*F7</f>
        <v>476.8</v>
      </c>
      <c r="S7" s="4">
        <v>4</v>
      </c>
      <c r="T7" s="4">
        <f>+S7*$T$5</f>
        <v>68</v>
      </c>
      <c r="U7" s="22">
        <f>T7*F7</f>
        <v>1013.2</v>
      </c>
      <c r="V7" s="4">
        <v>2</v>
      </c>
      <c r="W7" s="4">
        <f>+V7*$W$5</f>
        <v>34</v>
      </c>
      <c r="X7" s="22">
        <f>W7*F7</f>
        <v>506.6</v>
      </c>
      <c r="Y7" s="4">
        <v>2</v>
      </c>
      <c r="Z7" s="4">
        <f>+Y7*$Z$5</f>
        <v>34</v>
      </c>
      <c r="AA7" s="22">
        <f>Z7*F7</f>
        <v>506.6</v>
      </c>
      <c r="AB7" s="4">
        <v>0</v>
      </c>
      <c r="AC7" s="4">
        <f>+AB7*$AC$5</f>
        <v>0</v>
      </c>
      <c r="AD7" s="22">
        <f>+AC7*F7</f>
        <v>0</v>
      </c>
      <c r="AE7" s="26">
        <v>0</v>
      </c>
      <c r="AF7" s="4">
        <f>+AE7*$AF$5</f>
        <v>0</v>
      </c>
      <c r="AG7" s="22">
        <f>+AF7*F7</f>
        <v>0</v>
      </c>
      <c r="AH7" s="26">
        <v>0</v>
      </c>
      <c r="AI7" s="4">
        <f>+AH7*$AF$5</f>
        <v>0</v>
      </c>
      <c r="AJ7" s="22">
        <f>+AI7*I7</f>
        <v>0</v>
      </c>
      <c r="AK7" s="25">
        <f>+G7+J7+M7+P7+S7+V7+Y7+AB7+AE7+AH7</f>
        <v>16</v>
      </c>
      <c r="AL7" s="198">
        <f>+AK7+AK8</f>
        <v>21</v>
      </c>
      <c r="AM7" s="25">
        <f>+Z7+K7+W7+T7+Q7+N7+H7+AC7+AF7+AI7</f>
        <v>264</v>
      </c>
      <c r="AN7" s="19">
        <f>AM7*F7</f>
        <v>3933.6</v>
      </c>
      <c r="AO7" s="25"/>
      <c r="AP7" s="15"/>
    </row>
    <row r="8" spans="1:58">
      <c r="A8" s="182"/>
      <c r="B8" s="14">
        <v>10180</v>
      </c>
      <c r="C8" s="14">
        <v>10222</v>
      </c>
      <c r="D8" s="3" t="s">
        <v>22</v>
      </c>
      <c r="E8" s="3" t="s">
        <v>24</v>
      </c>
      <c r="F8" s="11">
        <f>ROUND((12600-AVERAGE(B8:C8)+1300+24200-100)/1000,1)</f>
        <v>27.8</v>
      </c>
      <c r="G8" s="4">
        <v>1</v>
      </c>
      <c r="H8" s="4">
        <f t="shared" ref="H8:H51" si="0">+G8*$H$5</f>
        <v>16</v>
      </c>
      <c r="I8" s="22">
        <f t="shared" ref="I8:I51" si="1">H8*F8</f>
        <v>444.8</v>
      </c>
      <c r="J8" s="4">
        <v>1</v>
      </c>
      <c r="K8" s="4">
        <f t="shared" ref="K8:K51" si="2">+J8*$K$5</f>
        <v>16</v>
      </c>
      <c r="L8" s="22">
        <f t="shared" ref="L8:L51" si="3">K8*F8</f>
        <v>444.8</v>
      </c>
      <c r="M8" s="4">
        <v>0</v>
      </c>
      <c r="N8" s="4">
        <f t="shared" ref="N8:N51" si="4">+M8*$N$5</f>
        <v>0</v>
      </c>
      <c r="O8" s="22">
        <f>N8*F8</f>
        <v>0</v>
      </c>
      <c r="P8" s="4">
        <v>1</v>
      </c>
      <c r="Q8" s="4">
        <f t="shared" ref="Q8:Q51" si="5">+P8*$Q$5</f>
        <v>16</v>
      </c>
      <c r="R8" s="22">
        <f t="shared" ref="R8:R51" si="6">Q8*F8</f>
        <v>444.8</v>
      </c>
      <c r="S8" s="4">
        <v>0</v>
      </c>
      <c r="T8" s="4">
        <f t="shared" ref="T8:T51" si="7">+S8*$T$5</f>
        <v>0</v>
      </c>
      <c r="U8" s="22">
        <f t="shared" ref="U8:U51" si="8">T8*F8</f>
        <v>0</v>
      </c>
      <c r="V8" s="4">
        <v>1</v>
      </c>
      <c r="W8" s="4">
        <f t="shared" ref="W8:W51" si="9">+V8*$W$5</f>
        <v>17</v>
      </c>
      <c r="X8" s="22">
        <f t="shared" ref="X8:X51" si="10">W8*F8</f>
        <v>472.6</v>
      </c>
      <c r="Y8" s="4">
        <v>1</v>
      </c>
      <c r="Z8" s="4">
        <f t="shared" ref="Z8:Z51" si="11">+Y8*$Z$5</f>
        <v>17</v>
      </c>
      <c r="AA8" s="22">
        <f t="shared" ref="AA8:AA51" si="12">Z8*F8</f>
        <v>472.6</v>
      </c>
      <c r="AB8" s="4">
        <v>0</v>
      </c>
      <c r="AC8" s="4">
        <f t="shared" ref="AC8:AC51" si="13">+AB8*$AC$5</f>
        <v>0</v>
      </c>
      <c r="AD8" s="22">
        <f t="shared" ref="AD8:AD51" si="14">+AC8*F8</f>
        <v>0</v>
      </c>
      <c r="AE8" s="26">
        <v>0</v>
      </c>
      <c r="AF8" s="4">
        <f t="shared" ref="AF8:AF51" si="15">+AE8*$AF$5</f>
        <v>0</v>
      </c>
      <c r="AG8" s="22">
        <f t="shared" ref="AG8:AG51" si="16">+AF8*F8</f>
        <v>0</v>
      </c>
      <c r="AH8" s="26">
        <v>0</v>
      </c>
      <c r="AI8" s="4">
        <f t="shared" ref="AI8:AI51" si="17">+AH8*$AF$5</f>
        <v>0</v>
      </c>
      <c r="AJ8" s="22">
        <f t="shared" ref="AJ8:AJ51" si="18">+AI8*I8</f>
        <v>0</v>
      </c>
      <c r="AK8" s="25">
        <f t="shared" ref="AK8:AK50" si="19">+G8+J8+M8+P8+S8+V8+Y8+AB8+AE8+AH8</f>
        <v>5</v>
      </c>
      <c r="AL8" s="198"/>
      <c r="AM8" s="25">
        <f t="shared" ref="AM8:AM47" si="20">+Z8+K8+W8+T8+Q8+N8+H8+AC8+AF8+AI8</f>
        <v>82</v>
      </c>
      <c r="AN8" s="19">
        <f t="shared" ref="AN8:AN51" si="21">AM8*F8</f>
        <v>2279.6</v>
      </c>
      <c r="AO8" s="25"/>
      <c r="AP8" s="15"/>
    </row>
    <row r="9" spans="1:58">
      <c r="A9" s="3">
        <v>44987</v>
      </c>
      <c r="B9" s="14">
        <v>10180</v>
      </c>
      <c r="C9" s="14">
        <v>10222</v>
      </c>
      <c r="D9" s="3" t="s">
        <v>22</v>
      </c>
      <c r="E9" s="3" t="s">
        <v>23</v>
      </c>
      <c r="F9" s="11">
        <f>ROUND((26500-21700+AVERAGE(B9:C9)-100)/1000,1)</f>
        <v>14.9</v>
      </c>
      <c r="G9" s="4">
        <v>4</v>
      </c>
      <c r="H9" s="4">
        <f t="shared" si="0"/>
        <v>64</v>
      </c>
      <c r="I9" s="22">
        <f t="shared" si="1"/>
        <v>953.6</v>
      </c>
      <c r="J9" s="4">
        <v>4</v>
      </c>
      <c r="K9" s="4">
        <f t="shared" si="2"/>
        <v>64</v>
      </c>
      <c r="L9" s="22">
        <f t="shared" si="3"/>
        <v>953.6</v>
      </c>
      <c r="M9" s="4">
        <v>0</v>
      </c>
      <c r="N9" s="4">
        <f t="shared" si="4"/>
        <v>0</v>
      </c>
      <c r="O9" s="22">
        <f t="shared" ref="O9:O51" si="22">N9*F9</f>
        <v>0</v>
      </c>
      <c r="P9" s="4">
        <v>3</v>
      </c>
      <c r="Q9" s="4">
        <f t="shared" si="5"/>
        <v>48</v>
      </c>
      <c r="R9" s="22">
        <f t="shared" si="6"/>
        <v>715.2</v>
      </c>
      <c r="S9" s="4">
        <v>3</v>
      </c>
      <c r="T9" s="4">
        <f t="shared" si="7"/>
        <v>51</v>
      </c>
      <c r="U9" s="22">
        <f t="shared" si="8"/>
        <v>759.9</v>
      </c>
      <c r="V9" s="4">
        <v>3</v>
      </c>
      <c r="W9" s="4">
        <f t="shared" si="9"/>
        <v>51</v>
      </c>
      <c r="X9" s="22">
        <f t="shared" si="10"/>
        <v>759.9</v>
      </c>
      <c r="Y9" s="4">
        <v>3</v>
      </c>
      <c r="Z9" s="4">
        <f t="shared" si="11"/>
        <v>51</v>
      </c>
      <c r="AA9" s="22">
        <f t="shared" si="12"/>
        <v>759.9</v>
      </c>
      <c r="AB9" s="4">
        <v>0</v>
      </c>
      <c r="AC9" s="4">
        <f t="shared" si="13"/>
        <v>0</v>
      </c>
      <c r="AD9" s="22">
        <f t="shared" si="14"/>
        <v>0</v>
      </c>
      <c r="AE9" s="26">
        <v>0</v>
      </c>
      <c r="AF9" s="4">
        <f t="shared" si="15"/>
        <v>0</v>
      </c>
      <c r="AG9" s="22">
        <f t="shared" si="16"/>
        <v>0</v>
      </c>
      <c r="AH9" s="26">
        <v>0</v>
      </c>
      <c r="AI9" s="4">
        <f t="shared" si="17"/>
        <v>0</v>
      </c>
      <c r="AJ9" s="22">
        <f t="shared" si="18"/>
        <v>0</v>
      </c>
      <c r="AK9" s="25">
        <f t="shared" si="19"/>
        <v>20</v>
      </c>
      <c r="AL9" s="25">
        <f>+AK9</f>
        <v>20</v>
      </c>
      <c r="AM9" s="25">
        <f t="shared" si="20"/>
        <v>329</v>
      </c>
      <c r="AN9" s="19">
        <f t="shared" si="21"/>
        <v>4902.1000000000004</v>
      </c>
      <c r="AO9" s="25"/>
      <c r="AP9" s="15"/>
    </row>
    <row r="10" spans="1:58" s="8" customFormat="1">
      <c r="A10" s="182">
        <v>44988</v>
      </c>
      <c r="B10" s="14">
        <v>10180</v>
      </c>
      <c r="C10" s="14">
        <v>10222</v>
      </c>
      <c r="D10" s="3" t="s">
        <v>22</v>
      </c>
      <c r="E10" s="3" t="s">
        <v>23</v>
      </c>
      <c r="F10" s="11">
        <f>ROUND((26500-21700+AVERAGE(B10:C10)-100)/1000,1)</f>
        <v>14.9</v>
      </c>
      <c r="G10" s="4">
        <v>3</v>
      </c>
      <c r="H10" s="4">
        <f t="shared" si="0"/>
        <v>48</v>
      </c>
      <c r="I10" s="22">
        <f t="shared" si="1"/>
        <v>715.2</v>
      </c>
      <c r="J10" s="4">
        <v>3</v>
      </c>
      <c r="K10" s="4">
        <f t="shared" si="2"/>
        <v>48</v>
      </c>
      <c r="L10" s="22">
        <f t="shared" si="3"/>
        <v>715.2</v>
      </c>
      <c r="M10" s="4">
        <v>0</v>
      </c>
      <c r="N10" s="4">
        <f t="shared" si="4"/>
        <v>0</v>
      </c>
      <c r="O10" s="22">
        <f t="shared" si="22"/>
        <v>0</v>
      </c>
      <c r="P10" s="4">
        <v>2</v>
      </c>
      <c r="Q10" s="4">
        <f t="shared" si="5"/>
        <v>32</v>
      </c>
      <c r="R10" s="22">
        <f t="shared" si="6"/>
        <v>476.8</v>
      </c>
      <c r="S10" s="4">
        <v>2</v>
      </c>
      <c r="T10" s="4">
        <f t="shared" si="7"/>
        <v>34</v>
      </c>
      <c r="U10" s="22">
        <f t="shared" si="8"/>
        <v>506.6</v>
      </c>
      <c r="V10" s="4">
        <v>3</v>
      </c>
      <c r="W10" s="4">
        <f t="shared" si="9"/>
        <v>51</v>
      </c>
      <c r="X10" s="22">
        <f t="shared" si="10"/>
        <v>759.9</v>
      </c>
      <c r="Y10" s="4">
        <v>3</v>
      </c>
      <c r="Z10" s="4">
        <f t="shared" si="11"/>
        <v>51</v>
      </c>
      <c r="AA10" s="22">
        <f t="shared" si="12"/>
        <v>759.9</v>
      </c>
      <c r="AB10" s="4">
        <v>0</v>
      </c>
      <c r="AC10" s="4">
        <f t="shared" si="13"/>
        <v>0</v>
      </c>
      <c r="AD10" s="22">
        <f t="shared" si="14"/>
        <v>0</v>
      </c>
      <c r="AE10" s="26">
        <v>0</v>
      </c>
      <c r="AF10" s="4">
        <f t="shared" si="15"/>
        <v>0</v>
      </c>
      <c r="AG10" s="22">
        <f t="shared" si="16"/>
        <v>0</v>
      </c>
      <c r="AH10" s="26">
        <v>0</v>
      </c>
      <c r="AI10" s="4">
        <f t="shared" si="17"/>
        <v>0</v>
      </c>
      <c r="AJ10" s="22">
        <f t="shared" si="18"/>
        <v>0</v>
      </c>
      <c r="AK10" s="25">
        <f t="shared" si="19"/>
        <v>16</v>
      </c>
      <c r="AL10" s="198">
        <f>+AK10+AK11</f>
        <v>22</v>
      </c>
      <c r="AM10" s="25">
        <f t="shared" si="20"/>
        <v>264</v>
      </c>
      <c r="AN10" s="19">
        <f t="shared" si="21"/>
        <v>3933.6</v>
      </c>
      <c r="AO10" s="25"/>
      <c r="AP10" s="15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s="8" customFormat="1">
      <c r="A11" s="182"/>
      <c r="B11" s="14">
        <v>10180</v>
      </c>
      <c r="C11" s="14">
        <v>10222</v>
      </c>
      <c r="D11" s="3" t="s">
        <v>22</v>
      </c>
      <c r="E11" s="3" t="s">
        <v>24</v>
      </c>
      <c r="F11" s="11">
        <f>ROUND((12600-AVERAGE(B11:C11)+1300+24200-100)/1000,1)</f>
        <v>27.8</v>
      </c>
      <c r="G11" s="4">
        <v>1</v>
      </c>
      <c r="H11" s="4">
        <f t="shared" si="0"/>
        <v>16</v>
      </c>
      <c r="I11" s="22">
        <f t="shared" si="1"/>
        <v>444.8</v>
      </c>
      <c r="J11" s="4">
        <v>1</v>
      </c>
      <c r="K11" s="4">
        <f t="shared" si="2"/>
        <v>16</v>
      </c>
      <c r="L11" s="22">
        <f t="shared" si="3"/>
        <v>444.8</v>
      </c>
      <c r="M11" s="4">
        <v>0</v>
      </c>
      <c r="N11" s="4">
        <f t="shared" si="4"/>
        <v>0</v>
      </c>
      <c r="O11" s="22">
        <f t="shared" si="22"/>
        <v>0</v>
      </c>
      <c r="P11" s="4">
        <v>1</v>
      </c>
      <c r="Q11" s="4">
        <f t="shared" si="5"/>
        <v>16</v>
      </c>
      <c r="R11" s="22">
        <f t="shared" si="6"/>
        <v>444.8</v>
      </c>
      <c r="S11" s="4">
        <v>1</v>
      </c>
      <c r="T11" s="4">
        <f t="shared" si="7"/>
        <v>17</v>
      </c>
      <c r="U11" s="22">
        <f t="shared" si="8"/>
        <v>472.6</v>
      </c>
      <c r="V11" s="4">
        <v>1</v>
      </c>
      <c r="W11" s="4">
        <f t="shared" si="9"/>
        <v>17</v>
      </c>
      <c r="X11" s="22">
        <f t="shared" si="10"/>
        <v>472.6</v>
      </c>
      <c r="Y11" s="4">
        <v>1</v>
      </c>
      <c r="Z11" s="4">
        <f t="shared" si="11"/>
        <v>17</v>
      </c>
      <c r="AA11" s="22">
        <f t="shared" si="12"/>
        <v>472.6</v>
      </c>
      <c r="AB11" s="4">
        <v>0</v>
      </c>
      <c r="AC11" s="4">
        <f t="shared" si="13"/>
        <v>0</v>
      </c>
      <c r="AD11" s="22">
        <f t="shared" si="14"/>
        <v>0</v>
      </c>
      <c r="AE11" s="26">
        <v>0</v>
      </c>
      <c r="AF11" s="4">
        <f t="shared" si="15"/>
        <v>0</v>
      </c>
      <c r="AG11" s="22">
        <f t="shared" si="16"/>
        <v>0</v>
      </c>
      <c r="AH11" s="26">
        <v>0</v>
      </c>
      <c r="AI11" s="4">
        <f t="shared" si="17"/>
        <v>0</v>
      </c>
      <c r="AJ11" s="22">
        <f t="shared" si="18"/>
        <v>0</v>
      </c>
      <c r="AK11" s="25">
        <f t="shared" si="19"/>
        <v>6</v>
      </c>
      <c r="AL11" s="198"/>
      <c r="AM11" s="25">
        <f t="shared" si="20"/>
        <v>99</v>
      </c>
      <c r="AN11" s="19">
        <f t="shared" si="21"/>
        <v>2752.2000000000003</v>
      </c>
      <c r="AO11" s="25"/>
      <c r="AP11" s="15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ht="15" customHeight="1">
      <c r="A12" s="3">
        <v>44989</v>
      </c>
      <c r="B12" s="14">
        <v>10180</v>
      </c>
      <c r="C12" s="14">
        <v>10222</v>
      </c>
      <c r="D12" s="3" t="s">
        <v>22</v>
      </c>
      <c r="E12" s="3" t="s">
        <v>23</v>
      </c>
      <c r="F12" s="11">
        <f>ROUND((26500-21700+AVERAGE(B12:C12)-100)/1000,1)</f>
        <v>14.9</v>
      </c>
      <c r="G12" s="4">
        <v>3</v>
      </c>
      <c r="H12" s="4">
        <f t="shared" si="0"/>
        <v>48</v>
      </c>
      <c r="I12" s="22">
        <f t="shared" si="1"/>
        <v>715.2</v>
      </c>
      <c r="J12" s="4">
        <v>2</v>
      </c>
      <c r="K12" s="4">
        <f t="shared" si="2"/>
        <v>32</v>
      </c>
      <c r="L12" s="22">
        <f t="shared" si="3"/>
        <v>476.8</v>
      </c>
      <c r="M12" s="4">
        <v>0</v>
      </c>
      <c r="N12" s="4">
        <f t="shared" si="4"/>
        <v>0</v>
      </c>
      <c r="O12" s="22">
        <f t="shared" si="22"/>
        <v>0</v>
      </c>
      <c r="P12" s="4">
        <v>2</v>
      </c>
      <c r="Q12" s="4">
        <f t="shared" si="5"/>
        <v>32</v>
      </c>
      <c r="R12" s="22">
        <f t="shared" si="6"/>
        <v>476.8</v>
      </c>
      <c r="S12" s="4">
        <v>2</v>
      </c>
      <c r="T12" s="4">
        <f t="shared" si="7"/>
        <v>34</v>
      </c>
      <c r="U12" s="22">
        <f t="shared" si="8"/>
        <v>506.6</v>
      </c>
      <c r="V12" s="4">
        <v>2</v>
      </c>
      <c r="W12" s="4">
        <f t="shared" si="9"/>
        <v>34</v>
      </c>
      <c r="X12" s="22">
        <f t="shared" si="10"/>
        <v>506.6</v>
      </c>
      <c r="Y12" s="4">
        <v>2</v>
      </c>
      <c r="Z12" s="4">
        <f t="shared" si="11"/>
        <v>34</v>
      </c>
      <c r="AA12" s="22">
        <f t="shared" si="12"/>
        <v>506.6</v>
      </c>
      <c r="AB12" s="4">
        <v>0</v>
      </c>
      <c r="AC12" s="4">
        <f t="shared" si="13"/>
        <v>0</v>
      </c>
      <c r="AD12" s="22">
        <f t="shared" si="14"/>
        <v>0</v>
      </c>
      <c r="AE12" s="26">
        <v>0</v>
      </c>
      <c r="AF12" s="4">
        <f t="shared" si="15"/>
        <v>0</v>
      </c>
      <c r="AG12" s="22">
        <f t="shared" si="16"/>
        <v>0</v>
      </c>
      <c r="AH12" s="26">
        <v>0</v>
      </c>
      <c r="AI12" s="4">
        <f t="shared" si="17"/>
        <v>0</v>
      </c>
      <c r="AJ12" s="22">
        <f t="shared" si="18"/>
        <v>0</v>
      </c>
      <c r="AK12" s="25">
        <f t="shared" si="19"/>
        <v>13</v>
      </c>
      <c r="AL12" s="25">
        <f>+AK12</f>
        <v>13</v>
      </c>
      <c r="AM12" s="25">
        <f t="shared" si="20"/>
        <v>214</v>
      </c>
      <c r="AN12" s="19">
        <f t="shared" si="21"/>
        <v>3188.6</v>
      </c>
      <c r="AO12" s="25"/>
      <c r="AP12" s="15"/>
    </row>
    <row r="13" spans="1:58" ht="43.9" customHeight="1">
      <c r="A13" s="3">
        <v>44991</v>
      </c>
      <c r="B13" s="14">
        <v>10180</v>
      </c>
      <c r="C13" s="14">
        <v>10222</v>
      </c>
      <c r="D13" s="3" t="s">
        <v>22</v>
      </c>
      <c r="E13" s="3" t="s">
        <v>23</v>
      </c>
      <c r="F13" s="11">
        <f>ROUND((26500-21700+AVERAGE(B13:C13)-100)/1000,1)</f>
        <v>14.9</v>
      </c>
      <c r="G13" s="4">
        <v>2</v>
      </c>
      <c r="H13" s="4">
        <f t="shared" si="0"/>
        <v>32</v>
      </c>
      <c r="I13" s="22">
        <f t="shared" si="1"/>
        <v>476.8</v>
      </c>
      <c r="J13" s="4">
        <v>1</v>
      </c>
      <c r="K13" s="4">
        <f t="shared" si="2"/>
        <v>16</v>
      </c>
      <c r="L13" s="22">
        <f t="shared" si="3"/>
        <v>238.4</v>
      </c>
      <c r="M13" s="4">
        <v>0</v>
      </c>
      <c r="N13" s="4">
        <f t="shared" si="4"/>
        <v>0</v>
      </c>
      <c r="O13" s="22">
        <f t="shared" si="22"/>
        <v>0</v>
      </c>
      <c r="P13" s="4">
        <v>1</v>
      </c>
      <c r="Q13" s="4">
        <f t="shared" si="5"/>
        <v>16</v>
      </c>
      <c r="R13" s="22">
        <f t="shared" si="6"/>
        <v>238.4</v>
      </c>
      <c r="S13" s="4">
        <v>1</v>
      </c>
      <c r="T13" s="4">
        <f t="shared" si="7"/>
        <v>17</v>
      </c>
      <c r="U13" s="22">
        <f t="shared" si="8"/>
        <v>253.3</v>
      </c>
      <c r="V13" s="4">
        <v>2</v>
      </c>
      <c r="W13" s="4">
        <f t="shared" si="9"/>
        <v>34</v>
      </c>
      <c r="X13" s="22">
        <f t="shared" si="10"/>
        <v>506.6</v>
      </c>
      <c r="Y13" s="4">
        <v>1</v>
      </c>
      <c r="Z13" s="4">
        <f t="shared" si="11"/>
        <v>17</v>
      </c>
      <c r="AA13" s="22">
        <f t="shared" si="12"/>
        <v>253.3</v>
      </c>
      <c r="AB13" s="4">
        <v>0</v>
      </c>
      <c r="AC13" s="4">
        <f t="shared" si="13"/>
        <v>0</v>
      </c>
      <c r="AD13" s="22">
        <f t="shared" si="14"/>
        <v>0</v>
      </c>
      <c r="AE13" s="26">
        <v>0</v>
      </c>
      <c r="AF13" s="4">
        <f t="shared" si="15"/>
        <v>0</v>
      </c>
      <c r="AG13" s="22">
        <f t="shared" si="16"/>
        <v>0</v>
      </c>
      <c r="AH13" s="26">
        <v>0</v>
      </c>
      <c r="AI13" s="4">
        <f t="shared" si="17"/>
        <v>0</v>
      </c>
      <c r="AJ13" s="22">
        <f t="shared" si="18"/>
        <v>0</v>
      </c>
      <c r="AK13" s="25">
        <f t="shared" si="19"/>
        <v>8</v>
      </c>
      <c r="AL13" s="25">
        <f>+AK13</f>
        <v>8</v>
      </c>
      <c r="AM13" s="25">
        <f t="shared" si="20"/>
        <v>132</v>
      </c>
      <c r="AN13" s="19">
        <f t="shared" si="21"/>
        <v>1966.8</v>
      </c>
      <c r="AO13" s="25" t="s">
        <v>39</v>
      </c>
      <c r="AP13" s="10"/>
    </row>
    <row r="14" spans="1:58">
      <c r="A14" s="194">
        <v>44992</v>
      </c>
      <c r="B14" s="14">
        <v>10180</v>
      </c>
      <c r="C14" s="14">
        <v>10222</v>
      </c>
      <c r="D14" s="3" t="s">
        <v>22</v>
      </c>
      <c r="E14" s="3" t="s">
        <v>23</v>
      </c>
      <c r="F14" s="11">
        <f>ROUND((26500-21700+AVERAGE(B14:C14)-100)/1000,1)</f>
        <v>14.9</v>
      </c>
      <c r="G14" s="4">
        <v>2</v>
      </c>
      <c r="H14" s="4">
        <f t="shared" si="0"/>
        <v>32</v>
      </c>
      <c r="I14" s="22">
        <f t="shared" si="1"/>
        <v>476.8</v>
      </c>
      <c r="J14" s="4">
        <v>3</v>
      </c>
      <c r="K14" s="4">
        <f t="shared" si="2"/>
        <v>48</v>
      </c>
      <c r="L14" s="22">
        <f t="shared" si="3"/>
        <v>715.2</v>
      </c>
      <c r="M14" s="4">
        <v>0</v>
      </c>
      <c r="N14" s="4">
        <f t="shared" si="4"/>
        <v>0</v>
      </c>
      <c r="O14" s="22">
        <f t="shared" si="22"/>
        <v>0</v>
      </c>
      <c r="P14" s="4">
        <v>2</v>
      </c>
      <c r="Q14" s="4">
        <f t="shared" si="5"/>
        <v>32</v>
      </c>
      <c r="R14" s="22">
        <f t="shared" si="6"/>
        <v>476.8</v>
      </c>
      <c r="S14" s="4">
        <v>2</v>
      </c>
      <c r="T14" s="4">
        <f t="shared" si="7"/>
        <v>34</v>
      </c>
      <c r="U14" s="22">
        <f t="shared" si="8"/>
        <v>506.6</v>
      </c>
      <c r="V14" s="4">
        <v>2</v>
      </c>
      <c r="W14" s="4">
        <f t="shared" si="9"/>
        <v>34</v>
      </c>
      <c r="X14" s="22">
        <f t="shared" si="10"/>
        <v>506.6</v>
      </c>
      <c r="Y14" s="4">
        <v>2</v>
      </c>
      <c r="Z14" s="4">
        <f t="shared" si="11"/>
        <v>34</v>
      </c>
      <c r="AA14" s="22">
        <f t="shared" si="12"/>
        <v>506.6</v>
      </c>
      <c r="AB14" s="4">
        <v>0</v>
      </c>
      <c r="AC14" s="4">
        <f t="shared" si="13"/>
        <v>0</v>
      </c>
      <c r="AD14" s="22">
        <f t="shared" si="14"/>
        <v>0</v>
      </c>
      <c r="AE14" s="26">
        <v>0</v>
      </c>
      <c r="AF14" s="4">
        <f t="shared" si="15"/>
        <v>0</v>
      </c>
      <c r="AG14" s="22">
        <f t="shared" si="16"/>
        <v>0</v>
      </c>
      <c r="AH14" s="26">
        <v>0</v>
      </c>
      <c r="AI14" s="4">
        <f t="shared" si="17"/>
        <v>0</v>
      </c>
      <c r="AJ14" s="22">
        <f t="shared" si="18"/>
        <v>0</v>
      </c>
      <c r="AK14" s="25">
        <f t="shared" si="19"/>
        <v>13</v>
      </c>
      <c r="AL14" s="196">
        <f>+AK14+AK15</f>
        <v>18</v>
      </c>
      <c r="AM14" s="25">
        <f t="shared" si="20"/>
        <v>214</v>
      </c>
      <c r="AN14" s="19">
        <f t="shared" si="21"/>
        <v>3188.6</v>
      </c>
      <c r="AO14" s="25"/>
      <c r="AP14" s="10"/>
    </row>
    <row r="15" spans="1:58">
      <c r="A15" s="195"/>
      <c r="B15" s="14">
        <v>10180</v>
      </c>
      <c r="C15" s="14">
        <v>10222</v>
      </c>
      <c r="D15" s="3" t="s">
        <v>22</v>
      </c>
      <c r="E15" s="3" t="s">
        <v>24</v>
      </c>
      <c r="F15" s="11">
        <f>ROUND((12600-AVERAGE(B15:C15)+1300+24200-100)/1000,1)</f>
        <v>27.8</v>
      </c>
      <c r="G15" s="4">
        <v>0</v>
      </c>
      <c r="H15" s="4">
        <f t="shared" si="0"/>
        <v>0</v>
      </c>
      <c r="I15" s="22">
        <f t="shared" si="1"/>
        <v>0</v>
      </c>
      <c r="J15" s="4">
        <v>1</v>
      </c>
      <c r="K15" s="4">
        <f t="shared" si="2"/>
        <v>16</v>
      </c>
      <c r="L15" s="22">
        <f t="shared" si="3"/>
        <v>444.8</v>
      </c>
      <c r="M15" s="4">
        <v>0</v>
      </c>
      <c r="N15" s="4">
        <f t="shared" si="4"/>
        <v>0</v>
      </c>
      <c r="O15" s="22">
        <f t="shared" si="22"/>
        <v>0</v>
      </c>
      <c r="P15" s="4">
        <v>1</v>
      </c>
      <c r="Q15" s="4">
        <f t="shared" si="5"/>
        <v>16</v>
      </c>
      <c r="R15" s="22">
        <f t="shared" si="6"/>
        <v>444.8</v>
      </c>
      <c r="S15" s="4">
        <v>1</v>
      </c>
      <c r="T15" s="4">
        <f t="shared" si="7"/>
        <v>17</v>
      </c>
      <c r="U15" s="22">
        <f t="shared" si="8"/>
        <v>472.6</v>
      </c>
      <c r="V15" s="4">
        <v>1</v>
      </c>
      <c r="W15" s="4">
        <f t="shared" si="9"/>
        <v>17</v>
      </c>
      <c r="X15" s="22">
        <f t="shared" si="10"/>
        <v>472.6</v>
      </c>
      <c r="Y15" s="4">
        <v>1</v>
      </c>
      <c r="Z15" s="4">
        <f t="shared" si="11"/>
        <v>17</v>
      </c>
      <c r="AA15" s="22">
        <f t="shared" si="12"/>
        <v>472.6</v>
      </c>
      <c r="AB15" s="4">
        <v>0</v>
      </c>
      <c r="AC15" s="4">
        <f t="shared" si="13"/>
        <v>0</v>
      </c>
      <c r="AD15" s="22">
        <f t="shared" si="14"/>
        <v>0</v>
      </c>
      <c r="AE15" s="26">
        <v>0</v>
      </c>
      <c r="AF15" s="4">
        <f t="shared" si="15"/>
        <v>0</v>
      </c>
      <c r="AG15" s="22">
        <f t="shared" si="16"/>
        <v>0</v>
      </c>
      <c r="AH15" s="26">
        <v>0</v>
      </c>
      <c r="AI15" s="4">
        <f t="shared" si="17"/>
        <v>0</v>
      </c>
      <c r="AJ15" s="22">
        <f t="shared" si="18"/>
        <v>0</v>
      </c>
      <c r="AK15" s="25">
        <f t="shared" si="19"/>
        <v>5</v>
      </c>
      <c r="AL15" s="197"/>
      <c r="AM15" s="25">
        <f t="shared" si="20"/>
        <v>83</v>
      </c>
      <c r="AN15" s="19">
        <f t="shared" si="21"/>
        <v>2307.4</v>
      </c>
      <c r="AO15" s="25"/>
      <c r="AP15" s="10"/>
    </row>
    <row r="16" spans="1:58">
      <c r="A16" s="182">
        <v>44993</v>
      </c>
      <c r="B16" s="14">
        <v>10180</v>
      </c>
      <c r="C16" s="14">
        <v>10222</v>
      </c>
      <c r="D16" s="3" t="s">
        <v>22</v>
      </c>
      <c r="E16" s="3" t="s">
        <v>23</v>
      </c>
      <c r="F16" s="11">
        <f>ROUND((26500-21700+AVERAGE(B16:C16)-100)/1000,1)</f>
        <v>14.9</v>
      </c>
      <c r="G16" s="4">
        <v>2</v>
      </c>
      <c r="H16" s="4">
        <f t="shared" si="0"/>
        <v>32</v>
      </c>
      <c r="I16" s="22">
        <f t="shared" si="1"/>
        <v>476.8</v>
      </c>
      <c r="J16" s="4">
        <v>1</v>
      </c>
      <c r="K16" s="4">
        <f t="shared" si="2"/>
        <v>16</v>
      </c>
      <c r="L16" s="22">
        <f t="shared" si="3"/>
        <v>238.4</v>
      </c>
      <c r="M16" s="4">
        <v>0</v>
      </c>
      <c r="N16" s="4">
        <f t="shared" si="4"/>
        <v>0</v>
      </c>
      <c r="O16" s="22">
        <f t="shared" si="22"/>
        <v>0</v>
      </c>
      <c r="P16" s="4">
        <v>2</v>
      </c>
      <c r="Q16" s="4">
        <f t="shared" si="5"/>
        <v>32</v>
      </c>
      <c r="R16" s="22">
        <f t="shared" si="6"/>
        <v>476.8</v>
      </c>
      <c r="S16" s="4">
        <v>1</v>
      </c>
      <c r="T16" s="4">
        <f t="shared" si="7"/>
        <v>17</v>
      </c>
      <c r="U16" s="22">
        <f t="shared" si="8"/>
        <v>253.3</v>
      </c>
      <c r="V16" s="4">
        <v>2</v>
      </c>
      <c r="W16" s="4">
        <f t="shared" si="9"/>
        <v>34</v>
      </c>
      <c r="X16" s="22">
        <f t="shared" si="10"/>
        <v>506.6</v>
      </c>
      <c r="Y16" s="4">
        <v>2</v>
      </c>
      <c r="Z16" s="4">
        <f t="shared" si="11"/>
        <v>34</v>
      </c>
      <c r="AA16" s="22">
        <f t="shared" si="12"/>
        <v>506.6</v>
      </c>
      <c r="AB16" s="4">
        <v>0</v>
      </c>
      <c r="AC16" s="4">
        <f t="shared" si="13"/>
        <v>0</v>
      </c>
      <c r="AD16" s="22">
        <f t="shared" si="14"/>
        <v>0</v>
      </c>
      <c r="AE16" s="26">
        <v>0</v>
      </c>
      <c r="AF16" s="4">
        <f t="shared" si="15"/>
        <v>0</v>
      </c>
      <c r="AG16" s="22">
        <f t="shared" si="16"/>
        <v>0</v>
      </c>
      <c r="AH16" s="26">
        <v>0</v>
      </c>
      <c r="AI16" s="4">
        <f t="shared" si="17"/>
        <v>0</v>
      </c>
      <c r="AJ16" s="22">
        <f t="shared" si="18"/>
        <v>0</v>
      </c>
      <c r="AK16" s="25">
        <f t="shared" si="19"/>
        <v>10</v>
      </c>
      <c r="AL16" s="198">
        <f>+AK16+AK17+AK18</f>
        <v>16</v>
      </c>
      <c r="AM16" s="25">
        <f t="shared" si="20"/>
        <v>165</v>
      </c>
      <c r="AN16" s="19">
        <f t="shared" si="21"/>
        <v>2458.5</v>
      </c>
      <c r="AO16" s="25"/>
      <c r="AP16" s="10"/>
    </row>
    <row r="17" spans="1:45">
      <c r="A17" s="182"/>
      <c r="B17" s="14">
        <v>10180</v>
      </c>
      <c r="C17" s="14">
        <v>10222</v>
      </c>
      <c r="D17" s="3" t="s">
        <v>22</v>
      </c>
      <c r="E17" s="3" t="s">
        <v>24</v>
      </c>
      <c r="F17" s="11">
        <f>ROUND((12600-AVERAGE(B17:C17)+1300+24200-100)/1000,1)</f>
        <v>27.8</v>
      </c>
      <c r="G17" s="4">
        <v>1</v>
      </c>
      <c r="H17" s="4">
        <f t="shared" si="0"/>
        <v>16</v>
      </c>
      <c r="I17" s="22">
        <f t="shared" si="1"/>
        <v>444.8</v>
      </c>
      <c r="J17" s="4">
        <v>0</v>
      </c>
      <c r="K17" s="4">
        <f t="shared" si="2"/>
        <v>0</v>
      </c>
      <c r="L17" s="22">
        <f t="shared" si="3"/>
        <v>0</v>
      </c>
      <c r="M17" s="4">
        <v>0</v>
      </c>
      <c r="N17" s="4">
        <f t="shared" si="4"/>
        <v>0</v>
      </c>
      <c r="O17" s="22">
        <f t="shared" si="22"/>
        <v>0</v>
      </c>
      <c r="P17" s="4">
        <v>0</v>
      </c>
      <c r="Q17" s="4">
        <f t="shared" si="5"/>
        <v>0</v>
      </c>
      <c r="R17" s="22">
        <f t="shared" si="6"/>
        <v>0</v>
      </c>
      <c r="S17" s="4">
        <v>0</v>
      </c>
      <c r="T17" s="4">
        <f t="shared" si="7"/>
        <v>0</v>
      </c>
      <c r="U17" s="22">
        <f t="shared" si="8"/>
        <v>0</v>
      </c>
      <c r="V17" s="4">
        <v>0</v>
      </c>
      <c r="W17" s="4">
        <f t="shared" si="9"/>
        <v>0</v>
      </c>
      <c r="X17" s="22">
        <f t="shared" si="10"/>
        <v>0</v>
      </c>
      <c r="Y17" s="4">
        <v>0</v>
      </c>
      <c r="Z17" s="4">
        <f t="shared" si="11"/>
        <v>0</v>
      </c>
      <c r="AA17" s="22">
        <f t="shared" si="12"/>
        <v>0</v>
      </c>
      <c r="AB17" s="4">
        <v>0</v>
      </c>
      <c r="AC17" s="4">
        <f t="shared" si="13"/>
        <v>0</v>
      </c>
      <c r="AD17" s="22">
        <f t="shared" si="14"/>
        <v>0</v>
      </c>
      <c r="AE17" s="26">
        <v>0</v>
      </c>
      <c r="AF17" s="4">
        <f t="shared" si="15"/>
        <v>0</v>
      </c>
      <c r="AG17" s="22">
        <f t="shared" si="16"/>
        <v>0</v>
      </c>
      <c r="AH17" s="26">
        <v>0</v>
      </c>
      <c r="AI17" s="4">
        <f t="shared" si="17"/>
        <v>0</v>
      </c>
      <c r="AJ17" s="22">
        <f t="shared" si="18"/>
        <v>0</v>
      </c>
      <c r="AK17" s="25">
        <f t="shared" si="19"/>
        <v>1</v>
      </c>
      <c r="AL17" s="198"/>
      <c r="AM17" s="25">
        <f t="shared" si="20"/>
        <v>16</v>
      </c>
      <c r="AN17" s="19">
        <f t="shared" si="21"/>
        <v>444.8</v>
      </c>
      <c r="AO17" s="25"/>
      <c r="AP17" s="10"/>
    </row>
    <row r="18" spans="1:45">
      <c r="A18" s="182"/>
      <c r="B18" s="14">
        <v>9575</v>
      </c>
      <c r="C18" s="14">
        <v>9645</v>
      </c>
      <c r="D18" s="3" t="s">
        <v>22</v>
      </c>
      <c r="E18" s="3" t="s">
        <v>23</v>
      </c>
      <c r="F18" s="11">
        <f>ROUND((26500-21700+AVERAGE(B18:C18)-100)/1000,1)</f>
        <v>14.3</v>
      </c>
      <c r="G18" s="4">
        <v>0</v>
      </c>
      <c r="H18" s="4">
        <f t="shared" si="0"/>
        <v>0</v>
      </c>
      <c r="I18" s="22">
        <f t="shared" si="1"/>
        <v>0</v>
      </c>
      <c r="J18" s="4">
        <v>1</v>
      </c>
      <c r="K18" s="4">
        <f t="shared" si="2"/>
        <v>16</v>
      </c>
      <c r="L18" s="22">
        <f t="shared" si="3"/>
        <v>228.8</v>
      </c>
      <c r="M18" s="4">
        <v>0</v>
      </c>
      <c r="N18" s="4">
        <f t="shared" si="4"/>
        <v>0</v>
      </c>
      <c r="O18" s="22">
        <f t="shared" si="22"/>
        <v>0</v>
      </c>
      <c r="P18" s="4">
        <v>1</v>
      </c>
      <c r="Q18" s="4">
        <f t="shared" si="5"/>
        <v>16</v>
      </c>
      <c r="R18" s="22">
        <f t="shared" si="6"/>
        <v>228.8</v>
      </c>
      <c r="S18" s="4">
        <v>1</v>
      </c>
      <c r="T18" s="4">
        <f t="shared" si="7"/>
        <v>17</v>
      </c>
      <c r="U18" s="22">
        <f t="shared" si="8"/>
        <v>243.10000000000002</v>
      </c>
      <c r="V18" s="4">
        <v>1</v>
      </c>
      <c r="W18" s="4">
        <f t="shared" si="9"/>
        <v>17</v>
      </c>
      <c r="X18" s="22">
        <f t="shared" si="10"/>
        <v>243.10000000000002</v>
      </c>
      <c r="Y18" s="4">
        <v>1</v>
      </c>
      <c r="Z18" s="4">
        <f t="shared" si="11"/>
        <v>17</v>
      </c>
      <c r="AA18" s="22">
        <f t="shared" si="12"/>
        <v>243.10000000000002</v>
      </c>
      <c r="AB18" s="4">
        <v>0</v>
      </c>
      <c r="AC18" s="4">
        <f t="shared" si="13"/>
        <v>0</v>
      </c>
      <c r="AD18" s="22">
        <f t="shared" si="14"/>
        <v>0</v>
      </c>
      <c r="AE18" s="26">
        <v>0</v>
      </c>
      <c r="AF18" s="4">
        <f t="shared" si="15"/>
        <v>0</v>
      </c>
      <c r="AG18" s="22">
        <f t="shared" si="16"/>
        <v>0</v>
      </c>
      <c r="AH18" s="26">
        <v>0</v>
      </c>
      <c r="AI18" s="4">
        <f t="shared" si="17"/>
        <v>0</v>
      </c>
      <c r="AJ18" s="22">
        <f t="shared" si="18"/>
        <v>0</v>
      </c>
      <c r="AK18" s="25">
        <f t="shared" si="19"/>
        <v>5</v>
      </c>
      <c r="AL18" s="198"/>
      <c r="AM18" s="25">
        <f t="shared" si="20"/>
        <v>83</v>
      </c>
      <c r="AN18" s="19">
        <f t="shared" si="21"/>
        <v>1186.9000000000001</v>
      </c>
      <c r="AO18" s="25"/>
      <c r="AP18" s="10"/>
    </row>
    <row r="19" spans="1:45" ht="21" customHeight="1">
      <c r="A19" s="3">
        <v>44994</v>
      </c>
      <c r="B19" s="14">
        <v>9575</v>
      </c>
      <c r="C19" s="14">
        <v>9645</v>
      </c>
      <c r="D19" s="3" t="s">
        <v>22</v>
      </c>
      <c r="E19" s="3" t="s">
        <v>23</v>
      </c>
      <c r="F19" s="11">
        <f>ROUND((26500-21700+AVERAGE(B19:C19)-100)/1000,1)</f>
        <v>14.3</v>
      </c>
      <c r="G19" s="4">
        <v>3</v>
      </c>
      <c r="H19" s="4">
        <f t="shared" si="0"/>
        <v>48</v>
      </c>
      <c r="I19" s="22">
        <f t="shared" si="1"/>
        <v>686.40000000000009</v>
      </c>
      <c r="J19" s="4">
        <v>3</v>
      </c>
      <c r="K19" s="4">
        <f t="shared" si="2"/>
        <v>48</v>
      </c>
      <c r="L19" s="22">
        <f t="shared" si="3"/>
        <v>686.40000000000009</v>
      </c>
      <c r="M19" s="4">
        <v>0</v>
      </c>
      <c r="N19" s="4">
        <f t="shared" si="4"/>
        <v>0</v>
      </c>
      <c r="O19" s="22">
        <f t="shared" si="22"/>
        <v>0</v>
      </c>
      <c r="P19" s="4">
        <v>3</v>
      </c>
      <c r="Q19" s="4">
        <f t="shared" si="5"/>
        <v>48</v>
      </c>
      <c r="R19" s="22">
        <f t="shared" si="6"/>
        <v>686.40000000000009</v>
      </c>
      <c r="S19" s="4">
        <v>1</v>
      </c>
      <c r="T19" s="4">
        <f t="shared" si="7"/>
        <v>17</v>
      </c>
      <c r="U19" s="22">
        <f t="shared" si="8"/>
        <v>243.10000000000002</v>
      </c>
      <c r="V19" s="4">
        <v>2</v>
      </c>
      <c r="W19" s="4">
        <f t="shared" si="9"/>
        <v>34</v>
      </c>
      <c r="X19" s="22">
        <f t="shared" si="10"/>
        <v>486.20000000000005</v>
      </c>
      <c r="Y19" s="4">
        <v>2</v>
      </c>
      <c r="Z19" s="4">
        <f t="shared" si="11"/>
        <v>34</v>
      </c>
      <c r="AA19" s="22">
        <f t="shared" si="12"/>
        <v>486.20000000000005</v>
      </c>
      <c r="AB19" s="4">
        <v>0</v>
      </c>
      <c r="AC19" s="4">
        <f t="shared" si="13"/>
        <v>0</v>
      </c>
      <c r="AD19" s="22">
        <f t="shared" si="14"/>
        <v>0</v>
      </c>
      <c r="AE19" s="26">
        <v>0</v>
      </c>
      <c r="AF19" s="4">
        <f t="shared" si="15"/>
        <v>0</v>
      </c>
      <c r="AG19" s="22">
        <f t="shared" si="16"/>
        <v>0</v>
      </c>
      <c r="AH19" s="26">
        <v>0</v>
      </c>
      <c r="AI19" s="4">
        <f t="shared" si="17"/>
        <v>0</v>
      </c>
      <c r="AJ19" s="22">
        <f t="shared" si="18"/>
        <v>0</v>
      </c>
      <c r="AK19" s="25">
        <f t="shared" si="19"/>
        <v>14</v>
      </c>
      <c r="AL19" s="25">
        <f>+AK19</f>
        <v>14</v>
      </c>
      <c r="AM19" s="25">
        <f t="shared" si="20"/>
        <v>229</v>
      </c>
      <c r="AN19" s="19">
        <f t="shared" si="21"/>
        <v>3274.7000000000003</v>
      </c>
      <c r="AO19" s="25" t="s">
        <v>40</v>
      </c>
      <c r="AP19" s="10"/>
    </row>
    <row r="20" spans="1:45" ht="21" customHeight="1">
      <c r="A20" s="194">
        <v>44995</v>
      </c>
      <c r="B20" s="14">
        <v>9575</v>
      </c>
      <c r="C20" s="14">
        <v>9645</v>
      </c>
      <c r="D20" s="3" t="s">
        <v>22</v>
      </c>
      <c r="E20" s="3" t="s">
        <v>23</v>
      </c>
      <c r="F20" s="11">
        <f>ROUND((26500-21700+AVERAGE(B20:C20)-100)/1000,1)</f>
        <v>14.3</v>
      </c>
      <c r="G20" s="4">
        <v>1</v>
      </c>
      <c r="H20" s="4">
        <f t="shared" si="0"/>
        <v>16</v>
      </c>
      <c r="I20" s="22">
        <f t="shared" si="1"/>
        <v>228.8</v>
      </c>
      <c r="J20" s="4">
        <v>1</v>
      </c>
      <c r="K20" s="4">
        <f t="shared" si="2"/>
        <v>16</v>
      </c>
      <c r="L20" s="22">
        <f t="shared" si="3"/>
        <v>228.8</v>
      </c>
      <c r="M20" s="4">
        <v>0</v>
      </c>
      <c r="N20" s="4">
        <f t="shared" si="4"/>
        <v>0</v>
      </c>
      <c r="O20" s="22">
        <f t="shared" si="22"/>
        <v>0</v>
      </c>
      <c r="P20" s="4">
        <v>0</v>
      </c>
      <c r="Q20" s="4">
        <f t="shared" si="5"/>
        <v>0</v>
      </c>
      <c r="R20" s="22">
        <f t="shared" si="6"/>
        <v>0</v>
      </c>
      <c r="S20" s="4">
        <v>0</v>
      </c>
      <c r="T20" s="4">
        <f t="shared" si="7"/>
        <v>0</v>
      </c>
      <c r="U20" s="22">
        <f t="shared" si="8"/>
        <v>0</v>
      </c>
      <c r="V20" s="4">
        <v>0</v>
      </c>
      <c r="W20" s="4">
        <f t="shared" si="9"/>
        <v>0</v>
      </c>
      <c r="X20" s="22">
        <f t="shared" si="10"/>
        <v>0</v>
      </c>
      <c r="Y20" s="4">
        <v>0</v>
      </c>
      <c r="Z20" s="4">
        <f t="shared" si="11"/>
        <v>0</v>
      </c>
      <c r="AA20" s="22">
        <f t="shared" si="12"/>
        <v>0</v>
      </c>
      <c r="AB20" s="4">
        <v>0</v>
      </c>
      <c r="AC20" s="4">
        <f t="shared" si="13"/>
        <v>0</v>
      </c>
      <c r="AD20" s="22">
        <f t="shared" si="14"/>
        <v>0</v>
      </c>
      <c r="AE20" s="26">
        <v>0</v>
      </c>
      <c r="AF20" s="4">
        <f t="shared" si="15"/>
        <v>0</v>
      </c>
      <c r="AG20" s="22">
        <f t="shared" si="16"/>
        <v>0</v>
      </c>
      <c r="AH20" s="26">
        <v>0</v>
      </c>
      <c r="AI20" s="4">
        <f t="shared" si="17"/>
        <v>0</v>
      </c>
      <c r="AJ20" s="22">
        <f t="shared" si="18"/>
        <v>0</v>
      </c>
      <c r="AK20" s="25">
        <f t="shared" si="19"/>
        <v>2</v>
      </c>
      <c r="AL20" s="196">
        <f>+AK21+AK20</f>
        <v>11</v>
      </c>
      <c r="AM20" s="25">
        <f t="shared" si="20"/>
        <v>32</v>
      </c>
      <c r="AN20" s="19">
        <f t="shared" si="21"/>
        <v>457.6</v>
      </c>
      <c r="AO20" s="198" t="s">
        <v>41</v>
      </c>
      <c r="AP20" s="10"/>
      <c r="AS20" s="1" t="s">
        <v>42</v>
      </c>
    </row>
    <row r="21" spans="1:45">
      <c r="A21" s="195"/>
      <c r="B21" s="14">
        <v>5828</v>
      </c>
      <c r="C21" s="14">
        <v>5903</v>
      </c>
      <c r="D21" s="4" t="s">
        <v>43</v>
      </c>
      <c r="E21" s="3" t="s">
        <v>24</v>
      </c>
      <c r="F21" s="11">
        <f>ROUND((24300-AVERAGE(B21:C21)-100)/1000,1)</f>
        <v>18.3</v>
      </c>
      <c r="G21" s="4">
        <v>0</v>
      </c>
      <c r="H21" s="4">
        <f t="shared" si="0"/>
        <v>0</v>
      </c>
      <c r="I21" s="22">
        <f t="shared" si="1"/>
        <v>0</v>
      </c>
      <c r="J21" s="4">
        <v>1</v>
      </c>
      <c r="K21" s="4">
        <f t="shared" si="2"/>
        <v>16</v>
      </c>
      <c r="L21" s="22">
        <f t="shared" si="3"/>
        <v>292.8</v>
      </c>
      <c r="M21" s="4">
        <v>0</v>
      </c>
      <c r="N21" s="4">
        <f t="shared" si="4"/>
        <v>0</v>
      </c>
      <c r="O21" s="22">
        <f t="shared" si="22"/>
        <v>0</v>
      </c>
      <c r="P21" s="4">
        <v>2</v>
      </c>
      <c r="Q21" s="4">
        <f t="shared" si="5"/>
        <v>32</v>
      </c>
      <c r="R21" s="22">
        <f t="shared" si="6"/>
        <v>585.6</v>
      </c>
      <c r="S21" s="4">
        <v>2</v>
      </c>
      <c r="T21" s="4">
        <f t="shared" si="7"/>
        <v>34</v>
      </c>
      <c r="U21" s="22">
        <f t="shared" si="8"/>
        <v>622.20000000000005</v>
      </c>
      <c r="V21" s="4">
        <v>2</v>
      </c>
      <c r="W21" s="4">
        <f t="shared" si="9"/>
        <v>34</v>
      </c>
      <c r="X21" s="22">
        <f t="shared" si="10"/>
        <v>622.20000000000005</v>
      </c>
      <c r="Y21" s="4">
        <v>2</v>
      </c>
      <c r="Z21" s="4">
        <f t="shared" si="11"/>
        <v>34</v>
      </c>
      <c r="AA21" s="22">
        <f t="shared" si="12"/>
        <v>622.20000000000005</v>
      </c>
      <c r="AB21" s="4">
        <v>0</v>
      </c>
      <c r="AC21" s="4">
        <f t="shared" si="13"/>
        <v>0</v>
      </c>
      <c r="AD21" s="22">
        <f t="shared" si="14"/>
        <v>0</v>
      </c>
      <c r="AE21" s="26">
        <v>0</v>
      </c>
      <c r="AF21" s="4">
        <f t="shared" si="15"/>
        <v>0</v>
      </c>
      <c r="AG21" s="22">
        <f t="shared" si="16"/>
        <v>0</v>
      </c>
      <c r="AH21" s="26">
        <v>0</v>
      </c>
      <c r="AI21" s="4">
        <f t="shared" si="17"/>
        <v>0</v>
      </c>
      <c r="AJ21" s="22">
        <f t="shared" si="18"/>
        <v>0</v>
      </c>
      <c r="AK21" s="25">
        <f t="shared" si="19"/>
        <v>9</v>
      </c>
      <c r="AL21" s="197"/>
      <c r="AM21" s="25">
        <f t="shared" si="20"/>
        <v>150</v>
      </c>
      <c r="AN21" s="19">
        <f t="shared" si="21"/>
        <v>2745</v>
      </c>
      <c r="AO21" s="198"/>
      <c r="AP21" s="10"/>
      <c r="AS21" s="1" t="s">
        <v>42</v>
      </c>
    </row>
    <row r="22" spans="1:45">
      <c r="A22" s="3">
        <v>44996</v>
      </c>
      <c r="B22" s="14">
        <v>5828</v>
      </c>
      <c r="C22" s="14">
        <v>5903</v>
      </c>
      <c r="D22" s="4" t="s">
        <v>43</v>
      </c>
      <c r="E22" s="3" t="s">
        <v>24</v>
      </c>
      <c r="F22" s="11">
        <f t="shared" ref="F22:F27" si="23">ROUND((24300-AVERAGE(B22:C22)-100)/1000,1)</f>
        <v>18.3</v>
      </c>
      <c r="G22" s="4">
        <v>3</v>
      </c>
      <c r="H22" s="4">
        <f t="shared" si="0"/>
        <v>48</v>
      </c>
      <c r="I22" s="22">
        <f t="shared" si="1"/>
        <v>878.40000000000009</v>
      </c>
      <c r="J22" s="4">
        <v>4</v>
      </c>
      <c r="K22" s="4">
        <f t="shared" si="2"/>
        <v>64</v>
      </c>
      <c r="L22" s="22">
        <f t="shared" si="3"/>
        <v>1171.2</v>
      </c>
      <c r="M22" s="4">
        <v>0</v>
      </c>
      <c r="N22" s="4">
        <f t="shared" si="4"/>
        <v>0</v>
      </c>
      <c r="O22" s="22">
        <f t="shared" si="22"/>
        <v>0</v>
      </c>
      <c r="P22" s="4">
        <v>5</v>
      </c>
      <c r="Q22" s="4">
        <f t="shared" si="5"/>
        <v>80</v>
      </c>
      <c r="R22" s="22">
        <f t="shared" si="6"/>
        <v>1464</v>
      </c>
      <c r="S22" s="4">
        <v>4</v>
      </c>
      <c r="T22" s="4">
        <f t="shared" si="7"/>
        <v>68</v>
      </c>
      <c r="U22" s="22">
        <f t="shared" si="8"/>
        <v>1244.4000000000001</v>
      </c>
      <c r="V22" s="4">
        <v>4</v>
      </c>
      <c r="W22" s="4">
        <f t="shared" si="9"/>
        <v>68</v>
      </c>
      <c r="X22" s="22">
        <f t="shared" si="10"/>
        <v>1244.4000000000001</v>
      </c>
      <c r="Y22" s="4">
        <v>4</v>
      </c>
      <c r="Z22" s="4">
        <f t="shared" si="11"/>
        <v>68</v>
      </c>
      <c r="AA22" s="22">
        <f t="shared" si="12"/>
        <v>1244.4000000000001</v>
      </c>
      <c r="AB22" s="4">
        <v>0</v>
      </c>
      <c r="AC22" s="4">
        <f t="shared" si="13"/>
        <v>0</v>
      </c>
      <c r="AD22" s="22">
        <f t="shared" si="14"/>
        <v>0</v>
      </c>
      <c r="AE22" s="26">
        <v>0</v>
      </c>
      <c r="AF22" s="4">
        <f t="shared" si="15"/>
        <v>0</v>
      </c>
      <c r="AG22" s="22">
        <f t="shared" si="16"/>
        <v>0</v>
      </c>
      <c r="AH22" s="26">
        <v>0</v>
      </c>
      <c r="AI22" s="4">
        <f t="shared" si="17"/>
        <v>0</v>
      </c>
      <c r="AJ22" s="22">
        <f t="shared" si="18"/>
        <v>0</v>
      </c>
      <c r="AK22" s="25">
        <f t="shared" si="19"/>
        <v>24</v>
      </c>
      <c r="AL22" s="25">
        <f>+AK22</f>
        <v>24</v>
      </c>
      <c r="AM22" s="25">
        <f t="shared" si="20"/>
        <v>396</v>
      </c>
      <c r="AN22" s="19">
        <f t="shared" si="21"/>
        <v>7246.8</v>
      </c>
      <c r="AO22" s="25" t="s">
        <v>44</v>
      </c>
      <c r="AP22" s="10"/>
      <c r="AR22" s="1">
        <f>1916+151</f>
        <v>2067</v>
      </c>
      <c r="AS22" s="1">
        <f>+(AR22*20)/100</f>
        <v>413.4</v>
      </c>
    </row>
    <row r="23" spans="1:45">
      <c r="A23" s="3">
        <v>44997</v>
      </c>
      <c r="B23" s="14">
        <v>5828</v>
      </c>
      <c r="C23" s="14">
        <v>5903</v>
      </c>
      <c r="D23" s="4" t="s">
        <v>43</v>
      </c>
      <c r="E23" s="3" t="s">
        <v>24</v>
      </c>
      <c r="F23" s="11">
        <f t="shared" si="23"/>
        <v>18.3</v>
      </c>
      <c r="G23" s="4">
        <v>5</v>
      </c>
      <c r="H23" s="4">
        <f t="shared" si="0"/>
        <v>80</v>
      </c>
      <c r="I23" s="22">
        <f t="shared" si="1"/>
        <v>1464</v>
      </c>
      <c r="J23" s="4">
        <v>5</v>
      </c>
      <c r="K23" s="4">
        <f t="shared" si="2"/>
        <v>80</v>
      </c>
      <c r="L23" s="22">
        <f t="shared" si="3"/>
        <v>1464</v>
      </c>
      <c r="M23" s="4">
        <v>0</v>
      </c>
      <c r="N23" s="4">
        <f t="shared" si="4"/>
        <v>0</v>
      </c>
      <c r="O23" s="22">
        <f t="shared" si="22"/>
        <v>0</v>
      </c>
      <c r="P23" s="4">
        <v>4</v>
      </c>
      <c r="Q23" s="4">
        <f t="shared" si="5"/>
        <v>64</v>
      </c>
      <c r="R23" s="22">
        <f t="shared" si="6"/>
        <v>1171.2</v>
      </c>
      <c r="S23" s="4">
        <v>3</v>
      </c>
      <c r="T23" s="4">
        <f t="shared" si="7"/>
        <v>51</v>
      </c>
      <c r="U23" s="22">
        <f t="shared" si="8"/>
        <v>933.30000000000007</v>
      </c>
      <c r="V23" s="4">
        <v>5</v>
      </c>
      <c r="W23" s="4">
        <f t="shared" si="9"/>
        <v>85</v>
      </c>
      <c r="X23" s="22">
        <f t="shared" si="10"/>
        <v>1555.5</v>
      </c>
      <c r="Y23" s="4">
        <v>5</v>
      </c>
      <c r="Z23" s="4">
        <f t="shared" si="11"/>
        <v>85</v>
      </c>
      <c r="AA23" s="22">
        <f t="shared" si="12"/>
        <v>1555.5</v>
      </c>
      <c r="AB23" s="4">
        <v>0</v>
      </c>
      <c r="AC23" s="4">
        <f t="shared" si="13"/>
        <v>0</v>
      </c>
      <c r="AD23" s="22">
        <f t="shared" si="14"/>
        <v>0</v>
      </c>
      <c r="AE23" s="26">
        <v>0</v>
      </c>
      <c r="AF23" s="4">
        <f t="shared" si="15"/>
        <v>0</v>
      </c>
      <c r="AG23" s="22">
        <f t="shared" si="16"/>
        <v>0</v>
      </c>
      <c r="AH23" s="26">
        <v>0</v>
      </c>
      <c r="AI23" s="4">
        <f t="shared" si="17"/>
        <v>0</v>
      </c>
      <c r="AJ23" s="22">
        <f t="shared" si="18"/>
        <v>0</v>
      </c>
      <c r="AK23" s="25">
        <f t="shared" si="19"/>
        <v>27</v>
      </c>
      <c r="AL23" s="25">
        <f>+AK23</f>
        <v>27</v>
      </c>
      <c r="AM23" s="25">
        <f t="shared" si="20"/>
        <v>445</v>
      </c>
      <c r="AN23" s="19">
        <f t="shared" si="21"/>
        <v>8143.5</v>
      </c>
      <c r="AO23" s="25"/>
      <c r="AP23" s="10"/>
    </row>
    <row r="24" spans="1:45">
      <c r="A24" s="3">
        <v>44998</v>
      </c>
      <c r="B24" s="14">
        <v>5828</v>
      </c>
      <c r="C24" s="14">
        <v>5903</v>
      </c>
      <c r="D24" s="4" t="s">
        <v>43</v>
      </c>
      <c r="E24" s="3" t="s">
        <v>24</v>
      </c>
      <c r="F24" s="11">
        <f t="shared" si="23"/>
        <v>18.3</v>
      </c>
      <c r="G24" s="4">
        <v>2</v>
      </c>
      <c r="H24" s="4">
        <f t="shared" si="0"/>
        <v>32</v>
      </c>
      <c r="I24" s="22">
        <f t="shared" si="1"/>
        <v>585.6</v>
      </c>
      <c r="J24" s="4">
        <v>2</v>
      </c>
      <c r="K24" s="4">
        <f t="shared" si="2"/>
        <v>32</v>
      </c>
      <c r="L24" s="22">
        <f t="shared" si="3"/>
        <v>585.6</v>
      </c>
      <c r="M24" s="4">
        <v>0</v>
      </c>
      <c r="N24" s="4">
        <f t="shared" si="4"/>
        <v>0</v>
      </c>
      <c r="O24" s="22">
        <f t="shared" si="22"/>
        <v>0</v>
      </c>
      <c r="P24" s="4">
        <v>2</v>
      </c>
      <c r="Q24" s="4">
        <f t="shared" si="5"/>
        <v>32</v>
      </c>
      <c r="R24" s="22">
        <f t="shared" si="6"/>
        <v>585.6</v>
      </c>
      <c r="S24" s="4">
        <v>2</v>
      </c>
      <c r="T24" s="4">
        <f t="shared" si="7"/>
        <v>34</v>
      </c>
      <c r="U24" s="22">
        <f t="shared" si="8"/>
        <v>622.20000000000005</v>
      </c>
      <c r="V24" s="4">
        <v>2</v>
      </c>
      <c r="W24" s="4">
        <f t="shared" si="9"/>
        <v>34</v>
      </c>
      <c r="X24" s="22">
        <f t="shared" si="10"/>
        <v>622.20000000000005</v>
      </c>
      <c r="Y24" s="4">
        <v>2</v>
      </c>
      <c r="Z24" s="4">
        <f t="shared" si="11"/>
        <v>34</v>
      </c>
      <c r="AA24" s="22">
        <f t="shared" si="12"/>
        <v>622.20000000000005</v>
      </c>
      <c r="AB24" s="4">
        <v>0</v>
      </c>
      <c r="AC24" s="4">
        <f t="shared" si="13"/>
        <v>0</v>
      </c>
      <c r="AD24" s="22">
        <f t="shared" si="14"/>
        <v>0</v>
      </c>
      <c r="AE24" s="26">
        <v>0</v>
      </c>
      <c r="AF24" s="4">
        <f t="shared" si="15"/>
        <v>0</v>
      </c>
      <c r="AG24" s="22">
        <f t="shared" si="16"/>
        <v>0</v>
      </c>
      <c r="AH24" s="26">
        <v>0</v>
      </c>
      <c r="AI24" s="4">
        <f t="shared" si="17"/>
        <v>0</v>
      </c>
      <c r="AJ24" s="22">
        <f t="shared" si="18"/>
        <v>0</v>
      </c>
      <c r="AK24" s="25">
        <f t="shared" si="19"/>
        <v>12</v>
      </c>
      <c r="AL24" s="25">
        <f>+AK24</f>
        <v>12</v>
      </c>
      <c r="AM24" s="25">
        <f t="shared" si="20"/>
        <v>198</v>
      </c>
      <c r="AN24" s="19">
        <f t="shared" si="21"/>
        <v>3623.4</v>
      </c>
      <c r="AO24" s="25"/>
      <c r="AP24" s="10"/>
    </row>
    <row r="25" spans="1:45">
      <c r="A25" s="3">
        <v>44999</v>
      </c>
      <c r="B25" s="14">
        <v>5828</v>
      </c>
      <c r="C25" s="14">
        <v>5903</v>
      </c>
      <c r="D25" s="4" t="s">
        <v>43</v>
      </c>
      <c r="E25" s="3" t="s">
        <v>24</v>
      </c>
      <c r="F25" s="11">
        <f t="shared" si="23"/>
        <v>18.3</v>
      </c>
      <c r="G25" s="4">
        <v>5</v>
      </c>
      <c r="H25" s="4">
        <f t="shared" si="0"/>
        <v>80</v>
      </c>
      <c r="I25" s="22">
        <f t="shared" si="1"/>
        <v>1464</v>
      </c>
      <c r="J25" s="4">
        <v>5</v>
      </c>
      <c r="K25" s="4">
        <f t="shared" si="2"/>
        <v>80</v>
      </c>
      <c r="L25" s="22">
        <f t="shared" si="3"/>
        <v>1464</v>
      </c>
      <c r="M25" s="4">
        <v>0</v>
      </c>
      <c r="N25" s="4">
        <f t="shared" si="4"/>
        <v>0</v>
      </c>
      <c r="O25" s="22">
        <f t="shared" si="22"/>
        <v>0</v>
      </c>
      <c r="P25" s="4">
        <v>5</v>
      </c>
      <c r="Q25" s="4">
        <f t="shared" si="5"/>
        <v>80</v>
      </c>
      <c r="R25" s="22">
        <f t="shared" si="6"/>
        <v>1464</v>
      </c>
      <c r="S25" s="4">
        <v>5</v>
      </c>
      <c r="T25" s="4">
        <f t="shared" si="7"/>
        <v>85</v>
      </c>
      <c r="U25" s="22">
        <f t="shared" si="8"/>
        <v>1555.5</v>
      </c>
      <c r="V25" s="4">
        <v>5</v>
      </c>
      <c r="W25" s="4">
        <f t="shared" si="9"/>
        <v>85</v>
      </c>
      <c r="X25" s="22">
        <f t="shared" si="10"/>
        <v>1555.5</v>
      </c>
      <c r="Y25" s="4">
        <v>5</v>
      </c>
      <c r="Z25" s="4">
        <f t="shared" si="11"/>
        <v>85</v>
      </c>
      <c r="AA25" s="22">
        <f t="shared" si="12"/>
        <v>1555.5</v>
      </c>
      <c r="AB25" s="67">
        <v>3</v>
      </c>
      <c r="AC25" s="67">
        <f t="shared" si="13"/>
        <v>54</v>
      </c>
      <c r="AD25" s="68">
        <f t="shared" si="14"/>
        <v>988.2</v>
      </c>
      <c r="AE25" s="67">
        <v>3</v>
      </c>
      <c r="AF25" s="67">
        <f t="shared" si="15"/>
        <v>66</v>
      </c>
      <c r="AG25" s="68">
        <f t="shared" si="16"/>
        <v>1207.8</v>
      </c>
      <c r="AH25" s="4"/>
      <c r="AI25" s="4">
        <f t="shared" si="17"/>
        <v>0</v>
      </c>
      <c r="AJ25" s="22">
        <f t="shared" si="18"/>
        <v>0</v>
      </c>
      <c r="AK25" s="25">
        <f t="shared" si="19"/>
        <v>36</v>
      </c>
      <c r="AL25" s="25">
        <f>+AK25</f>
        <v>36</v>
      </c>
      <c r="AM25" s="25">
        <f t="shared" si="20"/>
        <v>615</v>
      </c>
      <c r="AN25" s="19">
        <f t="shared" si="21"/>
        <v>11254.5</v>
      </c>
      <c r="AO25" s="25"/>
      <c r="AP25" s="10"/>
    </row>
    <row r="26" spans="1:45">
      <c r="A26" s="3">
        <v>45000</v>
      </c>
      <c r="B26" s="14">
        <v>5828</v>
      </c>
      <c r="C26" s="14">
        <v>5903</v>
      </c>
      <c r="D26" s="4" t="s">
        <v>43</v>
      </c>
      <c r="E26" s="3" t="s">
        <v>24</v>
      </c>
      <c r="F26" s="11">
        <f t="shared" si="23"/>
        <v>18.3</v>
      </c>
      <c r="G26" s="4">
        <v>4</v>
      </c>
      <c r="H26" s="4">
        <f t="shared" si="0"/>
        <v>64</v>
      </c>
      <c r="I26" s="22">
        <f t="shared" si="1"/>
        <v>1171.2</v>
      </c>
      <c r="J26" s="4">
        <v>0</v>
      </c>
      <c r="K26" s="4">
        <f t="shared" si="2"/>
        <v>0</v>
      </c>
      <c r="L26" s="22">
        <f t="shared" si="3"/>
        <v>0</v>
      </c>
      <c r="M26" s="4">
        <v>0</v>
      </c>
      <c r="N26" s="4">
        <f t="shared" si="4"/>
        <v>0</v>
      </c>
      <c r="O26" s="22">
        <f t="shared" si="22"/>
        <v>0</v>
      </c>
      <c r="P26" s="4">
        <v>4</v>
      </c>
      <c r="Q26" s="4">
        <f t="shared" si="5"/>
        <v>64</v>
      </c>
      <c r="R26" s="22">
        <f t="shared" si="6"/>
        <v>1171.2</v>
      </c>
      <c r="S26" s="4">
        <v>4</v>
      </c>
      <c r="T26" s="4">
        <f t="shared" si="7"/>
        <v>68</v>
      </c>
      <c r="U26" s="22">
        <f t="shared" si="8"/>
        <v>1244.4000000000001</v>
      </c>
      <c r="V26" s="4">
        <v>4</v>
      </c>
      <c r="W26" s="4">
        <f t="shared" si="9"/>
        <v>68</v>
      </c>
      <c r="X26" s="22">
        <f t="shared" si="10"/>
        <v>1244.4000000000001</v>
      </c>
      <c r="Y26" s="4">
        <v>4</v>
      </c>
      <c r="Z26" s="4">
        <f t="shared" si="11"/>
        <v>68</v>
      </c>
      <c r="AA26" s="22">
        <f t="shared" si="12"/>
        <v>1244.4000000000001</v>
      </c>
      <c r="AB26" s="67">
        <v>1</v>
      </c>
      <c r="AC26" s="67">
        <f t="shared" si="13"/>
        <v>18</v>
      </c>
      <c r="AD26" s="68">
        <f t="shared" si="14"/>
        <v>329.40000000000003</v>
      </c>
      <c r="AE26" s="67">
        <v>2</v>
      </c>
      <c r="AF26" s="67">
        <f t="shared" si="15"/>
        <v>44</v>
      </c>
      <c r="AG26" s="68">
        <f t="shared" si="16"/>
        <v>805.2</v>
      </c>
      <c r="AH26" s="4"/>
      <c r="AI26" s="4">
        <f t="shared" si="17"/>
        <v>0</v>
      </c>
      <c r="AJ26" s="22">
        <f t="shared" si="18"/>
        <v>0</v>
      </c>
      <c r="AK26" s="25">
        <f t="shared" si="19"/>
        <v>23</v>
      </c>
      <c r="AL26" s="25">
        <f>+AK26</f>
        <v>23</v>
      </c>
      <c r="AM26" s="25">
        <f t="shared" si="20"/>
        <v>394</v>
      </c>
      <c r="AN26" s="19">
        <f t="shared" si="21"/>
        <v>7210.2000000000007</v>
      </c>
      <c r="AO26" s="25"/>
      <c r="AP26" s="10"/>
    </row>
    <row r="27" spans="1:45">
      <c r="A27" s="194">
        <v>45001</v>
      </c>
      <c r="B27" s="14">
        <v>5828</v>
      </c>
      <c r="C27" s="14">
        <v>5903</v>
      </c>
      <c r="D27" s="4" t="s">
        <v>43</v>
      </c>
      <c r="E27" s="3" t="s">
        <v>24</v>
      </c>
      <c r="F27" s="11">
        <f t="shared" si="23"/>
        <v>18.3</v>
      </c>
      <c r="G27" s="4">
        <v>1</v>
      </c>
      <c r="H27" s="4">
        <f t="shared" si="0"/>
        <v>16</v>
      </c>
      <c r="I27" s="22">
        <f t="shared" si="1"/>
        <v>292.8</v>
      </c>
      <c r="J27" s="4">
        <v>0</v>
      </c>
      <c r="K27" s="4">
        <f t="shared" si="2"/>
        <v>0</v>
      </c>
      <c r="L27" s="22">
        <f t="shared" si="3"/>
        <v>0</v>
      </c>
      <c r="M27" s="4">
        <v>0</v>
      </c>
      <c r="N27" s="4">
        <f t="shared" si="4"/>
        <v>0</v>
      </c>
      <c r="O27" s="22">
        <f t="shared" si="22"/>
        <v>0</v>
      </c>
      <c r="P27" s="4">
        <v>4</v>
      </c>
      <c r="Q27" s="4">
        <f t="shared" si="5"/>
        <v>64</v>
      </c>
      <c r="R27" s="22">
        <f t="shared" si="6"/>
        <v>1171.2</v>
      </c>
      <c r="S27" s="4">
        <v>2</v>
      </c>
      <c r="T27" s="4">
        <f t="shared" si="7"/>
        <v>34</v>
      </c>
      <c r="U27" s="22">
        <f t="shared" si="8"/>
        <v>622.20000000000005</v>
      </c>
      <c r="V27" s="4">
        <v>4</v>
      </c>
      <c r="W27" s="4">
        <f t="shared" si="9"/>
        <v>68</v>
      </c>
      <c r="X27" s="22">
        <f t="shared" si="10"/>
        <v>1244.4000000000001</v>
      </c>
      <c r="Y27" s="4">
        <v>4</v>
      </c>
      <c r="Z27" s="4">
        <f t="shared" si="11"/>
        <v>68</v>
      </c>
      <c r="AA27" s="22">
        <f t="shared" si="12"/>
        <v>1244.4000000000001</v>
      </c>
      <c r="AB27" s="4">
        <v>0</v>
      </c>
      <c r="AC27" s="4">
        <f t="shared" si="13"/>
        <v>0</v>
      </c>
      <c r="AD27" s="22">
        <f t="shared" si="14"/>
        <v>0</v>
      </c>
      <c r="AE27" s="26">
        <v>0</v>
      </c>
      <c r="AF27" s="4">
        <f t="shared" si="15"/>
        <v>0</v>
      </c>
      <c r="AG27" s="22">
        <f t="shared" si="16"/>
        <v>0</v>
      </c>
      <c r="AH27" s="26">
        <v>0</v>
      </c>
      <c r="AI27" s="4">
        <f t="shared" si="17"/>
        <v>0</v>
      </c>
      <c r="AJ27" s="22">
        <f t="shared" si="18"/>
        <v>0</v>
      </c>
      <c r="AK27" s="25">
        <f t="shared" si="19"/>
        <v>15</v>
      </c>
      <c r="AL27" s="196">
        <f>+AK27+AK28</f>
        <v>20</v>
      </c>
      <c r="AM27" s="25">
        <f t="shared" si="20"/>
        <v>250</v>
      </c>
      <c r="AN27" s="19">
        <f t="shared" si="21"/>
        <v>4575</v>
      </c>
      <c r="AO27" s="25"/>
      <c r="AP27" s="10"/>
    </row>
    <row r="28" spans="1:45">
      <c r="A28" s="205"/>
      <c r="B28" s="14">
        <v>10180</v>
      </c>
      <c r="C28" s="14">
        <v>10222</v>
      </c>
      <c r="D28" s="3" t="s">
        <v>22</v>
      </c>
      <c r="E28" s="3" t="s">
        <v>24</v>
      </c>
      <c r="F28" s="11">
        <f>ROUND((12600-AVERAGE(B28:C28)+1300+24200-100)/1000,1)</f>
        <v>27.8</v>
      </c>
      <c r="G28" s="4">
        <v>2</v>
      </c>
      <c r="H28" s="4">
        <f t="shared" si="0"/>
        <v>32</v>
      </c>
      <c r="I28" s="22">
        <f t="shared" si="1"/>
        <v>889.6</v>
      </c>
      <c r="J28" s="4">
        <v>2</v>
      </c>
      <c r="K28" s="4">
        <f t="shared" si="2"/>
        <v>32</v>
      </c>
      <c r="L28" s="22">
        <f t="shared" si="3"/>
        <v>889.6</v>
      </c>
      <c r="M28" s="4">
        <v>0</v>
      </c>
      <c r="N28" s="4">
        <f t="shared" si="4"/>
        <v>0</v>
      </c>
      <c r="O28" s="22">
        <f t="shared" si="22"/>
        <v>0</v>
      </c>
      <c r="P28" s="4">
        <v>0</v>
      </c>
      <c r="Q28" s="4">
        <f t="shared" si="5"/>
        <v>0</v>
      </c>
      <c r="R28" s="22" t="s">
        <v>42</v>
      </c>
      <c r="S28" s="4">
        <v>1</v>
      </c>
      <c r="T28" s="4">
        <f t="shared" si="7"/>
        <v>17</v>
      </c>
      <c r="U28" s="22">
        <f t="shared" si="8"/>
        <v>472.6</v>
      </c>
      <c r="V28" s="4">
        <v>0</v>
      </c>
      <c r="W28" s="4">
        <f t="shared" si="9"/>
        <v>0</v>
      </c>
      <c r="X28" s="22">
        <f t="shared" si="10"/>
        <v>0</v>
      </c>
      <c r="Y28" s="4">
        <v>0</v>
      </c>
      <c r="Z28" s="4">
        <f t="shared" si="11"/>
        <v>0</v>
      </c>
      <c r="AA28" s="22">
        <f t="shared" si="12"/>
        <v>0</v>
      </c>
      <c r="AB28" s="4">
        <v>0</v>
      </c>
      <c r="AC28" s="4">
        <f t="shared" si="13"/>
        <v>0</v>
      </c>
      <c r="AD28" s="22">
        <f t="shared" si="14"/>
        <v>0</v>
      </c>
      <c r="AE28" s="26">
        <v>0</v>
      </c>
      <c r="AF28" s="4">
        <f t="shared" si="15"/>
        <v>0</v>
      </c>
      <c r="AG28" s="22">
        <f t="shared" si="16"/>
        <v>0</v>
      </c>
      <c r="AH28" s="26">
        <v>0</v>
      </c>
      <c r="AI28" s="4">
        <f t="shared" si="17"/>
        <v>0</v>
      </c>
      <c r="AJ28" s="22">
        <f t="shared" si="18"/>
        <v>0</v>
      </c>
      <c r="AK28" s="25">
        <f t="shared" si="19"/>
        <v>5</v>
      </c>
      <c r="AL28" s="197"/>
      <c r="AM28" s="25">
        <f t="shared" si="20"/>
        <v>81</v>
      </c>
      <c r="AN28" s="19">
        <f t="shared" si="21"/>
        <v>2251.8000000000002</v>
      </c>
      <c r="AO28" s="198" t="s">
        <v>45</v>
      </c>
      <c r="AP28" s="10"/>
    </row>
    <row r="29" spans="1:45">
      <c r="A29" s="195"/>
      <c r="B29" s="14">
        <v>10180</v>
      </c>
      <c r="C29" s="14">
        <v>10222</v>
      </c>
      <c r="D29" s="3" t="s">
        <v>22</v>
      </c>
      <c r="E29" s="3" t="s">
        <v>23</v>
      </c>
      <c r="F29" s="11">
        <f>ROUND((26500-21700+AVERAGE(B29:C29)-100)/1000,1)</f>
        <v>14.9</v>
      </c>
      <c r="G29" s="4">
        <v>1</v>
      </c>
      <c r="H29" s="4">
        <f t="shared" si="0"/>
        <v>16</v>
      </c>
      <c r="I29" s="22">
        <f t="shared" si="1"/>
        <v>238.4</v>
      </c>
      <c r="J29" s="4">
        <v>0</v>
      </c>
      <c r="K29" s="4">
        <f t="shared" si="2"/>
        <v>0</v>
      </c>
      <c r="L29" s="22">
        <f t="shared" si="3"/>
        <v>0</v>
      </c>
      <c r="M29" s="4">
        <v>0</v>
      </c>
      <c r="N29" s="4">
        <f t="shared" si="4"/>
        <v>0</v>
      </c>
      <c r="O29" s="22">
        <f t="shared" si="22"/>
        <v>0</v>
      </c>
      <c r="P29" s="4">
        <v>0</v>
      </c>
      <c r="Q29" s="4">
        <f t="shared" si="5"/>
        <v>0</v>
      </c>
      <c r="R29" s="22">
        <f t="shared" si="6"/>
        <v>0</v>
      </c>
      <c r="S29" s="4">
        <v>1</v>
      </c>
      <c r="T29" s="4">
        <f t="shared" si="7"/>
        <v>17</v>
      </c>
      <c r="U29" s="22">
        <f t="shared" si="8"/>
        <v>253.3</v>
      </c>
      <c r="V29" s="4">
        <v>0</v>
      </c>
      <c r="W29" s="4">
        <f t="shared" si="9"/>
        <v>0</v>
      </c>
      <c r="X29" s="22">
        <f t="shared" si="10"/>
        <v>0</v>
      </c>
      <c r="Y29" s="4">
        <v>0</v>
      </c>
      <c r="Z29" s="4">
        <f t="shared" si="11"/>
        <v>0</v>
      </c>
      <c r="AA29" s="22">
        <f>Z29*F29</f>
        <v>0</v>
      </c>
      <c r="AB29" s="4">
        <v>0</v>
      </c>
      <c r="AC29" s="4">
        <f t="shared" si="13"/>
        <v>0</v>
      </c>
      <c r="AD29" s="22">
        <f t="shared" si="14"/>
        <v>0</v>
      </c>
      <c r="AE29" s="26">
        <v>0</v>
      </c>
      <c r="AF29" s="4">
        <f t="shared" si="15"/>
        <v>0</v>
      </c>
      <c r="AG29" s="22">
        <f t="shared" si="16"/>
        <v>0</v>
      </c>
      <c r="AH29" s="26">
        <v>0</v>
      </c>
      <c r="AI29" s="4">
        <f t="shared" si="17"/>
        <v>0</v>
      </c>
      <c r="AJ29" s="22">
        <f t="shared" si="18"/>
        <v>0</v>
      </c>
      <c r="AK29" s="25">
        <f t="shared" si="19"/>
        <v>2</v>
      </c>
      <c r="AL29" s="32">
        <v>2</v>
      </c>
      <c r="AM29" s="25">
        <f t="shared" si="20"/>
        <v>33</v>
      </c>
      <c r="AN29" s="19">
        <f t="shared" si="21"/>
        <v>491.7</v>
      </c>
      <c r="AO29" s="198"/>
      <c r="AP29" s="10"/>
    </row>
    <row r="30" spans="1:45">
      <c r="A30" s="194">
        <v>45002</v>
      </c>
      <c r="B30" s="14">
        <v>10180</v>
      </c>
      <c r="C30" s="14">
        <v>10222</v>
      </c>
      <c r="D30" s="4" t="s">
        <v>22</v>
      </c>
      <c r="E30" s="3" t="s">
        <v>24</v>
      </c>
      <c r="F30" s="11">
        <f>ROUND((12600-AVERAGE(B30:C30)+1300+24200-100)/1000,1)</f>
        <v>27.8</v>
      </c>
      <c r="G30" s="4">
        <v>4</v>
      </c>
      <c r="H30" s="4">
        <f>+G30*$H$5</f>
        <v>64</v>
      </c>
      <c r="I30" s="22">
        <f t="shared" si="1"/>
        <v>1779.2</v>
      </c>
      <c r="J30" s="4">
        <v>3</v>
      </c>
      <c r="K30" s="4">
        <f t="shared" si="2"/>
        <v>48</v>
      </c>
      <c r="L30" s="22">
        <f t="shared" si="3"/>
        <v>1334.4</v>
      </c>
      <c r="M30" s="4">
        <v>0</v>
      </c>
      <c r="N30" s="4">
        <f>+M30*$N$5</f>
        <v>0</v>
      </c>
      <c r="O30" s="22">
        <f t="shared" si="22"/>
        <v>0</v>
      </c>
      <c r="P30" s="4">
        <v>1</v>
      </c>
      <c r="Q30" s="4">
        <f>+P30*$Q$5</f>
        <v>16</v>
      </c>
      <c r="R30" s="22">
        <f t="shared" si="6"/>
        <v>444.8</v>
      </c>
      <c r="S30" s="4">
        <v>1</v>
      </c>
      <c r="T30" s="4">
        <f>+S30*$T$5</f>
        <v>17</v>
      </c>
      <c r="U30" s="22">
        <f t="shared" si="8"/>
        <v>472.6</v>
      </c>
      <c r="V30" s="4">
        <v>1</v>
      </c>
      <c r="W30" s="4">
        <f>+V30*$W$5</f>
        <v>17</v>
      </c>
      <c r="X30" s="22">
        <f t="shared" si="10"/>
        <v>472.6</v>
      </c>
      <c r="Y30" s="4">
        <v>1</v>
      </c>
      <c r="Z30" s="4">
        <f t="shared" si="11"/>
        <v>17</v>
      </c>
      <c r="AA30" s="22">
        <f t="shared" si="12"/>
        <v>472.6</v>
      </c>
      <c r="AB30" s="4">
        <v>0</v>
      </c>
      <c r="AC30" s="4">
        <f t="shared" si="13"/>
        <v>0</v>
      </c>
      <c r="AD30" s="22">
        <f t="shared" si="14"/>
        <v>0</v>
      </c>
      <c r="AE30" s="26">
        <v>0</v>
      </c>
      <c r="AF30" s="4">
        <f t="shared" si="15"/>
        <v>0</v>
      </c>
      <c r="AG30" s="22">
        <f t="shared" si="16"/>
        <v>0</v>
      </c>
      <c r="AH30" s="26">
        <v>0</v>
      </c>
      <c r="AI30" s="4">
        <f t="shared" si="17"/>
        <v>0</v>
      </c>
      <c r="AJ30" s="22">
        <f t="shared" si="18"/>
        <v>0</v>
      </c>
      <c r="AK30" s="25">
        <f t="shared" si="19"/>
        <v>11</v>
      </c>
      <c r="AL30" s="196">
        <f>+AK30+AK31</f>
        <v>22</v>
      </c>
      <c r="AM30" s="25">
        <f t="shared" si="20"/>
        <v>179</v>
      </c>
      <c r="AN30" s="19">
        <f t="shared" si="21"/>
        <v>4976.2</v>
      </c>
      <c r="AO30" s="25"/>
      <c r="AP30" s="10"/>
    </row>
    <row r="31" spans="1:45" s="31" customFormat="1">
      <c r="A31" s="195"/>
      <c r="B31" s="14">
        <v>5828</v>
      </c>
      <c r="C31" s="14">
        <v>5903</v>
      </c>
      <c r="D31" s="26" t="s">
        <v>43</v>
      </c>
      <c r="E31" s="27" t="s">
        <v>24</v>
      </c>
      <c r="F31" s="4">
        <f t="shared" ref="F31:F42" si="24">ROUND((24200-AVERAGE(B31:C31)-100)/1000,1)</f>
        <v>18.2</v>
      </c>
      <c r="G31" s="26">
        <v>0</v>
      </c>
      <c r="H31" s="26">
        <f>+G31*$H$5</f>
        <v>0</v>
      </c>
      <c r="I31" s="28">
        <f>H31*F31</f>
        <v>0</v>
      </c>
      <c r="J31" s="26">
        <v>0</v>
      </c>
      <c r="K31" s="4">
        <f t="shared" si="2"/>
        <v>0</v>
      </c>
      <c r="L31" s="22">
        <f t="shared" si="3"/>
        <v>0</v>
      </c>
      <c r="M31" s="26">
        <v>0</v>
      </c>
      <c r="N31" s="26">
        <f t="shared" si="4"/>
        <v>0</v>
      </c>
      <c r="O31" s="28">
        <f t="shared" si="22"/>
        <v>0</v>
      </c>
      <c r="P31" s="26">
        <v>2</v>
      </c>
      <c r="Q31" s="26">
        <f>+P31*$Q$5</f>
        <v>32</v>
      </c>
      <c r="R31" s="28">
        <f t="shared" si="6"/>
        <v>582.4</v>
      </c>
      <c r="S31" s="26">
        <v>3</v>
      </c>
      <c r="T31" s="26">
        <f>+S31*$T$5</f>
        <v>51</v>
      </c>
      <c r="U31" s="28">
        <f t="shared" si="8"/>
        <v>928.19999999999993</v>
      </c>
      <c r="V31" s="26">
        <v>3</v>
      </c>
      <c r="W31" s="26">
        <f>+V31*$W$5</f>
        <v>51</v>
      </c>
      <c r="X31" s="28">
        <f t="shared" si="10"/>
        <v>928.19999999999993</v>
      </c>
      <c r="Y31" s="26">
        <v>3</v>
      </c>
      <c r="Z31" s="26">
        <f t="shared" si="11"/>
        <v>51</v>
      </c>
      <c r="AA31" s="28">
        <f t="shared" si="12"/>
        <v>928.19999999999993</v>
      </c>
      <c r="AB31" s="26">
        <v>0</v>
      </c>
      <c r="AC31" s="26">
        <f t="shared" si="13"/>
        <v>0</v>
      </c>
      <c r="AD31" s="28">
        <f t="shared" si="14"/>
        <v>0</v>
      </c>
      <c r="AE31" s="26">
        <v>0</v>
      </c>
      <c r="AF31" s="26">
        <f t="shared" si="15"/>
        <v>0</v>
      </c>
      <c r="AG31" s="28">
        <f t="shared" si="16"/>
        <v>0</v>
      </c>
      <c r="AH31" s="26">
        <v>0</v>
      </c>
      <c r="AI31" s="26">
        <f t="shared" si="17"/>
        <v>0</v>
      </c>
      <c r="AJ31" s="28">
        <f t="shared" si="18"/>
        <v>0</v>
      </c>
      <c r="AK31" s="25">
        <f t="shared" si="19"/>
        <v>11</v>
      </c>
      <c r="AL31" s="197"/>
      <c r="AM31" s="25">
        <f t="shared" si="20"/>
        <v>185</v>
      </c>
      <c r="AN31" s="19">
        <f t="shared" si="21"/>
        <v>3367</v>
      </c>
      <c r="AO31" s="29"/>
      <c r="AP31" s="30"/>
    </row>
    <row r="32" spans="1:45">
      <c r="A32" s="3">
        <v>45003</v>
      </c>
      <c r="B32" s="14">
        <v>5828</v>
      </c>
      <c r="C32" s="14">
        <v>5903</v>
      </c>
      <c r="D32" s="26" t="s">
        <v>43</v>
      </c>
      <c r="E32" s="27" t="s">
        <v>24</v>
      </c>
      <c r="F32" s="4">
        <f t="shared" si="24"/>
        <v>18.2</v>
      </c>
      <c r="G32" s="4">
        <v>3</v>
      </c>
      <c r="H32" s="4">
        <f t="shared" si="0"/>
        <v>48</v>
      </c>
      <c r="I32" s="22">
        <f t="shared" si="1"/>
        <v>873.59999999999991</v>
      </c>
      <c r="J32" s="4">
        <v>3</v>
      </c>
      <c r="K32" s="4">
        <f t="shared" si="2"/>
        <v>48</v>
      </c>
      <c r="L32" s="22">
        <f t="shared" si="3"/>
        <v>873.59999999999991</v>
      </c>
      <c r="M32" s="4">
        <v>0</v>
      </c>
      <c r="N32" s="4">
        <f t="shared" si="4"/>
        <v>0</v>
      </c>
      <c r="O32" s="22">
        <f t="shared" si="22"/>
        <v>0</v>
      </c>
      <c r="P32" s="4">
        <v>3</v>
      </c>
      <c r="Q32" s="4">
        <f t="shared" si="5"/>
        <v>48</v>
      </c>
      <c r="R32" s="22">
        <f t="shared" si="6"/>
        <v>873.59999999999991</v>
      </c>
      <c r="S32" s="4">
        <v>3</v>
      </c>
      <c r="T32" s="4">
        <f t="shared" si="7"/>
        <v>51</v>
      </c>
      <c r="U32" s="22">
        <f t="shared" si="8"/>
        <v>928.19999999999993</v>
      </c>
      <c r="V32" s="4">
        <v>3</v>
      </c>
      <c r="W32" s="4">
        <f t="shared" si="9"/>
        <v>51</v>
      </c>
      <c r="X32" s="22">
        <f t="shared" si="10"/>
        <v>928.19999999999993</v>
      </c>
      <c r="Y32" s="4">
        <v>3</v>
      </c>
      <c r="Z32" s="4">
        <f t="shared" si="11"/>
        <v>51</v>
      </c>
      <c r="AA32" s="22">
        <f t="shared" si="12"/>
        <v>928.19999999999993</v>
      </c>
      <c r="AB32" s="4">
        <v>0</v>
      </c>
      <c r="AC32" s="4">
        <f t="shared" si="13"/>
        <v>0</v>
      </c>
      <c r="AD32" s="22">
        <f t="shared" si="14"/>
        <v>0</v>
      </c>
      <c r="AE32" s="65">
        <v>3</v>
      </c>
      <c r="AF32" s="65">
        <f t="shared" si="15"/>
        <v>66</v>
      </c>
      <c r="AG32" s="66">
        <f t="shared" si="16"/>
        <v>1201.2</v>
      </c>
      <c r="AH32" s="65">
        <v>4</v>
      </c>
      <c r="AI32" s="65">
        <f t="shared" si="17"/>
        <v>88</v>
      </c>
      <c r="AJ32" s="66">
        <f t="shared" si="18"/>
        <v>76876.799999999988</v>
      </c>
      <c r="AK32" s="25">
        <f t="shared" si="19"/>
        <v>25</v>
      </c>
      <c r="AL32" s="25">
        <f>+AK32</f>
        <v>25</v>
      </c>
      <c r="AM32" s="25">
        <f t="shared" si="20"/>
        <v>451</v>
      </c>
      <c r="AN32" s="19">
        <f t="shared" si="21"/>
        <v>8208.1999999999989</v>
      </c>
      <c r="AO32" s="25"/>
      <c r="AP32" s="10"/>
    </row>
    <row r="33" spans="1:42">
      <c r="A33" s="3">
        <v>45004</v>
      </c>
      <c r="B33" s="14">
        <v>7118</v>
      </c>
      <c r="C33" s="14">
        <v>7142</v>
      </c>
      <c r="D33" s="26" t="s">
        <v>43</v>
      </c>
      <c r="E33" s="27" t="s">
        <v>24</v>
      </c>
      <c r="F33" s="4">
        <f t="shared" si="24"/>
        <v>17</v>
      </c>
      <c r="G33" s="4">
        <v>4</v>
      </c>
      <c r="H33" s="4">
        <f t="shared" si="0"/>
        <v>64</v>
      </c>
      <c r="I33" s="22">
        <f t="shared" si="1"/>
        <v>1088</v>
      </c>
      <c r="J33" s="4">
        <v>3</v>
      </c>
      <c r="K33" s="4">
        <f t="shared" si="2"/>
        <v>48</v>
      </c>
      <c r="L33" s="22">
        <f t="shared" si="3"/>
        <v>816</v>
      </c>
      <c r="M33" s="4">
        <v>0</v>
      </c>
      <c r="N33" s="4">
        <f t="shared" si="4"/>
        <v>0</v>
      </c>
      <c r="O33" s="22">
        <f t="shared" si="22"/>
        <v>0</v>
      </c>
      <c r="P33" s="4">
        <v>3</v>
      </c>
      <c r="Q33" s="4">
        <f t="shared" si="5"/>
        <v>48</v>
      </c>
      <c r="R33" s="22">
        <f t="shared" si="6"/>
        <v>816</v>
      </c>
      <c r="S33" s="4">
        <v>3</v>
      </c>
      <c r="T33" s="4">
        <f t="shared" si="7"/>
        <v>51</v>
      </c>
      <c r="U33" s="22">
        <f t="shared" si="8"/>
        <v>867</v>
      </c>
      <c r="V33" s="4">
        <v>3</v>
      </c>
      <c r="W33" s="4">
        <f t="shared" si="9"/>
        <v>51</v>
      </c>
      <c r="X33" s="22">
        <f t="shared" si="10"/>
        <v>867</v>
      </c>
      <c r="Y33" s="4">
        <v>3</v>
      </c>
      <c r="Z33" s="4">
        <f t="shared" si="11"/>
        <v>51</v>
      </c>
      <c r="AA33" s="22">
        <f t="shared" si="12"/>
        <v>867</v>
      </c>
      <c r="AB33" s="4">
        <v>0</v>
      </c>
      <c r="AC33" s="4">
        <f t="shared" si="13"/>
        <v>0</v>
      </c>
      <c r="AD33" s="22">
        <f t="shared" si="14"/>
        <v>0</v>
      </c>
      <c r="AE33" s="67">
        <v>3</v>
      </c>
      <c r="AF33" s="67">
        <f t="shared" si="15"/>
        <v>66</v>
      </c>
      <c r="AG33" s="68">
        <f t="shared" si="16"/>
        <v>1122</v>
      </c>
      <c r="AH33" s="4">
        <v>0</v>
      </c>
      <c r="AI33" s="4">
        <f t="shared" si="17"/>
        <v>0</v>
      </c>
      <c r="AJ33" s="22">
        <f t="shared" si="18"/>
        <v>0</v>
      </c>
      <c r="AK33" s="25">
        <f t="shared" si="19"/>
        <v>22</v>
      </c>
      <c r="AL33" s="25">
        <f>+AK33</f>
        <v>22</v>
      </c>
      <c r="AM33" s="25">
        <f t="shared" si="20"/>
        <v>379</v>
      </c>
      <c r="AN33" s="19">
        <f t="shared" si="21"/>
        <v>6443</v>
      </c>
      <c r="AO33" s="25"/>
      <c r="AP33" s="10"/>
    </row>
    <row r="34" spans="1:42">
      <c r="A34" s="3">
        <v>45005</v>
      </c>
      <c r="B34" s="14">
        <v>7118</v>
      </c>
      <c r="C34" s="14">
        <v>7142</v>
      </c>
      <c r="D34" s="26" t="s">
        <v>43</v>
      </c>
      <c r="E34" s="27" t="s">
        <v>24</v>
      </c>
      <c r="F34" s="34">
        <f t="shared" si="24"/>
        <v>17</v>
      </c>
      <c r="G34" s="4">
        <v>4</v>
      </c>
      <c r="H34" s="4">
        <f t="shared" si="0"/>
        <v>64</v>
      </c>
      <c r="I34" s="22">
        <f t="shared" si="1"/>
        <v>1088</v>
      </c>
      <c r="J34" s="4">
        <v>3</v>
      </c>
      <c r="K34" s="4">
        <f t="shared" si="2"/>
        <v>48</v>
      </c>
      <c r="L34" s="22">
        <f t="shared" si="3"/>
        <v>816</v>
      </c>
      <c r="M34" s="4">
        <v>0</v>
      </c>
      <c r="N34" s="4">
        <f t="shared" si="4"/>
        <v>0</v>
      </c>
      <c r="O34" s="22">
        <f t="shared" si="22"/>
        <v>0</v>
      </c>
      <c r="P34" s="4">
        <v>0</v>
      </c>
      <c r="Q34" s="4">
        <f t="shared" si="5"/>
        <v>0</v>
      </c>
      <c r="R34" s="22">
        <f t="shared" si="6"/>
        <v>0</v>
      </c>
      <c r="S34" s="4">
        <v>0</v>
      </c>
      <c r="T34" s="4">
        <f t="shared" si="7"/>
        <v>0</v>
      </c>
      <c r="U34" s="22">
        <f t="shared" si="8"/>
        <v>0</v>
      </c>
      <c r="V34" s="4">
        <v>0</v>
      </c>
      <c r="W34" s="4">
        <f t="shared" si="9"/>
        <v>0</v>
      </c>
      <c r="X34" s="22">
        <f t="shared" si="10"/>
        <v>0</v>
      </c>
      <c r="Y34" s="4">
        <v>0</v>
      </c>
      <c r="Z34" s="4">
        <f t="shared" si="11"/>
        <v>0</v>
      </c>
      <c r="AA34" s="22">
        <f t="shared" si="12"/>
        <v>0</v>
      </c>
      <c r="AB34" s="4">
        <v>0</v>
      </c>
      <c r="AC34" s="4">
        <f t="shared" si="13"/>
        <v>0</v>
      </c>
      <c r="AD34" s="22">
        <f t="shared" si="14"/>
        <v>0</v>
      </c>
      <c r="AE34" s="4">
        <v>0</v>
      </c>
      <c r="AF34" s="4">
        <f t="shared" si="15"/>
        <v>0</v>
      </c>
      <c r="AG34" s="22">
        <f t="shared" si="16"/>
        <v>0</v>
      </c>
      <c r="AH34" s="4">
        <v>0</v>
      </c>
      <c r="AI34" s="4">
        <f t="shared" si="17"/>
        <v>0</v>
      </c>
      <c r="AJ34" s="22">
        <f t="shared" si="18"/>
        <v>0</v>
      </c>
      <c r="AK34" s="25">
        <f t="shared" si="19"/>
        <v>7</v>
      </c>
      <c r="AL34" s="25">
        <f>+AK34</f>
        <v>7</v>
      </c>
      <c r="AM34" s="25">
        <f t="shared" si="20"/>
        <v>112</v>
      </c>
      <c r="AN34" s="19">
        <f t="shared" si="21"/>
        <v>1904</v>
      </c>
      <c r="AO34" s="25"/>
      <c r="AP34" s="10"/>
    </row>
    <row r="35" spans="1:42">
      <c r="A35" s="194">
        <v>45006</v>
      </c>
      <c r="B35" s="14">
        <v>5110</v>
      </c>
      <c r="C35" s="14">
        <v>5232</v>
      </c>
      <c r="D35" s="26" t="s">
        <v>22</v>
      </c>
      <c r="E35" s="27" t="s">
        <v>24</v>
      </c>
      <c r="F35" s="11">
        <f>ROUND((12600-AVERAGE(B35:C35)+1300+24200-100)/1000,1)</f>
        <v>32.799999999999997</v>
      </c>
      <c r="G35" s="4">
        <v>1</v>
      </c>
      <c r="H35" s="4">
        <f t="shared" si="0"/>
        <v>16</v>
      </c>
      <c r="I35" s="22">
        <f t="shared" si="1"/>
        <v>524.79999999999995</v>
      </c>
      <c r="J35" s="4">
        <v>1</v>
      </c>
      <c r="K35" s="4">
        <f t="shared" si="2"/>
        <v>16</v>
      </c>
      <c r="L35" s="22">
        <f t="shared" si="3"/>
        <v>524.79999999999995</v>
      </c>
      <c r="M35" s="4">
        <v>0</v>
      </c>
      <c r="N35" s="4">
        <f t="shared" si="4"/>
        <v>0</v>
      </c>
      <c r="O35" s="22">
        <f t="shared" si="22"/>
        <v>0</v>
      </c>
      <c r="P35" s="4">
        <v>0</v>
      </c>
      <c r="Q35" s="4">
        <f t="shared" si="5"/>
        <v>0</v>
      </c>
      <c r="R35" s="22">
        <f t="shared" si="6"/>
        <v>0</v>
      </c>
      <c r="S35" s="4">
        <v>0</v>
      </c>
      <c r="T35" s="4">
        <f t="shared" si="7"/>
        <v>0</v>
      </c>
      <c r="U35" s="22">
        <f t="shared" si="8"/>
        <v>0</v>
      </c>
      <c r="V35" s="4">
        <v>0</v>
      </c>
      <c r="W35" s="4">
        <f t="shared" si="9"/>
        <v>0</v>
      </c>
      <c r="X35" s="22">
        <f t="shared" si="10"/>
        <v>0</v>
      </c>
      <c r="Y35" s="4">
        <v>1</v>
      </c>
      <c r="Z35" s="4">
        <f t="shared" si="11"/>
        <v>17</v>
      </c>
      <c r="AA35" s="22">
        <f t="shared" si="12"/>
        <v>557.59999999999991</v>
      </c>
      <c r="AB35" s="4">
        <v>0</v>
      </c>
      <c r="AC35" s="4">
        <f t="shared" si="13"/>
        <v>0</v>
      </c>
      <c r="AD35" s="22">
        <f t="shared" si="14"/>
        <v>0</v>
      </c>
      <c r="AE35" s="4">
        <v>0</v>
      </c>
      <c r="AF35" s="4">
        <f t="shared" si="15"/>
        <v>0</v>
      </c>
      <c r="AG35" s="22">
        <f t="shared" si="16"/>
        <v>0</v>
      </c>
      <c r="AH35" s="4">
        <v>0</v>
      </c>
      <c r="AI35" s="4">
        <f t="shared" si="17"/>
        <v>0</v>
      </c>
      <c r="AJ35" s="22">
        <f t="shared" si="18"/>
        <v>0</v>
      </c>
      <c r="AK35" s="25">
        <f t="shared" si="19"/>
        <v>3</v>
      </c>
      <c r="AL35" s="196">
        <f>AK35+AK36</f>
        <v>20</v>
      </c>
      <c r="AM35" s="25">
        <f t="shared" si="20"/>
        <v>49</v>
      </c>
      <c r="AN35" s="19">
        <f t="shared" si="21"/>
        <v>1607.1999999999998</v>
      </c>
      <c r="AO35" s="25"/>
      <c r="AP35" s="10"/>
    </row>
    <row r="36" spans="1:42">
      <c r="A36" s="195"/>
      <c r="B36" s="14">
        <v>10380</v>
      </c>
      <c r="C36" s="14">
        <v>10436</v>
      </c>
      <c r="D36" s="26" t="s">
        <v>43</v>
      </c>
      <c r="E36" s="27" t="s">
        <v>24</v>
      </c>
      <c r="F36" s="34">
        <f t="shared" si="24"/>
        <v>13.7</v>
      </c>
      <c r="G36" s="4">
        <v>2</v>
      </c>
      <c r="H36" s="4">
        <f t="shared" si="0"/>
        <v>32</v>
      </c>
      <c r="I36" s="22">
        <f t="shared" si="1"/>
        <v>438.4</v>
      </c>
      <c r="J36" s="4">
        <v>2</v>
      </c>
      <c r="K36" s="4">
        <f t="shared" si="2"/>
        <v>32</v>
      </c>
      <c r="L36" s="22">
        <f t="shared" si="3"/>
        <v>438.4</v>
      </c>
      <c r="M36" s="4">
        <v>0</v>
      </c>
      <c r="N36" s="4">
        <f t="shared" si="4"/>
        <v>0</v>
      </c>
      <c r="O36" s="22">
        <f t="shared" si="22"/>
        <v>0</v>
      </c>
      <c r="P36" s="4">
        <v>2</v>
      </c>
      <c r="Q36" s="4">
        <f t="shared" si="5"/>
        <v>32</v>
      </c>
      <c r="R36" s="22">
        <f t="shared" si="6"/>
        <v>438.4</v>
      </c>
      <c r="S36" s="4">
        <v>2</v>
      </c>
      <c r="T36" s="4">
        <f t="shared" si="7"/>
        <v>34</v>
      </c>
      <c r="U36" s="22">
        <f t="shared" si="8"/>
        <v>465.79999999999995</v>
      </c>
      <c r="V36" s="4">
        <v>3</v>
      </c>
      <c r="W36" s="4">
        <f t="shared" si="9"/>
        <v>51</v>
      </c>
      <c r="X36" s="22">
        <f t="shared" si="10"/>
        <v>698.69999999999993</v>
      </c>
      <c r="Y36" s="4">
        <v>2</v>
      </c>
      <c r="Z36" s="4">
        <f t="shared" si="11"/>
        <v>34</v>
      </c>
      <c r="AA36" s="22">
        <f t="shared" si="12"/>
        <v>465.79999999999995</v>
      </c>
      <c r="AB36" s="67">
        <v>2</v>
      </c>
      <c r="AC36" s="67">
        <f t="shared" si="13"/>
        <v>36</v>
      </c>
      <c r="AD36" s="68">
        <f t="shared" si="14"/>
        <v>493.2</v>
      </c>
      <c r="AE36" s="67">
        <v>2</v>
      </c>
      <c r="AF36" s="67">
        <f t="shared" si="15"/>
        <v>44</v>
      </c>
      <c r="AG36" s="68">
        <f t="shared" si="16"/>
        <v>602.79999999999995</v>
      </c>
      <c r="AH36" s="4">
        <v>0</v>
      </c>
      <c r="AI36" s="4">
        <f t="shared" si="17"/>
        <v>0</v>
      </c>
      <c r="AJ36" s="22">
        <f t="shared" si="18"/>
        <v>0</v>
      </c>
      <c r="AK36" s="25">
        <f t="shared" si="19"/>
        <v>17</v>
      </c>
      <c r="AL36" s="197"/>
      <c r="AM36" s="25">
        <f t="shared" si="20"/>
        <v>295</v>
      </c>
      <c r="AN36" s="19">
        <f t="shared" si="21"/>
        <v>4041.5</v>
      </c>
      <c r="AO36" s="25"/>
      <c r="AP36" s="10"/>
    </row>
    <row r="37" spans="1:42">
      <c r="A37" s="3">
        <v>45007</v>
      </c>
      <c r="B37" s="14">
        <v>10380</v>
      </c>
      <c r="C37" s="14">
        <v>10436</v>
      </c>
      <c r="D37" s="26" t="s">
        <v>43</v>
      </c>
      <c r="E37" s="27" t="s">
        <v>24</v>
      </c>
      <c r="F37" s="34">
        <f t="shared" si="24"/>
        <v>13.7</v>
      </c>
      <c r="G37" s="4">
        <v>5</v>
      </c>
      <c r="H37" s="4">
        <f t="shared" si="0"/>
        <v>80</v>
      </c>
      <c r="I37" s="22">
        <f t="shared" si="1"/>
        <v>1096</v>
      </c>
      <c r="J37" s="4">
        <v>5</v>
      </c>
      <c r="K37" s="4">
        <f t="shared" si="2"/>
        <v>80</v>
      </c>
      <c r="L37" s="22">
        <f t="shared" si="3"/>
        <v>1096</v>
      </c>
      <c r="M37" s="4">
        <v>0</v>
      </c>
      <c r="N37" s="4">
        <f t="shared" si="4"/>
        <v>0</v>
      </c>
      <c r="O37" s="22">
        <f t="shared" si="22"/>
        <v>0</v>
      </c>
      <c r="P37" s="4">
        <v>4</v>
      </c>
      <c r="Q37" s="4">
        <f t="shared" si="5"/>
        <v>64</v>
      </c>
      <c r="R37" s="22">
        <f t="shared" si="6"/>
        <v>876.8</v>
      </c>
      <c r="S37" s="4">
        <v>5</v>
      </c>
      <c r="T37" s="4">
        <f t="shared" si="7"/>
        <v>85</v>
      </c>
      <c r="U37" s="22">
        <f t="shared" si="8"/>
        <v>1164.5</v>
      </c>
      <c r="V37" s="4">
        <v>5</v>
      </c>
      <c r="W37" s="4">
        <f t="shared" si="9"/>
        <v>85</v>
      </c>
      <c r="X37" s="22">
        <f t="shared" si="10"/>
        <v>1164.5</v>
      </c>
      <c r="Y37" s="4">
        <v>5</v>
      </c>
      <c r="Z37" s="4">
        <f t="shared" si="11"/>
        <v>85</v>
      </c>
      <c r="AA37" s="22">
        <f t="shared" si="12"/>
        <v>1164.5</v>
      </c>
      <c r="AB37" s="4">
        <v>0</v>
      </c>
      <c r="AC37" s="4">
        <f t="shared" si="13"/>
        <v>0</v>
      </c>
      <c r="AD37" s="22">
        <f t="shared" si="14"/>
        <v>0</v>
      </c>
      <c r="AE37" s="4">
        <v>0</v>
      </c>
      <c r="AF37" s="4">
        <f t="shared" si="15"/>
        <v>0</v>
      </c>
      <c r="AG37" s="22">
        <f t="shared" si="16"/>
        <v>0</v>
      </c>
      <c r="AH37" s="4">
        <v>0</v>
      </c>
      <c r="AI37" s="4">
        <f t="shared" si="17"/>
        <v>0</v>
      </c>
      <c r="AJ37" s="22">
        <f t="shared" si="18"/>
        <v>0</v>
      </c>
      <c r="AK37" s="25">
        <f t="shared" si="19"/>
        <v>29</v>
      </c>
      <c r="AL37" s="25">
        <f>AK37</f>
        <v>29</v>
      </c>
      <c r="AM37" s="25">
        <f t="shared" si="20"/>
        <v>479</v>
      </c>
      <c r="AN37" s="19">
        <f t="shared" si="21"/>
        <v>6562.2999999999993</v>
      </c>
      <c r="AO37" s="25"/>
      <c r="AP37" s="10"/>
    </row>
    <row r="38" spans="1:42">
      <c r="A38" s="194">
        <v>45008</v>
      </c>
      <c r="B38" s="14">
        <v>10380</v>
      </c>
      <c r="C38" s="14">
        <v>10436</v>
      </c>
      <c r="D38" s="26" t="s">
        <v>43</v>
      </c>
      <c r="E38" s="27" t="s">
        <v>24</v>
      </c>
      <c r="F38" s="34">
        <f t="shared" si="24"/>
        <v>13.7</v>
      </c>
      <c r="G38" s="4">
        <v>1</v>
      </c>
      <c r="H38" s="4">
        <f t="shared" si="0"/>
        <v>16</v>
      </c>
      <c r="I38" s="22">
        <f t="shared" si="1"/>
        <v>219.2</v>
      </c>
      <c r="J38" s="4">
        <v>1</v>
      </c>
      <c r="K38" s="4">
        <f t="shared" si="2"/>
        <v>16</v>
      </c>
      <c r="L38" s="22">
        <f t="shared" si="3"/>
        <v>219.2</v>
      </c>
      <c r="M38" s="4">
        <v>0</v>
      </c>
      <c r="N38" s="4">
        <f t="shared" si="4"/>
        <v>0</v>
      </c>
      <c r="O38" s="22">
        <f t="shared" si="22"/>
        <v>0</v>
      </c>
      <c r="P38" s="4">
        <v>4</v>
      </c>
      <c r="Q38" s="4">
        <f t="shared" si="5"/>
        <v>64</v>
      </c>
      <c r="R38" s="22">
        <f t="shared" si="6"/>
        <v>876.8</v>
      </c>
      <c r="S38" s="4">
        <v>5</v>
      </c>
      <c r="T38" s="4">
        <f t="shared" si="7"/>
        <v>85</v>
      </c>
      <c r="U38" s="22">
        <f t="shared" si="8"/>
        <v>1164.5</v>
      </c>
      <c r="V38" s="4">
        <v>5</v>
      </c>
      <c r="W38" s="4">
        <f t="shared" si="9"/>
        <v>85</v>
      </c>
      <c r="X38" s="22">
        <f t="shared" si="10"/>
        <v>1164.5</v>
      </c>
      <c r="Y38" s="4">
        <v>5</v>
      </c>
      <c r="Z38" s="4">
        <f t="shared" si="11"/>
        <v>85</v>
      </c>
      <c r="AA38" s="22">
        <f t="shared" si="12"/>
        <v>1164.5</v>
      </c>
      <c r="AB38" s="4">
        <v>0</v>
      </c>
      <c r="AC38" s="4">
        <f t="shared" si="13"/>
        <v>0</v>
      </c>
      <c r="AD38" s="22">
        <f t="shared" si="14"/>
        <v>0</v>
      </c>
      <c r="AE38" s="4">
        <v>0</v>
      </c>
      <c r="AF38" s="4">
        <f t="shared" si="15"/>
        <v>0</v>
      </c>
      <c r="AG38" s="22">
        <f t="shared" si="16"/>
        <v>0</v>
      </c>
      <c r="AH38" s="4">
        <v>0</v>
      </c>
      <c r="AI38" s="4">
        <f t="shared" si="17"/>
        <v>0</v>
      </c>
      <c r="AJ38" s="22">
        <f t="shared" si="18"/>
        <v>0</v>
      </c>
      <c r="AK38" s="25">
        <f t="shared" si="19"/>
        <v>21</v>
      </c>
      <c r="AL38" s="196">
        <f>AK38+AK39</f>
        <v>25</v>
      </c>
      <c r="AM38" s="25">
        <f t="shared" si="20"/>
        <v>351</v>
      </c>
      <c r="AN38" s="19">
        <f t="shared" si="21"/>
        <v>4808.7</v>
      </c>
      <c r="AO38" s="25"/>
      <c r="AP38" s="10"/>
    </row>
    <row r="39" spans="1:42">
      <c r="A39" s="195"/>
      <c r="B39" s="14">
        <v>5110</v>
      </c>
      <c r="C39" s="14">
        <v>5232</v>
      </c>
      <c r="D39" s="26" t="s">
        <v>22</v>
      </c>
      <c r="E39" s="27" t="s">
        <v>46</v>
      </c>
      <c r="F39" s="11">
        <f>ROUND((26500-21700+AVERAGE(B39:C39)-100)/1000,1)</f>
        <v>9.9</v>
      </c>
      <c r="G39" s="4">
        <v>2</v>
      </c>
      <c r="H39" s="4">
        <f t="shared" si="0"/>
        <v>32</v>
      </c>
      <c r="I39" s="22">
        <f t="shared" si="1"/>
        <v>316.8</v>
      </c>
      <c r="J39" s="4">
        <v>2</v>
      </c>
      <c r="K39" s="4">
        <f t="shared" si="2"/>
        <v>32</v>
      </c>
      <c r="L39" s="22">
        <f t="shared" si="3"/>
        <v>316.8</v>
      </c>
      <c r="M39" s="4">
        <v>0</v>
      </c>
      <c r="N39" s="4">
        <f t="shared" si="4"/>
        <v>0</v>
      </c>
      <c r="O39" s="22">
        <f t="shared" si="22"/>
        <v>0</v>
      </c>
      <c r="P39" s="4">
        <v>0</v>
      </c>
      <c r="Q39" s="4">
        <f t="shared" si="5"/>
        <v>0</v>
      </c>
      <c r="R39" s="22">
        <f t="shared" si="6"/>
        <v>0</v>
      </c>
      <c r="S39" s="4">
        <v>0</v>
      </c>
      <c r="T39" s="4">
        <f t="shared" si="7"/>
        <v>0</v>
      </c>
      <c r="U39" s="22">
        <f t="shared" si="8"/>
        <v>0</v>
      </c>
      <c r="V39" s="4">
        <v>0</v>
      </c>
      <c r="W39" s="4">
        <f t="shared" si="9"/>
        <v>0</v>
      </c>
      <c r="X39" s="22">
        <f t="shared" si="10"/>
        <v>0</v>
      </c>
      <c r="Y39" s="4">
        <v>0</v>
      </c>
      <c r="Z39" s="4">
        <f t="shared" si="11"/>
        <v>0</v>
      </c>
      <c r="AA39" s="22">
        <f t="shared" si="12"/>
        <v>0</v>
      </c>
      <c r="AB39" s="4">
        <v>0</v>
      </c>
      <c r="AC39" s="4">
        <f t="shared" si="13"/>
        <v>0</v>
      </c>
      <c r="AD39" s="22">
        <f t="shared" si="14"/>
        <v>0</v>
      </c>
      <c r="AE39" s="4">
        <v>0</v>
      </c>
      <c r="AF39" s="4">
        <f t="shared" si="15"/>
        <v>0</v>
      </c>
      <c r="AG39" s="22">
        <f t="shared" si="16"/>
        <v>0</v>
      </c>
      <c r="AH39" s="4">
        <v>0</v>
      </c>
      <c r="AI39" s="4">
        <f t="shared" si="17"/>
        <v>0</v>
      </c>
      <c r="AJ39" s="22">
        <f t="shared" si="18"/>
        <v>0</v>
      </c>
      <c r="AK39" s="25">
        <f t="shared" si="19"/>
        <v>4</v>
      </c>
      <c r="AL39" s="197"/>
      <c r="AM39" s="25">
        <f t="shared" si="20"/>
        <v>64</v>
      </c>
      <c r="AN39" s="19">
        <f t="shared" si="21"/>
        <v>633.6</v>
      </c>
      <c r="AO39" s="25"/>
      <c r="AP39" s="10"/>
    </row>
    <row r="40" spans="1:42">
      <c r="A40" s="194">
        <v>45009</v>
      </c>
      <c r="B40" s="14">
        <v>10380</v>
      </c>
      <c r="C40" s="14">
        <v>10436</v>
      </c>
      <c r="D40" s="26" t="s">
        <v>43</v>
      </c>
      <c r="E40" s="27" t="s">
        <v>24</v>
      </c>
      <c r="F40" s="34">
        <f t="shared" si="24"/>
        <v>13.7</v>
      </c>
      <c r="G40" s="4">
        <v>0</v>
      </c>
      <c r="H40" s="4">
        <f t="shared" si="0"/>
        <v>0</v>
      </c>
      <c r="I40" s="22">
        <f t="shared" si="1"/>
        <v>0</v>
      </c>
      <c r="J40" s="4">
        <v>0</v>
      </c>
      <c r="K40" s="4">
        <f t="shared" si="2"/>
        <v>0</v>
      </c>
      <c r="L40" s="22">
        <f t="shared" si="3"/>
        <v>0</v>
      </c>
      <c r="M40" s="4">
        <v>0</v>
      </c>
      <c r="N40" s="4">
        <f t="shared" si="4"/>
        <v>0</v>
      </c>
      <c r="O40" s="22">
        <f t="shared" si="22"/>
        <v>0</v>
      </c>
      <c r="P40" s="4">
        <v>5</v>
      </c>
      <c r="Q40" s="4">
        <f t="shared" si="5"/>
        <v>80</v>
      </c>
      <c r="R40" s="22">
        <f t="shared" si="6"/>
        <v>1096</v>
      </c>
      <c r="S40" s="4">
        <v>3</v>
      </c>
      <c r="T40" s="4">
        <f t="shared" si="7"/>
        <v>51</v>
      </c>
      <c r="U40" s="22">
        <f t="shared" si="8"/>
        <v>698.69999999999993</v>
      </c>
      <c r="V40" s="4">
        <v>4</v>
      </c>
      <c r="W40" s="4">
        <f t="shared" si="9"/>
        <v>68</v>
      </c>
      <c r="X40" s="22">
        <f t="shared" si="10"/>
        <v>931.59999999999991</v>
      </c>
      <c r="Y40" s="4">
        <v>4</v>
      </c>
      <c r="Z40" s="4">
        <f t="shared" si="11"/>
        <v>68</v>
      </c>
      <c r="AA40" s="22">
        <f t="shared" si="12"/>
        <v>931.59999999999991</v>
      </c>
      <c r="AB40" s="4">
        <v>0</v>
      </c>
      <c r="AC40" s="4">
        <f t="shared" si="13"/>
        <v>0</v>
      </c>
      <c r="AD40" s="22">
        <f t="shared" si="14"/>
        <v>0</v>
      </c>
      <c r="AE40" s="4">
        <v>0</v>
      </c>
      <c r="AF40" s="4">
        <f t="shared" si="15"/>
        <v>0</v>
      </c>
      <c r="AG40" s="22">
        <f t="shared" si="16"/>
        <v>0</v>
      </c>
      <c r="AH40" s="4">
        <v>0</v>
      </c>
      <c r="AI40" s="4">
        <f t="shared" si="17"/>
        <v>0</v>
      </c>
      <c r="AJ40" s="22">
        <f t="shared" si="18"/>
        <v>0</v>
      </c>
      <c r="AK40" s="25">
        <f t="shared" si="19"/>
        <v>16</v>
      </c>
      <c r="AL40" s="196">
        <f>AK40+AK41</f>
        <v>33</v>
      </c>
      <c r="AM40" s="25">
        <f t="shared" si="20"/>
        <v>267</v>
      </c>
      <c r="AN40" s="19">
        <f t="shared" si="21"/>
        <v>3657.8999999999996</v>
      </c>
      <c r="AO40" s="25"/>
      <c r="AP40" s="10"/>
    </row>
    <row r="41" spans="1:42">
      <c r="A41" s="195"/>
      <c r="B41" s="14">
        <v>5110</v>
      </c>
      <c r="C41" s="14">
        <v>5232</v>
      </c>
      <c r="D41" s="26" t="s">
        <v>22</v>
      </c>
      <c r="E41" s="27" t="s">
        <v>46</v>
      </c>
      <c r="F41" s="11">
        <f>ROUND((26500-21700+AVERAGE(B41:C41)-100)/1000,1)</f>
        <v>9.9</v>
      </c>
      <c r="G41" s="4">
        <v>5</v>
      </c>
      <c r="H41" s="4">
        <f t="shared" si="0"/>
        <v>80</v>
      </c>
      <c r="I41" s="22">
        <f t="shared" si="1"/>
        <v>792</v>
      </c>
      <c r="J41" s="4">
        <v>5</v>
      </c>
      <c r="K41" s="4">
        <f t="shared" si="2"/>
        <v>80</v>
      </c>
      <c r="L41" s="22">
        <f t="shared" si="3"/>
        <v>792</v>
      </c>
      <c r="M41" s="4">
        <v>5</v>
      </c>
      <c r="N41" s="4">
        <f t="shared" si="4"/>
        <v>40</v>
      </c>
      <c r="O41" s="22">
        <f t="shared" si="22"/>
        <v>396</v>
      </c>
      <c r="P41" s="4">
        <v>0</v>
      </c>
      <c r="Q41" s="4">
        <f t="shared" si="5"/>
        <v>0</v>
      </c>
      <c r="R41" s="22">
        <f t="shared" si="6"/>
        <v>0</v>
      </c>
      <c r="S41" s="4">
        <v>2</v>
      </c>
      <c r="T41" s="4">
        <f t="shared" si="7"/>
        <v>34</v>
      </c>
      <c r="U41" s="22">
        <f t="shared" si="8"/>
        <v>336.6</v>
      </c>
      <c r="V41" s="4">
        <v>0</v>
      </c>
      <c r="W41" s="4">
        <f t="shared" si="9"/>
        <v>0</v>
      </c>
      <c r="X41" s="22">
        <f t="shared" si="10"/>
        <v>0</v>
      </c>
      <c r="Y41" s="4">
        <v>0</v>
      </c>
      <c r="Z41" s="4">
        <f t="shared" si="11"/>
        <v>0</v>
      </c>
      <c r="AA41" s="22">
        <f t="shared" si="12"/>
        <v>0</v>
      </c>
      <c r="AB41" s="4">
        <v>0</v>
      </c>
      <c r="AC41" s="4">
        <f t="shared" si="13"/>
        <v>0</v>
      </c>
      <c r="AD41" s="22">
        <f t="shared" si="14"/>
        <v>0</v>
      </c>
      <c r="AE41" s="4">
        <v>0</v>
      </c>
      <c r="AF41" s="4">
        <f t="shared" si="15"/>
        <v>0</v>
      </c>
      <c r="AG41" s="22">
        <f t="shared" si="16"/>
        <v>0</v>
      </c>
      <c r="AH41" s="4">
        <v>0</v>
      </c>
      <c r="AI41" s="4">
        <f t="shared" si="17"/>
        <v>0</v>
      </c>
      <c r="AJ41" s="22">
        <f t="shared" si="18"/>
        <v>0</v>
      </c>
      <c r="AK41" s="25">
        <f t="shared" si="19"/>
        <v>17</v>
      </c>
      <c r="AL41" s="197"/>
      <c r="AM41" s="25">
        <f t="shared" si="20"/>
        <v>234</v>
      </c>
      <c r="AN41" s="19">
        <f t="shared" si="21"/>
        <v>2316.6</v>
      </c>
      <c r="AO41" s="25"/>
      <c r="AP41" s="10"/>
    </row>
    <row r="42" spans="1:42">
      <c r="A42" s="194">
        <v>45010</v>
      </c>
      <c r="B42" s="14">
        <v>14000</v>
      </c>
      <c r="C42" s="14">
        <v>14250</v>
      </c>
      <c r="D42" s="26" t="s">
        <v>43</v>
      </c>
      <c r="E42" s="27" t="s">
        <v>24</v>
      </c>
      <c r="F42" s="11">
        <f t="shared" si="24"/>
        <v>10</v>
      </c>
      <c r="G42" s="4">
        <v>3</v>
      </c>
      <c r="H42" s="4">
        <f t="shared" si="0"/>
        <v>48</v>
      </c>
      <c r="I42" s="22">
        <f t="shared" si="1"/>
        <v>480</v>
      </c>
      <c r="J42" s="4">
        <v>2</v>
      </c>
      <c r="K42" s="4">
        <f t="shared" si="2"/>
        <v>32</v>
      </c>
      <c r="L42" s="22">
        <f t="shared" si="3"/>
        <v>320</v>
      </c>
      <c r="M42" s="4">
        <v>0</v>
      </c>
      <c r="N42" s="4">
        <f t="shared" si="4"/>
        <v>0</v>
      </c>
      <c r="O42" s="22">
        <f t="shared" si="22"/>
        <v>0</v>
      </c>
      <c r="P42" s="4">
        <v>2</v>
      </c>
      <c r="Q42" s="4">
        <f t="shared" si="5"/>
        <v>32</v>
      </c>
      <c r="R42" s="22">
        <f t="shared" si="6"/>
        <v>320</v>
      </c>
      <c r="S42" s="4">
        <v>2</v>
      </c>
      <c r="T42" s="4">
        <f t="shared" si="7"/>
        <v>34</v>
      </c>
      <c r="U42" s="22">
        <f t="shared" si="8"/>
        <v>340</v>
      </c>
      <c r="V42" s="4">
        <v>2</v>
      </c>
      <c r="W42" s="4">
        <f t="shared" si="9"/>
        <v>34</v>
      </c>
      <c r="X42" s="22">
        <f t="shared" si="10"/>
        <v>340</v>
      </c>
      <c r="Y42" s="4">
        <v>2</v>
      </c>
      <c r="Z42" s="4">
        <f t="shared" si="11"/>
        <v>34</v>
      </c>
      <c r="AA42" s="22">
        <f t="shared" si="12"/>
        <v>340</v>
      </c>
      <c r="AB42" s="4">
        <v>0</v>
      </c>
      <c r="AC42" s="4">
        <f t="shared" si="13"/>
        <v>0</v>
      </c>
      <c r="AD42" s="22">
        <f t="shared" si="14"/>
        <v>0</v>
      </c>
      <c r="AE42" s="4">
        <v>0</v>
      </c>
      <c r="AF42" s="4">
        <f t="shared" si="15"/>
        <v>0</v>
      </c>
      <c r="AG42" s="22">
        <f t="shared" si="16"/>
        <v>0</v>
      </c>
      <c r="AH42" s="4">
        <v>0</v>
      </c>
      <c r="AI42" s="4">
        <f t="shared" si="17"/>
        <v>0</v>
      </c>
      <c r="AJ42" s="22">
        <f t="shared" si="18"/>
        <v>0</v>
      </c>
      <c r="AK42" s="25">
        <f t="shared" si="19"/>
        <v>13</v>
      </c>
      <c r="AL42" s="196">
        <f>AK42+AK43+AK44</f>
        <v>18</v>
      </c>
      <c r="AM42" s="25">
        <f t="shared" si="20"/>
        <v>214</v>
      </c>
      <c r="AN42" s="19">
        <f t="shared" si="21"/>
        <v>2140</v>
      </c>
      <c r="AO42" s="25"/>
      <c r="AP42" s="10"/>
    </row>
    <row r="43" spans="1:42">
      <c r="A43" s="205"/>
      <c r="B43" s="14">
        <v>5110</v>
      </c>
      <c r="C43" s="14">
        <v>5232</v>
      </c>
      <c r="D43" s="26" t="s">
        <v>22</v>
      </c>
      <c r="E43" s="27" t="s">
        <v>23</v>
      </c>
      <c r="F43" s="11">
        <v>9.9</v>
      </c>
      <c r="G43" s="4">
        <v>0</v>
      </c>
      <c r="H43" s="4">
        <f t="shared" si="0"/>
        <v>0</v>
      </c>
      <c r="I43" s="22">
        <f t="shared" si="1"/>
        <v>0</v>
      </c>
      <c r="J43" s="4">
        <v>0</v>
      </c>
      <c r="K43" s="4">
        <f t="shared" si="2"/>
        <v>0</v>
      </c>
      <c r="L43" s="22">
        <f t="shared" si="3"/>
        <v>0</v>
      </c>
      <c r="M43" s="4">
        <v>4</v>
      </c>
      <c r="N43" s="4">
        <f t="shared" si="4"/>
        <v>32</v>
      </c>
      <c r="O43" s="22">
        <f t="shared" si="22"/>
        <v>316.8</v>
      </c>
      <c r="P43" s="4">
        <v>0</v>
      </c>
      <c r="Q43" s="4">
        <f t="shared" si="5"/>
        <v>0</v>
      </c>
      <c r="R43" s="22">
        <f t="shared" si="6"/>
        <v>0</v>
      </c>
      <c r="S43" s="4">
        <v>0</v>
      </c>
      <c r="T43" s="4">
        <f t="shared" si="7"/>
        <v>0</v>
      </c>
      <c r="U43" s="22">
        <f t="shared" si="8"/>
        <v>0</v>
      </c>
      <c r="V43" s="4">
        <v>0</v>
      </c>
      <c r="W43" s="4">
        <f t="shared" si="9"/>
        <v>0</v>
      </c>
      <c r="X43" s="22">
        <f t="shared" si="10"/>
        <v>0</v>
      </c>
      <c r="Y43" s="4">
        <v>0</v>
      </c>
      <c r="Z43" s="4">
        <f t="shared" si="11"/>
        <v>0</v>
      </c>
      <c r="AA43" s="22">
        <f t="shared" si="12"/>
        <v>0</v>
      </c>
      <c r="AB43" s="4">
        <v>0</v>
      </c>
      <c r="AC43" s="4">
        <f t="shared" si="13"/>
        <v>0</v>
      </c>
      <c r="AD43" s="22">
        <f t="shared" si="14"/>
        <v>0</v>
      </c>
      <c r="AE43" s="4">
        <v>0</v>
      </c>
      <c r="AF43" s="4">
        <f t="shared" si="15"/>
        <v>0</v>
      </c>
      <c r="AG43" s="22">
        <f t="shared" si="16"/>
        <v>0</v>
      </c>
      <c r="AH43" s="4">
        <v>0</v>
      </c>
      <c r="AI43" s="4">
        <f t="shared" si="17"/>
        <v>0</v>
      </c>
      <c r="AJ43" s="22">
        <f t="shared" si="18"/>
        <v>0</v>
      </c>
      <c r="AK43" s="25">
        <f>+G43+J43+M43+P43+S43+V43+Y43+AB43+AE43+AH43</f>
        <v>4</v>
      </c>
      <c r="AL43" s="206"/>
      <c r="AM43" s="25">
        <f t="shared" si="20"/>
        <v>32</v>
      </c>
      <c r="AN43" s="19">
        <f t="shared" si="21"/>
        <v>316.8</v>
      </c>
      <c r="AO43" s="25"/>
      <c r="AP43" s="10"/>
    </row>
    <row r="44" spans="1:42">
      <c r="A44" s="195"/>
      <c r="B44" s="14">
        <v>5110</v>
      </c>
      <c r="C44" s="14">
        <v>5232</v>
      </c>
      <c r="D44" s="26" t="s">
        <v>22</v>
      </c>
      <c r="E44" s="27" t="s">
        <v>24</v>
      </c>
      <c r="F44" s="11">
        <v>32.799999999999997</v>
      </c>
      <c r="G44" s="4">
        <v>0</v>
      </c>
      <c r="H44" s="4">
        <f t="shared" si="0"/>
        <v>0</v>
      </c>
      <c r="I44" s="22">
        <f t="shared" si="1"/>
        <v>0</v>
      </c>
      <c r="J44" s="4">
        <v>0</v>
      </c>
      <c r="K44" s="4">
        <f t="shared" si="2"/>
        <v>0</v>
      </c>
      <c r="L44" s="22">
        <f t="shared" si="3"/>
        <v>0</v>
      </c>
      <c r="M44" s="4">
        <v>1</v>
      </c>
      <c r="N44" s="4">
        <f t="shared" si="4"/>
        <v>8</v>
      </c>
      <c r="O44" s="22">
        <f t="shared" si="22"/>
        <v>262.39999999999998</v>
      </c>
      <c r="P44" s="4">
        <v>0</v>
      </c>
      <c r="Q44" s="4">
        <f t="shared" si="5"/>
        <v>0</v>
      </c>
      <c r="R44" s="22">
        <f t="shared" si="6"/>
        <v>0</v>
      </c>
      <c r="S44" s="4">
        <v>0</v>
      </c>
      <c r="T44" s="4">
        <f t="shared" si="7"/>
        <v>0</v>
      </c>
      <c r="U44" s="22">
        <f t="shared" si="8"/>
        <v>0</v>
      </c>
      <c r="V44" s="4">
        <v>0</v>
      </c>
      <c r="W44" s="4">
        <f t="shared" si="9"/>
        <v>0</v>
      </c>
      <c r="X44" s="22">
        <f t="shared" si="10"/>
        <v>0</v>
      </c>
      <c r="Y44" s="4">
        <v>0</v>
      </c>
      <c r="Z44" s="4">
        <f t="shared" si="11"/>
        <v>0</v>
      </c>
      <c r="AA44" s="22">
        <f t="shared" si="12"/>
        <v>0</v>
      </c>
      <c r="AB44" s="4">
        <v>0</v>
      </c>
      <c r="AC44" s="4">
        <f t="shared" si="13"/>
        <v>0</v>
      </c>
      <c r="AD44" s="22">
        <f t="shared" si="14"/>
        <v>0</v>
      </c>
      <c r="AE44" s="4">
        <v>0</v>
      </c>
      <c r="AF44" s="4">
        <f t="shared" si="15"/>
        <v>0</v>
      </c>
      <c r="AG44" s="22">
        <f t="shared" si="16"/>
        <v>0</v>
      </c>
      <c r="AH44" s="4">
        <v>0</v>
      </c>
      <c r="AI44" s="4">
        <f t="shared" si="17"/>
        <v>0</v>
      </c>
      <c r="AJ44" s="22">
        <f t="shared" si="18"/>
        <v>0</v>
      </c>
      <c r="AK44" s="25">
        <f t="shared" si="19"/>
        <v>1</v>
      </c>
      <c r="AL44" s="197"/>
      <c r="AM44" s="25">
        <f t="shared" si="20"/>
        <v>8</v>
      </c>
      <c r="AN44" s="19">
        <f t="shared" si="21"/>
        <v>262.39999999999998</v>
      </c>
      <c r="AO44" s="25"/>
      <c r="AP44" s="10"/>
    </row>
    <row r="45" spans="1:42">
      <c r="A45" s="33">
        <v>45012</v>
      </c>
      <c r="B45" s="14">
        <v>5110</v>
      </c>
      <c r="C45" s="14">
        <v>5232</v>
      </c>
      <c r="D45" s="26" t="s">
        <v>22</v>
      </c>
      <c r="E45" s="27" t="s">
        <v>46</v>
      </c>
      <c r="F45" s="11">
        <v>9.9</v>
      </c>
      <c r="G45" s="4">
        <v>0</v>
      </c>
      <c r="H45" s="4">
        <f t="shared" si="0"/>
        <v>0</v>
      </c>
      <c r="I45" s="22">
        <f t="shared" si="1"/>
        <v>0</v>
      </c>
      <c r="J45" s="4">
        <v>0</v>
      </c>
      <c r="K45" s="4">
        <f t="shared" si="2"/>
        <v>0</v>
      </c>
      <c r="L45" s="22">
        <f t="shared" si="3"/>
        <v>0</v>
      </c>
      <c r="M45" s="4">
        <v>8</v>
      </c>
      <c r="N45" s="4">
        <f t="shared" si="4"/>
        <v>64</v>
      </c>
      <c r="O45" s="22">
        <f t="shared" si="22"/>
        <v>633.6</v>
      </c>
      <c r="P45" s="4">
        <v>0</v>
      </c>
      <c r="Q45" s="4">
        <f t="shared" si="5"/>
        <v>0</v>
      </c>
      <c r="R45" s="22">
        <f t="shared" si="6"/>
        <v>0</v>
      </c>
      <c r="S45" s="4">
        <v>0</v>
      </c>
      <c r="T45" s="4">
        <f t="shared" si="7"/>
        <v>0</v>
      </c>
      <c r="U45" s="22">
        <f t="shared" si="8"/>
        <v>0</v>
      </c>
      <c r="V45" s="4">
        <v>0</v>
      </c>
      <c r="W45" s="4">
        <f t="shared" si="9"/>
        <v>0</v>
      </c>
      <c r="X45" s="22">
        <f t="shared" si="10"/>
        <v>0</v>
      </c>
      <c r="Y45" s="4">
        <v>0</v>
      </c>
      <c r="Z45" s="4">
        <f t="shared" si="11"/>
        <v>0</v>
      </c>
      <c r="AA45" s="22">
        <f t="shared" si="12"/>
        <v>0</v>
      </c>
      <c r="AB45" s="4">
        <v>0</v>
      </c>
      <c r="AC45" s="4">
        <f t="shared" si="13"/>
        <v>0</v>
      </c>
      <c r="AD45" s="22">
        <f t="shared" si="14"/>
        <v>0</v>
      </c>
      <c r="AE45" s="4">
        <v>0</v>
      </c>
      <c r="AF45" s="4">
        <f t="shared" si="15"/>
        <v>0</v>
      </c>
      <c r="AG45" s="22">
        <f t="shared" si="16"/>
        <v>0</v>
      </c>
      <c r="AH45" s="4">
        <v>0</v>
      </c>
      <c r="AI45" s="4">
        <f t="shared" si="17"/>
        <v>0</v>
      </c>
      <c r="AJ45" s="22">
        <f t="shared" si="18"/>
        <v>0</v>
      </c>
      <c r="AK45" s="25">
        <f t="shared" si="19"/>
        <v>8</v>
      </c>
      <c r="AL45" s="25">
        <f>AK45</f>
        <v>8</v>
      </c>
      <c r="AM45" s="25">
        <f t="shared" si="20"/>
        <v>64</v>
      </c>
      <c r="AN45" s="19">
        <f t="shared" si="21"/>
        <v>633.6</v>
      </c>
      <c r="AO45" s="25"/>
      <c r="AP45" s="10"/>
    </row>
    <row r="46" spans="1:42">
      <c r="A46" s="33">
        <v>45013</v>
      </c>
      <c r="B46" s="14">
        <v>5110</v>
      </c>
      <c r="C46" s="14">
        <v>5232</v>
      </c>
      <c r="D46" s="26" t="s">
        <v>22</v>
      </c>
      <c r="E46" s="27" t="s">
        <v>46</v>
      </c>
      <c r="F46" s="11">
        <f>ROUND((26500-21700+AVERAGE(B46:C46)-100)/1000,1)</f>
        <v>9.9</v>
      </c>
      <c r="G46" s="4">
        <v>2</v>
      </c>
      <c r="H46" s="4">
        <f t="shared" si="0"/>
        <v>32</v>
      </c>
      <c r="I46" s="22">
        <f t="shared" si="1"/>
        <v>316.8</v>
      </c>
      <c r="J46" s="4">
        <v>0</v>
      </c>
      <c r="K46" s="4">
        <f t="shared" si="2"/>
        <v>0</v>
      </c>
      <c r="L46" s="22">
        <f t="shared" si="3"/>
        <v>0</v>
      </c>
      <c r="M46" s="4">
        <v>7</v>
      </c>
      <c r="N46" s="4">
        <f t="shared" si="4"/>
        <v>56</v>
      </c>
      <c r="O46" s="22">
        <f t="shared" si="22"/>
        <v>554.4</v>
      </c>
      <c r="P46" s="4">
        <v>0</v>
      </c>
      <c r="Q46" s="4">
        <f t="shared" si="5"/>
        <v>0</v>
      </c>
      <c r="R46" s="22">
        <f t="shared" si="6"/>
        <v>0</v>
      </c>
      <c r="S46" s="4">
        <v>0</v>
      </c>
      <c r="T46" s="4">
        <f t="shared" si="7"/>
        <v>0</v>
      </c>
      <c r="U46" s="22">
        <f t="shared" si="8"/>
        <v>0</v>
      </c>
      <c r="V46" s="4">
        <v>0</v>
      </c>
      <c r="W46" s="4">
        <f t="shared" si="9"/>
        <v>0</v>
      </c>
      <c r="X46" s="22">
        <f t="shared" si="10"/>
        <v>0</v>
      </c>
      <c r="Y46" s="4">
        <v>0</v>
      </c>
      <c r="Z46" s="4">
        <f t="shared" si="11"/>
        <v>0</v>
      </c>
      <c r="AA46" s="22">
        <f t="shared" si="12"/>
        <v>0</v>
      </c>
      <c r="AB46" s="4">
        <v>0</v>
      </c>
      <c r="AC46" s="4">
        <f t="shared" si="13"/>
        <v>0</v>
      </c>
      <c r="AD46" s="22">
        <f t="shared" si="14"/>
        <v>0</v>
      </c>
      <c r="AE46" s="4">
        <v>0</v>
      </c>
      <c r="AF46" s="4">
        <f t="shared" si="15"/>
        <v>0</v>
      </c>
      <c r="AG46" s="22">
        <f t="shared" si="16"/>
        <v>0</v>
      </c>
      <c r="AH46" s="4">
        <v>0</v>
      </c>
      <c r="AI46" s="4">
        <f t="shared" si="17"/>
        <v>0</v>
      </c>
      <c r="AJ46" s="22">
        <f t="shared" si="18"/>
        <v>0</v>
      </c>
      <c r="AK46" s="25">
        <f t="shared" si="19"/>
        <v>9</v>
      </c>
      <c r="AL46" s="25">
        <f>AK46</f>
        <v>9</v>
      </c>
      <c r="AM46" s="25">
        <f t="shared" si="20"/>
        <v>88</v>
      </c>
      <c r="AN46" s="19">
        <f t="shared" si="21"/>
        <v>871.2</v>
      </c>
      <c r="AO46" s="25"/>
      <c r="AP46" s="10"/>
    </row>
    <row r="47" spans="1:42">
      <c r="A47" s="194">
        <v>45014</v>
      </c>
      <c r="B47" s="14">
        <v>5110</v>
      </c>
      <c r="C47" s="14">
        <v>5232</v>
      </c>
      <c r="D47" s="26" t="s">
        <v>22</v>
      </c>
      <c r="E47" s="27" t="s">
        <v>46</v>
      </c>
      <c r="F47" s="11">
        <f>ROUND((26500-21700+AVERAGE(B47:C47)-100)/1000,1)</f>
        <v>9.9</v>
      </c>
      <c r="G47" s="4">
        <v>2</v>
      </c>
      <c r="H47" s="4">
        <f t="shared" si="0"/>
        <v>32</v>
      </c>
      <c r="I47" s="22">
        <f t="shared" si="1"/>
        <v>316.8</v>
      </c>
      <c r="J47" s="4">
        <v>0</v>
      </c>
      <c r="K47" s="4">
        <f t="shared" si="2"/>
        <v>0</v>
      </c>
      <c r="L47" s="22">
        <f t="shared" si="3"/>
        <v>0</v>
      </c>
      <c r="M47" s="4">
        <v>2</v>
      </c>
      <c r="N47" s="4">
        <f t="shared" si="4"/>
        <v>16</v>
      </c>
      <c r="O47" s="22">
        <f t="shared" si="22"/>
        <v>158.4</v>
      </c>
      <c r="P47" s="4">
        <v>0</v>
      </c>
      <c r="Q47" s="4">
        <f t="shared" si="5"/>
        <v>0</v>
      </c>
      <c r="R47" s="22">
        <f t="shared" si="6"/>
        <v>0</v>
      </c>
      <c r="S47" s="4">
        <v>0</v>
      </c>
      <c r="T47" s="4">
        <f t="shared" si="7"/>
        <v>0</v>
      </c>
      <c r="U47" s="22">
        <f t="shared" si="8"/>
        <v>0</v>
      </c>
      <c r="V47" s="4">
        <v>0</v>
      </c>
      <c r="W47" s="4">
        <f t="shared" si="9"/>
        <v>0</v>
      </c>
      <c r="X47" s="22">
        <f t="shared" si="10"/>
        <v>0</v>
      </c>
      <c r="Y47" s="4">
        <v>0</v>
      </c>
      <c r="Z47" s="4">
        <f t="shared" si="11"/>
        <v>0</v>
      </c>
      <c r="AA47" s="22">
        <f t="shared" si="12"/>
        <v>0</v>
      </c>
      <c r="AB47" s="4">
        <v>0</v>
      </c>
      <c r="AC47" s="4">
        <f t="shared" si="13"/>
        <v>0</v>
      </c>
      <c r="AD47" s="22">
        <f t="shared" si="14"/>
        <v>0</v>
      </c>
      <c r="AE47" s="4">
        <v>0</v>
      </c>
      <c r="AF47" s="4">
        <f t="shared" si="15"/>
        <v>0</v>
      </c>
      <c r="AG47" s="22">
        <f t="shared" si="16"/>
        <v>0</v>
      </c>
      <c r="AH47" s="4">
        <v>0</v>
      </c>
      <c r="AI47" s="4">
        <f t="shared" si="17"/>
        <v>0</v>
      </c>
      <c r="AJ47" s="22">
        <f t="shared" si="18"/>
        <v>0</v>
      </c>
      <c r="AK47" s="25">
        <f t="shared" si="19"/>
        <v>4</v>
      </c>
      <c r="AL47" s="196">
        <f>AK47+AK48</f>
        <v>8</v>
      </c>
      <c r="AM47" s="25">
        <f t="shared" si="20"/>
        <v>48</v>
      </c>
      <c r="AN47" s="19">
        <f t="shared" si="21"/>
        <v>475.20000000000005</v>
      </c>
      <c r="AO47" s="25"/>
      <c r="AP47" s="10"/>
    </row>
    <row r="48" spans="1:42">
      <c r="A48" s="195"/>
      <c r="B48" s="14">
        <v>5110</v>
      </c>
      <c r="C48" s="14">
        <v>5232</v>
      </c>
      <c r="D48" s="26" t="s">
        <v>22</v>
      </c>
      <c r="E48" s="27" t="s">
        <v>24</v>
      </c>
      <c r="F48" s="11">
        <v>32.799999999999997</v>
      </c>
      <c r="G48" s="4">
        <v>2</v>
      </c>
      <c r="H48" s="4">
        <f t="shared" si="0"/>
        <v>32</v>
      </c>
      <c r="I48" s="22">
        <f t="shared" si="1"/>
        <v>1049.5999999999999</v>
      </c>
      <c r="J48" s="4">
        <v>0</v>
      </c>
      <c r="K48" s="4">
        <f t="shared" si="2"/>
        <v>0</v>
      </c>
      <c r="L48" s="22">
        <f t="shared" si="3"/>
        <v>0</v>
      </c>
      <c r="M48" s="4">
        <v>2</v>
      </c>
      <c r="N48" s="4">
        <f t="shared" si="4"/>
        <v>16</v>
      </c>
      <c r="O48" s="22">
        <f t="shared" si="22"/>
        <v>524.79999999999995</v>
      </c>
      <c r="P48" s="4">
        <v>0</v>
      </c>
      <c r="Q48" s="4">
        <f t="shared" si="5"/>
        <v>0</v>
      </c>
      <c r="R48" s="22">
        <f t="shared" si="6"/>
        <v>0</v>
      </c>
      <c r="S48" s="4">
        <v>0</v>
      </c>
      <c r="T48" s="4">
        <f t="shared" si="7"/>
        <v>0</v>
      </c>
      <c r="U48" s="22">
        <f t="shared" si="8"/>
        <v>0</v>
      </c>
      <c r="V48" s="4">
        <v>0</v>
      </c>
      <c r="W48" s="4">
        <f t="shared" si="9"/>
        <v>0</v>
      </c>
      <c r="X48" s="22">
        <f t="shared" si="10"/>
        <v>0</v>
      </c>
      <c r="Y48" s="4">
        <v>0</v>
      </c>
      <c r="Z48" s="4">
        <f t="shared" si="11"/>
        <v>0</v>
      </c>
      <c r="AA48" s="22">
        <f t="shared" si="12"/>
        <v>0</v>
      </c>
      <c r="AB48" s="4">
        <v>0</v>
      </c>
      <c r="AC48" s="4">
        <f t="shared" si="13"/>
        <v>0</v>
      </c>
      <c r="AD48" s="22">
        <f t="shared" si="14"/>
        <v>0</v>
      </c>
      <c r="AE48" s="4">
        <v>0</v>
      </c>
      <c r="AF48" s="4">
        <f t="shared" si="15"/>
        <v>0</v>
      </c>
      <c r="AG48" s="22">
        <f t="shared" si="16"/>
        <v>0</v>
      </c>
      <c r="AH48" s="4">
        <v>0</v>
      </c>
      <c r="AI48" s="4">
        <f t="shared" si="17"/>
        <v>0</v>
      </c>
      <c r="AJ48" s="22">
        <f t="shared" si="18"/>
        <v>0</v>
      </c>
      <c r="AK48" s="25">
        <f t="shared" si="19"/>
        <v>4</v>
      </c>
      <c r="AL48" s="197"/>
      <c r="AM48" s="25">
        <f>+Z48+K48+W48+T48+Q48+N48+H48+AC48+AF48+AI48</f>
        <v>48</v>
      </c>
      <c r="AN48" s="19">
        <f t="shared" si="21"/>
        <v>1574.3999999999999</v>
      </c>
      <c r="AO48" s="25"/>
      <c r="AP48" s="10"/>
    </row>
    <row r="49" spans="1:42">
      <c r="A49" s="194">
        <v>45015</v>
      </c>
      <c r="B49" s="14">
        <v>5110</v>
      </c>
      <c r="C49" s="14">
        <v>5232</v>
      </c>
      <c r="D49" s="26" t="s">
        <v>22</v>
      </c>
      <c r="E49" s="27" t="s">
        <v>46</v>
      </c>
      <c r="F49" s="11">
        <f>ROUND((26500-21700+AVERAGE(B49:C49)-100)/1000,1)</f>
        <v>9.9</v>
      </c>
      <c r="G49" s="4">
        <v>1</v>
      </c>
      <c r="H49" s="4">
        <f t="shared" si="0"/>
        <v>16</v>
      </c>
      <c r="I49" s="22">
        <f t="shared" si="1"/>
        <v>158.4</v>
      </c>
      <c r="J49" s="4">
        <v>0</v>
      </c>
      <c r="K49" s="4">
        <f t="shared" si="2"/>
        <v>0</v>
      </c>
      <c r="L49" s="22">
        <f t="shared" si="3"/>
        <v>0</v>
      </c>
      <c r="M49" s="4">
        <v>1</v>
      </c>
      <c r="N49" s="4">
        <f t="shared" si="4"/>
        <v>8</v>
      </c>
      <c r="O49" s="22">
        <f t="shared" si="22"/>
        <v>79.2</v>
      </c>
      <c r="P49" s="4">
        <v>0</v>
      </c>
      <c r="Q49" s="4">
        <f t="shared" si="5"/>
        <v>0</v>
      </c>
      <c r="R49" s="22">
        <f t="shared" si="6"/>
        <v>0</v>
      </c>
      <c r="S49" s="4">
        <v>0</v>
      </c>
      <c r="T49" s="4">
        <f t="shared" si="7"/>
        <v>0</v>
      </c>
      <c r="U49" s="22">
        <f t="shared" si="8"/>
        <v>0</v>
      </c>
      <c r="V49" s="4">
        <v>0</v>
      </c>
      <c r="W49" s="4">
        <f t="shared" si="9"/>
        <v>0</v>
      </c>
      <c r="X49" s="22">
        <f t="shared" si="10"/>
        <v>0</v>
      </c>
      <c r="Y49" s="4">
        <v>0</v>
      </c>
      <c r="Z49" s="4">
        <f t="shared" si="11"/>
        <v>0</v>
      </c>
      <c r="AA49" s="22">
        <f t="shared" si="12"/>
        <v>0</v>
      </c>
      <c r="AB49" s="4">
        <v>0</v>
      </c>
      <c r="AC49" s="4">
        <f t="shared" si="13"/>
        <v>0</v>
      </c>
      <c r="AD49" s="22">
        <f t="shared" si="14"/>
        <v>0</v>
      </c>
      <c r="AE49" s="4">
        <v>0</v>
      </c>
      <c r="AF49" s="4">
        <f t="shared" si="15"/>
        <v>0</v>
      </c>
      <c r="AG49" s="22">
        <f t="shared" si="16"/>
        <v>0</v>
      </c>
      <c r="AH49" s="4">
        <v>0</v>
      </c>
      <c r="AI49" s="4">
        <f t="shared" si="17"/>
        <v>0</v>
      </c>
      <c r="AJ49" s="22">
        <f t="shared" si="18"/>
        <v>0</v>
      </c>
      <c r="AK49" s="25">
        <f t="shared" si="19"/>
        <v>2</v>
      </c>
      <c r="AL49" s="196">
        <f>+AK49+AK50</f>
        <v>6</v>
      </c>
      <c r="AM49" s="25">
        <f>+Z49+K49+W49+T49+Q49+N49+H49+AC49+AF49+AI49</f>
        <v>24</v>
      </c>
      <c r="AN49" s="19">
        <f t="shared" si="21"/>
        <v>237.60000000000002</v>
      </c>
      <c r="AO49" s="25"/>
      <c r="AP49" s="10"/>
    </row>
    <row r="50" spans="1:42">
      <c r="A50" s="195"/>
      <c r="B50" s="14">
        <v>5110</v>
      </c>
      <c r="C50" s="14">
        <v>5232</v>
      </c>
      <c r="D50" s="26" t="s">
        <v>22</v>
      </c>
      <c r="E50" s="27" t="s">
        <v>24</v>
      </c>
      <c r="F50" s="11">
        <v>32.799999999999997</v>
      </c>
      <c r="G50" s="4">
        <v>2</v>
      </c>
      <c r="H50" s="4">
        <f t="shared" si="0"/>
        <v>32</v>
      </c>
      <c r="I50" s="22">
        <f t="shared" si="1"/>
        <v>1049.5999999999999</v>
      </c>
      <c r="J50" s="4">
        <v>0</v>
      </c>
      <c r="K50" s="4">
        <f t="shared" si="2"/>
        <v>0</v>
      </c>
      <c r="L50" s="22">
        <f t="shared" si="3"/>
        <v>0</v>
      </c>
      <c r="M50" s="4">
        <v>2</v>
      </c>
      <c r="N50" s="4">
        <f t="shared" si="4"/>
        <v>16</v>
      </c>
      <c r="O50" s="22">
        <f t="shared" si="22"/>
        <v>524.79999999999995</v>
      </c>
      <c r="P50" s="4">
        <v>0</v>
      </c>
      <c r="Q50" s="4">
        <f t="shared" si="5"/>
        <v>0</v>
      </c>
      <c r="R50" s="22">
        <f t="shared" si="6"/>
        <v>0</v>
      </c>
      <c r="S50" s="4">
        <v>0</v>
      </c>
      <c r="T50" s="4">
        <f t="shared" si="7"/>
        <v>0</v>
      </c>
      <c r="U50" s="22">
        <f t="shared" si="8"/>
        <v>0</v>
      </c>
      <c r="V50" s="4">
        <v>0</v>
      </c>
      <c r="W50" s="4">
        <f t="shared" si="9"/>
        <v>0</v>
      </c>
      <c r="X50" s="22">
        <f t="shared" si="10"/>
        <v>0</v>
      </c>
      <c r="Y50" s="4">
        <v>0</v>
      </c>
      <c r="Z50" s="4">
        <f t="shared" si="11"/>
        <v>0</v>
      </c>
      <c r="AA50" s="22">
        <f t="shared" si="12"/>
        <v>0</v>
      </c>
      <c r="AB50" s="4">
        <v>0</v>
      </c>
      <c r="AC50" s="4">
        <f t="shared" si="13"/>
        <v>0</v>
      </c>
      <c r="AD50" s="22">
        <f t="shared" si="14"/>
        <v>0</v>
      </c>
      <c r="AE50" s="4">
        <v>0</v>
      </c>
      <c r="AF50" s="4">
        <f t="shared" si="15"/>
        <v>0</v>
      </c>
      <c r="AG50" s="22">
        <f t="shared" si="16"/>
        <v>0</v>
      </c>
      <c r="AH50" s="4">
        <v>0</v>
      </c>
      <c r="AI50" s="4">
        <f t="shared" si="17"/>
        <v>0</v>
      </c>
      <c r="AJ50" s="22">
        <f t="shared" si="18"/>
        <v>0</v>
      </c>
      <c r="AK50" s="25">
        <f t="shared" si="19"/>
        <v>4</v>
      </c>
      <c r="AL50" s="197"/>
      <c r="AM50" s="25">
        <f>+Z50+K50+W50+T50+Q50+N50+H50+AC50+AF50+AI50</f>
        <v>48</v>
      </c>
      <c r="AN50" s="19">
        <f t="shared" si="21"/>
        <v>1574.3999999999999</v>
      </c>
      <c r="AO50" s="25"/>
      <c r="AP50" s="10"/>
    </row>
    <row r="51" spans="1:42">
      <c r="A51" s="3">
        <v>45016</v>
      </c>
      <c r="B51" s="14">
        <v>5110</v>
      </c>
      <c r="C51" s="14">
        <v>5232</v>
      </c>
      <c r="D51" s="26" t="s">
        <v>22</v>
      </c>
      <c r="E51" s="27" t="s">
        <v>24</v>
      </c>
      <c r="F51" s="11">
        <v>32.799999999999997</v>
      </c>
      <c r="G51" s="4">
        <v>1</v>
      </c>
      <c r="H51" s="4">
        <f t="shared" si="0"/>
        <v>16</v>
      </c>
      <c r="I51" s="22">
        <f t="shared" si="1"/>
        <v>524.79999999999995</v>
      </c>
      <c r="J51" s="4">
        <v>0</v>
      </c>
      <c r="K51" s="4">
        <f t="shared" si="2"/>
        <v>0</v>
      </c>
      <c r="L51" s="22">
        <f t="shared" si="3"/>
        <v>0</v>
      </c>
      <c r="M51" s="4">
        <v>2</v>
      </c>
      <c r="N51" s="4">
        <f t="shared" si="4"/>
        <v>16</v>
      </c>
      <c r="O51" s="22">
        <f t="shared" si="22"/>
        <v>524.79999999999995</v>
      </c>
      <c r="P51" s="4">
        <v>0</v>
      </c>
      <c r="Q51" s="4">
        <f t="shared" si="5"/>
        <v>0</v>
      </c>
      <c r="R51" s="22">
        <f t="shared" si="6"/>
        <v>0</v>
      </c>
      <c r="S51" s="4">
        <v>0</v>
      </c>
      <c r="T51" s="4">
        <f t="shared" si="7"/>
        <v>0</v>
      </c>
      <c r="U51" s="22">
        <f t="shared" si="8"/>
        <v>0</v>
      </c>
      <c r="V51" s="4">
        <v>0</v>
      </c>
      <c r="W51" s="4">
        <f t="shared" si="9"/>
        <v>0</v>
      </c>
      <c r="X51" s="22">
        <f t="shared" si="10"/>
        <v>0</v>
      </c>
      <c r="Y51" s="4">
        <v>0</v>
      </c>
      <c r="Z51" s="4">
        <f t="shared" si="11"/>
        <v>0</v>
      </c>
      <c r="AA51" s="22">
        <f t="shared" si="12"/>
        <v>0</v>
      </c>
      <c r="AB51" s="4">
        <v>0</v>
      </c>
      <c r="AC51" s="4">
        <f t="shared" si="13"/>
        <v>0</v>
      </c>
      <c r="AD51" s="22">
        <f t="shared" si="14"/>
        <v>0</v>
      </c>
      <c r="AE51" s="4">
        <v>0</v>
      </c>
      <c r="AF51" s="4">
        <f t="shared" si="15"/>
        <v>0</v>
      </c>
      <c r="AG51" s="22">
        <f t="shared" si="16"/>
        <v>0</v>
      </c>
      <c r="AH51" s="4">
        <v>0</v>
      </c>
      <c r="AI51" s="4">
        <f t="shared" si="17"/>
        <v>0</v>
      </c>
      <c r="AJ51" s="22">
        <f t="shared" si="18"/>
        <v>0</v>
      </c>
      <c r="AK51" s="25">
        <f>+G51+M51+P51+S51+V51+Y51+AB51+AE51+AH51</f>
        <v>3</v>
      </c>
      <c r="AL51" s="25">
        <f>+AK51</f>
        <v>3</v>
      </c>
      <c r="AM51" s="25">
        <f>+Z51+K51+W51+T51+Q51+N51+H51+AC51+AF51+AI51</f>
        <v>32</v>
      </c>
      <c r="AN51" s="19">
        <f t="shared" si="21"/>
        <v>1049.5999999999999</v>
      </c>
      <c r="AO51" s="25"/>
      <c r="AP51" s="10"/>
    </row>
    <row r="52" spans="1:42">
      <c r="A52" s="181" t="s">
        <v>28</v>
      </c>
      <c r="B52" s="181"/>
      <c r="C52" s="181"/>
      <c r="D52" s="181"/>
      <c r="E52" s="181"/>
      <c r="F52" s="16"/>
      <c r="G52" s="16">
        <f>SUM(G7:G51)</f>
        <v>93</v>
      </c>
      <c r="H52" s="16">
        <f>SUM(H7:H51)</f>
        <v>1488</v>
      </c>
      <c r="I52" s="18">
        <f>SUM(I7:I51)</f>
        <v>25875.200000000001</v>
      </c>
      <c r="J52" s="18"/>
      <c r="K52" s="18"/>
      <c r="L52" s="18"/>
      <c r="M52" s="16">
        <f t="shared" ref="M52:AN52" si="25">SUM(M7:M51)</f>
        <v>34</v>
      </c>
      <c r="N52" s="16">
        <f t="shared" si="25"/>
        <v>272</v>
      </c>
      <c r="O52" s="18">
        <f t="shared" si="25"/>
        <v>3975.2</v>
      </c>
      <c r="P52" s="16">
        <f t="shared" si="25"/>
        <v>73</v>
      </c>
      <c r="Q52" s="16">
        <f t="shared" si="25"/>
        <v>1168</v>
      </c>
      <c r="R52" s="18">
        <f t="shared" si="25"/>
        <v>19524.800000000003</v>
      </c>
      <c r="S52" s="16">
        <f>SUM(S7:S51)</f>
        <v>72</v>
      </c>
      <c r="T52" s="16">
        <f t="shared" si="25"/>
        <v>1224</v>
      </c>
      <c r="U52" s="18">
        <f t="shared" si="25"/>
        <v>20167.100000000002</v>
      </c>
      <c r="V52" s="16">
        <f t="shared" si="25"/>
        <v>77</v>
      </c>
      <c r="W52" s="16">
        <f t="shared" si="25"/>
        <v>1309</v>
      </c>
      <c r="X52" s="18">
        <f t="shared" si="25"/>
        <v>21783.8</v>
      </c>
      <c r="Y52" s="16">
        <f t="shared" si="25"/>
        <v>76</v>
      </c>
      <c r="Z52" s="16">
        <f t="shared" si="25"/>
        <v>1292</v>
      </c>
      <c r="AA52" s="18">
        <f t="shared" si="25"/>
        <v>21855.200000000001</v>
      </c>
      <c r="AB52" s="16">
        <f t="shared" si="25"/>
        <v>6</v>
      </c>
      <c r="AC52" s="16">
        <f t="shared" si="25"/>
        <v>108</v>
      </c>
      <c r="AD52" s="18">
        <f t="shared" si="25"/>
        <v>1810.8000000000002</v>
      </c>
      <c r="AE52" s="16">
        <f t="shared" si="25"/>
        <v>13</v>
      </c>
      <c r="AF52" s="16">
        <f t="shared" si="25"/>
        <v>286</v>
      </c>
      <c r="AG52" s="18">
        <f t="shared" si="25"/>
        <v>4939</v>
      </c>
      <c r="AH52" s="16">
        <f t="shared" si="25"/>
        <v>4</v>
      </c>
      <c r="AI52" s="16">
        <f t="shared" si="25"/>
        <v>88</v>
      </c>
      <c r="AJ52" s="18">
        <f t="shared" si="25"/>
        <v>76876.799999999988</v>
      </c>
      <c r="AK52" s="16">
        <f t="shared" si="25"/>
        <v>522</v>
      </c>
      <c r="AL52" s="16">
        <f t="shared" si="25"/>
        <v>522</v>
      </c>
      <c r="AM52" s="16">
        <f t="shared" si="25"/>
        <v>8419</v>
      </c>
      <c r="AN52" s="18">
        <f t="shared" si="25"/>
        <v>141478.29999999999</v>
      </c>
      <c r="AO52" s="16"/>
      <c r="AP52" s="2"/>
    </row>
    <row r="53" spans="1:42">
      <c r="AN53" s="23"/>
    </row>
    <row r="54" spans="1:42">
      <c r="AN54" s="23"/>
    </row>
  </sheetData>
  <autoFilter ref="B6:C52" xr:uid="{00000000-0009-0000-0000-000001000000}"/>
  <mergeCells count="55">
    <mergeCell ref="A47:A48"/>
    <mergeCell ref="AL47:AL48"/>
    <mergeCell ref="A1:C2"/>
    <mergeCell ref="D1:AO2"/>
    <mergeCell ref="A3:A6"/>
    <mergeCell ref="B3:C5"/>
    <mergeCell ref="D3:D6"/>
    <mergeCell ref="E3:E6"/>
    <mergeCell ref="F3:F6"/>
    <mergeCell ref="AK3:AK6"/>
    <mergeCell ref="AL3:AL6"/>
    <mergeCell ref="AN3:AN6"/>
    <mergeCell ref="AO3:AO6"/>
    <mergeCell ref="G4:O4"/>
    <mergeCell ref="AM3:AM6"/>
    <mergeCell ref="AD5:AD6"/>
    <mergeCell ref="AJ5:AJ6"/>
    <mergeCell ref="A16:A18"/>
    <mergeCell ref="AL16:AL18"/>
    <mergeCell ref="AL14:AL15"/>
    <mergeCell ref="A7:A8"/>
    <mergeCell ref="A14:A15"/>
    <mergeCell ref="A10:A11"/>
    <mergeCell ref="A52:E52"/>
    <mergeCell ref="AO20:AO21"/>
    <mergeCell ref="A20:A21"/>
    <mergeCell ref="A27:A29"/>
    <mergeCell ref="AL20:AL21"/>
    <mergeCell ref="A30:A31"/>
    <mergeCell ref="AL30:AL31"/>
    <mergeCell ref="AL27:AL28"/>
    <mergeCell ref="A35:A36"/>
    <mergeCell ref="AL35:AL36"/>
    <mergeCell ref="A38:A39"/>
    <mergeCell ref="AL38:AL39"/>
    <mergeCell ref="A40:A41"/>
    <mergeCell ref="AL40:AL41"/>
    <mergeCell ref="A42:A44"/>
    <mergeCell ref="AL42:AL44"/>
    <mergeCell ref="A49:A50"/>
    <mergeCell ref="AL49:AL50"/>
    <mergeCell ref="G3:AJ3"/>
    <mergeCell ref="AO28:AO29"/>
    <mergeCell ref="AL7:AL8"/>
    <mergeCell ref="AG5:AG6"/>
    <mergeCell ref="AA5:AA6"/>
    <mergeCell ref="AL10:AL11"/>
    <mergeCell ref="P4:AA4"/>
    <mergeCell ref="I5:I6"/>
    <mergeCell ref="O5:O6"/>
    <mergeCell ref="R5:R6"/>
    <mergeCell ref="U5:U6"/>
    <mergeCell ref="X5:X6"/>
    <mergeCell ref="L5:L6"/>
    <mergeCell ref="AB4:AJ4"/>
  </mergeCells>
  <phoneticPr fontId="7" type="noConversion"/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40"/>
  <sheetViews>
    <sheetView zoomScale="90" zoomScaleNormal="90" zoomScaleSheetLayoutView="80" workbookViewId="0">
      <pane xSplit="6" ySplit="6" topLeftCell="G7" activePane="bottomRight" state="frozen"/>
      <selection pane="bottomRight" activeCell="AS39" sqref="AS39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24.5703125" style="1" customWidth="1"/>
    <col min="4" max="4" width="8.7109375" style="1" customWidth="1"/>
    <col min="5" max="5" width="20.140625" style="1" customWidth="1"/>
    <col min="6" max="6" width="16" style="1" customWidth="1"/>
    <col min="7" max="7" width="8.7109375" style="1" customWidth="1"/>
    <col min="8" max="8" width="5.7109375" style="2" customWidth="1"/>
    <col min="9" max="9" width="11.85546875" style="2" customWidth="1"/>
    <col min="10" max="10" width="8.7109375" style="2" customWidth="1"/>
    <col min="11" max="11" width="5.7109375" style="2" customWidth="1"/>
    <col min="12" max="12" width="11.85546875" style="2" customWidth="1"/>
    <col min="13" max="13" width="8.7109375" style="1" customWidth="1"/>
    <col min="14" max="14" width="5.7109375" style="2" customWidth="1"/>
    <col min="15" max="15" width="11.85546875" style="2" customWidth="1"/>
    <col min="16" max="16" width="8.7109375" style="1" customWidth="1"/>
    <col min="17" max="17" width="5.7109375" style="2" customWidth="1"/>
    <col min="18" max="18" width="11.85546875" style="2" customWidth="1"/>
    <col min="19" max="19" width="8.7109375" style="2" customWidth="1"/>
    <col min="20" max="20" width="5.7109375" style="2" customWidth="1"/>
    <col min="21" max="21" width="11.85546875" style="2" customWidth="1"/>
    <col min="22" max="22" width="8.7109375" style="2" customWidth="1"/>
    <col min="23" max="23" width="5.7109375" style="2" customWidth="1"/>
    <col min="24" max="24" width="11.85546875" style="2" customWidth="1"/>
    <col min="25" max="25" width="8.7109375" style="2" customWidth="1"/>
    <col min="26" max="26" width="5.7109375" style="2" customWidth="1"/>
    <col min="27" max="27" width="11.85546875" style="2" customWidth="1"/>
    <col min="28" max="28" width="8.7109375" style="2" customWidth="1"/>
    <col min="29" max="29" width="5.7109375" style="2" customWidth="1"/>
    <col min="30" max="39" width="11.85546875" style="2" customWidth="1"/>
    <col min="40" max="40" width="10.28515625" style="2" customWidth="1"/>
    <col min="41" max="41" width="8.7109375" style="2" customWidth="1"/>
    <col min="42" max="42" width="11.85546875" style="2" customWidth="1"/>
    <col min="43" max="43" width="12.7109375" style="1" customWidth="1"/>
    <col min="44" max="44" width="12.5703125" style="1" customWidth="1"/>
    <col min="45" max="45" width="17.85546875" style="1" customWidth="1"/>
    <col min="46" max="46" width="58.28515625" style="1" customWidth="1"/>
    <col min="47" max="47" width="12.5703125" style="1" customWidth="1"/>
    <col min="48" max="69" width="11.42578125" style="1" customWidth="1"/>
    <col min="70" max="16384" width="11.42578125" style="1"/>
  </cols>
  <sheetData>
    <row r="1" spans="1:63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</row>
    <row r="2" spans="1:63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</row>
    <row r="3" spans="1:63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3"/>
      <c r="AQ3" s="184" t="s">
        <v>7</v>
      </c>
      <c r="AR3" s="184" t="s">
        <v>9</v>
      </c>
      <c r="AS3" s="185" t="s">
        <v>14</v>
      </c>
      <c r="AT3" s="184" t="s">
        <v>30</v>
      </c>
      <c r="AU3" s="9"/>
    </row>
    <row r="4" spans="1:63" ht="15" customHeight="1">
      <c r="A4" s="185"/>
      <c r="B4" s="184"/>
      <c r="C4" s="184"/>
      <c r="D4" s="184"/>
      <c r="E4" s="184"/>
      <c r="F4" s="184"/>
      <c r="G4" s="201" t="s">
        <v>11</v>
      </c>
      <c r="H4" s="201"/>
      <c r="I4" s="201"/>
      <c r="J4" s="201"/>
      <c r="K4" s="201"/>
      <c r="L4" s="201"/>
      <c r="M4" s="200" t="s">
        <v>12</v>
      </c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2" t="s">
        <v>31</v>
      </c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4"/>
      <c r="AQ4" s="184"/>
      <c r="AR4" s="184"/>
      <c r="AS4" s="185"/>
      <c r="AT4" s="184"/>
      <c r="AU4" s="9"/>
    </row>
    <row r="5" spans="1:63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6" t="s">
        <v>33</v>
      </c>
      <c r="N5" s="36">
        <v>16</v>
      </c>
      <c r="O5" s="200" t="s">
        <v>14</v>
      </c>
      <c r="P5" s="36" t="s">
        <v>17</v>
      </c>
      <c r="Q5" s="36">
        <v>17</v>
      </c>
      <c r="R5" s="200" t="s">
        <v>14</v>
      </c>
      <c r="S5" s="36" t="s">
        <v>34</v>
      </c>
      <c r="T5" s="36">
        <v>17</v>
      </c>
      <c r="U5" s="200" t="s">
        <v>14</v>
      </c>
      <c r="V5" s="36" t="s">
        <v>35</v>
      </c>
      <c r="W5" s="36">
        <v>17</v>
      </c>
      <c r="X5" s="200" t="s">
        <v>14</v>
      </c>
      <c r="Y5" s="37" t="s">
        <v>36</v>
      </c>
      <c r="Z5" s="37">
        <v>18</v>
      </c>
      <c r="AA5" s="199" t="s">
        <v>14</v>
      </c>
      <c r="AB5" s="37" t="s">
        <v>37</v>
      </c>
      <c r="AC5" s="37">
        <v>22</v>
      </c>
      <c r="AD5" s="199" t="s">
        <v>14</v>
      </c>
      <c r="AE5" s="37" t="s">
        <v>38</v>
      </c>
      <c r="AF5" s="37">
        <v>22</v>
      </c>
      <c r="AG5" s="199" t="s">
        <v>14</v>
      </c>
      <c r="AH5" s="37" t="s">
        <v>47</v>
      </c>
      <c r="AI5" s="37">
        <v>16</v>
      </c>
      <c r="AJ5" s="199" t="s">
        <v>14</v>
      </c>
      <c r="AK5" s="37" t="s">
        <v>48</v>
      </c>
      <c r="AL5" s="37">
        <v>16</v>
      </c>
      <c r="AM5" s="199" t="s">
        <v>14</v>
      </c>
      <c r="AN5" s="37" t="s">
        <v>49</v>
      </c>
      <c r="AO5" s="37">
        <v>15</v>
      </c>
      <c r="AP5" s="199" t="s">
        <v>14</v>
      </c>
      <c r="AQ5" s="184"/>
      <c r="AR5" s="184"/>
      <c r="AS5" s="185"/>
      <c r="AT5" s="184"/>
      <c r="AU5" s="9"/>
    </row>
    <row r="6" spans="1:63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6" t="s">
        <v>20</v>
      </c>
      <c r="N6" s="36" t="s">
        <v>21</v>
      </c>
      <c r="O6" s="200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7" t="s">
        <v>20</v>
      </c>
      <c r="Z6" s="37" t="s">
        <v>21</v>
      </c>
      <c r="AA6" s="199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184"/>
      <c r="AR6" s="184"/>
      <c r="AS6" s="185"/>
      <c r="AT6" s="184"/>
      <c r="AU6" s="9"/>
    </row>
    <row r="7" spans="1:63" ht="15" customHeight="1">
      <c r="A7" s="3">
        <v>44996</v>
      </c>
      <c r="B7" s="14">
        <v>4351</v>
      </c>
      <c r="C7" s="14">
        <v>4470</v>
      </c>
      <c r="D7" s="3" t="s">
        <v>50</v>
      </c>
      <c r="E7" s="3" t="s">
        <v>51</v>
      </c>
      <c r="F7" s="11">
        <f>ROUND((36600-AVERAGE(B7:C7)+2800-100)/1000,1)</f>
        <v>34.9</v>
      </c>
      <c r="G7" s="4"/>
      <c r="H7" s="4">
        <f>+G7*$H$5</f>
        <v>0</v>
      </c>
      <c r="I7" s="22">
        <f>H7*F7</f>
        <v>0</v>
      </c>
      <c r="J7" s="4"/>
      <c r="K7" s="4">
        <f>+J7*$K$5</f>
        <v>0</v>
      </c>
      <c r="L7" s="22">
        <f>K7*F7</f>
        <v>0</v>
      </c>
      <c r="M7" s="4"/>
      <c r="N7" s="4">
        <f>+M7*$N$5</f>
        <v>0</v>
      </c>
      <c r="O7" s="22">
        <f>N7*F7</f>
        <v>0</v>
      </c>
      <c r="P7" s="4"/>
      <c r="Q7" s="4">
        <f>+P7*$Q$5</f>
        <v>0</v>
      </c>
      <c r="R7" s="22">
        <f>Q7*F7</f>
        <v>0</v>
      </c>
      <c r="S7" s="4"/>
      <c r="T7" s="4">
        <f>+S7*$T$5</f>
        <v>0</v>
      </c>
      <c r="U7" s="22">
        <f>T7*F7</f>
        <v>0</v>
      </c>
      <c r="V7" s="4"/>
      <c r="W7" s="4">
        <f>+V7*$W$5</f>
        <v>0</v>
      </c>
      <c r="X7" s="22">
        <f>W7*F7</f>
        <v>0</v>
      </c>
      <c r="Y7" s="4">
        <v>3</v>
      </c>
      <c r="Z7" s="4">
        <f>+Y7*$Z$5</f>
        <v>54</v>
      </c>
      <c r="AA7" s="22">
        <f>+Z7*F7</f>
        <v>1884.6</v>
      </c>
      <c r="AB7" s="52">
        <v>3</v>
      </c>
      <c r="AC7" s="65">
        <f>+AB7*$AC$5</f>
        <v>66</v>
      </c>
      <c r="AD7" s="66">
        <f>+AC7*$F$7</f>
        <v>2303.4</v>
      </c>
      <c r="AE7" s="26">
        <v>3</v>
      </c>
      <c r="AF7" s="4">
        <f>+AE7*$AF$5</f>
        <v>66</v>
      </c>
      <c r="AG7" s="22">
        <f>+AF7*$F$7</f>
        <v>2303.4</v>
      </c>
      <c r="AH7" s="26">
        <v>0</v>
      </c>
      <c r="AI7" s="4">
        <f>+AH7*$AI$5</f>
        <v>0</v>
      </c>
      <c r="AJ7" s="22">
        <f>+AI7*$F$7</f>
        <v>0</v>
      </c>
      <c r="AK7" s="26">
        <v>0</v>
      </c>
      <c r="AL7" s="4">
        <f>+AK7*$AL$5</f>
        <v>0</v>
      </c>
      <c r="AM7" s="22">
        <f>+AL7*$F$7</f>
        <v>0</v>
      </c>
      <c r="AN7" s="26">
        <v>0</v>
      </c>
      <c r="AO7" s="4">
        <f>+AN7*$AO$5</f>
        <v>0</v>
      </c>
      <c r="AP7" s="22">
        <f>+AO7*F7</f>
        <v>0</v>
      </c>
      <c r="AQ7" s="25">
        <f>+G7+J7+M7+P7+S7+V7+Y7+AB7+AE7+AH7+AK7+AN7</f>
        <v>9</v>
      </c>
      <c r="AR7" s="25">
        <f>+H7+K7+N7+Q7+T7+W7+Z7+AC7+AF7+AI7+AL7+AO7</f>
        <v>186</v>
      </c>
      <c r="AS7" s="25">
        <f>+I7+L7+O7+R7+U7+X7+AA7+AD7+AG7+AJ7+AM7+AP7</f>
        <v>6491.4</v>
      </c>
      <c r="AT7" s="25"/>
      <c r="AU7" s="15"/>
    </row>
    <row r="8" spans="1:63" ht="15" customHeight="1">
      <c r="A8" s="3">
        <v>44997</v>
      </c>
      <c r="B8" s="14">
        <v>4351</v>
      </c>
      <c r="C8" s="14">
        <v>4470</v>
      </c>
      <c r="D8" s="3" t="s">
        <v>50</v>
      </c>
      <c r="E8" s="3" t="s">
        <v>51</v>
      </c>
      <c r="F8" s="11">
        <f t="shared" ref="F8:F21" si="0">ROUND((36600-AVERAGE(B8:C8)+2800-100)/1000,1)</f>
        <v>34.9</v>
      </c>
      <c r="G8" s="4"/>
      <c r="H8" s="4">
        <f t="shared" ref="H8:H37" si="1">+G8*$H$5</f>
        <v>0</v>
      </c>
      <c r="I8" s="22">
        <f t="shared" ref="I8:I37" si="2">H8*F8</f>
        <v>0</v>
      </c>
      <c r="J8" s="4"/>
      <c r="K8" s="4">
        <f t="shared" ref="K8:K37" si="3">+J8*$K$5</f>
        <v>0</v>
      </c>
      <c r="L8" s="22">
        <f>K8*F8</f>
        <v>0</v>
      </c>
      <c r="M8" s="4"/>
      <c r="N8" s="4">
        <f t="shared" ref="N8:N37" si="4">+M8*$N$5</f>
        <v>0</v>
      </c>
      <c r="O8" s="22">
        <f t="shared" ref="O8:O37" si="5">N8*F8</f>
        <v>0</v>
      </c>
      <c r="P8" s="4"/>
      <c r="Q8" s="4">
        <f t="shared" ref="Q8:Q37" si="6">+P8*$Q$5</f>
        <v>0</v>
      </c>
      <c r="R8" s="22">
        <f t="shared" ref="R8:R37" si="7">Q8*F8</f>
        <v>0</v>
      </c>
      <c r="S8" s="4"/>
      <c r="T8" s="4">
        <f t="shared" ref="T8:T37" si="8">+S8*$T$5</f>
        <v>0</v>
      </c>
      <c r="U8" s="22">
        <f t="shared" ref="U8:U37" si="9">T8*F8</f>
        <v>0</v>
      </c>
      <c r="V8" s="4"/>
      <c r="W8" s="4">
        <f t="shared" ref="W8:W37" si="10">+V8*$W$5</f>
        <v>0</v>
      </c>
      <c r="X8" s="22">
        <f t="shared" ref="X8:X37" si="11">W8*F8</f>
        <v>0</v>
      </c>
      <c r="Y8" s="4">
        <v>0</v>
      </c>
      <c r="Z8" s="4">
        <f t="shared" ref="Z8:Z37" si="12">+Y8*$Z$5</f>
        <v>0</v>
      </c>
      <c r="AA8" s="22">
        <f t="shared" ref="AA8:AA37" si="13">+Z8*F8</f>
        <v>0</v>
      </c>
      <c r="AB8" s="26"/>
      <c r="AC8" s="4">
        <f t="shared" ref="AC8:AC37" si="14">+AB8*$AC$5</f>
        <v>0</v>
      </c>
      <c r="AD8" s="22">
        <f t="shared" ref="AD8:AD21" si="15">+AC8*F8</f>
        <v>0</v>
      </c>
      <c r="AE8" s="26">
        <v>1</v>
      </c>
      <c r="AF8" s="4">
        <f t="shared" ref="AF8:AF37" si="16">+AE8*$AO$5</f>
        <v>15</v>
      </c>
      <c r="AG8" s="22">
        <f t="shared" ref="AG8:AG36" si="17">+AF8*$F$7</f>
        <v>523.5</v>
      </c>
      <c r="AH8" s="26">
        <v>0</v>
      </c>
      <c r="AI8" s="4">
        <f t="shared" ref="AI8:AI37" si="18">+AH8*$AI$5</f>
        <v>0</v>
      </c>
      <c r="AJ8" s="22">
        <f t="shared" ref="AJ8:AJ37" si="19">+AI8*$F$7</f>
        <v>0</v>
      </c>
      <c r="AK8" s="26">
        <v>0</v>
      </c>
      <c r="AL8" s="4">
        <f t="shared" ref="AL8:AL37" si="20">+AK8*$AL$5</f>
        <v>0</v>
      </c>
      <c r="AM8" s="22">
        <f t="shared" ref="AM8:AM37" si="21">+AL8*$F$7</f>
        <v>0</v>
      </c>
      <c r="AN8" s="26">
        <v>0</v>
      </c>
      <c r="AO8" s="4">
        <f t="shared" ref="AO8:AO37" si="22">+AN8*$AO$5</f>
        <v>0</v>
      </c>
      <c r="AP8" s="22">
        <f t="shared" ref="AP8:AP37" si="23">+AO8*F8</f>
        <v>0</v>
      </c>
      <c r="AQ8" s="25">
        <f t="shared" ref="AQ8:AQ22" si="24">+G8+J8+M8+P8+S8+V8+Y8+AB8+AE8+AH8+AK8+AN8</f>
        <v>1</v>
      </c>
      <c r="AR8" s="25">
        <f t="shared" ref="AR8:AR37" si="25">+H8+K8+N8+Q8+T8+W8+Z8+AC8+AF8+AI8+AL8+AO8</f>
        <v>15</v>
      </c>
      <c r="AS8" s="25">
        <f t="shared" ref="AS8:AS37" si="26">+I8+L8+O8+R8+U8+X8+AA8+AD8+AG8+AJ8+AM8+AP8</f>
        <v>523.5</v>
      </c>
      <c r="AT8" s="25"/>
      <c r="AU8" s="15"/>
    </row>
    <row r="9" spans="1:63" ht="15" customHeight="1">
      <c r="A9" s="3">
        <v>45001</v>
      </c>
      <c r="B9" s="14">
        <v>4351</v>
      </c>
      <c r="C9" s="14">
        <v>4470</v>
      </c>
      <c r="D9" s="3" t="s">
        <v>50</v>
      </c>
      <c r="E9" s="3" t="s">
        <v>51</v>
      </c>
      <c r="F9" s="11">
        <f t="shared" si="0"/>
        <v>34.9</v>
      </c>
      <c r="G9" s="4"/>
      <c r="H9" s="4">
        <f t="shared" si="1"/>
        <v>0</v>
      </c>
      <c r="I9" s="22">
        <f t="shared" si="2"/>
        <v>0</v>
      </c>
      <c r="J9" s="4"/>
      <c r="K9" s="4">
        <f t="shared" si="3"/>
        <v>0</v>
      </c>
      <c r="L9" s="22">
        <f t="shared" ref="L9:L37" si="27">K9*F9</f>
        <v>0</v>
      </c>
      <c r="M9" s="4"/>
      <c r="N9" s="4">
        <f t="shared" si="4"/>
        <v>0</v>
      </c>
      <c r="O9" s="22">
        <f t="shared" si="5"/>
        <v>0</v>
      </c>
      <c r="P9" s="4"/>
      <c r="Q9" s="4">
        <f t="shared" si="6"/>
        <v>0</v>
      </c>
      <c r="R9" s="22">
        <f t="shared" si="7"/>
        <v>0</v>
      </c>
      <c r="S9" s="4"/>
      <c r="T9" s="4">
        <f t="shared" si="8"/>
        <v>0</v>
      </c>
      <c r="U9" s="22">
        <f t="shared" si="9"/>
        <v>0</v>
      </c>
      <c r="V9" s="4"/>
      <c r="W9" s="4">
        <f t="shared" si="10"/>
        <v>0</v>
      </c>
      <c r="X9" s="22">
        <f t="shared" si="11"/>
        <v>0</v>
      </c>
      <c r="Y9" s="4">
        <v>0</v>
      </c>
      <c r="Z9" s="4">
        <f t="shared" si="12"/>
        <v>0</v>
      </c>
      <c r="AA9" s="22">
        <f t="shared" si="13"/>
        <v>0</v>
      </c>
      <c r="AB9" s="26">
        <v>1</v>
      </c>
      <c r="AC9" s="4">
        <f t="shared" si="14"/>
        <v>22</v>
      </c>
      <c r="AD9" s="22">
        <f t="shared" si="15"/>
        <v>767.8</v>
      </c>
      <c r="AE9" s="26">
        <v>1</v>
      </c>
      <c r="AF9" s="4">
        <f t="shared" si="16"/>
        <v>15</v>
      </c>
      <c r="AG9" s="22">
        <f t="shared" si="17"/>
        <v>523.5</v>
      </c>
      <c r="AH9" s="26">
        <v>0</v>
      </c>
      <c r="AI9" s="4">
        <f t="shared" si="18"/>
        <v>0</v>
      </c>
      <c r="AJ9" s="22">
        <f t="shared" si="19"/>
        <v>0</v>
      </c>
      <c r="AK9" s="26">
        <v>0</v>
      </c>
      <c r="AL9" s="4">
        <f t="shared" si="20"/>
        <v>0</v>
      </c>
      <c r="AM9" s="22">
        <f t="shared" si="21"/>
        <v>0</v>
      </c>
      <c r="AN9" s="26">
        <v>0</v>
      </c>
      <c r="AO9" s="4">
        <f t="shared" si="22"/>
        <v>0</v>
      </c>
      <c r="AP9" s="22">
        <f t="shared" si="23"/>
        <v>0</v>
      </c>
      <c r="AQ9" s="25">
        <f t="shared" si="24"/>
        <v>2</v>
      </c>
      <c r="AR9" s="25">
        <f t="shared" si="25"/>
        <v>37</v>
      </c>
      <c r="AS9" s="25">
        <f t="shared" si="26"/>
        <v>1291.3</v>
      </c>
      <c r="AT9" s="25"/>
      <c r="AU9" s="15"/>
    </row>
    <row r="10" spans="1:63" s="8" customFormat="1" ht="15" customHeight="1">
      <c r="A10" s="3">
        <v>45007</v>
      </c>
      <c r="B10" s="14">
        <v>4351</v>
      </c>
      <c r="C10" s="14">
        <v>4470</v>
      </c>
      <c r="D10" s="3" t="s">
        <v>50</v>
      </c>
      <c r="E10" s="3" t="s">
        <v>51</v>
      </c>
      <c r="F10" s="11">
        <f t="shared" si="0"/>
        <v>34.9</v>
      </c>
      <c r="G10" s="4"/>
      <c r="H10" s="4">
        <f t="shared" si="1"/>
        <v>0</v>
      </c>
      <c r="I10" s="22">
        <f t="shared" si="2"/>
        <v>0</v>
      </c>
      <c r="J10" s="4"/>
      <c r="K10" s="4">
        <f t="shared" si="3"/>
        <v>0</v>
      </c>
      <c r="L10" s="22">
        <f t="shared" si="27"/>
        <v>0</v>
      </c>
      <c r="M10" s="4"/>
      <c r="N10" s="4">
        <f t="shared" si="4"/>
        <v>0</v>
      </c>
      <c r="O10" s="22">
        <f t="shared" si="5"/>
        <v>0</v>
      </c>
      <c r="P10" s="4"/>
      <c r="Q10" s="4">
        <f t="shared" si="6"/>
        <v>0</v>
      </c>
      <c r="R10" s="22">
        <f t="shared" si="7"/>
        <v>0</v>
      </c>
      <c r="S10" s="4"/>
      <c r="T10" s="4">
        <f t="shared" si="8"/>
        <v>0</v>
      </c>
      <c r="U10" s="22">
        <f t="shared" si="9"/>
        <v>0</v>
      </c>
      <c r="V10" s="4"/>
      <c r="W10" s="4">
        <f t="shared" si="10"/>
        <v>0</v>
      </c>
      <c r="X10" s="22">
        <f t="shared" si="11"/>
        <v>0</v>
      </c>
      <c r="Y10" s="67">
        <v>4</v>
      </c>
      <c r="Z10" s="67">
        <f t="shared" si="12"/>
        <v>72</v>
      </c>
      <c r="AA10" s="68">
        <f t="shared" si="13"/>
        <v>2512.7999999999997</v>
      </c>
      <c r="AB10" s="69">
        <v>4</v>
      </c>
      <c r="AC10" s="67">
        <f t="shared" si="14"/>
        <v>88</v>
      </c>
      <c r="AD10" s="68">
        <f t="shared" si="15"/>
        <v>3071.2</v>
      </c>
      <c r="AE10" s="26">
        <v>0</v>
      </c>
      <c r="AF10" s="4">
        <f t="shared" si="16"/>
        <v>0</v>
      </c>
      <c r="AG10" s="22">
        <f t="shared" si="17"/>
        <v>0</v>
      </c>
      <c r="AH10" s="26">
        <v>0</v>
      </c>
      <c r="AI10" s="4">
        <f t="shared" si="18"/>
        <v>0</v>
      </c>
      <c r="AJ10" s="22">
        <f t="shared" si="19"/>
        <v>0</v>
      </c>
      <c r="AK10" s="26">
        <v>0</v>
      </c>
      <c r="AL10" s="4">
        <f t="shared" si="20"/>
        <v>0</v>
      </c>
      <c r="AM10" s="22">
        <f t="shared" si="21"/>
        <v>0</v>
      </c>
      <c r="AN10" s="26">
        <v>0</v>
      </c>
      <c r="AO10" s="4">
        <f t="shared" si="22"/>
        <v>0</v>
      </c>
      <c r="AP10" s="22">
        <f t="shared" si="23"/>
        <v>0</v>
      </c>
      <c r="AQ10" s="25">
        <f t="shared" si="24"/>
        <v>8</v>
      </c>
      <c r="AR10" s="25">
        <f t="shared" si="25"/>
        <v>160</v>
      </c>
      <c r="AS10" s="25">
        <f t="shared" si="26"/>
        <v>5584</v>
      </c>
      <c r="AT10" s="25"/>
      <c r="AU10" s="15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 spans="1:63" s="8" customFormat="1" ht="15" customHeight="1">
      <c r="A11" s="3">
        <v>45008</v>
      </c>
      <c r="B11" s="14">
        <v>4351</v>
      </c>
      <c r="C11" s="14">
        <v>4470</v>
      </c>
      <c r="D11" s="3" t="s">
        <v>50</v>
      </c>
      <c r="E11" s="3" t="s">
        <v>51</v>
      </c>
      <c r="F11" s="11">
        <f t="shared" si="0"/>
        <v>34.9</v>
      </c>
      <c r="G11" s="4"/>
      <c r="H11" s="4">
        <f t="shared" si="1"/>
        <v>0</v>
      </c>
      <c r="I11" s="22">
        <f t="shared" si="2"/>
        <v>0</v>
      </c>
      <c r="J11" s="4"/>
      <c r="K11" s="4">
        <f t="shared" si="3"/>
        <v>0</v>
      </c>
      <c r="L11" s="22">
        <f t="shared" si="27"/>
        <v>0</v>
      </c>
      <c r="M11" s="4"/>
      <c r="N11" s="4">
        <f t="shared" si="4"/>
        <v>0</v>
      </c>
      <c r="O11" s="22">
        <f t="shared" si="5"/>
        <v>0</v>
      </c>
      <c r="P11" s="4"/>
      <c r="Q11" s="4">
        <f t="shared" si="6"/>
        <v>0</v>
      </c>
      <c r="R11" s="22">
        <f t="shared" si="7"/>
        <v>0</v>
      </c>
      <c r="S11" s="4"/>
      <c r="T11" s="4">
        <f t="shared" si="8"/>
        <v>0</v>
      </c>
      <c r="U11" s="22">
        <f t="shared" si="9"/>
        <v>0</v>
      </c>
      <c r="V11" s="4"/>
      <c r="W11" s="4">
        <f t="shared" si="10"/>
        <v>0</v>
      </c>
      <c r="X11" s="22">
        <f t="shared" si="11"/>
        <v>0</v>
      </c>
      <c r="Y11" s="4">
        <v>1</v>
      </c>
      <c r="Z11" s="4">
        <f t="shared" si="12"/>
        <v>18</v>
      </c>
      <c r="AA11" s="22">
        <f t="shared" si="13"/>
        <v>628.19999999999993</v>
      </c>
      <c r="AB11" s="26">
        <v>4</v>
      </c>
      <c r="AC11" s="4">
        <f t="shared" si="14"/>
        <v>88</v>
      </c>
      <c r="AD11" s="22">
        <f t="shared" si="15"/>
        <v>3071.2</v>
      </c>
      <c r="AE11" s="52">
        <v>4</v>
      </c>
      <c r="AF11" s="65">
        <f t="shared" si="16"/>
        <v>60</v>
      </c>
      <c r="AG11" s="66">
        <f t="shared" si="17"/>
        <v>2094</v>
      </c>
      <c r="AH11" s="26">
        <v>0</v>
      </c>
      <c r="AI11" s="4">
        <f t="shared" si="18"/>
        <v>0</v>
      </c>
      <c r="AJ11" s="22">
        <f t="shared" si="19"/>
        <v>0</v>
      </c>
      <c r="AK11" s="26">
        <v>0</v>
      </c>
      <c r="AL11" s="4">
        <f t="shared" si="20"/>
        <v>0</v>
      </c>
      <c r="AM11" s="22">
        <f t="shared" si="21"/>
        <v>0</v>
      </c>
      <c r="AN11" s="26">
        <v>0</v>
      </c>
      <c r="AO11" s="4">
        <f t="shared" si="22"/>
        <v>0</v>
      </c>
      <c r="AP11" s="22">
        <f t="shared" si="23"/>
        <v>0</v>
      </c>
      <c r="AQ11" s="25">
        <f t="shared" si="24"/>
        <v>9</v>
      </c>
      <c r="AR11" s="25">
        <f t="shared" si="25"/>
        <v>166</v>
      </c>
      <c r="AS11" s="25">
        <f t="shared" si="26"/>
        <v>5793.4</v>
      </c>
      <c r="AT11" s="25"/>
      <c r="AU11" s="15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</row>
    <row r="12" spans="1:63" ht="15" customHeight="1">
      <c r="A12" s="3">
        <v>45010</v>
      </c>
      <c r="B12" s="14">
        <v>4859</v>
      </c>
      <c r="C12" s="14">
        <v>5011</v>
      </c>
      <c r="D12" s="3" t="s">
        <v>50</v>
      </c>
      <c r="E12" s="3" t="s">
        <v>51</v>
      </c>
      <c r="F12" s="11">
        <f t="shared" si="0"/>
        <v>34.4</v>
      </c>
      <c r="G12" s="4">
        <v>1</v>
      </c>
      <c r="H12" s="4">
        <f t="shared" si="1"/>
        <v>16</v>
      </c>
      <c r="I12" s="22">
        <f t="shared" si="2"/>
        <v>550.4</v>
      </c>
      <c r="J12" s="4">
        <v>1</v>
      </c>
      <c r="K12" s="4">
        <f t="shared" si="3"/>
        <v>16</v>
      </c>
      <c r="L12" s="22">
        <f t="shared" si="27"/>
        <v>550.4</v>
      </c>
      <c r="M12" s="4">
        <v>1</v>
      </c>
      <c r="N12" s="4">
        <f t="shared" si="4"/>
        <v>16</v>
      </c>
      <c r="O12" s="22">
        <f t="shared" si="5"/>
        <v>550.4</v>
      </c>
      <c r="P12" s="4">
        <v>1</v>
      </c>
      <c r="Q12" s="4">
        <f t="shared" si="6"/>
        <v>17</v>
      </c>
      <c r="R12" s="22">
        <f t="shared" si="7"/>
        <v>584.79999999999995</v>
      </c>
      <c r="S12" s="4">
        <v>1</v>
      </c>
      <c r="T12" s="4">
        <f t="shared" si="8"/>
        <v>17</v>
      </c>
      <c r="U12" s="22">
        <f t="shared" si="9"/>
        <v>584.79999999999995</v>
      </c>
      <c r="V12" s="4">
        <v>1</v>
      </c>
      <c r="W12" s="4">
        <f t="shared" si="10"/>
        <v>17</v>
      </c>
      <c r="X12" s="22">
        <f t="shared" si="11"/>
        <v>584.79999999999995</v>
      </c>
      <c r="Y12" s="67">
        <v>1</v>
      </c>
      <c r="Z12" s="67">
        <f t="shared" si="12"/>
        <v>18</v>
      </c>
      <c r="AA12" s="68">
        <f t="shared" si="13"/>
        <v>619.19999999999993</v>
      </c>
      <c r="AB12" s="26">
        <v>0</v>
      </c>
      <c r="AC12" s="4">
        <f t="shared" si="14"/>
        <v>0</v>
      </c>
      <c r="AD12" s="22">
        <f t="shared" si="15"/>
        <v>0</v>
      </c>
      <c r="AE12" s="26">
        <v>0</v>
      </c>
      <c r="AF12" s="4">
        <f t="shared" si="16"/>
        <v>0</v>
      </c>
      <c r="AG12" s="22">
        <f t="shared" si="17"/>
        <v>0</v>
      </c>
      <c r="AH12" s="26">
        <v>0</v>
      </c>
      <c r="AI12" s="4">
        <f t="shared" si="18"/>
        <v>0</v>
      </c>
      <c r="AJ12" s="22">
        <f t="shared" si="19"/>
        <v>0</v>
      </c>
      <c r="AK12" s="26">
        <v>0</v>
      </c>
      <c r="AL12" s="4">
        <f t="shared" si="20"/>
        <v>0</v>
      </c>
      <c r="AM12" s="22">
        <f t="shared" si="21"/>
        <v>0</v>
      </c>
      <c r="AN12" s="26">
        <v>0</v>
      </c>
      <c r="AO12" s="4">
        <f t="shared" si="22"/>
        <v>0</v>
      </c>
      <c r="AP12" s="22">
        <f t="shared" si="23"/>
        <v>0</v>
      </c>
      <c r="AQ12" s="25">
        <f t="shared" si="24"/>
        <v>7</v>
      </c>
      <c r="AR12" s="25">
        <f t="shared" si="25"/>
        <v>117</v>
      </c>
      <c r="AS12" s="25">
        <f t="shared" si="26"/>
        <v>4024.8</v>
      </c>
      <c r="AT12" s="25"/>
      <c r="AU12" s="15"/>
    </row>
    <row r="13" spans="1:63" ht="15" customHeight="1">
      <c r="A13" s="3">
        <v>45011</v>
      </c>
      <c r="B13" s="14">
        <v>4859</v>
      </c>
      <c r="C13" s="14">
        <v>5011</v>
      </c>
      <c r="D13" s="3" t="s">
        <v>50</v>
      </c>
      <c r="E13" s="3" t="s">
        <v>51</v>
      </c>
      <c r="F13" s="11">
        <f t="shared" si="0"/>
        <v>34.4</v>
      </c>
      <c r="G13" s="4">
        <v>2</v>
      </c>
      <c r="H13" s="4">
        <f t="shared" si="1"/>
        <v>32</v>
      </c>
      <c r="I13" s="22">
        <f t="shared" si="2"/>
        <v>1100.8</v>
      </c>
      <c r="J13" s="4">
        <v>2</v>
      </c>
      <c r="K13" s="4">
        <f t="shared" si="3"/>
        <v>32</v>
      </c>
      <c r="L13" s="22">
        <f t="shared" si="27"/>
        <v>1100.8</v>
      </c>
      <c r="M13" s="4">
        <v>2</v>
      </c>
      <c r="N13" s="4">
        <f t="shared" si="4"/>
        <v>32</v>
      </c>
      <c r="O13" s="22">
        <f t="shared" si="5"/>
        <v>1100.8</v>
      </c>
      <c r="P13" s="4">
        <v>2</v>
      </c>
      <c r="Q13" s="4">
        <f t="shared" si="6"/>
        <v>34</v>
      </c>
      <c r="R13" s="22">
        <f t="shared" si="7"/>
        <v>1169.5999999999999</v>
      </c>
      <c r="S13" s="4">
        <v>2</v>
      </c>
      <c r="T13" s="4">
        <f t="shared" si="8"/>
        <v>34</v>
      </c>
      <c r="U13" s="22">
        <f t="shared" si="9"/>
        <v>1169.5999999999999</v>
      </c>
      <c r="V13" s="4">
        <v>2</v>
      </c>
      <c r="W13" s="4">
        <f t="shared" si="10"/>
        <v>34</v>
      </c>
      <c r="X13" s="22">
        <f t="shared" si="11"/>
        <v>1169.5999999999999</v>
      </c>
      <c r="Y13" s="67">
        <v>3</v>
      </c>
      <c r="Z13" s="67">
        <f t="shared" si="12"/>
        <v>54</v>
      </c>
      <c r="AA13" s="68">
        <f t="shared" si="13"/>
        <v>1857.6</v>
      </c>
      <c r="AB13" s="26">
        <v>0</v>
      </c>
      <c r="AC13" s="4">
        <f t="shared" si="14"/>
        <v>0</v>
      </c>
      <c r="AD13" s="22">
        <f t="shared" si="15"/>
        <v>0</v>
      </c>
      <c r="AE13" s="26">
        <v>0</v>
      </c>
      <c r="AF13" s="4">
        <f t="shared" si="16"/>
        <v>0</v>
      </c>
      <c r="AG13" s="22">
        <f t="shared" si="17"/>
        <v>0</v>
      </c>
      <c r="AH13" s="26">
        <v>0</v>
      </c>
      <c r="AI13" s="4">
        <f t="shared" si="18"/>
        <v>0</v>
      </c>
      <c r="AJ13" s="22">
        <f t="shared" si="19"/>
        <v>0</v>
      </c>
      <c r="AK13" s="26">
        <v>0</v>
      </c>
      <c r="AL13" s="4">
        <f t="shared" si="20"/>
        <v>0</v>
      </c>
      <c r="AM13" s="22">
        <f t="shared" si="21"/>
        <v>0</v>
      </c>
      <c r="AN13" s="26">
        <v>0</v>
      </c>
      <c r="AO13" s="4">
        <f t="shared" si="22"/>
        <v>0</v>
      </c>
      <c r="AP13" s="22">
        <f t="shared" si="23"/>
        <v>0</v>
      </c>
      <c r="AQ13" s="25">
        <f t="shared" si="24"/>
        <v>15</v>
      </c>
      <c r="AR13" s="25">
        <f t="shared" si="25"/>
        <v>252</v>
      </c>
      <c r="AS13" s="25">
        <f t="shared" si="26"/>
        <v>8668.8000000000011</v>
      </c>
      <c r="AT13" s="25"/>
      <c r="AU13" s="10"/>
    </row>
    <row r="14" spans="1:63" ht="15" customHeight="1">
      <c r="A14" s="3">
        <v>45012</v>
      </c>
      <c r="B14" s="14">
        <v>4859</v>
      </c>
      <c r="C14" s="14">
        <v>5011</v>
      </c>
      <c r="D14" s="3" t="s">
        <v>50</v>
      </c>
      <c r="E14" s="3" t="s">
        <v>51</v>
      </c>
      <c r="F14" s="11">
        <f t="shared" si="0"/>
        <v>34.4</v>
      </c>
      <c r="G14" s="4">
        <v>2</v>
      </c>
      <c r="H14" s="4">
        <f t="shared" si="1"/>
        <v>32</v>
      </c>
      <c r="I14" s="22">
        <f t="shared" si="2"/>
        <v>1100.8</v>
      </c>
      <c r="J14" s="4">
        <v>0</v>
      </c>
      <c r="K14" s="4">
        <f t="shared" si="3"/>
        <v>0</v>
      </c>
      <c r="L14" s="22">
        <f t="shared" si="27"/>
        <v>0</v>
      </c>
      <c r="M14" s="4">
        <v>2</v>
      </c>
      <c r="N14" s="4">
        <f t="shared" si="4"/>
        <v>32</v>
      </c>
      <c r="O14" s="22">
        <f t="shared" si="5"/>
        <v>1100.8</v>
      </c>
      <c r="P14" s="4">
        <v>2</v>
      </c>
      <c r="Q14" s="4">
        <f t="shared" si="6"/>
        <v>34</v>
      </c>
      <c r="R14" s="22">
        <f t="shared" si="7"/>
        <v>1169.5999999999999</v>
      </c>
      <c r="S14" s="4">
        <v>2</v>
      </c>
      <c r="T14" s="4">
        <f t="shared" si="8"/>
        <v>34</v>
      </c>
      <c r="U14" s="22">
        <f t="shared" si="9"/>
        <v>1169.5999999999999</v>
      </c>
      <c r="V14" s="4">
        <v>2</v>
      </c>
      <c r="W14" s="4">
        <f t="shared" si="10"/>
        <v>34</v>
      </c>
      <c r="X14" s="22">
        <f t="shared" si="11"/>
        <v>1169.5999999999999</v>
      </c>
      <c r="Y14" s="67">
        <v>2</v>
      </c>
      <c r="Z14" s="67">
        <f t="shared" si="12"/>
        <v>36</v>
      </c>
      <c r="AA14" s="68">
        <f t="shared" si="13"/>
        <v>1238.3999999999999</v>
      </c>
      <c r="AB14" s="26">
        <v>0</v>
      </c>
      <c r="AC14" s="4">
        <f t="shared" si="14"/>
        <v>0</v>
      </c>
      <c r="AD14" s="22">
        <f t="shared" si="15"/>
        <v>0</v>
      </c>
      <c r="AE14" s="26">
        <v>0</v>
      </c>
      <c r="AF14" s="4">
        <f t="shared" si="16"/>
        <v>0</v>
      </c>
      <c r="AG14" s="22">
        <f t="shared" si="17"/>
        <v>0</v>
      </c>
      <c r="AH14" s="26">
        <v>0</v>
      </c>
      <c r="AI14" s="4">
        <f t="shared" si="18"/>
        <v>0</v>
      </c>
      <c r="AJ14" s="22">
        <f t="shared" si="19"/>
        <v>0</v>
      </c>
      <c r="AK14" s="26">
        <v>0</v>
      </c>
      <c r="AL14" s="4">
        <f t="shared" si="20"/>
        <v>0</v>
      </c>
      <c r="AM14" s="22">
        <f t="shared" si="21"/>
        <v>0</v>
      </c>
      <c r="AN14" s="26">
        <v>0</v>
      </c>
      <c r="AO14" s="4">
        <f t="shared" si="22"/>
        <v>0</v>
      </c>
      <c r="AP14" s="22">
        <f t="shared" si="23"/>
        <v>0</v>
      </c>
      <c r="AQ14" s="25">
        <f t="shared" si="24"/>
        <v>12</v>
      </c>
      <c r="AR14" s="25">
        <f t="shared" si="25"/>
        <v>202</v>
      </c>
      <c r="AS14" s="25">
        <f t="shared" si="26"/>
        <v>6948.7999999999993</v>
      </c>
      <c r="AT14" s="25"/>
      <c r="AU14" s="10"/>
    </row>
    <row r="15" spans="1:63" ht="15" customHeight="1">
      <c r="A15" s="3">
        <v>45013</v>
      </c>
      <c r="B15" s="14">
        <v>4859</v>
      </c>
      <c r="C15" s="14">
        <v>5011</v>
      </c>
      <c r="D15" s="3" t="s">
        <v>50</v>
      </c>
      <c r="E15" s="3" t="s">
        <v>51</v>
      </c>
      <c r="F15" s="11">
        <f t="shared" si="0"/>
        <v>34.4</v>
      </c>
      <c r="G15" s="4">
        <v>0</v>
      </c>
      <c r="H15" s="4">
        <f t="shared" si="1"/>
        <v>0</v>
      </c>
      <c r="I15" s="22">
        <f t="shared" si="2"/>
        <v>0</v>
      </c>
      <c r="J15" s="4">
        <v>2</v>
      </c>
      <c r="K15" s="4">
        <f t="shared" si="3"/>
        <v>32</v>
      </c>
      <c r="L15" s="22">
        <f t="shared" si="27"/>
        <v>1100.8</v>
      </c>
      <c r="M15" s="4">
        <v>2</v>
      </c>
      <c r="N15" s="4">
        <f t="shared" si="4"/>
        <v>32</v>
      </c>
      <c r="O15" s="22">
        <f t="shared" si="5"/>
        <v>1100.8</v>
      </c>
      <c r="P15" s="4">
        <v>2</v>
      </c>
      <c r="Q15" s="4">
        <f t="shared" si="6"/>
        <v>34</v>
      </c>
      <c r="R15" s="22">
        <f t="shared" si="7"/>
        <v>1169.5999999999999</v>
      </c>
      <c r="S15" s="4">
        <v>2</v>
      </c>
      <c r="T15" s="4">
        <f t="shared" si="8"/>
        <v>34</v>
      </c>
      <c r="U15" s="22">
        <f t="shared" si="9"/>
        <v>1169.5999999999999</v>
      </c>
      <c r="V15" s="4">
        <v>2</v>
      </c>
      <c r="W15" s="4">
        <f t="shared" si="10"/>
        <v>34</v>
      </c>
      <c r="X15" s="22">
        <f t="shared" si="11"/>
        <v>1169.5999999999999</v>
      </c>
      <c r="Y15" s="67">
        <v>3</v>
      </c>
      <c r="Z15" s="67">
        <f t="shared" si="12"/>
        <v>54</v>
      </c>
      <c r="AA15" s="68">
        <f t="shared" si="13"/>
        <v>1857.6</v>
      </c>
      <c r="AB15" s="26">
        <v>0</v>
      </c>
      <c r="AC15" s="4">
        <f t="shared" si="14"/>
        <v>0</v>
      </c>
      <c r="AD15" s="22">
        <f t="shared" si="15"/>
        <v>0</v>
      </c>
      <c r="AE15" s="26">
        <v>0</v>
      </c>
      <c r="AF15" s="4">
        <f t="shared" si="16"/>
        <v>0</v>
      </c>
      <c r="AG15" s="22">
        <f t="shared" si="17"/>
        <v>0</v>
      </c>
      <c r="AH15" s="26">
        <v>0</v>
      </c>
      <c r="AI15" s="4">
        <f t="shared" si="18"/>
        <v>0</v>
      </c>
      <c r="AJ15" s="22">
        <f t="shared" si="19"/>
        <v>0</v>
      </c>
      <c r="AK15" s="26">
        <v>0</v>
      </c>
      <c r="AL15" s="4">
        <f t="shared" si="20"/>
        <v>0</v>
      </c>
      <c r="AM15" s="22">
        <f t="shared" si="21"/>
        <v>0</v>
      </c>
      <c r="AN15" s="26">
        <v>0</v>
      </c>
      <c r="AO15" s="4">
        <f t="shared" si="22"/>
        <v>0</v>
      </c>
      <c r="AP15" s="22">
        <f t="shared" si="23"/>
        <v>0</v>
      </c>
      <c r="AQ15" s="25">
        <f t="shared" si="24"/>
        <v>13</v>
      </c>
      <c r="AR15" s="25">
        <f t="shared" si="25"/>
        <v>220</v>
      </c>
      <c r="AS15" s="25">
        <f t="shared" si="26"/>
        <v>7568</v>
      </c>
      <c r="AT15" s="25"/>
      <c r="AU15" s="10"/>
    </row>
    <row r="16" spans="1:63" ht="15" customHeight="1">
      <c r="A16" s="194">
        <v>45014</v>
      </c>
      <c r="B16" s="14">
        <v>4859</v>
      </c>
      <c r="C16" s="14">
        <v>5011</v>
      </c>
      <c r="D16" s="3" t="s">
        <v>50</v>
      </c>
      <c r="E16" s="3" t="s">
        <v>51</v>
      </c>
      <c r="F16" s="11">
        <f t="shared" si="0"/>
        <v>34.4</v>
      </c>
      <c r="G16" s="4">
        <v>0</v>
      </c>
      <c r="H16" s="4">
        <f t="shared" si="1"/>
        <v>0</v>
      </c>
      <c r="I16" s="22">
        <f t="shared" si="2"/>
        <v>0</v>
      </c>
      <c r="J16" s="4">
        <v>0</v>
      </c>
      <c r="K16" s="4">
        <f t="shared" si="3"/>
        <v>0</v>
      </c>
      <c r="L16" s="22">
        <f t="shared" si="27"/>
        <v>0</v>
      </c>
      <c r="M16" s="4">
        <v>2</v>
      </c>
      <c r="N16" s="4">
        <f t="shared" si="4"/>
        <v>32</v>
      </c>
      <c r="O16" s="22">
        <f t="shared" si="5"/>
        <v>1100.8</v>
      </c>
      <c r="P16" s="4">
        <v>2</v>
      </c>
      <c r="Q16" s="4">
        <f t="shared" si="6"/>
        <v>34</v>
      </c>
      <c r="R16" s="22">
        <f t="shared" si="7"/>
        <v>1169.5999999999999</v>
      </c>
      <c r="S16" s="4">
        <v>2</v>
      </c>
      <c r="T16" s="4">
        <f t="shared" si="8"/>
        <v>34</v>
      </c>
      <c r="U16" s="22">
        <f t="shared" si="9"/>
        <v>1169.5999999999999</v>
      </c>
      <c r="V16" s="4">
        <v>2</v>
      </c>
      <c r="W16" s="4">
        <f t="shared" si="10"/>
        <v>34</v>
      </c>
      <c r="X16" s="22">
        <f t="shared" si="11"/>
        <v>1169.5999999999999</v>
      </c>
      <c r="Y16" s="4">
        <v>0</v>
      </c>
      <c r="Z16" s="4">
        <f t="shared" si="12"/>
        <v>0</v>
      </c>
      <c r="AA16" s="22">
        <f t="shared" si="13"/>
        <v>0</v>
      </c>
      <c r="AB16" s="26">
        <v>0</v>
      </c>
      <c r="AC16" s="4">
        <f t="shared" si="14"/>
        <v>0</v>
      </c>
      <c r="AD16" s="22">
        <f t="shared" si="15"/>
        <v>0</v>
      </c>
      <c r="AE16" s="26">
        <v>0</v>
      </c>
      <c r="AF16" s="4">
        <f t="shared" si="16"/>
        <v>0</v>
      </c>
      <c r="AG16" s="22">
        <f t="shared" si="17"/>
        <v>0</v>
      </c>
      <c r="AH16" s="26">
        <v>0</v>
      </c>
      <c r="AI16" s="4">
        <f t="shared" si="18"/>
        <v>0</v>
      </c>
      <c r="AJ16" s="22">
        <f t="shared" si="19"/>
        <v>0</v>
      </c>
      <c r="AK16" s="26">
        <v>0</v>
      </c>
      <c r="AL16" s="4">
        <f t="shared" si="20"/>
        <v>0</v>
      </c>
      <c r="AM16" s="22">
        <f t="shared" si="21"/>
        <v>0</v>
      </c>
      <c r="AN16" s="26">
        <v>0</v>
      </c>
      <c r="AO16" s="4">
        <f t="shared" si="22"/>
        <v>0</v>
      </c>
      <c r="AP16" s="22">
        <f t="shared" si="23"/>
        <v>0</v>
      </c>
      <c r="AQ16" s="25">
        <f t="shared" si="24"/>
        <v>8</v>
      </c>
      <c r="AR16" s="25">
        <f t="shared" si="25"/>
        <v>134</v>
      </c>
      <c r="AS16" s="25">
        <f t="shared" si="26"/>
        <v>4609.5999999999995</v>
      </c>
      <c r="AT16" s="25"/>
      <c r="AU16" s="10"/>
    </row>
    <row r="17" spans="1:50" ht="15" customHeight="1">
      <c r="A17" s="195"/>
      <c r="B17" s="14">
        <v>4351</v>
      </c>
      <c r="C17" s="14">
        <v>4470</v>
      </c>
      <c r="D17" s="3" t="s">
        <v>50</v>
      </c>
      <c r="E17" s="3" t="s">
        <v>51</v>
      </c>
      <c r="F17" s="11">
        <f t="shared" si="0"/>
        <v>34.9</v>
      </c>
      <c r="G17" s="4">
        <v>0</v>
      </c>
      <c r="H17" s="4">
        <f t="shared" si="1"/>
        <v>0</v>
      </c>
      <c r="I17" s="22">
        <f t="shared" si="2"/>
        <v>0</v>
      </c>
      <c r="J17" s="4">
        <v>0</v>
      </c>
      <c r="K17" s="4">
        <f t="shared" si="3"/>
        <v>0</v>
      </c>
      <c r="L17" s="22">
        <f t="shared" si="27"/>
        <v>0</v>
      </c>
      <c r="M17" s="4">
        <v>0</v>
      </c>
      <c r="N17" s="4">
        <f t="shared" si="4"/>
        <v>0</v>
      </c>
      <c r="O17" s="22">
        <f t="shared" si="5"/>
        <v>0</v>
      </c>
      <c r="P17" s="4">
        <v>0</v>
      </c>
      <c r="Q17" s="4">
        <f t="shared" si="6"/>
        <v>0</v>
      </c>
      <c r="R17" s="22">
        <f t="shared" si="7"/>
        <v>0</v>
      </c>
      <c r="S17" s="4">
        <v>0</v>
      </c>
      <c r="T17" s="4">
        <f t="shared" si="8"/>
        <v>0</v>
      </c>
      <c r="U17" s="22">
        <f t="shared" si="9"/>
        <v>0</v>
      </c>
      <c r="V17" s="4">
        <v>0</v>
      </c>
      <c r="W17" s="4">
        <f t="shared" si="10"/>
        <v>0</v>
      </c>
      <c r="X17" s="22">
        <f t="shared" si="11"/>
        <v>0</v>
      </c>
      <c r="Y17" s="67">
        <v>1</v>
      </c>
      <c r="Z17" s="67">
        <f t="shared" si="12"/>
        <v>18</v>
      </c>
      <c r="AA17" s="68">
        <f t="shared" si="13"/>
        <v>628.19999999999993</v>
      </c>
      <c r="AB17" s="69">
        <v>0</v>
      </c>
      <c r="AC17" s="67">
        <f t="shared" si="14"/>
        <v>0</v>
      </c>
      <c r="AD17" s="68">
        <f t="shared" si="15"/>
        <v>0</v>
      </c>
      <c r="AE17" s="69">
        <v>3</v>
      </c>
      <c r="AF17" s="67">
        <f t="shared" si="16"/>
        <v>45</v>
      </c>
      <c r="AG17" s="68">
        <f t="shared" si="17"/>
        <v>1570.5</v>
      </c>
      <c r="AH17" s="69">
        <v>4</v>
      </c>
      <c r="AI17" s="67">
        <f t="shared" si="18"/>
        <v>64</v>
      </c>
      <c r="AJ17" s="68">
        <f t="shared" si="19"/>
        <v>2233.6</v>
      </c>
      <c r="AK17" s="69">
        <v>4</v>
      </c>
      <c r="AL17" s="67">
        <f t="shared" si="20"/>
        <v>64</v>
      </c>
      <c r="AM17" s="68">
        <f t="shared" si="21"/>
        <v>2233.6</v>
      </c>
      <c r="AN17" s="69">
        <v>4</v>
      </c>
      <c r="AO17" s="67">
        <f t="shared" si="22"/>
        <v>60</v>
      </c>
      <c r="AP17" s="68">
        <f t="shared" si="23"/>
        <v>2094</v>
      </c>
      <c r="AQ17" s="25">
        <f t="shared" si="24"/>
        <v>16</v>
      </c>
      <c r="AR17" s="25">
        <f t="shared" si="25"/>
        <v>251</v>
      </c>
      <c r="AS17" s="25">
        <f t="shared" si="26"/>
        <v>8759.9</v>
      </c>
      <c r="AT17" s="25"/>
      <c r="AU17" s="10"/>
    </row>
    <row r="18" spans="1:50" ht="15" customHeight="1">
      <c r="A18" s="194">
        <v>45015</v>
      </c>
      <c r="B18" s="14">
        <v>4859</v>
      </c>
      <c r="C18" s="14">
        <v>5011</v>
      </c>
      <c r="D18" s="3" t="s">
        <v>50</v>
      </c>
      <c r="E18" s="3" t="s">
        <v>51</v>
      </c>
      <c r="F18" s="11">
        <f t="shared" si="0"/>
        <v>34.4</v>
      </c>
      <c r="G18" s="4">
        <v>0</v>
      </c>
      <c r="H18" s="4">
        <f t="shared" si="1"/>
        <v>0</v>
      </c>
      <c r="I18" s="22">
        <f t="shared" si="2"/>
        <v>0</v>
      </c>
      <c r="J18" s="4">
        <v>0</v>
      </c>
      <c r="K18" s="4">
        <f t="shared" si="3"/>
        <v>0</v>
      </c>
      <c r="L18" s="22">
        <f t="shared" si="27"/>
        <v>0</v>
      </c>
      <c r="M18" s="4">
        <v>3</v>
      </c>
      <c r="N18" s="4">
        <f t="shared" si="4"/>
        <v>48</v>
      </c>
      <c r="O18" s="22">
        <f t="shared" si="5"/>
        <v>1651.1999999999998</v>
      </c>
      <c r="P18" s="4">
        <v>3</v>
      </c>
      <c r="Q18" s="4">
        <f t="shared" si="6"/>
        <v>51</v>
      </c>
      <c r="R18" s="22">
        <f t="shared" si="7"/>
        <v>1754.3999999999999</v>
      </c>
      <c r="S18" s="4">
        <v>3</v>
      </c>
      <c r="T18" s="4">
        <f t="shared" si="8"/>
        <v>51</v>
      </c>
      <c r="U18" s="22">
        <f t="shared" si="9"/>
        <v>1754.3999999999999</v>
      </c>
      <c r="V18" s="4">
        <v>3</v>
      </c>
      <c r="W18" s="4">
        <f t="shared" si="10"/>
        <v>51</v>
      </c>
      <c r="X18" s="22">
        <f t="shared" si="11"/>
        <v>1754.3999999999999</v>
      </c>
      <c r="Y18" s="4"/>
      <c r="Z18" s="4">
        <f t="shared" si="12"/>
        <v>0</v>
      </c>
      <c r="AA18" s="22">
        <f t="shared" si="13"/>
        <v>0</v>
      </c>
      <c r="AB18" s="26">
        <v>0</v>
      </c>
      <c r="AC18" s="4">
        <f t="shared" si="14"/>
        <v>0</v>
      </c>
      <c r="AD18" s="22">
        <f t="shared" si="15"/>
        <v>0</v>
      </c>
      <c r="AE18" s="26">
        <v>0</v>
      </c>
      <c r="AF18" s="4">
        <f t="shared" si="16"/>
        <v>0</v>
      </c>
      <c r="AG18" s="22">
        <f t="shared" si="17"/>
        <v>0</v>
      </c>
      <c r="AH18" s="26">
        <v>0</v>
      </c>
      <c r="AI18" s="4">
        <f t="shared" si="18"/>
        <v>0</v>
      </c>
      <c r="AJ18" s="22">
        <f t="shared" si="19"/>
        <v>0</v>
      </c>
      <c r="AK18" s="26">
        <v>0</v>
      </c>
      <c r="AL18" s="4">
        <f t="shared" si="20"/>
        <v>0</v>
      </c>
      <c r="AM18" s="22">
        <f t="shared" si="21"/>
        <v>0</v>
      </c>
      <c r="AN18" s="26">
        <v>0</v>
      </c>
      <c r="AO18" s="4">
        <f t="shared" si="22"/>
        <v>0</v>
      </c>
      <c r="AP18" s="22">
        <f t="shared" si="23"/>
        <v>0</v>
      </c>
      <c r="AQ18" s="25">
        <f t="shared" si="24"/>
        <v>12</v>
      </c>
      <c r="AR18" s="25">
        <f t="shared" si="25"/>
        <v>201</v>
      </c>
      <c r="AS18" s="25">
        <f t="shared" si="26"/>
        <v>6914.3999999999987</v>
      </c>
      <c r="AT18" s="25"/>
      <c r="AU18" s="10"/>
    </row>
    <row r="19" spans="1:50" ht="15" customHeight="1">
      <c r="A19" s="195"/>
      <c r="B19" s="14">
        <v>4351</v>
      </c>
      <c r="C19" s="14">
        <v>4470</v>
      </c>
      <c r="D19" s="3" t="s">
        <v>50</v>
      </c>
      <c r="E19" s="3" t="s">
        <v>51</v>
      </c>
      <c r="F19" s="11">
        <f t="shared" si="0"/>
        <v>34.9</v>
      </c>
      <c r="G19" s="4">
        <v>0</v>
      </c>
      <c r="H19" s="4">
        <f t="shared" si="1"/>
        <v>0</v>
      </c>
      <c r="I19" s="22">
        <f t="shared" si="2"/>
        <v>0</v>
      </c>
      <c r="J19" s="4">
        <v>0</v>
      </c>
      <c r="K19" s="4">
        <f t="shared" si="3"/>
        <v>0</v>
      </c>
      <c r="L19" s="22">
        <f t="shared" si="27"/>
        <v>0</v>
      </c>
      <c r="M19" s="4">
        <v>0</v>
      </c>
      <c r="N19" s="4">
        <f t="shared" si="4"/>
        <v>0</v>
      </c>
      <c r="O19" s="22">
        <f t="shared" si="5"/>
        <v>0</v>
      </c>
      <c r="P19" s="4">
        <v>0</v>
      </c>
      <c r="Q19" s="4">
        <f t="shared" si="6"/>
        <v>0</v>
      </c>
      <c r="R19" s="22">
        <f t="shared" si="7"/>
        <v>0</v>
      </c>
      <c r="S19" s="4">
        <v>0</v>
      </c>
      <c r="T19" s="4">
        <f t="shared" si="8"/>
        <v>0</v>
      </c>
      <c r="U19" s="22">
        <f t="shared" si="9"/>
        <v>0</v>
      </c>
      <c r="V19" s="4">
        <v>0</v>
      </c>
      <c r="W19" s="4">
        <f t="shared" si="10"/>
        <v>0</v>
      </c>
      <c r="X19" s="22">
        <f t="shared" si="11"/>
        <v>0</v>
      </c>
      <c r="Y19" s="67">
        <v>2</v>
      </c>
      <c r="Z19" s="67">
        <f t="shared" si="12"/>
        <v>36</v>
      </c>
      <c r="AA19" s="68">
        <f t="shared" si="13"/>
        <v>1256.3999999999999</v>
      </c>
      <c r="AB19" s="69">
        <v>4</v>
      </c>
      <c r="AC19" s="67">
        <f t="shared" si="14"/>
        <v>88</v>
      </c>
      <c r="AD19" s="68">
        <f t="shared" si="15"/>
        <v>3071.2</v>
      </c>
      <c r="AE19" s="69">
        <v>0</v>
      </c>
      <c r="AF19" s="67">
        <f t="shared" si="16"/>
        <v>0</v>
      </c>
      <c r="AG19" s="68">
        <f t="shared" si="17"/>
        <v>0</v>
      </c>
      <c r="AH19" s="69">
        <v>3</v>
      </c>
      <c r="AI19" s="67">
        <f t="shared" si="18"/>
        <v>48</v>
      </c>
      <c r="AJ19" s="68">
        <f t="shared" si="19"/>
        <v>1675.1999999999998</v>
      </c>
      <c r="AK19" s="69">
        <v>1</v>
      </c>
      <c r="AL19" s="67">
        <f t="shared" si="20"/>
        <v>16</v>
      </c>
      <c r="AM19" s="68">
        <f t="shared" si="21"/>
        <v>558.4</v>
      </c>
      <c r="AN19" s="69">
        <v>2</v>
      </c>
      <c r="AO19" s="67">
        <f t="shared" si="22"/>
        <v>30</v>
      </c>
      <c r="AP19" s="68">
        <f t="shared" si="23"/>
        <v>1047</v>
      </c>
      <c r="AQ19" s="25">
        <f t="shared" si="24"/>
        <v>12</v>
      </c>
      <c r="AR19" s="25">
        <f t="shared" si="25"/>
        <v>218</v>
      </c>
      <c r="AS19" s="25">
        <f t="shared" si="26"/>
        <v>7608.1999999999989</v>
      </c>
      <c r="AT19" s="25"/>
      <c r="AU19" s="10"/>
    </row>
    <row r="20" spans="1:50" ht="15" customHeight="1">
      <c r="A20" s="194">
        <v>45016</v>
      </c>
      <c r="B20" s="14">
        <v>4859</v>
      </c>
      <c r="C20" s="14">
        <v>5011</v>
      </c>
      <c r="D20" s="3" t="s">
        <v>50</v>
      </c>
      <c r="E20" s="3" t="s">
        <v>51</v>
      </c>
      <c r="F20" s="11">
        <f t="shared" si="0"/>
        <v>34.4</v>
      </c>
      <c r="G20" s="4">
        <v>0</v>
      </c>
      <c r="H20" s="4">
        <f>+G20*$H$5</f>
        <v>0</v>
      </c>
      <c r="I20" s="22">
        <f>H20*F20</f>
        <v>0</v>
      </c>
      <c r="J20" s="4">
        <v>1</v>
      </c>
      <c r="K20" s="4">
        <f>+J20*$K$5</f>
        <v>16</v>
      </c>
      <c r="L20" s="22">
        <f>K20*F20</f>
        <v>550.4</v>
      </c>
      <c r="M20" s="4">
        <v>3</v>
      </c>
      <c r="N20" s="4">
        <f>+M20*$N$5</f>
        <v>48</v>
      </c>
      <c r="O20" s="22">
        <f>N20*F20</f>
        <v>1651.1999999999998</v>
      </c>
      <c r="P20" s="4">
        <v>3</v>
      </c>
      <c r="Q20" s="4">
        <f>+P20*$Q$5</f>
        <v>51</v>
      </c>
      <c r="R20" s="22">
        <f>Q20*F20</f>
        <v>1754.3999999999999</v>
      </c>
      <c r="S20" s="4">
        <v>3</v>
      </c>
      <c r="T20" s="4">
        <f>+S20*$T$5</f>
        <v>51</v>
      </c>
      <c r="U20" s="22">
        <f>T20*F20</f>
        <v>1754.3999999999999</v>
      </c>
      <c r="V20" s="4">
        <v>3</v>
      </c>
      <c r="W20" s="4">
        <f>+V20*$W$5</f>
        <v>51</v>
      </c>
      <c r="X20" s="22">
        <f>W20*F20</f>
        <v>1754.3999999999999</v>
      </c>
      <c r="Y20" s="4">
        <v>0</v>
      </c>
      <c r="Z20" s="4">
        <f>+Y20*$Z$5</f>
        <v>0</v>
      </c>
      <c r="AA20" s="22">
        <f>+Z20*F20</f>
        <v>0</v>
      </c>
      <c r="AB20" s="26">
        <v>0</v>
      </c>
      <c r="AC20" s="4">
        <f>+AB20*$AC$5</f>
        <v>0</v>
      </c>
      <c r="AD20" s="22">
        <f t="shared" si="15"/>
        <v>0</v>
      </c>
      <c r="AE20" s="26">
        <v>0</v>
      </c>
      <c r="AF20" s="4">
        <f>+AE20*$AO$5</f>
        <v>0</v>
      </c>
      <c r="AG20" s="22">
        <f>+AF20*$F$7</f>
        <v>0</v>
      </c>
      <c r="AH20" s="26">
        <v>0</v>
      </c>
      <c r="AI20" s="4">
        <f>+AH20*$AI$5</f>
        <v>0</v>
      </c>
      <c r="AJ20" s="22">
        <f>+AI20*$F$7</f>
        <v>0</v>
      </c>
      <c r="AK20" s="26">
        <v>0</v>
      </c>
      <c r="AL20" s="4">
        <f>+AK20*$AL$5</f>
        <v>0</v>
      </c>
      <c r="AM20" s="22">
        <f>+AL20*$F$7</f>
        <v>0</v>
      </c>
      <c r="AN20" s="26">
        <v>0</v>
      </c>
      <c r="AO20" s="4">
        <f>+AN20*$AO$5</f>
        <v>0</v>
      </c>
      <c r="AP20" s="22">
        <f>+AO20*F20</f>
        <v>0</v>
      </c>
      <c r="AQ20" s="25">
        <f t="shared" si="24"/>
        <v>13</v>
      </c>
      <c r="AR20" s="25">
        <f t="shared" si="25"/>
        <v>217</v>
      </c>
      <c r="AS20" s="25">
        <f t="shared" si="26"/>
        <v>7464.7999999999993</v>
      </c>
      <c r="AT20" s="25"/>
      <c r="AU20" s="10"/>
    </row>
    <row r="21" spans="1:50" ht="15" customHeight="1">
      <c r="A21" s="195"/>
      <c r="B21" s="14">
        <v>4351</v>
      </c>
      <c r="C21" s="14">
        <v>4470</v>
      </c>
      <c r="D21" s="3" t="s">
        <v>50</v>
      </c>
      <c r="E21" s="3" t="s">
        <v>51</v>
      </c>
      <c r="F21" s="11">
        <f t="shared" si="0"/>
        <v>34.9</v>
      </c>
      <c r="G21" s="4">
        <v>0</v>
      </c>
      <c r="H21" s="4">
        <f>+G21*$H$5</f>
        <v>0</v>
      </c>
      <c r="I21" s="22">
        <f>H21*F21</f>
        <v>0</v>
      </c>
      <c r="J21" s="4">
        <v>0</v>
      </c>
      <c r="K21" s="4">
        <f>+J21*$K$5</f>
        <v>0</v>
      </c>
      <c r="L21" s="22">
        <f>K21*F21</f>
        <v>0</v>
      </c>
      <c r="M21" s="4">
        <v>0</v>
      </c>
      <c r="N21" s="4">
        <f>+M21*$N$5</f>
        <v>0</v>
      </c>
      <c r="O21" s="22">
        <f>N21*F21</f>
        <v>0</v>
      </c>
      <c r="P21" s="4">
        <v>0</v>
      </c>
      <c r="Q21" s="4">
        <f>+P21*$Q$5</f>
        <v>0</v>
      </c>
      <c r="R21" s="22">
        <f>Q21*F21</f>
        <v>0</v>
      </c>
      <c r="S21" s="4">
        <v>0</v>
      </c>
      <c r="T21" s="4">
        <f>+S21*$T$5</f>
        <v>0</v>
      </c>
      <c r="U21" s="22">
        <f>T21*F21</f>
        <v>0</v>
      </c>
      <c r="V21" s="4">
        <v>0</v>
      </c>
      <c r="W21" s="4">
        <f>+V21*$W$5</f>
        <v>0</v>
      </c>
      <c r="X21" s="22">
        <f>W21*F21</f>
        <v>0</v>
      </c>
      <c r="Y21" s="67">
        <v>2</v>
      </c>
      <c r="Z21" s="67">
        <f>+Y21*$Z$5</f>
        <v>36</v>
      </c>
      <c r="AA21" s="68">
        <f>+Z21*F21</f>
        <v>1256.3999999999999</v>
      </c>
      <c r="AB21" s="69">
        <v>3</v>
      </c>
      <c r="AC21" s="67">
        <f>+AB21*$AC$5</f>
        <v>66</v>
      </c>
      <c r="AD21" s="68">
        <f t="shared" si="15"/>
        <v>2303.4</v>
      </c>
      <c r="AE21" s="69">
        <v>0</v>
      </c>
      <c r="AF21" s="67">
        <f>+AE21*$AO$5</f>
        <v>0</v>
      </c>
      <c r="AG21" s="68">
        <f>+AF21*$F$7</f>
        <v>0</v>
      </c>
      <c r="AH21" s="69">
        <v>2</v>
      </c>
      <c r="AI21" s="67">
        <f>+AH21*$AI$5</f>
        <v>32</v>
      </c>
      <c r="AJ21" s="68">
        <f>+AI21*$F$7</f>
        <v>1116.8</v>
      </c>
      <c r="AK21" s="69">
        <v>4</v>
      </c>
      <c r="AL21" s="67">
        <f>+AK21*$AL$5</f>
        <v>64</v>
      </c>
      <c r="AM21" s="68">
        <f>+AL21*$F$7</f>
        <v>2233.6</v>
      </c>
      <c r="AN21" s="69">
        <v>0</v>
      </c>
      <c r="AO21" s="67">
        <f>+AN21*$AO$5</f>
        <v>0</v>
      </c>
      <c r="AP21" s="68">
        <f>+AO21*F21</f>
        <v>0</v>
      </c>
      <c r="AQ21" s="25">
        <f t="shared" si="24"/>
        <v>11</v>
      </c>
      <c r="AR21" s="25">
        <f t="shared" si="25"/>
        <v>198</v>
      </c>
      <c r="AS21" s="25">
        <f t="shared" si="26"/>
        <v>6910.2000000000007</v>
      </c>
      <c r="AT21" s="25"/>
      <c r="AU21" s="10"/>
    </row>
    <row r="22" spans="1:50" ht="15" customHeight="1">
      <c r="A22" s="3"/>
      <c r="B22" s="14"/>
      <c r="C22" s="14"/>
      <c r="D22" s="3"/>
      <c r="E22" s="3"/>
      <c r="F22" s="4"/>
      <c r="G22" s="4"/>
      <c r="H22" s="4">
        <f t="shared" si="1"/>
        <v>0</v>
      </c>
      <c r="I22" s="22">
        <f t="shared" si="2"/>
        <v>0</v>
      </c>
      <c r="J22" s="4"/>
      <c r="K22" s="4">
        <f t="shared" si="3"/>
        <v>0</v>
      </c>
      <c r="L22" s="22">
        <f t="shared" si="27"/>
        <v>0</v>
      </c>
      <c r="M22" s="4"/>
      <c r="N22" s="4">
        <f t="shared" si="4"/>
        <v>0</v>
      </c>
      <c r="O22" s="22">
        <f t="shared" si="5"/>
        <v>0</v>
      </c>
      <c r="P22" s="4"/>
      <c r="Q22" s="4">
        <f t="shared" si="6"/>
        <v>0</v>
      </c>
      <c r="R22" s="22">
        <f t="shared" si="7"/>
        <v>0</v>
      </c>
      <c r="S22" s="4"/>
      <c r="T22" s="4">
        <f t="shared" si="8"/>
        <v>0</v>
      </c>
      <c r="U22" s="22">
        <f t="shared" si="9"/>
        <v>0</v>
      </c>
      <c r="V22" s="4"/>
      <c r="W22" s="4">
        <f t="shared" si="10"/>
        <v>0</v>
      </c>
      <c r="X22" s="22">
        <f t="shared" si="11"/>
        <v>0</v>
      </c>
      <c r="Y22" s="4"/>
      <c r="Z22" s="4">
        <f t="shared" si="12"/>
        <v>0</v>
      </c>
      <c r="AA22" s="22">
        <f t="shared" si="13"/>
        <v>0</v>
      </c>
      <c r="AB22" s="26"/>
      <c r="AC22" s="4">
        <f t="shared" si="14"/>
        <v>0</v>
      </c>
      <c r="AD22" s="22">
        <f t="shared" ref="AD22:AD37" si="28">+AC22*C22</f>
        <v>0</v>
      </c>
      <c r="AE22" s="26">
        <v>0</v>
      </c>
      <c r="AF22" s="4">
        <f t="shared" si="16"/>
        <v>0</v>
      </c>
      <c r="AG22" s="22">
        <f t="shared" si="17"/>
        <v>0</v>
      </c>
      <c r="AH22" s="26">
        <v>0</v>
      </c>
      <c r="AI22" s="4">
        <f t="shared" si="18"/>
        <v>0</v>
      </c>
      <c r="AJ22" s="22">
        <f t="shared" si="19"/>
        <v>0</v>
      </c>
      <c r="AK22" s="26">
        <v>0</v>
      </c>
      <c r="AL22" s="4">
        <f t="shared" si="20"/>
        <v>0</v>
      </c>
      <c r="AM22" s="22">
        <f t="shared" si="21"/>
        <v>0</v>
      </c>
      <c r="AN22" s="26">
        <v>0</v>
      </c>
      <c r="AO22" s="4">
        <f t="shared" si="22"/>
        <v>0</v>
      </c>
      <c r="AP22" s="22">
        <f t="shared" si="23"/>
        <v>0</v>
      </c>
      <c r="AQ22" s="25">
        <f t="shared" si="24"/>
        <v>0</v>
      </c>
      <c r="AR22" s="25">
        <f t="shared" si="25"/>
        <v>0</v>
      </c>
      <c r="AS22" s="25">
        <f t="shared" si="26"/>
        <v>0</v>
      </c>
      <c r="AT22" s="198"/>
      <c r="AU22" s="10"/>
      <c r="AX22" s="1" t="s">
        <v>42</v>
      </c>
    </row>
    <row r="23" spans="1:50" ht="15" customHeight="1">
      <c r="A23" s="3"/>
      <c r="B23" s="14"/>
      <c r="C23" s="14"/>
      <c r="D23" s="4"/>
      <c r="E23" s="3"/>
      <c r="F23" s="4"/>
      <c r="G23" s="4"/>
      <c r="H23" s="4">
        <f t="shared" si="1"/>
        <v>0</v>
      </c>
      <c r="I23" s="22">
        <f t="shared" si="2"/>
        <v>0</v>
      </c>
      <c r="J23" s="4"/>
      <c r="K23" s="4">
        <f t="shared" si="3"/>
        <v>0</v>
      </c>
      <c r="L23" s="22">
        <f t="shared" si="27"/>
        <v>0</v>
      </c>
      <c r="M23" s="4"/>
      <c r="N23" s="4">
        <f t="shared" si="4"/>
        <v>0</v>
      </c>
      <c r="O23" s="22">
        <f t="shared" si="5"/>
        <v>0</v>
      </c>
      <c r="P23" s="4"/>
      <c r="Q23" s="4">
        <f t="shared" si="6"/>
        <v>0</v>
      </c>
      <c r="R23" s="22">
        <f t="shared" si="7"/>
        <v>0</v>
      </c>
      <c r="S23" s="4"/>
      <c r="T23" s="4">
        <f t="shared" si="8"/>
        <v>0</v>
      </c>
      <c r="U23" s="22">
        <f t="shared" si="9"/>
        <v>0</v>
      </c>
      <c r="V23" s="4"/>
      <c r="W23" s="4">
        <f t="shared" si="10"/>
        <v>0</v>
      </c>
      <c r="X23" s="22">
        <f t="shared" si="11"/>
        <v>0</v>
      </c>
      <c r="Y23" s="4"/>
      <c r="Z23" s="4">
        <f t="shared" si="12"/>
        <v>0</v>
      </c>
      <c r="AA23" s="22">
        <f t="shared" si="13"/>
        <v>0</v>
      </c>
      <c r="AB23" s="26"/>
      <c r="AC23" s="4">
        <f t="shared" si="14"/>
        <v>0</v>
      </c>
      <c r="AD23" s="22">
        <f t="shared" si="28"/>
        <v>0</v>
      </c>
      <c r="AE23" s="26">
        <v>0</v>
      </c>
      <c r="AF23" s="4">
        <f t="shared" si="16"/>
        <v>0</v>
      </c>
      <c r="AG23" s="22">
        <f t="shared" si="17"/>
        <v>0</v>
      </c>
      <c r="AH23" s="26">
        <v>0</v>
      </c>
      <c r="AI23" s="4">
        <f t="shared" si="18"/>
        <v>0</v>
      </c>
      <c r="AJ23" s="22">
        <f t="shared" si="19"/>
        <v>0</v>
      </c>
      <c r="AK23" s="26">
        <v>0</v>
      </c>
      <c r="AL23" s="4">
        <f t="shared" si="20"/>
        <v>0</v>
      </c>
      <c r="AM23" s="22">
        <f t="shared" si="21"/>
        <v>0</v>
      </c>
      <c r="AN23" s="26">
        <v>0</v>
      </c>
      <c r="AO23" s="4">
        <f t="shared" si="22"/>
        <v>0</v>
      </c>
      <c r="AP23" s="22">
        <f t="shared" si="23"/>
        <v>0</v>
      </c>
      <c r="AQ23" s="25">
        <f t="shared" ref="AQ23:AQ31" si="29">+G23+J23+M23+P23+S23+V23+Y23+AB23+AE23+AH23+AK23+AN23</f>
        <v>0</v>
      </c>
      <c r="AR23" s="25">
        <f t="shared" si="25"/>
        <v>0</v>
      </c>
      <c r="AS23" s="25">
        <f t="shared" si="26"/>
        <v>0</v>
      </c>
      <c r="AT23" s="198"/>
      <c r="AU23" s="10"/>
      <c r="AX23" s="1" t="s">
        <v>42</v>
      </c>
    </row>
    <row r="24" spans="1:50" ht="15" customHeight="1">
      <c r="A24" s="3"/>
      <c r="B24" s="14"/>
      <c r="C24" s="14"/>
      <c r="D24" s="4"/>
      <c r="E24" s="3"/>
      <c r="F24" s="4"/>
      <c r="G24" s="4"/>
      <c r="H24" s="4">
        <f t="shared" si="1"/>
        <v>0</v>
      </c>
      <c r="I24" s="22">
        <f t="shared" si="2"/>
        <v>0</v>
      </c>
      <c r="J24" s="4"/>
      <c r="K24" s="4">
        <f t="shared" si="3"/>
        <v>0</v>
      </c>
      <c r="L24" s="22">
        <f t="shared" si="27"/>
        <v>0</v>
      </c>
      <c r="M24" s="4"/>
      <c r="N24" s="4">
        <f t="shared" si="4"/>
        <v>0</v>
      </c>
      <c r="O24" s="22">
        <f t="shared" si="5"/>
        <v>0</v>
      </c>
      <c r="P24" s="4"/>
      <c r="Q24" s="4">
        <f t="shared" si="6"/>
        <v>0</v>
      </c>
      <c r="R24" s="22">
        <f t="shared" si="7"/>
        <v>0</v>
      </c>
      <c r="S24" s="4"/>
      <c r="T24" s="4">
        <f t="shared" si="8"/>
        <v>0</v>
      </c>
      <c r="U24" s="22">
        <f t="shared" si="9"/>
        <v>0</v>
      </c>
      <c r="V24" s="4"/>
      <c r="W24" s="4">
        <f t="shared" si="10"/>
        <v>0</v>
      </c>
      <c r="X24" s="22">
        <f t="shared" si="11"/>
        <v>0</v>
      </c>
      <c r="Y24" s="4"/>
      <c r="Z24" s="4">
        <f t="shared" si="12"/>
        <v>0</v>
      </c>
      <c r="AA24" s="22">
        <f t="shared" si="13"/>
        <v>0</v>
      </c>
      <c r="AB24" s="26"/>
      <c r="AC24" s="4">
        <f t="shared" si="14"/>
        <v>0</v>
      </c>
      <c r="AD24" s="22">
        <f t="shared" si="28"/>
        <v>0</v>
      </c>
      <c r="AE24" s="26">
        <v>0</v>
      </c>
      <c r="AF24" s="4">
        <f t="shared" si="16"/>
        <v>0</v>
      </c>
      <c r="AG24" s="22">
        <f t="shared" si="17"/>
        <v>0</v>
      </c>
      <c r="AH24" s="26">
        <v>0</v>
      </c>
      <c r="AI24" s="4">
        <f t="shared" si="18"/>
        <v>0</v>
      </c>
      <c r="AJ24" s="22">
        <f t="shared" si="19"/>
        <v>0</v>
      </c>
      <c r="AK24" s="26">
        <v>0</v>
      </c>
      <c r="AL24" s="4">
        <f t="shared" si="20"/>
        <v>0</v>
      </c>
      <c r="AM24" s="22">
        <f t="shared" si="21"/>
        <v>0</v>
      </c>
      <c r="AN24" s="26">
        <v>0</v>
      </c>
      <c r="AO24" s="4">
        <f t="shared" si="22"/>
        <v>0</v>
      </c>
      <c r="AP24" s="22">
        <f t="shared" si="23"/>
        <v>0</v>
      </c>
      <c r="AQ24" s="25">
        <f t="shared" si="29"/>
        <v>0</v>
      </c>
      <c r="AR24" s="25">
        <f t="shared" si="25"/>
        <v>0</v>
      </c>
      <c r="AS24" s="25">
        <f t="shared" si="26"/>
        <v>0</v>
      </c>
      <c r="AT24" s="25"/>
      <c r="AU24" s="10"/>
    </row>
    <row r="25" spans="1:50" ht="15" customHeight="1">
      <c r="A25" s="3"/>
      <c r="B25" s="14"/>
      <c r="C25" s="14"/>
      <c r="D25" s="4"/>
      <c r="E25" s="3"/>
      <c r="F25" s="4"/>
      <c r="G25" s="4"/>
      <c r="H25" s="4">
        <f t="shared" si="1"/>
        <v>0</v>
      </c>
      <c r="I25" s="22">
        <f t="shared" si="2"/>
        <v>0</v>
      </c>
      <c r="J25" s="4"/>
      <c r="K25" s="4">
        <f t="shared" si="3"/>
        <v>0</v>
      </c>
      <c r="L25" s="22">
        <f t="shared" si="27"/>
        <v>0</v>
      </c>
      <c r="M25" s="4"/>
      <c r="N25" s="4">
        <f t="shared" si="4"/>
        <v>0</v>
      </c>
      <c r="O25" s="22">
        <f t="shared" si="5"/>
        <v>0</v>
      </c>
      <c r="P25" s="4"/>
      <c r="Q25" s="4">
        <f t="shared" si="6"/>
        <v>0</v>
      </c>
      <c r="R25" s="22">
        <f t="shared" si="7"/>
        <v>0</v>
      </c>
      <c r="S25" s="4"/>
      <c r="T25" s="4">
        <f t="shared" si="8"/>
        <v>0</v>
      </c>
      <c r="U25" s="22">
        <f t="shared" si="9"/>
        <v>0</v>
      </c>
      <c r="V25" s="4"/>
      <c r="W25" s="4">
        <f t="shared" si="10"/>
        <v>0</v>
      </c>
      <c r="X25" s="22">
        <f t="shared" si="11"/>
        <v>0</v>
      </c>
      <c r="Y25" s="4"/>
      <c r="Z25" s="4">
        <f t="shared" si="12"/>
        <v>0</v>
      </c>
      <c r="AA25" s="22">
        <f t="shared" si="13"/>
        <v>0</v>
      </c>
      <c r="AB25" s="26"/>
      <c r="AC25" s="4">
        <f t="shared" si="14"/>
        <v>0</v>
      </c>
      <c r="AD25" s="22">
        <f t="shared" si="28"/>
        <v>0</v>
      </c>
      <c r="AE25" s="26">
        <v>0</v>
      </c>
      <c r="AF25" s="4">
        <f t="shared" si="16"/>
        <v>0</v>
      </c>
      <c r="AG25" s="22">
        <f t="shared" si="17"/>
        <v>0</v>
      </c>
      <c r="AH25" s="26">
        <v>0</v>
      </c>
      <c r="AI25" s="4">
        <f t="shared" si="18"/>
        <v>0</v>
      </c>
      <c r="AJ25" s="22">
        <f t="shared" si="19"/>
        <v>0</v>
      </c>
      <c r="AK25" s="26">
        <v>0</v>
      </c>
      <c r="AL25" s="4">
        <f t="shared" si="20"/>
        <v>0</v>
      </c>
      <c r="AM25" s="22">
        <f t="shared" si="21"/>
        <v>0</v>
      </c>
      <c r="AN25" s="26">
        <v>0</v>
      </c>
      <c r="AO25" s="4">
        <f t="shared" si="22"/>
        <v>0</v>
      </c>
      <c r="AP25" s="22">
        <f t="shared" si="23"/>
        <v>0</v>
      </c>
      <c r="AQ25" s="25">
        <f t="shared" si="29"/>
        <v>0</v>
      </c>
      <c r="AR25" s="25">
        <f t="shared" si="25"/>
        <v>0</v>
      </c>
      <c r="AS25" s="25">
        <f t="shared" si="26"/>
        <v>0</v>
      </c>
      <c r="AT25" s="25"/>
      <c r="AU25" s="10"/>
    </row>
    <row r="26" spans="1:50" ht="15" customHeight="1">
      <c r="A26" s="3"/>
      <c r="B26" s="14"/>
      <c r="C26" s="14"/>
      <c r="D26" s="4"/>
      <c r="E26" s="3"/>
      <c r="F26" s="4"/>
      <c r="G26" s="4"/>
      <c r="H26" s="4">
        <f t="shared" si="1"/>
        <v>0</v>
      </c>
      <c r="I26" s="22">
        <f t="shared" si="2"/>
        <v>0</v>
      </c>
      <c r="J26" s="4"/>
      <c r="K26" s="4">
        <f t="shared" si="3"/>
        <v>0</v>
      </c>
      <c r="L26" s="22">
        <f t="shared" si="27"/>
        <v>0</v>
      </c>
      <c r="M26" s="4"/>
      <c r="N26" s="4">
        <f t="shared" si="4"/>
        <v>0</v>
      </c>
      <c r="O26" s="22">
        <f t="shared" si="5"/>
        <v>0</v>
      </c>
      <c r="P26" s="4"/>
      <c r="Q26" s="4">
        <f t="shared" si="6"/>
        <v>0</v>
      </c>
      <c r="R26" s="22">
        <f t="shared" si="7"/>
        <v>0</v>
      </c>
      <c r="S26" s="4"/>
      <c r="T26" s="4">
        <f t="shared" si="8"/>
        <v>0</v>
      </c>
      <c r="U26" s="22">
        <f t="shared" si="9"/>
        <v>0</v>
      </c>
      <c r="V26" s="4"/>
      <c r="W26" s="4">
        <f t="shared" si="10"/>
        <v>0</v>
      </c>
      <c r="X26" s="22">
        <f t="shared" si="11"/>
        <v>0</v>
      </c>
      <c r="Y26" s="4"/>
      <c r="Z26" s="4">
        <f t="shared" si="12"/>
        <v>0</v>
      </c>
      <c r="AA26" s="22">
        <f t="shared" si="13"/>
        <v>0</v>
      </c>
      <c r="AB26" s="26"/>
      <c r="AC26" s="4">
        <f t="shared" si="14"/>
        <v>0</v>
      </c>
      <c r="AD26" s="22">
        <f t="shared" si="28"/>
        <v>0</v>
      </c>
      <c r="AE26" s="26">
        <v>0</v>
      </c>
      <c r="AF26" s="4">
        <f t="shared" si="16"/>
        <v>0</v>
      </c>
      <c r="AG26" s="22">
        <f t="shared" si="17"/>
        <v>0</v>
      </c>
      <c r="AH26" s="26">
        <v>0</v>
      </c>
      <c r="AI26" s="4">
        <f t="shared" si="18"/>
        <v>0</v>
      </c>
      <c r="AJ26" s="22">
        <f t="shared" si="19"/>
        <v>0</v>
      </c>
      <c r="AK26" s="26">
        <v>0</v>
      </c>
      <c r="AL26" s="4">
        <f t="shared" si="20"/>
        <v>0</v>
      </c>
      <c r="AM26" s="22">
        <f t="shared" si="21"/>
        <v>0</v>
      </c>
      <c r="AN26" s="26">
        <v>0</v>
      </c>
      <c r="AO26" s="4">
        <f t="shared" si="22"/>
        <v>0</v>
      </c>
      <c r="AP26" s="22">
        <f t="shared" si="23"/>
        <v>0</v>
      </c>
      <c r="AQ26" s="25">
        <f t="shared" si="29"/>
        <v>0</v>
      </c>
      <c r="AR26" s="25">
        <f t="shared" si="25"/>
        <v>0</v>
      </c>
      <c r="AS26" s="25">
        <f t="shared" si="26"/>
        <v>0</v>
      </c>
      <c r="AT26" s="25"/>
      <c r="AU26" s="10"/>
    </row>
    <row r="27" spans="1:50" ht="15" customHeight="1">
      <c r="A27" s="3"/>
      <c r="B27" s="14"/>
      <c r="C27" s="14"/>
      <c r="D27" s="4"/>
      <c r="E27" s="3"/>
      <c r="F27" s="4"/>
      <c r="G27" s="4"/>
      <c r="H27" s="4">
        <f t="shared" si="1"/>
        <v>0</v>
      </c>
      <c r="I27" s="22">
        <f t="shared" si="2"/>
        <v>0</v>
      </c>
      <c r="J27" s="4"/>
      <c r="K27" s="4">
        <f t="shared" si="3"/>
        <v>0</v>
      </c>
      <c r="L27" s="22">
        <f t="shared" si="27"/>
        <v>0</v>
      </c>
      <c r="M27" s="4"/>
      <c r="N27" s="4">
        <f t="shared" si="4"/>
        <v>0</v>
      </c>
      <c r="O27" s="22">
        <f t="shared" si="5"/>
        <v>0</v>
      </c>
      <c r="P27" s="4"/>
      <c r="Q27" s="4">
        <f t="shared" si="6"/>
        <v>0</v>
      </c>
      <c r="R27" s="22">
        <f t="shared" si="7"/>
        <v>0</v>
      </c>
      <c r="S27" s="4"/>
      <c r="T27" s="4">
        <f t="shared" si="8"/>
        <v>0</v>
      </c>
      <c r="U27" s="22">
        <f t="shared" si="9"/>
        <v>0</v>
      </c>
      <c r="V27" s="4"/>
      <c r="W27" s="4">
        <f t="shared" si="10"/>
        <v>0</v>
      </c>
      <c r="X27" s="22">
        <f t="shared" si="11"/>
        <v>0</v>
      </c>
      <c r="Y27" s="4"/>
      <c r="Z27" s="4">
        <f t="shared" si="12"/>
        <v>0</v>
      </c>
      <c r="AA27" s="22">
        <f t="shared" si="13"/>
        <v>0</v>
      </c>
      <c r="AB27" s="4"/>
      <c r="AC27" s="4">
        <f t="shared" si="14"/>
        <v>0</v>
      </c>
      <c r="AD27" s="22">
        <f t="shared" si="28"/>
        <v>0</v>
      </c>
      <c r="AE27" s="26">
        <v>0</v>
      </c>
      <c r="AF27" s="4">
        <f t="shared" si="16"/>
        <v>0</v>
      </c>
      <c r="AG27" s="22">
        <f t="shared" si="17"/>
        <v>0</v>
      </c>
      <c r="AH27" s="26">
        <v>0</v>
      </c>
      <c r="AI27" s="4">
        <f t="shared" si="18"/>
        <v>0</v>
      </c>
      <c r="AJ27" s="22">
        <f t="shared" si="19"/>
        <v>0</v>
      </c>
      <c r="AK27" s="26">
        <v>0</v>
      </c>
      <c r="AL27" s="4">
        <f t="shared" si="20"/>
        <v>0</v>
      </c>
      <c r="AM27" s="22">
        <f t="shared" si="21"/>
        <v>0</v>
      </c>
      <c r="AN27" s="26">
        <v>0</v>
      </c>
      <c r="AO27" s="4">
        <f t="shared" si="22"/>
        <v>0</v>
      </c>
      <c r="AP27" s="22">
        <f t="shared" si="23"/>
        <v>0</v>
      </c>
      <c r="AQ27" s="25">
        <f t="shared" si="29"/>
        <v>0</v>
      </c>
      <c r="AR27" s="25">
        <f t="shared" si="25"/>
        <v>0</v>
      </c>
      <c r="AS27" s="25">
        <f t="shared" si="26"/>
        <v>0</v>
      </c>
      <c r="AT27" s="25"/>
      <c r="AU27" s="10"/>
    </row>
    <row r="28" spans="1:50" ht="15" customHeight="1">
      <c r="A28" s="3"/>
      <c r="B28" s="14"/>
      <c r="C28" s="14"/>
      <c r="D28" s="4"/>
      <c r="E28" s="3"/>
      <c r="F28" s="4"/>
      <c r="G28" s="4"/>
      <c r="H28" s="4">
        <f t="shared" si="1"/>
        <v>0</v>
      </c>
      <c r="I28" s="22">
        <f t="shared" si="2"/>
        <v>0</v>
      </c>
      <c r="J28" s="4"/>
      <c r="K28" s="4">
        <f t="shared" si="3"/>
        <v>0</v>
      </c>
      <c r="L28" s="22">
        <f t="shared" si="27"/>
        <v>0</v>
      </c>
      <c r="M28" s="4"/>
      <c r="N28" s="4">
        <f t="shared" si="4"/>
        <v>0</v>
      </c>
      <c r="O28" s="22">
        <f t="shared" si="5"/>
        <v>0</v>
      </c>
      <c r="P28" s="4"/>
      <c r="Q28" s="4">
        <f t="shared" si="6"/>
        <v>0</v>
      </c>
      <c r="R28" s="22">
        <f t="shared" si="7"/>
        <v>0</v>
      </c>
      <c r="S28" s="4"/>
      <c r="T28" s="4">
        <f t="shared" si="8"/>
        <v>0</v>
      </c>
      <c r="U28" s="22">
        <f t="shared" si="9"/>
        <v>0</v>
      </c>
      <c r="V28" s="4"/>
      <c r="W28" s="4">
        <f t="shared" si="10"/>
        <v>0</v>
      </c>
      <c r="X28" s="22">
        <f t="shared" si="11"/>
        <v>0</v>
      </c>
      <c r="Y28" s="4"/>
      <c r="Z28" s="4">
        <f t="shared" si="12"/>
        <v>0</v>
      </c>
      <c r="AA28" s="22">
        <f t="shared" si="13"/>
        <v>0</v>
      </c>
      <c r="AB28" s="4"/>
      <c r="AC28" s="4">
        <f t="shared" si="14"/>
        <v>0</v>
      </c>
      <c r="AD28" s="22">
        <f t="shared" si="28"/>
        <v>0</v>
      </c>
      <c r="AE28" s="26">
        <v>0</v>
      </c>
      <c r="AF28" s="4">
        <f t="shared" si="16"/>
        <v>0</v>
      </c>
      <c r="AG28" s="22">
        <f t="shared" si="17"/>
        <v>0</v>
      </c>
      <c r="AH28" s="26">
        <v>0</v>
      </c>
      <c r="AI28" s="4">
        <f t="shared" si="18"/>
        <v>0</v>
      </c>
      <c r="AJ28" s="22">
        <f t="shared" si="19"/>
        <v>0</v>
      </c>
      <c r="AK28" s="26">
        <v>0</v>
      </c>
      <c r="AL28" s="4">
        <f t="shared" si="20"/>
        <v>0</v>
      </c>
      <c r="AM28" s="22">
        <f t="shared" si="21"/>
        <v>0</v>
      </c>
      <c r="AN28" s="26">
        <v>0</v>
      </c>
      <c r="AO28" s="4">
        <f t="shared" si="22"/>
        <v>0</v>
      </c>
      <c r="AP28" s="22">
        <f t="shared" si="23"/>
        <v>0</v>
      </c>
      <c r="AQ28" s="25">
        <f t="shared" si="29"/>
        <v>0</v>
      </c>
      <c r="AR28" s="25">
        <f t="shared" si="25"/>
        <v>0</v>
      </c>
      <c r="AS28" s="25">
        <f t="shared" si="26"/>
        <v>0</v>
      </c>
      <c r="AT28" s="25"/>
      <c r="AU28" s="10"/>
    </row>
    <row r="29" spans="1:50" ht="15" customHeight="1">
      <c r="A29" s="3"/>
      <c r="B29" s="14"/>
      <c r="C29" s="14"/>
      <c r="D29" s="4"/>
      <c r="E29" s="3"/>
      <c r="F29" s="4"/>
      <c r="G29" s="4"/>
      <c r="H29" s="4">
        <f t="shared" si="1"/>
        <v>0</v>
      </c>
      <c r="I29" s="22">
        <f t="shared" si="2"/>
        <v>0</v>
      </c>
      <c r="J29" s="4"/>
      <c r="K29" s="4">
        <f t="shared" si="3"/>
        <v>0</v>
      </c>
      <c r="L29" s="22">
        <f t="shared" si="27"/>
        <v>0</v>
      </c>
      <c r="M29" s="4"/>
      <c r="N29" s="4">
        <f t="shared" si="4"/>
        <v>0</v>
      </c>
      <c r="O29" s="22">
        <f t="shared" si="5"/>
        <v>0</v>
      </c>
      <c r="P29" s="4"/>
      <c r="Q29" s="4">
        <f t="shared" si="6"/>
        <v>0</v>
      </c>
      <c r="R29" s="22">
        <f t="shared" si="7"/>
        <v>0</v>
      </c>
      <c r="S29" s="4"/>
      <c r="T29" s="4">
        <f t="shared" si="8"/>
        <v>0</v>
      </c>
      <c r="U29" s="22">
        <f t="shared" si="9"/>
        <v>0</v>
      </c>
      <c r="V29" s="4"/>
      <c r="W29" s="4">
        <f t="shared" si="10"/>
        <v>0</v>
      </c>
      <c r="X29" s="22">
        <f t="shared" si="11"/>
        <v>0</v>
      </c>
      <c r="Y29" s="4"/>
      <c r="Z29" s="4">
        <f t="shared" si="12"/>
        <v>0</v>
      </c>
      <c r="AA29" s="22">
        <f t="shared" si="13"/>
        <v>0</v>
      </c>
      <c r="AB29" s="26"/>
      <c r="AC29" s="4">
        <f t="shared" si="14"/>
        <v>0</v>
      </c>
      <c r="AD29" s="22">
        <f t="shared" si="28"/>
        <v>0</v>
      </c>
      <c r="AE29" s="26">
        <v>0</v>
      </c>
      <c r="AF29" s="4">
        <f t="shared" si="16"/>
        <v>0</v>
      </c>
      <c r="AG29" s="22">
        <f t="shared" si="17"/>
        <v>0</v>
      </c>
      <c r="AH29" s="26">
        <v>0</v>
      </c>
      <c r="AI29" s="4">
        <f t="shared" si="18"/>
        <v>0</v>
      </c>
      <c r="AJ29" s="22">
        <f t="shared" si="19"/>
        <v>0</v>
      </c>
      <c r="AK29" s="26">
        <v>0</v>
      </c>
      <c r="AL29" s="4">
        <f t="shared" si="20"/>
        <v>0</v>
      </c>
      <c r="AM29" s="22">
        <f t="shared" si="21"/>
        <v>0</v>
      </c>
      <c r="AN29" s="26">
        <v>0</v>
      </c>
      <c r="AO29" s="4">
        <f t="shared" si="22"/>
        <v>0</v>
      </c>
      <c r="AP29" s="22">
        <f t="shared" si="23"/>
        <v>0</v>
      </c>
      <c r="AQ29" s="25">
        <f t="shared" si="29"/>
        <v>0</v>
      </c>
      <c r="AR29" s="25">
        <f t="shared" si="25"/>
        <v>0</v>
      </c>
      <c r="AS29" s="25">
        <f t="shared" si="26"/>
        <v>0</v>
      </c>
      <c r="AT29" s="25"/>
      <c r="AU29" s="10"/>
    </row>
    <row r="30" spans="1:50" ht="15" customHeight="1">
      <c r="A30" s="3"/>
      <c r="B30" s="14"/>
      <c r="C30" s="14"/>
      <c r="D30" s="3"/>
      <c r="E30" s="3"/>
      <c r="F30" s="11"/>
      <c r="G30" s="4"/>
      <c r="H30" s="4">
        <f t="shared" si="1"/>
        <v>0</v>
      </c>
      <c r="I30" s="22">
        <f t="shared" si="2"/>
        <v>0</v>
      </c>
      <c r="J30" s="4"/>
      <c r="K30" s="4">
        <f t="shared" si="3"/>
        <v>0</v>
      </c>
      <c r="L30" s="22">
        <f t="shared" si="27"/>
        <v>0</v>
      </c>
      <c r="M30" s="4"/>
      <c r="N30" s="4">
        <f t="shared" si="4"/>
        <v>0</v>
      </c>
      <c r="O30" s="22" t="s">
        <v>42</v>
      </c>
      <c r="P30" s="4"/>
      <c r="Q30" s="4">
        <f t="shared" si="6"/>
        <v>0</v>
      </c>
      <c r="R30" s="22">
        <f t="shared" si="7"/>
        <v>0</v>
      </c>
      <c r="S30" s="4"/>
      <c r="T30" s="4">
        <f t="shared" si="8"/>
        <v>0</v>
      </c>
      <c r="U30" s="22">
        <f t="shared" si="9"/>
        <v>0</v>
      </c>
      <c r="V30" s="4"/>
      <c r="W30" s="4">
        <f t="shared" si="10"/>
        <v>0</v>
      </c>
      <c r="X30" s="22">
        <f t="shared" si="11"/>
        <v>0</v>
      </c>
      <c r="Y30" s="4"/>
      <c r="Z30" s="4">
        <f t="shared" si="12"/>
        <v>0</v>
      </c>
      <c r="AA30" s="22">
        <f t="shared" si="13"/>
        <v>0</v>
      </c>
      <c r="AB30" s="26"/>
      <c r="AC30" s="4">
        <f t="shared" si="14"/>
        <v>0</v>
      </c>
      <c r="AD30" s="22">
        <f t="shared" si="28"/>
        <v>0</v>
      </c>
      <c r="AE30" s="26">
        <v>0</v>
      </c>
      <c r="AF30" s="4">
        <f t="shared" si="16"/>
        <v>0</v>
      </c>
      <c r="AG30" s="22">
        <f t="shared" si="17"/>
        <v>0</v>
      </c>
      <c r="AH30" s="26">
        <v>0</v>
      </c>
      <c r="AI30" s="4">
        <f t="shared" si="18"/>
        <v>0</v>
      </c>
      <c r="AJ30" s="22">
        <f t="shared" si="19"/>
        <v>0</v>
      </c>
      <c r="AK30" s="26">
        <v>0</v>
      </c>
      <c r="AL30" s="4">
        <f t="shared" si="20"/>
        <v>0</v>
      </c>
      <c r="AM30" s="22">
        <f t="shared" si="21"/>
        <v>0</v>
      </c>
      <c r="AN30" s="26">
        <v>0</v>
      </c>
      <c r="AO30" s="4">
        <f t="shared" si="22"/>
        <v>0</v>
      </c>
      <c r="AP30" s="22">
        <f t="shared" si="23"/>
        <v>0</v>
      </c>
      <c r="AQ30" s="25">
        <f t="shared" si="29"/>
        <v>0</v>
      </c>
      <c r="AR30" s="25">
        <f t="shared" si="25"/>
        <v>0</v>
      </c>
      <c r="AS30" s="25" t="e">
        <f t="shared" si="26"/>
        <v>#VALUE!</v>
      </c>
      <c r="AT30" s="198"/>
      <c r="AU30" s="10"/>
    </row>
    <row r="31" spans="1:50" ht="15" customHeight="1">
      <c r="A31" s="3"/>
      <c r="B31" s="14"/>
      <c r="C31" s="14"/>
      <c r="D31" s="3"/>
      <c r="E31" s="3"/>
      <c r="F31" s="4"/>
      <c r="G31" s="4"/>
      <c r="H31" s="4">
        <f t="shared" si="1"/>
        <v>0</v>
      </c>
      <c r="I31" s="22">
        <f t="shared" si="2"/>
        <v>0</v>
      </c>
      <c r="J31" s="4"/>
      <c r="K31" s="4">
        <f t="shared" si="3"/>
        <v>0</v>
      </c>
      <c r="L31" s="22">
        <f t="shared" si="27"/>
        <v>0</v>
      </c>
      <c r="M31" s="4"/>
      <c r="N31" s="4">
        <f t="shared" si="4"/>
        <v>0</v>
      </c>
      <c r="O31" s="22">
        <f t="shared" si="5"/>
        <v>0</v>
      </c>
      <c r="P31" s="4"/>
      <c r="Q31" s="4">
        <f t="shared" si="6"/>
        <v>0</v>
      </c>
      <c r="R31" s="22">
        <f t="shared" si="7"/>
        <v>0</v>
      </c>
      <c r="S31" s="4"/>
      <c r="T31" s="4">
        <f t="shared" si="8"/>
        <v>0</v>
      </c>
      <c r="U31" s="22">
        <f t="shared" si="9"/>
        <v>0</v>
      </c>
      <c r="V31" s="4"/>
      <c r="W31" s="4">
        <f t="shared" si="10"/>
        <v>0</v>
      </c>
      <c r="X31" s="22">
        <f>W31*F31</f>
        <v>0</v>
      </c>
      <c r="Y31" s="4"/>
      <c r="Z31" s="4">
        <f t="shared" si="12"/>
        <v>0</v>
      </c>
      <c r="AA31" s="22">
        <f t="shared" si="13"/>
        <v>0</v>
      </c>
      <c r="AB31" s="26"/>
      <c r="AC31" s="4">
        <f t="shared" si="14"/>
        <v>0</v>
      </c>
      <c r="AD31" s="22">
        <f t="shared" si="28"/>
        <v>0</v>
      </c>
      <c r="AE31" s="26">
        <v>0</v>
      </c>
      <c r="AF31" s="4">
        <f t="shared" si="16"/>
        <v>0</v>
      </c>
      <c r="AG31" s="22">
        <f t="shared" si="17"/>
        <v>0</v>
      </c>
      <c r="AH31" s="26">
        <v>0</v>
      </c>
      <c r="AI31" s="4">
        <f t="shared" si="18"/>
        <v>0</v>
      </c>
      <c r="AJ31" s="22">
        <f t="shared" si="19"/>
        <v>0</v>
      </c>
      <c r="AK31" s="26">
        <v>0</v>
      </c>
      <c r="AL31" s="4">
        <f t="shared" si="20"/>
        <v>0</v>
      </c>
      <c r="AM31" s="22">
        <f t="shared" si="21"/>
        <v>0</v>
      </c>
      <c r="AN31" s="26">
        <v>0</v>
      </c>
      <c r="AO31" s="4">
        <f t="shared" si="22"/>
        <v>0</v>
      </c>
      <c r="AP31" s="22">
        <f t="shared" si="23"/>
        <v>0</v>
      </c>
      <c r="AQ31" s="25">
        <f t="shared" si="29"/>
        <v>0</v>
      </c>
      <c r="AR31" s="25">
        <f t="shared" si="25"/>
        <v>0</v>
      </c>
      <c r="AS31" s="25">
        <f t="shared" si="26"/>
        <v>0</v>
      </c>
      <c r="AT31" s="198"/>
      <c r="AU31" s="10"/>
    </row>
    <row r="32" spans="1:50" ht="15" customHeight="1">
      <c r="A32" s="3"/>
      <c r="B32" s="14"/>
      <c r="C32" s="14"/>
      <c r="D32" s="4"/>
      <c r="E32" s="3"/>
      <c r="F32" s="3"/>
      <c r="G32" s="4"/>
      <c r="H32" s="4">
        <f>+G32*$H$5</f>
        <v>0</v>
      </c>
      <c r="I32" s="22">
        <f t="shared" si="2"/>
        <v>0</v>
      </c>
      <c r="J32" s="4"/>
      <c r="K32" s="4">
        <f>+J32*$K$5</f>
        <v>0</v>
      </c>
      <c r="L32" s="22">
        <f t="shared" si="27"/>
        <v>0</v>
      </c>
      <c r="M32" s="4"/>
      <c r="N32" s="4">
        <f>+M32*$N$5</f>
        <v>0</v>
      </c>
      <c r="O32" s="22">
        <f t="shared" si="5"/>
        <v>0</v>
      </c>
      <c r="P32" s="4"/>
      <c r="Q32" s="4">
        <f>+P32*$Q$5</f>
        <v>0</v>
      </c>
      <c r="R32" s="22">
        <f t="shared" si="7"/>
        <v>0</v>
      </c>
      <c r="S32" s="4"/>
      <c r="T32" s="4">
        <f>+S32*$T$5</f>
        <v>0</v>
      </c>
      <c r="U32" s="22">
        <f t="shared" si="9"/>
        <v>0</v>
      </c>
      <c r="V32" s="4"/>
      <c r="W32" s="4">
        <f t="shared" si="10"/>
        <v>0</v>
      </c>
      <c r="X32" s="22">
        <f t="shared" si="11"/>
        <v>0</v>
      </c>
      <c r="Y32" s="4"/>
      <c r="Z32" s="4">
        <f t="shared" si="12"/>
        <v>0</v>
      </c>
      <c r="AA32" s="22">
        <f t="shared" si="13"/>
        <v>0</v>
      </c>
      <c r="AB32" s="26"/>
      <c r="AC32" s="4">
        <f t="shared" si="14"/>
        <v>0</v>
      </c>
      <c r="AD32" s="22">
        <f t="shared" si="28"/>
        <v>0</v>
      </c>
      <c r="AE32" s="26">
        <v>0</v>
      </c>
      <c r="AF32" s="4">
        <f t="shared" si="16"/>
        <v>0</v>
      </c>
      <c r="AG32" s="22">
        <f t="shared" si="17"/>
        <v>0</v>
      </c>
      <c r="AH32" s="26">
        <v>0</v>
      </c>
      <c r="AI32" s="4">
        <f t="shared" si="18"/>
        <v>0</v>
      </c>
      <c r="AJ32" s="22">
        <f t="shared" si="19"/>
        <v>0</v>
      </c>
      <c r="AK32" s="26">
        <v>0</v>
      </c>
      <c r="AL32" s="4">
        <f t="shared" si="20"/>
        <v>0</v>
      </c>
      <c r="AM32" s="22">
        <f t="shared" si="21"/>
        <v>0</v>
      </c>
      <c r="AN32" s="26">
        <v>0</v>
      </c>
      <c r="AO32" s="4">
        <f t="shared" si="22"/>
        <v>0</v>
      </c>
      <c r="AP32" s="22">
        <f t="shared" si="23"/>
        <v>0</v>
      </c>
      <c r="AQ32" s="25">
        <f t="shared" ref="AQ32:AQ37" si="30">+G32+J32+M32+P32+S32+V32+Y32+AB32+AN32</f>
        <v>0</v>
      </c>
      <c r="AR32" s="25">
        <f t="shared" si="25"/>
        <v>0</v>
      </c>
      <c r="AS32" s="25">
        <f t="shared" si="26"/>
        <v>0</v>
      </c>
      <c r="AT32" s="25"/>
      <c r="AU32" s="10"/>
    </row>
    <row r="33" spans="1:47" s="31" customFormat="1" ht="15" customHeight="1">
      <c r="A33" s="3"/>
      <c r="B33" s="14"/>
      <c r="C33" s="14"/>
      <c r="D33" s="26"/>
      <c r="E33" s="27"/>
      <c r="F33" s="26"/>
      <c r="G33" s="26"/>
      <c r="H33" s="26">
        <f>+G33*$H$5</f>
        <v>0</v>
      </c>
      <c r="I33" s="28">
        <f>H33*F33</f>
        <v>0</v>
      </c>
      <c r="J33" s="26"/>
      <c r="K33" s="26">
        <f t="shared" si="3"/>
        <v>0</v>
      </c>
      <c r="L33" s="28">
        <f t="shared" si="27"/>
        <v>0</v>
      </c>
      <c r="M33" s="26"/>
      <c r="N33" s="26">
        <f>+M33*$N$5</f>
        <v>0</v>
      </c>
      <c r="O33" s="28">
        <f t="shared" si="5"/>
        <v>0</v>
      </c>
      <c r="P33" s="26"/>
      <c r="Q33" s="26">
        <f>+P33*$Q$5</f>
        <v>0</v>
      </c>
      <c r="R33" s="28">
        <f t="shared" si="7"/>
        <v>0</v>
      </c>
      <c r="S33" s="26"/>
      <c r="T33" s="26">
        <f>+S33*$T$5</f>
        <v>0</v>
      </c>
      <c r="U33" s="28">
        <f t="shared" si="9"/>
        <v>0</v>
      </c>
      <c r="V33" s="26"/>
      <c r="W33" s="26">
        <f t="shared" si="10"/>
        <v>0</v>
      </c>
      <c r="X33" s="28">
        <f t="shared" si="11"/>
        <v>0</v>
      </c>
      <c r="Y33" s="26"/>
      <c r="Z33" s="4">
        <f t="shared" si="12"/>
        <v>0</v>
      </c>
      <c r="AA33" s="28">
        <f t="shared" si="13"/>
        <v>0</v>
      </c>
      <c r="AB33" s="26"/>
      <c r="AC33" s="4">
        <f t="shared" si="14"/>
        <v>0</v>
      </c>
      <c r="AD33" s="28">
        <f t="shared" si="28"/>
        <v>0</v>
      </c>
      <c r="AE33" s="26">
        <v>0</v>
      </c>
      <c r="AF33" s="4">
        <f t="shared" si="16"/>
        <v>0</v>
      </c>
      <c r="AG33" s="22">
        <f t="shared" si="17"/>
        <v>0</v>
      </c>
      <c r="AH33" s="26">
        <v>0</v>
      </c>
      <c r="AI33" s="4">
        <f t="shared" si="18"/>
        <v>0</v>
      </c>
      <c r="AJ33" s="22">
        <f t="shared" si="19"/>
        <v>0</v>
      </c>
      <c r="AK33" s="26">
        <v>0</v>
      </c>
      <c r="AL33" s="4">
        <f t="shared" si="20"/>
        <v>0</v>
      </c>
      <c r="AM33" s="22">
        <f t="shared" si="21"/>
        <v>0</v>
      </c>
      <c r="AN33" s="26">
        <v>0</v>
      </c>
      <c r="AO33" s="4">
        <f t="shared" si="22"/>
        <v>0</v>
      </c>
      <c r="AP33" s="28">
        <f t="shared" si="23"/>
        <v>0</v>
      </c>
      <c r="AQ33" s="25">
        <f t="shared" si="30"/>
        <v>0</v>
      </c>
      <c r="AR33" s="25">
        <f t="shared" si="25"/>
        <v>0</v>
      </c>
      <c r="AS33" s="25">
        <f t="shared" si="26"/>
        <v>0</v>
      </c>
      <c r="AT33" s="29"/>
      <c r="AU33" s="30"/>
    </row>
    <row r="34" spans="1:47" ht="15" customHeight="1">
      <c r="A34" s="3"/>
      <c r="B34" s="14"/>
      <c r="C34" s="14"/>
      <c r="D34" s="4"/>
      <c r="E34" s="3"/>
      <c r="F34" s="3"/>
      <c r="G34" s="4"/>
      <c r="H34" s="4">
        <f t="shared" si="1"/>
        <v>0</v>
      </c>
      <c r="I34" s="22">
        <f t="shared" si="2"/>
        <v>0</v>
      </c>
      <c r="J34" s="4"/>
      <c r="K34" s="4">
        <f t="shared" si="3"/>
        <v>0</v>
      </c>
      <c r="L34" s="22">
        <f t="shared" si="27"/>
        <v>0</v>
      </c>
      <c r="M34" s="4"/>
      <c r="N34" s="4">
        <f t="shared" si="4"/>
        <v>0</v>
      </c>
      <c r="O34" s="22">
        <f t="shared" si="5"/>
        <v>0</v>
      </c>
      <c r="P34" s="4"/>
      <c r="Q34" s="4">
        <f t="shared" si="6"/>
        <v>0</v>
      </c>
      <c r="R34" s="22">
        <f t="shared" si="7"/>
        <v>0</v>
      </c>
      <c r="S34" s="4"/>
      <c r="T34" s="4">
        <f t="shared" si="8"/>
        <v>0</v>
      </c>
      <c r="U34" s="22">
        <f t="shared" si="9"/>
        <v>0</v>
      </c>
      <c r="V34" s="4"/>
      <c r="W34" s="4">
        <f t="shared" si="10"/>
        <v>0</v>
      </c>
      <c r="X34" s="22">
        <f t="shared" si="11"/>
        <v>0</v>
      </c>
      <c r="Y34" s="4"/>
      <c r="Z34" s="4">
        <f t="shared" si="12"/>
        <v>0</v>
      </c>
      <c r="AA34" s="22">
        <f t="shared" si="13"/>
        <v>0</v>
      </c>
      <c r="AB34" s="4"/>
      <c r="AC34" s="4">
        <f t="shared" si="14"/>
        <v>0</v>
      </c>
      <c r="AD34" s="22">
        <f t="shared" si="28"/>
        <v>0</v>
      </c>
      <c r="AE34" s="26">
        <v>0</v>
      </c>
      <c r="AF34" s="4">
        <f t="shared" si="16"/>
        <v>0</v>
      </c>
      <c r="AG34" s="22">
        <f t="shared" si="17"/>
        <v>0</v>
      </c>
      <c r="AH34" s="26">
        <v>0</v>
      </c>
      <c r="AI34" s="4">
        <f t="shared" si="18"/>
        <v>0</v>
      </c>
      <c r="AJ34" s="22">
        <f t="shared" si="19"/>
        <v>0</v>
      </c>
      <c r="AK34" s="26">
        <v>0</v>
      </c>
      <c r="AL34" s="4">
        <f t="shared" si="20"/>
        <v>0</v>
      </c>
      <c r="AM34" s="22">
        <f t="shared" si="21"/>
        <v>0</v>
      </c>
      <c r="AN34" s="26">
        <v>0</v>
      </c>
      <c r="AO34" s="4">
        <f t="shared" si="22"/>
        <v>0</v>
      </c>
      <c r="AP34" s="22">
        <f t="shared" si="23"/>
        <v>0</v>
      </c>
      <c r="AQ34" s="25">
        <f t="shared" si="30"/>
        <v>0</v>
      </c>
      <c r="AR34" s="25">
        <f t="shared" si="25"/>
        <v>0</v>
      </c>
      <c r="AS34" s="25">
        <f t="shared" si="26"/>
        <v>0</v>
      </c>
      <c r="AT34" s="25"/>
      <c r="AU34" s="10"/>
    </row>
    <row r="35" spans="1:47" ht="15" customHeight="1">
      <c r="A35" s="3"/>
      <c r="B35" s="14"/>
      <c r="C35" s="14"/>
      <c r="D35" s="4"/>
      <c r="E35" s="3"/>
      <c r="F35" s="3"/>
      <c r="G35" s="4"/>
      <c r="H35" s="4">
        <f t="shared" si="1"/>
        <v>0</v>
      </c>
      <c r="I35" s="22">
        <f t="shared" si="2"/>
        <v>0</v>
      </c>
      <c r="J35" s="4"/>
      <c r="K35" s="4">
        <f t="shared" si="3"/>
        <v>0</v>
      </c>
      <c r="L35" s="22">
        <f t="shared" si="27"/>
        <v>0</v>
      </c>
      <c r="M35" s="4"/>
      <c r="N35" s="4">
        <f t="shared" si="4"/>
        <v>0</v>
      </c>
      <c r="O35" s="22">
        <f t="shared" si="5"/>
        <v>0</v>
      </c>
      <c r="P35" s="4"/>
      <c r="Q35" s="4">
        <f t="shared" si="6"/>
        <v>0</v>
      </c>
      <c r="R35" s="22">
        <f t="shared" si="7"/>
        <v>0</v>
      </c>
      <c r="S35" s="4"/>
      <c r="T35" s="4">
        <f t="shared" si="8"/>
        <v>0</v>
      </c>
      <c r="U35" s="22">
        <f t="shared" si="9"/>
        <v>0</v>
      </c>
      <c r="V35" s="4"/>
      <c r="W35" s="4">
        <f t="shared" si="10"/>
        <v>0</v>
      </c>
      <c r="X35" s="22">
        <f t="shared" si="11"/>
        <v>0</v>
      </c>
      <c r="Y35" s="4"/>
      <c r="Z35" s="4">
        <f t="shared" si="12"/>
        <v>0</v>
      </c>
      <c r="AA35" s="22">
        <f t="shared" si="13"/>
        <v>0</v>
      </c>
      <c r="AB35" s="4"/>
      <c r="AC35" s="4">
        <f t="shared" si="14"/>
        <v>0</v>
      </c>
      <c r="AD35" s="22">
        <f t="shared" si="28"/>
        <v>0</v>
      </c>
      <c r="AE35" s="26">
        <v>0</v>
      </c>
      <c r="AF35" s="4">
        <f t="shared" si="16"/>
        <v>0</v>
      </c>
      <c r="AG35" s="22">
        <f t="shared" si="17"/>
        <v>0</v>
      </c>
      <c r="AH35" s="26">
        <v>0</v>
      </c>
      <c r="AI35" s="4">
        <f t="shared" si="18"/>
        <v>0</v>
      </c>
      <c r="AJ35" s="22">
        <f t="shared" si="19"/>
        <v>0</v>
      </c>
      <c r="AK35" s="26">
        <v>0</v>
      </c>
      <c r="AL35" s="4">
        <f t="shared" si="20"/>
        <v>0</v>
      </c>
      <c r="AM35" s="22">
        <f t="shared" si="21"/>
        <v>0</v>
      </c>
      <c r="AN35" s="26">
        <v>0</v>
      </c>
      <c r="AO35" s="4">
        <f t="shared" si="22"/>
        <v>0</v>
      </c>
      <c r="AP35" s="22">
        <f t="shared" si="23"/>
        <v>0</v>
      </c>
      <c r="AQ35" s="25">
        <f t="shared" si="30"/>
        <v>0</v>
      </c>
      <c r="AR35" s="25">
        <f t="shared" si="25"/>
        <v>0</v>
      </c>
      <c r="AS35" s="25">
        <f t="shared" si="26"/>
        <v>0</v>
      </c>
      <c r="AT35" s="25"/>
      <c r="AU35" s="10"/>
    </row>
    <row r="36" spans="1:47" ht="15" customHeight="1">
      <c r="A36" s="3"/>
      <c r="B36" s="14"/>
      <c r="C36" s="14"/>
      <c r="D36" s="4"/>
      <c r="E36" s="3"/>
      <c r="F36" s="3"/>
      <c r="G36" s="4"/>
      <c r="H36" s="4">
        <f t="shared" si="1"/>
        <v>0</v>
      </c>
      <c r="I36" s="22">
        <f t="shared" si="2"/>
        <v>0</v>
      </c>
      <c r="J36" s="4"/>
      <c r="K36" s="4">
        <f t="shared" si="3"/>
        <v>0</v>
      </c>
      <c r="L36" s="22">
        <f t="shared" si="27"/>
        <v>0</v>
      </c>
      <c r="M36" s="4"/>
      <c r="N36" s="4">
        <f t="shared" si="4"/>
        <v>0</v>
      </c>
      <c r="O36" s="22">
        <f t="shared" si="5"/>
        <v>0</v>
      </c>
      <c r="P36" s="4"/>
      <c r="Q36" s="4">
        <f t="shared" si="6"/>
        <v>0</v>
      </c>
      <c r="R36" s="22">
        <f t="shared" si="7"/>
        <v>0</v>
      </c>
      <c r="S36" s="4"/>
      <c r="T36" s="4">
        <f t="shared" si="8"/>
        <v>0</v>
      </c>
      <c r="U36" s="22">
        <f t="shared" si="9"/>
        <v>0</v>
      </c>
      <c r="V36" s="4"/>
      <c r="W36" s="4">
        <f t="shared" si="10"/>
        <v>0</v>
      </c>
      <c r="X36" s="22">
        <f t="shared" si="11"/>
        <v>0</v>
      </c>
      <c r="Y36" s="4"/>
      <c r="Z36" s="4">
        <f t="shared" si="12"/>
        <v>0</v>
      </c>
      <c r="AA36" s="22">
        <f t="shared" si="13"/>
        <v>0</v>
      </c>
      <c r="AB36" s="4"/>
      <c r="AC36" s="4">
        <f t="shared" si="14"/>
        <v>0</v>
      </c>
      <c r="AD36" s="22">
        <f t="shared" si="28"/>
        <v>0</v>
      </c>
      <c r="AE36" s="26">
        <v>0</v>
      </c>
      <c r="AF36" s="4">
        <f t="shared" si="16"/>
        <v>0</v>
      </c>
      <c r="AG36" s="22">
        <f t="shared" si="17"/>
        <v>0</v>
      </c>
      <c r="AH36" s="26">
        <v>0</v>
      </c>
      <c r="AI36" s="4">
        <f t="shared" si="18"/>
        <v>0</v>
      </c>
      <c r="AJ36" s="22">
        <f t="shared" si="19"/>
        <v>0</v>
      </c>
      <c r="AK36" s="26">
        <v>0</v>
      </c>
      <c r="AL36" s="4">
        <f t="shared" si="20"/>
        <v>0</v>
      </c>
      <c r="AM36" s="22">
        <f t="shared" si="21"/>
        <v>0</v>
      </c>
      <c r="AN36" s="26">
        <v>0</v>
      </c>
      <c r="AO36" s="4">
        <f t="shared" si="22"/>
        <v>0</v>
      </c>
      <c r="AP36" s="22">
        <f t="shared" si="23"/>
        <v>0</v>
      </c>
      <c r="AQ36" s="25">
        <f t="shared" si="30"/>
        <v>0</v>
      </c>
      <c r="AR36" s="25">
        <f t="shared" si="25"/>
        <v>0</v>
      </c>
      <c r="AS36" s="25">
        <f t="shared" si="26"/>
        <v>0</v>
      </c>
      <c r="AT36" s="25"/>
      <c r="AU36" s="10"/>
    </row>
    <row r="37" spans="1:47" ht="15" customHeight="1">
      <c r="A37" s="3"/>
      <c r="B37" s="14"/>
      <c r="C37" s="14"/>
      <c r="D37" s="4"/>
      <c r="E37" s="4"/>
      <c r="F37" s="4"/>
      <c r="G37" s="4"/>
      <c r="H37" s="4">
        <f t="shared" si="1"/>
        <v>0</v>
      </c>
      <c r="I37" s="22">
        <f t="shared" si="2"/>
        <v>0</v>
      </c>
      <c r="J37" s="4"/>
      <c r="K37" s="4">
        <f t="shared" si="3"/>
        <v>0</v>
      </c>
      <c r="L37" s="22">
        <f t="shared" si="27"/>
        <v>0</v>
      </c>
      <c r="M37" s="4"/>
      <c r="N37" s="4">
        <f t="shared" si="4"/>
        <v>0</v>
      </c>
      <c r="O37" s="22">
        <f t="shared" si="5"/>
        <v>0</v>
      </c>
      <c r="P37" s="4"/>
      <c r="Q37" s="4">
        <f t="shared" si="6"/>
        <v>0</v>
      </c>
      <c r="R37" s="22">
        <f t="shared" si="7"/>
        <v>0</v>
      </c>
      <c r="S37" s="4"/>
      <c r="T37" s="4">
        <f t="shared" si="8"/>
        <v>0</v>
      </c>
      <c r="U37" s="22">
        <f t="shared" si="9"/>
        <v>0</v>
      </c>
      <c r="V37" s="4"/>
      <c r="W37" s="4">
        <f t="shared" si="10"/>
        <v>0</v>
      </c>
      <c r="X37" s="22">
        <f t="shared" si="11"/>
        <v>0</v>
      </c>
      <c r="Y37" s="4"/>
      <c r="Z37" s="4">
        <f t="shared" si="12"/>
        <v>0</v>
      </c>
      <c r="AA37" s="22">
        <f t="shared" si="13"/>
        <v>0</v>
      </c>
      <c r="AB37" s="4"/>
      <c r="AC37" s="4">
        <f t="shared" si="14"/>
        <v>0</v>
      </c>
      <c r="AD37" s="22">
        <f t="shared" si="28"/>
        <v>0</v>
      </c>
      <c r="AE37" s="26">
        <v>0</v>
      </c>
      <c r="AF37" s="4">
        <f t="shared" si="16"/>
        <v>0</v>
      </c>
      <c r="AG37" s="22"/>
      <c r="AH37" s="26">
        <v>0</v>
      </c>
      <c r="AI37" s="4">
        <f t="shared" si="18"/>
        <v>0</v>
      </c>
      <c r="AJ37" s="22">
        <f t="shared" si="19"/>
        <v>0</v>
      </c>
      <c r="AK37" s="26">
        <v>0</v>
      </c>
      <c r="AL37" s="4">
        <f t="shared" si="20"/>
        <v>0</v>
      </c>
      <c r="AM37" s="22">
        <f t="shared" si="21"/>
        <v>0</v>
      </c>
      <c r="AN37" s="26">
        <v>0</v>
      </c>
      <c r="AO37" s="4">
        <f t="shared" si="22"/>
        <v>0</v>
      </c>
      <c r="AP37" s="22">
        <f t="shared" si="23"/>
        <v>0</v>
      </c>
      <c r="AQ37" s="25">
        <f t="shared" si="30"/>
        <v>0</v>
      </c>
      <c r="AR37" s="25">
        <f t="shared" si="25"/>
        <v>0</v>
      </c>
      <c r="AS37" s="25">
        <f t="shared" si="26"/>
        <v>0</v>
      </c>
      <c r="AT37" s="25"/>
      <c r="AU37" s="10"/>
    </row>
    <row r="38" spans="1:47" ht="15" customHeight="1">
      <c r="A38" s="181" t="s">
        <v>28</v>
      </c>
      <c r="B38" s="181"/>
      <c r="C38" s="181"/>
      <c r="D38" s="181"/>
      <c r="E38" s="181"/>
      <c r="F38" s="16"/>
      <c r="G38" s="16">
        <f t="shared" ref="G38:AA38" si="31">SUM(G7:G37)</f>
        <v>5</v>
      </c>
      <c r="H38" s="16">
        <f t="shared" si="31"/>
        <v>80</v>
      </c>
      <c r="I38" s="18">
        <f t="shared" si="31"/>
        <v>2752</v>
      </c>
      <c r="J38" s="16">
        <f t="shared" si="31"/>
        <v>6</v>
      </c>
      <c r="K38" s="16">
        <f t="shared" si="31"/>
        <v>96</v>
      </c>
      <c r="L38" s="18">
        <f t="shared" si="31"/>
        <v>3302.4</v>
      </c>
      <c r="M38" s="16">
        <f t="shared" si="31"/>
        <v>15</v>
      </c>
      <c r="N38" s="16">
        <f t="shared" si="31"/>
        <v>240</v>
      </c>
      <c r="O38" s="18">
        <f t="shared" si="31"/>
        <v>8256</v>
      </c>
      <c r="P38" s="16">
        <f t="shared" si="31"/>
        <v>15</v>
      </c>
      <c r="Q38" s="16">
        <f t="shared" si="31"/>
        <v>255</v>
      </c>
      <c r="R38" s="18">
        <f t="shared" si="31"/>
        <v>8772</v>
      </c>
      <c r="S38" s="16">
        <f t="shared" si="31"/>
        <v>15</v>
      </c>
      <c r="T38" s="16">
        <f t="shared" si="31"/>
        <v>255</v>
      </c>
      <c r="U38" s="18">
        <f t="shared" si="31"/>
        <v>8772</v>
      </c>
      <c r="V38" s="16">
        <f t="shared" si="31"/>
        <v>15</v>
      </c>
      <c r="W38" s="16">
        <f t="shared" si="31"/>
        <v>255</v>
      </c>
      <c r="X38" s="18">
        <f t="shared" si="31"/>
        <v>8772</v>
      </c>
      <c r="Y38" s="16">
        <f t="shared" si="31"/>
        <v>22</v>
      </c>
      <c r="Z38" s="16">
        <f t="shared" si="31"/>
        <v>396</v>
      </c>
      <c r="AA38" s="18">
        <f t="shared" si="31"/>
        <v>13739.4</v>
      </c>
      <c r="AB38" s="16">
        <f t="shared" ref="AB38:AL38" si="32">SUM(AB7:AB37)</f>
        <v>19</v>
      </c>
      <c r="AC38" s="16">
        <f t="shared" si="32"/>
        <v>418</v>
      </c>
      <c r="AD38" s="18">
        <f>SUM(AD7:AD37)</f>
        <v>14588.199999999999</v>
      </c>
      <c r="AE38" s="16">
        <f t="shared" si="32"/>
        <v>12</v>
      </c>
      <c r="AF38" s="16">
        <f t="shared" si="32"/>
        <v>201</v>
      </c>
      <c r="AG38" s="18">
        <f>SUM(AG7:AG37)</f>
        <v>7014.9</v>
      </c>
      <c r="AH38" s="16">
        <f t="shared" si="32"/>
        <v>9</v>
      </c>
      <c r="AI38" s="16">
        <f t="shared" si="32"/>
        <v>144</v>
      </c>
      <c r="AJ38" s="18">
        <f>SUM(AJ7:AJ37)</f>
        <v>5025.5999999999995</v>
      </c>
      <c r="AK38" s="16">
        <f t="shared" si="32"/>
        <v>9</v>
      </c>
      <c r="AL38" s="16">
        <f t="shared" si="32"/>
        <v>144</v>
      </c>
      <c r="AM38" s="18">
        <f t="shared" ref="AM38:AS38" si="33">SUM(AM7:AM37)</f>
        <v>5025.6000000000004</v>
      </c>
      <c r="AN38" s="16">
        <f t="shared" si="33"/>
        <v>6</v>
      </c>
      <c r="AO38" s="16">
        <f t="shared" si="33"/>
        <v>90</v>
      </c>
      <c r="AP38" s="18">
        <f t="shared" si="33"/>
        <v>3141</v>
      </c>
      <c r="AQ38" s="16">
        <f t="shared" si="33"/>
        <v>148</v>
      </c>
      <c r="AR38" s="16">
        <f t="shared" si="33"/>
        <v>2574</v>
      </c>
      <c r="AS38" s="16" t="e">
        <f t="shared" si="33"/>
        <v>#VALUE!</v>
      </c>
      <c r="AT38" s="16"/>
      <c r="AU38" s="2"/>
    </row>
    <row r="39" spans="1:47">
      <c r="AS39" s="23"/>
    </row>
    <row r="40" spans="1:47">
      <c r="AS40" s="23"/>
    </row>
  </sheetData>
  <autoFilter ref="B6:C38" xr:uid="{00000000-0009-0000-0000-000002000000}"/>
  <mergeCells count="33">
    <mergeCell ref="AT22:AT23"/>
    <mergeCell ref="AT30:AT31"/>
    <mergeCell ref="U5:U6"/>
    <mergeCell ref="X5:X6"/>
    <mergeCell ref="AA5:AA6"/>
    <mergeCell ref="AP5:AP6"/>
    <mergeCell ref="AR3:AR6"/>
    <mergeCell ref="AS3:AS6"/>
    <mergeCell ref="AT3:AT6"/>
    <mergeCell ref="A18:A19"/>
    <mergeCell ref="I5:I6"/>
    <mergeCell ref="A38:E38"/>
    <mergeCell ref="AD5:AD6"/>
    <mergeCell ref="O5:O6"/>
    <mergeCell ref="A20:A21"/>
    <mergeCell ref="A16:A17"/>
    <mergeCell ref="R5:R6"/>
    <mergeCell ref="A1:C2"/>
    <mergeCell ref="D1:AT2"/>
    <mergeCell ref="A3:A6"/>
    <mergeCell ref="B3:C5"/>
    <mergeCell ref="D3:D6"/>
    <mergeCell ref="E3:E6"/>
    <mergeCell ref="F3:F6"/>
    <mergeCell ref="G3:AP3"/>
    <mergeCell ref="AQ3:AQ6"/>
    <mergeCell ref="AG5:AG6"/>
    <mergeCell ref="AJ5:AJ6"/>
    <mergeCell ref="AM5:AM6"/>
    <mergeCell ref="L5:L6"/>
    <mergeCell ref="G4:L4"/>
    <mergeCell ref="M4:X4"/>
    <mergeCell ref="Y4:AP4"/>
  </mergeCells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I41"/>
  <sheetViews>
    <sheetView zoomScale="90" zoomScaleNormal="90" zoomScaleSheetLayoutView="80" workbookViewId="0">
      <pane xSplit="5" ySplit="6" topLeftCell="F7" activePane="bottomRight" state="frozen"/>
      <selection pane="bottomRight" activeCell="B20" sqref="A20:XFD20"/>
      <selection pane="bottomLeft" activeCell="A7" sqref="A7"/>
      <selection pane="topRight" activeCell="F1" sqref="F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24.5703125" style="1" customWidth="1"/>
    <col min="4" max="4" width="8.7109375" style="1" customWidth="1"/>
    <col min="5" max="5" width="20.140625" style="1" customWidth="1"/>
    <col min="6" max="6" width="16" style="1" customWidth="1"/>
    <col min="7" max="7" width="8.7109375" style="1" customWidth="1"/>
    <col min="8" max="8" width="5.7109375" style="2" customWidth="1"/>
    <col min="9" max="10" width="11.85546875" style="2" customWidth="1"/>
    <col min="11" max="11" width="9.7109375" style="2" customWidth="1"/>
    <col min="12" max="12" width="11.85546875" style="2" customWidth="1"/>
    <col min="13" max="13" width="8.7109375" style="2" customWidth="1"/>
    <col min="14" max="14" width="5.7109375" style="2" customWidth="1"/>
    <col min="15" max="16" width="11.85546875" style="2" customWidth="1"/>
    <col min="17" max="17" width="8.85546875" style="2" customWidth="1"/>
    <col min="18" max="18" width="11.85546875" style="2" customWidth="1"/>
    <col min="19" max="19" width="8.7109375" style="1" customWidth="1"/>
    <col min="20" max="20" width="5.7109375" style="2" customWidth="1"/>
    <col min="21" max="21" width="11.85546875" style="2" customWidth="1"/>
    <col min="22" max="22" width="8.7109375" style="1" customWidth="1"/>
    <col min="23" max="23" width="5.7109375" style="2" customWidth="1"/>
    <col min="24" max="24" width="11.85546875" style="2" customWidth="1"/>
    <col min="25" max="25" width="8.7109375" style="2" customWidth="1"/>
    <col min="26" max="26" width="5.7109375" style="2" customWidth="1"/>
    <col min="27" max="27" width="11.85546875" style="2" customWidth="1"/>
    <col min="28" max="28" width="8.7109375" style="2" customWidth="1"/>
    <col min="29" max="29" width="5.7109375" style="2" customWidth="1"/>
    <col min="30" max="30" width="11.85546875" style="2" customWidth="1"/>
    <col min="31" max="31" width="8.7109375" style="2" customWidth="1"/>
    <col min="32" max="32" width="5.7109375" style="2" customWidth="1"/>
    <col min="33" max="33" width="11.85546875" style="2" customWidth="1"/>
    <col min="34" max="34" width="8.7109375" style="2" customWidth="1"/>
    <col min="35" max="35" width="5.7109375" style="2" customWidth="1"/>
    <col min="36" max="36" width="11.85546875" style="2" customWidth="1"/>
    <col min="37" max="37" width="8.7109375" style="2" customWidth="1"/>
    <col min="38" max="38" width="5.7109375" style="2" customWidth="1"/>
    <col min="39" max="39" width="11.85546875" style="2" customWidth="1"/>
    <col min="40" max="40" width="12.7109375" style="1" customWidth="1"/>
    <col min="41" max="41" width="14" style="1" customWidth="1"/>
    <col min="42" max="42" width="12.5703125" style="1" customWidth="1"/>
    <col min="43" max="43" width="17.85546875" style="1" customWidth="1"/>
    <col min="44" max="44" width="58.28515625" style="1" customWidth="1"/>
    <col min="45" max="45" width="12.5703125" style="1" customWidth="1"/>
    <col min="46" max="67" width="11.42578125" style="1" customWidth="1"/>
    <col min="68" max="16384" width="11.42578125" style="1"/>
  </cols>
  <sheetData>
    <row r="1" spans="1:61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</row>
    <row r="2" spans="1:61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</row>
    <row r="3" spans="1:61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79" t="s">
        <v>6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1"/>
      <c r="AN3" s="184" t="s">
        <v>7</v>
      </c>
      <c r="AO3" s="184" t="s">
        <v>52</v>
      </c>
      <c r="AP3" s="184" t="s">
        <v>9</v>
      </c>
      <c r="AQ3" s="185" t="s">
        <v>14</v>
      </c>
      <c r="AR3" s="184" t="s">
        <v>30</v>
      </c>
      <c r="AS3" s="9"/>
    </row>
    <row r="4" spans="1:61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9"/>
      <c r="S4" s="200" t="s">
        <v>12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2" t="s">
        <v>31</v>
      </c>
      <c r="AF4" s="203"/>
      <c r="AG4" s="203"/>
      <c r="AH4" s="203"/>
      <c r="AI4" s="203"/>
      <c r="AJ4" s="203"/>
      <c r="AK4" s="203"/>
      <c r="AL4" s="203"/>
      <c r="AM4" s="204"/>
      <c r="AN4" s="184"/>
      <c r="AO4" s="184"/>
      <c r="AP4" s="184"/>
      <c r="AQ4" s="185"/>
      <c r="AR4" s="184"/>
      <c r="AS4" s="9"/>
    </row>
    <row r="5" spans="1:61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01" t="s">
        <v>14</v>
      </c>
      <c r="P5" s="35" t="s">
        <v>53</v>
      </c>
      <c r="Q5" s="35">
        <v>16</v>
      </c>
      <c r="R5" s="201" t="s">
        <v>14</v>
      </c>
      <c r="S5" s="36" t="s">
        <v>33</v>
      </c>
      <c r="T5" s="36">
        <v>16</v>
      </c>
      <c r="U5" s="200" t="s">
        <v>14</v>
      </c>
      <c r="V5" s="36" t="s">
        <v>17</v>
      </c>
      <c r="W5" s="36">
        <v>17</v>
      </c>
      <c r="X5" s="200" t="s">
        <v>14</v>
      </c>
      <c r="Y5" s="36" t="s">
        <v>34</v>
      </c>
      <c r="Z5" s="36">
        <v>17</v>
      </c>
      <c r="AA5" s="200" t="s">
        <v>14</v>
      </c>
      <c r="AB5" s="36" t="s">
        <v>35</v>
      </c>
      <c r="AC5" s="36">
        <v>17</v>
      </c>
      <c r="AD5" s="200" t="s">
        <v>14</v>
      </c>
      <c r="AE5" s="37" t="s">
        <v>36</v>
      </c>
      <c r="AF5" s="37">
        <v>18</v>
      </c>
      <c r="AG5" s="199" t="s">
        <v>14</v>
      </c>
      <c r="AH5" s="37" t="s">
        <v>37</v>
      </c>
      <c r="AI5" s="37">
        <v>22</v>
      </c>
      <c r="AJ5" s="199" t="s">
        <v>14</v>
      </c>
      <c r="AK5" s="37" t="s">
        <v>38</v>
      </c>
      <c r="AL5" s="37">
        <v>22</v>
      </c>
      <c r="AM5" s="199" t="s">
        <v>14</v>
      </c>
      <c r="AN5" s="184"/>
      <c r="AO5" s="184"/>
      <c r="AP5" s="184"/>
      <c r="AQ5" s="185"/>
      <c r="AR5" s="184"/>
      <c r="AS5" s="9"/>
    </row>
    <row r="6" spans="1:61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01"/>
      <c r="P6" s="35" t="s">
        <v>20</v>
      </c>
      <c r="Q6" s="35" t="s">
        <v>21</v>
      </c>
      <c r="R6" s="201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6" t="s">
        <v>20</v>
      </c>
      <c r="AC6" s="36" t="s">
        <v>21</v>
      </c>
      <c r="AD6" s="200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184"/>
      <c r="AO6" s="184"/>
      <c r="AP6" s="184"/>
      <c r="AQ6" s="185"/>
      <c r="AR6" s="184"/>
      <c r="AS6" s="9"/>
    </row>
    <row r="7" spans="1:61" ht="15" customHeight="1">
      <c r="A7" s="182">
        <v>45017</v>
      </c>
      <c r="B7" s="14">
        <v>5110</v>
      </c>
      <c r="C7" s="14">
        <v>5232</v>
      </c>
      <c r="D7" s="26" t="s">
        <v>22</v>
      </c>
      <c r="E7" s="27" t="s">
        <v>46</v>
      </c>
      <c r="F7" s="11">
        <f>ROUND((26500-21700+AVERAGE(B7:C7)-100)/1000,1)</f>
        <v>9.9</v>
      </c>
      <c r="G7" s="4"/>
      <c r="H7" s="4">
        <f>+G7*$H$5</f>
        <v>0</v>
      </c>
      <c r="I7" s="22">
        <f>H7*F7</f>
        <v>0</v>
      </c>
      <c r="J7" s="4">
        <v>3</v>
      </c>
      <c r="K7" s="4">
        <f>+J7*$K$5</f>
        <v>48</v>
      </c>
      <c r="L7" s="22">
        <f>K7*F7</f>
        <v>475.20000000000005</v>
      </c>
      <c r="M7" s="4"/>
      <c r="N7" s="4">
        <f>+M7*$N$5</f>
        <v>0</v>
      </c>
      <c r="O7" s="22">
        <f>N7*F7</f>
        <v>0</v>
      </c>
      <c r="P7" s="4"/>
      <c r="Q7" s="4">
        <f>+P7*$Q$5</f>
        <v>0</v>
      </c>
      <c r="R7" s="22">
        <f>Q7*F7</f>
        <v>0</v>
      </c>
      <c r="S7" s="4"/>
      <c r="T7" s="4">
        <f>+S7*$T$5</f>
        <v>0</v>
      </c>
      <c r="U7" s="22">
        <f>T7*F7</f>
        <v>0</v>
      </c>
      <c r="V7" s="4"/>
      <c r="W7" s="4">
        <f>+V7*$W$5</f>
        <v>0</v>
      </c>
      <c r="X7" s="22">
        <f>W7*F7</f>
        <v>0</v>
      </c>
      <c r="Y7" s="4"/>
      <c r="Z7" s="4">
        <f>+Y7*$Z$5</f>
        <v>0</v>
      </c>
      <c r="AA7" s="22">
        <f>Z7*F7</f>
        <v>0</v>
      </c>
      <c r="AB7" s="4"/>
      <c r="AC7" s="4">
        <f>+AB7*$AC$5</f>
        <v>0</v>
      </c>
      <c r="AD7" s="22">
        <f>AC7*F7</f>
        <v>0</v>
      </c>
      <c r="AE7" s="4"/>
      <c r="AF7" s="4">
        <f>+AE7*$AF$5</f>
        <v>0</v>
      </c>
      <c r="AG7" s="22">
        <f>+AF7*F7</f>
        <v>0</v>
      </c>
      <c r="AH7" s="4"/>
      <c r="AI7" s="4">
        <f>+AH7*$AI$5</f>
        <v>0</v>
      </c>
      <c r="AJ7" s="22">
        <f>+AI7*F7</f>
        <v>0</v>
      </c>
      <c r="AK7" s="4"/>
      <c r="AL7" s="4">
        <f>+AK7*$AL$5</f>
        <v>0</v>
      </c>
      <c r="AM7" s="22">
        <f>+AL7*F7</f>
        <v>0</v>
      </c>
      <c r="AN7" s="25">
        <f t="shared" ref="AN7:AN38" si="0">+G7+J7+M7+P7+S7+V7+Y7+AB7+AE7+AH7+AK7</f>
        <v>3</v>
      </c>
      <c r="AO7" s="25">
        <f>+AN7</f>
        <v>3</v>
      </c>
      <c r="AP7" s="25">
        <f>+AC7+K7+Z7+Q7+W7+T7+N7+H7+AF7+AI7+AL7</f>
        <v>48</v>
      </c>
      <c r="AQ7" s="19">
        <f>AP7*F7</f>
        <v>475.20000000000005</v>
      </c>
      <c r="AR7" s="25"/>
      <c r="AS7" s="10"/>
    </row>
    <row r="8" spans="1:61" ht="15" customHeight="1">
      <c r="A8" s="182"/>
      <c r="B8" s="186" t="s">
        <v>54</v>
      </c>
      <c r="C8" s="186"/>
      <c r="D8" s="3"/>
      <c r="E8" s="3" t="s">
        <v>24</v>
      </c>
      <c r="F8" s="11"/>
      <c r="G8" s="4"/>
      <c r="H8" s="4">
        <f>+G8*$H$5</f>
        <v>0</v>
      </c>
      <c r="I8" s="22">
        <f>H8*F8</f>
        <v>0</v>
      </c>
      <c r="J8" s="4"/>
      <c r="K8" s="4">
        <f>+J8*$K$5</f>
        <v>0</v>
      </c>
      <c r="L8" s="22">
        <f>K8*F8</f>
        <v>0</v>
      </c>
      <c r="M8" s="4">
        <v>1</v>
      </c>
      <c r="N8" s="4">
        <f>+M8*$N$5</f>
        <v>8</v>
      </c>
      <c r="O8" s="22">
        <f>N8*F8</f>
        <v>0</v>
      </c>
      <c r="P8" s="4"/>
      <c r="Q8" s="4">
        <f t="shared" ref="Q8:Q38" si="1">+P8*$Q$5</f>
        <v>0</v>
      </c>
      <c r="R8" s="22">
        <f t="shared" ref="R8:R38" si="2">Q8*F8</f>
        <v>0</v>
      </c>
      <c r="S8" s="4"/>
      <c r="T8" s="4">
        <f>+S8*$T$5</f>
        <v>0</v>
      </c>
      <c r="U8" s="22">
        <f>T8*F8</f>
        <v>0</v>
      </c>
      <c r="V8" s="4"/>
      <c r="W8" s="4">
        <f>+V8*$W$5</f>
        <v>0</v>
      </c>
      <c r="X8" s="22">
        <f>W8*F8</f>
        <v>0</v>
      </c>
      <c r="Y8" s="4"/>
      <c r="Z8" s="4">
        <f>+Y8*$Z$5</f>
        <v>0</v>
      </c>
      <c r="AA8" s="22">
        <f>Z8*F8</f>
        <v>0</v>
      </c>
      <c r="AB8" s="4"/>
      <c r="AC8" s="4">
        <f>+AB8*$AC$5</f>
        <v>0</v>
      </c>
      <c r="AD8" s="22">
        <f>AC8*F8</f>
        <v>0</v>
      </c>
      <c r="AE8" s="4"/>
      <c r="AF8" s="4">
        <f>+AE8*$AF$5</f>
        <v>0</v>
      </c>
      <c r="AG8" s="22">
        <f>+AF8*F8</f>
        <v>0</v>
      </c>
      <c r="AH8" s="26"/>
      <c r="AI8" s="4">
        <f>+AH8*$AI$5</f>
        <v>0</v>
      </c>
      <c r="AJ8" s="22">
        <f>+AI8*F8</f>
        <v>0</v>
      </c>
      <c r="AK8" s="26"/>
      <c r="AL8" s="4">
        <f t="shared" ref="AL8:AL38" si="3">+AK8*$AL$5</f>
        <v>0</v>
      </c>
      <c r="AM8" s="22">
        <f t="shared" ref="AM8:AM38" si="4">+AL8*F8</f>
        <v>0</v>
      </c>
      <c r="AN8" s="25">
        <f t="shared" si="0"/>
        <v>1</v>
      </c>
      <c r="AO8" s="25">
        <f t="shared" ref="AO8:AO38" si="5">+AN8</f>
        <v>1</v>
      </c>
      <c r="AP8" s="25">
        <f t="shared" ref="AP8:AP38" si="6">+AC8+K8+Z8+Q8+W8+T8+N8+H8+AF8+AI8+AL8</f>
        <v>8</v>
      </c>
      <c r="AQ8" s="19">
        <f>AP8*F8</f>
        <v>0</v>
      </c>
      <c r="AR8" s="25" t="s">
        <v>55</v>
      </c>
      <c r="AS8" s="15"/>
    </row>
    <row r="9" spans="1:61" ht="15" customHeight="1">
      <c r="A9" s="194">
        <v>45019</v>
      </c>
      <c r="B9" s="14">
        <v>5110</v>
      </c>
      <c r="C9" s="14">
        <v>5232</v>
      </c>
      <c r="D9" s="26" t="s">
        <v>22</v>
      </c>
      <c r="E9" s="27" t="s">
        <v>46</v>
      </c>
      <c r="F9" s="11">
        <f>ROUND((26500-21700+AVERAGE(B9:C9)-100)/1000,1)</f>
        <v>9.9</v>
      </c>
      <c r="G9" s="4">
        <v>5</v>
      </c>
      <c r="H9" s="4">
        <f t="shared" ref="H9:H38" si="7">+G9*$H$5</f>
        <v>80</v>
      </c>
      <c r="I9" s="22">
        <f t="shared" ref="I9:I38" si="8">H9*F9</f>
        <v>792</v>
      </c>
      <c r="J9" s="4"/>
      <c r="K9" s="4">
        <f t="shared" ref="K9:K38" si="9">+J9*$K$5</f>
        <v>0</v>
      </c>
      <c r="L9" s="22">
        <f t="shared" ref="L9:L38" si="10">K9*F9</f>
        <v>0</v>
      </c>
      <c r="M9" s="4"/>
      <c r="N9" s="4">
        <f t="shared" ref="N9:N38" si="11">+M9*$N$5</f>
        <v>0</v>
      </c>
      <c r="O9" s="22">
        <f>N9*F9</f>
        <v>0</v>
      </c>
      <c r="P9" s="4"/>
      <c r="Q9" s="4">
        <f t="shared" si="1"/>
        <v>0</v>
      </c>
      <c r="R9" s="22">
        <f t="shared" si="2"/>
        <v>0</v>
      </c>
      <c r="S9" s="4"/>
      <c r="T9" s="4">
        <f t="shared" ref="T9:T38" si="12">+S9*$T$5</f>
        <v>0</v>
      </c>
      <c r="U9" s="22">
        <f t="shared" ref="U9:U38" si="13">T9*F9</f>
        <v>0</v>
      </c>
      <c r="V9" s="4"/>
      <c r="W9" s="4">
        <f t="shared" ref="W9:W38" si="14">+V9*$W$5</f>
        <v>0</v>
      </c>
      <c r="X9" s="22">
        <f t="shared" ref="X9:X38" si="15">W9*F9</f>
        <v>0</v>
      </c>
      <c r="Y9" s="4"/>
      <c r="Z9" s="4">
        <f t="shared" ref="Z9:Z38" si="16">+Y9*$Z$5</f>
        <v>0</v>
      </c>
      <c r="AA9" s="22">
        <f t="shared" ref="AA9:AA38" si="17">Z9*F9</f>
        <v>0</v>
      </c>
      <c r="AB9" s="4"/>
      <c r="AC9" s="4">
        <f t="shared" ref="AC9:AC38" si="18">+AB9*$AC$5</f>
        <v>0</v>
      </c>
      <c r="AD9" s="22">
        <f t="shared" ref="AD9:AD38" si="19">AC9*F9</f>
        <v>0</v>
      </c>
      <c r="AE9" s="4"/>
      <c r="AF9" s="4">
        <f t="shared" ref="AF9:AF38" si="20">+AE9*$AF$5</f>
        <v>0</v>
      </c>
      <c r="AG9" s="22">
        <f t="shared" ref="AG9:AG38" si="21">+AF9*F9</f>
        <v>0</v>
      </c>
      <c r="AH9" s="26"/>
      <c r="AI9" s="4">
        <f t="shared" ref="AI9:AI38" si="22">+AH9*$AI$5</f>
        <v>0</v>
      </c>
      <c r="AJ9" s="22">
        <f t="shared" ref="AJ9:AJ38" si="23">+AI9*F9</f>
        <v>0</v>
      </c>
      <c r="AK9" s="26"/>
      <c r="AL9" s="4">
        <f t="shared" si="3"/>
        <v>0</v>
      </c>
      <c r="AM9" s="22">
        <f t="shared" si="4"/>
        <v>0</v>
      </c>
      <c r="AN9" s="25">
        <f t="shared" si="0"/>
        <v>5</v>
      </c>
      <c r="AO9" s="25">
        <f t="shared" si="5"/>
        <v>5</v>
      </c>
      <c r="AP9" s="25">
        <f t="shared" si="6"/>
        <v>80</v>
      </c>
      <c r="AQ9" s="19">
        <f t="shared" ref="AQ9:AQ38" si="24">AP9*F9</f>
        <v>792</v>
      </c>
      <c r="AR9" s="25"/>
      <c r="AS9" s="15"/>
    </row>
    <row r="10" spans="1:61" ht="15" customHeight="1">
      <c r="A10" s="205"/>
      <c r="B10" s="210" t="s">
        <v>56</v>
      </c>
      <c r="C10" s="211"/>
      <c r="D10" s="3"/>
      <c r="E10" s="3" t="s">
        <v>51</v>
      </c>
      <c r="F10" s="11"/>
      <c r="G10" s="4"/>
      <c r="H10" s="4">
        <f t="shared" si="7"/>
        <v>0</v>
      </c>
      <c r="I10" s="22">
        <f t="shared" si="8"/>
        <v>0</v>
      </c>
      <c r="J10" s="4">
        <v>3</v>
      </c>
      <c r="K10" s="4">
        <f t="shared" si="9"/>
        <v>48</v>
      </c>
      <c r="L10" s="22">
        <f t="shared" si="10"/>
        <v>0</v>
      </c>
      <c r="M10" s="4"/>
      <c r="N10" s="4">
        <f t="shared" si="11"/>
        <v>0</v>
      </c>
      <c r="O10" s="22">
        <f t="shared" ref="O10:O38" si="25">N10*F10</f>
        <v>0</v>
      </c>
      <c r="P10" s="4"/>
      <c r="Q10" s="4">
        <f t="shared" si="1"/>
        <v>0</v>
      </c>
      <c r="R10" s="22">
        <f t="shared" si="2"/>
        <v>0</v>
      </c>
      <c r="S10" s="4"/>
      <c r="T10" s="4">
        <f t="shared" si="12"/>
        <v>0</v>
      </c>
      <c r="U10" s="22">
        <f t="shared" si="13"/>
        <v>0</v>
      </c>
      <c r="V10" s="4"/>
      <c r="W10" s="4">
        <f t="shared" si="14"/>
        <v>0</v>
      </c>
      <c r="X10" s="22">
        <f t="shared" si="15"/>
        <v>0</v>
      </c>
      <c r="Y10" s="4"/>
      <c r="Z10" s="4">
        <f t="shared" si="16"/>
        <v>0</v>
      </c>
      <c r="AA10" s="22">
        <f t="shared" si="17"/>
        <v>0</v>
      </c>
      <c r="AB10" s="4"/>
      <c r="AC10" s="4">
        <f t="shared" si="18"/>
        <v>0</v>
      </c>
      <c r="AD10" s="22">
        <f t="shared" si="19"/>
        <v>0</v>
      </c>
      <c r="AE10" s="4"/>
      <c r="AF10" s="4">
        <f t="shared" si="20"/>
        <v>0</v>
      </c>
      <c r="AG10" s="22">
        <f t="shared" si="21"/>
        <v>0</v>
      </c>
      <c r="AH10" s="26"/>
      <c r="AI10" s="4">
        <f t="shared" si="22"/>
        <v>0</v>
      </c>
      <c r="AJ10" s="22">
        <f t="shared" si="23"/>
        <v>0</v>
      </c>
      <c r="AK10" s="26"/>
      <c r="AL10" s="4">
        <f t="shared" si="3"/>
        <v>0</v>
      </c>
      <c r="AM10" s="22">
        <f t="shared" si="4"/>
        <v>0</v>
      </c>
      <c r="AN10" s="25">
        <f t="shared" si="0"/>
        <v>3</v>
      </c>
      <c r="AO10" s="25">
        <f t="shared" si="5"/>
        <v>3</v>
      </c>
      <c r="AP10" s="25">
        <f t="shared" si="6"/>
        <v>48</v>
      </c>
      <c r="AQ10" s="19">
        <f t="shared" si="24"/>
        <v>0</v>
      </c>
      <c r="AR10" s="25" t="s">
        <v>57</v>
      </c>
      <c r="AS10" s="15"/>
    </row>
    <row r="11" spans="1:61" s="8" customFormat="1" ht="15" customHeight="1">
      <c r="A11" s="195"/>
      <c r="B11" s="210" t="s">
        <v>58</v>
      </c>
      <c r="C11" s="211"/>
      <c r="D11" s="3" t="s">
        <v>59</v>
      </c>
      <c r="E11" s="3" t="s">
        <v>60</v>
      </c>
      <c r="F11" s="11">
        <v>2</v>
      </c>
      <c r="G11" s="4"/>
      <c r="H11" s="4">
        <f t="shared" si="7"/>
        <v>0</v>
      </c>
      <c r="I11" s="22">
        <f t="shared" si="8"/>
        <v>0</v>
      </c>
      <c r="J11" s="4"/>
      <c r="K11" s="4">
        <f t="shared" si="9"/>
        <v>0</v>
      </c>
      <c r="L11" s="22">
        <f t="shared" si="10"/>
        <v>0</v>
      </c>
      <c r="M11" s="4">
        <v>1</v>
      </c>
      <c r="N11" s="4">
        <f t="shared" si="11"/>
        <v>8</v>
      </c>
      <c r="O11" s="22">
        <f t="shared" si="25"/>
        <v>16</v>
      </c>
      <c r="P11" s="4"/>
      <c r="Q11" s="4">
        <f t="shared" si="1"/>
        <v>0</v>
      </c>
      <c r="R11" s="22">
        <f t="shared" si="2"/>
        <v>0</v>
      </c>
      <c r="S11" s="4"/>
      <c r="T11" s="4">
        <f t="shared" si="12"/>
        <v>0</v>
      </c>
      <c r="U11" s="22">
        <f t="shared" si="13"/>
        <v>0</v>
      </c>
      <c r="V11" s="4"/>
      <c r="W11" s="4">
        <f t="shared" si="14"/>
        <v>0</v>
      </c>
      <c r="X11" s="22">
        <f t="shared" si="15"/>
        <v>0</v>
      </c>
      <c r="Y11" s="4"/>
      <c r="Z11" s="4">
        <f t="shared" si="16"/>
        <v>0</v>
      </c>
      <c r="AA11" s="22">
        <f t="shared" si="17"/>
        <v>0</v>
      </c>
      <c r="AB11" s="4"/>
      <c r="AC11" s="4">
        <f t="shared" si="18"/>
        <v>0</v>
      </c>
      <c r="AD11" s="22">
        <f t="shared" si="19"/>
        <v>0</v>
      </c>
      <c r="AE11" s="4"/>
      <c r="AF11" s="4">
        <f t="shared" si="20"/>
        <v>0</v>
      </c>
      <c r="AG11" s="22">
        <f t="shared" si="21"/>
        <v>0</v>
      </c>
      <c r="AH11" s="26"/>
      <c r="AI11" s="4">
        <f t="shared" si="22"/>
        <v>0</v>
      </c>
      <c r="AJ11" s="22">
        <f t="shared" si="23"/>
        <v>0</v>
      </c>
      <c r="AK11" s="26"/>
      <c r="AL11" s="4">
        <f t="shared" si="3"/>
        <v>0</v>
      </c>
      <c r="AM11" s="22">
        <f t="shared" si="4"/>
        <v>0</v>
      </c>
      <c r="AN11" s="25">
        <f t="shared" si="0"/>
        <v>1</v>
      </c>
      <c r="AO11" s="25">
        <f t="shared" si="5"/>
        <v>1</v>
      </c>
      <c r="AP11" s="25">
        <f t="shared" si="6"/>
        <v>8</v>
      </c>
      <c r="AQ11" s="19">
        <f t="shared" si="24"/>
        <v>16</v>
      </c>
      <c r="AR11" s="25"/>
      <c r="AS11" s="15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s="8" customFormat="1" ht="15" customHeight="1">
      <c r="A12" s="194">
        <v>45020</v>
      </c>
      <c r="B12" s="14">
        <v>5110</v>
      </c>
      <c r="C12" s="14">
        <v>5232</v>
      </c>
      <c r="D12" s="26" t="s">
        <v>22</v>
      </c>
      <c r="E12" s="27" t="s">
        <v>46</v>
      </c>
      <c r="F12" s="11">
        <f>ROUND((26500-21700+AVERAGE(B12:C12)-100)/1000,1)</f>
        <v>9.9</v>
      </c>
      <c r="G12" s="4"/>
      <c r="H12" s="4">
        <f t="shared" si="7"/>
        <v>0</v>
      </c>
      <c r="I12" s="22">
        <f t="shared" si="8"/>
        <v>0</v>
      </c>
      <c r="J12" s="4">
        <v>3</v>
      </c>
      <c r="K12" s="4">
        <f t="shared" si="9"/>
        <v>48</v>
      </c>
      <c r="L12" s="22">
        <f t="shared" si="10"/>
        <v>475.20000000000005</v>
      </c>
      <c r="M12" s="4"/>
      <c r="N12" s="4">
        <f t="shared" si="11"/>
        <v>0</v>
      </c>
      <c r="O12" s="22">
        <f t="shared" si="25"/>
        <v>0</v>
      </c>
      <c r="P12" s="4"/>
      <c r="Q12" s="4">
        <f t="shared" si="1"/>
        <v>0</v>
      </c>
      <c r="R12" s="22">
        <f t="shared" si="2"/>
        <v>0</v>
      </c>
      <c r="S12" s="4"/>
      <c r="T12" s="4">
        <f t="shared" si="12"/>
        <v>0</v>
      </c>
      <c r="U12" s="22">
        <f t="shared" si="13"/>
        <v>0</v>
      </c>
      <c r="V12" s="4"/>
      <c r="W12" s="4">
        <f t="shared" si="14"/>
        <v>0</v>
      </c>
      <c r="X12" s="22">
        <f t="shared" si="15"/>
        <v>0</v>
      </c>
      <c r="Y12" s="4"/>
      <c r="Z12" s="4">
        <f t="shared" si="16"/>
        <v>0</v>
      </c>
      <c r="AA12" s="22">
        <f t="shared" si="17"/>
        <v>0</v>
      </c>
      <c r="AB12" s="4"/>
      <c r="AC12" s="4">
        <f t="shared" si="18"/>
        <v>0</v>
      </c>
      <c r="AD12" s="22">
        <f t="shared" si="19"/>
        <v>0</v>
      </c>
      <c r="AE12" s="4"/>
      <c r="AF12" s="4">
        <f t="shared" si="20"/>
        <v>0</v>
      </c>
      <c r="AG12" s="22">
        <f t="shared" si="21"/>
        <v>0</v>
      </c>
      <c r="AH12" s="26"/>
      <c r="AI12" s="4">
        <f t="shared" si="22"/>
        <v>0</v>
      </c>
      <c r="AJ12" s="22">
        <f t="shared" si="23"/>
        <v>0</v>
      </c>
      <c r="AK12" s="26"/>
      <c r="AL12" s="4">
        <f t="shared" si="3"/>
        <v>0</v>
      </c>
      <c r="AM12" s="22">
        <f t="shared" si="4"/>
        <v>0</v>
      </c>
      <c r="AN12" s="25">
        <f t="shared" si="0"/>
        <v>3</v>
      </c>
      <c r="AO12" s="25">
        <f t="shared" si="5"/>
        <v>3</v>
      </c>
      <c r="AP12" s="25">
        <f t="shared" si="6"/>
        <v>48</v>
      </c>
      <c r="AQ12" s="19">
        <f t="shared" si="24"/>
        <v>475.20000000000005</v>
      </c>
      <c r="AR12" s="25"/>
      <c r="AS12" s="1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s="8" customFormat="1" ht="15" customHeight="1">
      <c r="A13" s="195"/>
      <c r="B13" s="210" t="s">
        <v>58</v>
      </c>
      <c r="C13" s="211"/>
      <c r="D13" s="3" t="s">
        <v>59</v>
      </c>
      <c r="E13" s="3" t="s">
        <v>60</v>
      </c>
      <c r="F13" s="11">
        <v>2</v>
      </c>
      <c r="G13" s="4"/>
      <c r="H13" s="4">
        <f>+G13*$H$5</f>
        <v>0</v>
      </c>
      <c r="I13" s="22">
        <f>H13*F13</f>
        <v>0</v>
      </c>
      <c r="J13" s="4"/>
      <c r="K13" s="4">
        <f>+J13*$K$5</f>
        <v>0</v>
      </c>
      <c r="L13" s="22">
        <f>K13*F13</f>
        <v>0</v>
      </c>
      <c r="M13" s="4">
        <v>4</v>
      </c>
      <c r="N13" s="4">
        <f>+M13*$N$5</f>
        <v>32</v>
      </c>
      <c r="O13" s="22">
        <f>N13*F13</f>
        <v>64</v>
      </c>
      <c r="P13" s="4"/>
      <c r="Q13" s="4">
        <f t="shared" si="1"/>
        <v>0</v>
      </c>
      <c r="R13" s="22">
        <f t="shared" si="2"/>
        <v>0</v>
      </c>
      <c r="S13" s="4"/>
      <c r="T13" s="4">
        <f>+S13*$T$5</f>
        <v>0</v>
      </c>
      <c r="U13" s="22">
        <f>T13*F13</f>
        <v>0</v>
      </c>
      <c r="V13" s="4"/>
      <c r="W13" s="4">
        <f>+V13*$W$5</f>
        <v>0</v>
      </c>
      <c r="X13" s="22">
        <f>W13*F13</f>
        <v>0</v>
      </c>
      <c r="Y13" s="4"/>
      <c r="Z13" s="4">
        <f>+Y13*$Z$5</f>
        <v>0</v>
      </c>
      <c r="AA13" s="22">
        <f>Z13*F13</f>
        <v>0</v>
      </c>
      <c r="AB13" s="4"/>
      <c r="AC13" s="4">
        <f>+AB13*$AC$5</f>
        <v>0</v>
      </c>
      <c r="AD13" s="22">
        <f>AC13*F13</f>
        <v>0</v>
      </c>
      <c r="AE13" s="4"/>
      <c r="AF13" s="4">
        <f>+AE13*$AF$5</f>
        <v>0</v>
      </c>
      <c r="AG13" s="22">
        <f>+AF13*F13</f>
        <v>0</v>
      </c>
      <c r="AH13" s="26"/>
      <c r="AI13" s="4">
        <f>+AH13*$AI$5</f>
        <v>0</v>
      </c>
      <c r="AJ13" s="22">
        <f>+AI13*F13</f>
        <v>0</v>
      </c>
      <c r="AK13" s="26"/>
      <c r="AL13" s="4">
        <f t="shared" si="3"/>
        <v>0</v>
      </c>
      <c r="AM13" s="22">
        <f t="shared" si="4"/>
        <v>0</v>
      </c>
      <c r="AN13" s="25">
        <f t="shared" si="0"/>
        <v>4</v>
      </c>
      <c r="AO13" s="25">
        <f>+AN13</f>
        <v>4</v>
      </c>
      <c r="AP13" s="25">
        <f t="shared" si="6"/>
        <v>32</v>
      </c>
      <c r="AQ13" s="19">
        <f t="shared" ref="AQ13:AQ18" si="26">AP13*F13</f>
        <v>64</v>
      </c>
      <c r="AR13" s="25"/>
      <c r="AS13" s="15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s="8" customFormat="1" ht="15" customHeight="1">
      <c r="A14" s="194">
        <v>45021</v>
      </c>
      <c r="B14" s="210" t="s">
        <v>61</v>
      </c>
      <c r="C14" s="211"/>
      <c r="D14" s="3" t="s">
        <v>43</v>
      </c>
      <c r="E14" s="3" t="s">
        <v>24</v>
      </c>
      <c r="F14" s="11"/>
      <c r="G14" s="4"/>
      <c r="H14" s="4">
        <f t="shared" si="7"/>
        <v>0</v>
      </c>
      <c r="I14" s="22">
        <f t="shared" si="8"/>
        <v>0</v>
      </c>
      <c r="J14" s="4"/>
      <c r="K14" s="4">
        <f t="shared" si="9"/>
        <v>0</v>
      </c>
      <c r="L14" s="22">
        <f t="shared" si="10"/>
        <v>0</v>
      </c>
      <c r="M14" s="4">
        <v>3</v>
      </c>
      <c r="N14" s="4">
        <f t="shared" si="11"/>
        <v>24</v>
      </c>
      <c r="O14" s="22">
        <f t="shared" si="25"/>
        <v>0</v>
      </c>
      <c r="P14" s="4"/>
      <c r="Q14" s="4">
        <f t="shared" si="1"/>
        <v>0</v>
      </c>
      <c r="R14" s="22">
        <f t="shared" si="2"/>
        <v>0</v>
      </c>
      <c r="S14" s="4"/>
      <c r="T14" s="4">
        <f t="shared" si="12"/>
        <v>0</v>
      </c>
      <c r="U14" s="22">
        <f t="shared" si="13"/>
        <v>0</v>
      </c>
      <c r="V14" s="4"/>
      <c r="W14" s="4">
        <f t="shared" si="14"/>
        <v>0</v>
      </c>
      <c r="X14" s="22">
        <f t="shared" si="15"/>
        <v>0</v>
      </c>
      <c r="Y14" s="4"/>
      <c r="Z14" s="4">
        <f t="shared" si="16"/>
        <v>0</v>
      </c>
      <c r="AA14" s="22">
        <f t="shared" si="17"/>
        <v>0</v>
      </c>
      <c r="AB14" s="4"/>
      <c r="AC14" s="4">
        <f t="shared" si="18"/>
        <v>0</v>
      </c>
      <c r="AD14" s="22">
        <f t="shared" si="19"/>
        <v>0</v>
      </c>
      <c r="AE14" s="4"/>
      <c r="AF14" s="4">
        <f t="shared" si="20"/>
        <v>0</v>
      </c>
      <c r="AG14" s="22">
        <f t="shared" si="21"/>
        <v>0</v>
      </c>
      <c r="AH14" s="26"/>
      <c r="AI14" s="4">
        <f t="shared" si="22"/>
        <v>0</v>
      </c>
      <c r="AJ14" s="22">
        <f t="shared" si="23"/>
        <v>0</v>
      </c>
      <c r="AK14" s="26"/>
      <c r="AL14" s="4">
        <f t="shared" si="3"/>
        <v>0</v>
      </c>
      <c r="AM14" s="22">
        <f t="shared" si="4"/>
        <v>0</v>
      </c>
      <c r="AN14" s="25">
        <f t="shared" si="0"/>
        <v>3</v>
      </c>
      <c r="AO14" s="25">
        <f t="shared" si="5"/>
        <v>3</v>
      </c>
      <c r="AP14" s="25">
        <f t="shared" si="6"/>
        <v>24</v>
      </c>
      <c r="AQ14" s="19">
        <f t="shared" si="26"/>
        <v>0</v>
      </c>
      <c r="AR14" s="25"/>
      <c r="AS14" s="15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s="8" customFormat="1" ht="15" customHeight="1">
      <c r="A15" s="195"/>
      <c r="B15" s="210" t="s">
        <v>54</v>
      </c>
      <c r="C15" s="211"/>
      <c r="D15" s="3"/>
      <c r="E15" s="3" t="s">
        <v>24</v>
      </c>
      <c r="F15" s="11"/>
      <c r="G15" s="4"/>
      <c r="H15" s="4">
        <f t="shared" si="7"/>
        <v>0</v>
      </c>
      <c r="I15" s="22">
        <f t="shared" si="8"/>
        <v>0</v>
      </c>
      <c r="J15" s="4"/>
      <c r="K15" s="4">
        <f t="shared" si="9"/>
        <v>0</v>
      </c>
      <c r="L15" s="22">
        <f t="shared" si="10"/>
        <v>0</v>
      </c>
      <c r="M15" s="4">
        <v>1</v>
      </c>
      <c r="N15" s="4">
        <f t="shared" si="11"/>
        <v>8</v>
      </c>
      <c r="O15" s="22">
        <f t="shared" si="25"/>
        <v>0</v>
      </c>
      <c r="P15" s="4"/>
      <c r="Q15" s="4">
        <f t="shared" si="1"/>
        <v>0</v>
      </c>
      <c r="R15" s="22">
        <f t="shared" si="2"/>
        <v>0</v>
      </c>
      <c r="S15" s="4"/>
      <c r="T15" s="4">
        <f t="shared" si="12"/>
        <v>0</v>
      </c>
      <c r="U15" s="22">
        <f t="shared" si="13"/>
        <v>0</v>
      </c>
      <c r="V15" s="4"/>
      <c r="W15" s="4">
        <f t="shared" si="14"/>
        <v>0</v>
      </c>
      <c r="X15" s="22">
        <f t="shared" si="15"/>
        <v>0</v>
      </c>
      <c r="Y15" s="4"/>
      <c r="Z15" s="4">
        <f t="shared" si="16"/>
        <v>0</v>
      </c>
      <c r="AA15" s="22">
        <f t="shared" si="17"/>
        <v>0</v>
      </c>
      <c r="AB15" s="4"/>
      <c r="AC15" s="4">
        <f t="shared" si="18"/>
        <v>0</v>
      </c>
      <c r="AD15" s="22">
        <f t="shared" si="19"/>
        <v>0</v>
      </c>
      <c r="AE15" s="4"/>
      <c r="AF15" s="4">
        <f t="shared" si="20"/>
        <v>0</v>
      </c>
      <c r="AG15" s="22">
        <f t="shared" si="21"/>
        <v>0</v>
      </c>
      <c r="AH15" s="26"/>
      <c r="AI15" s="4">
        <f t="shared" si="22"/>
        <v>0</v>
      </c>
      <c r="AJ15" s="22">
        <f t="shared" si="23"/>
        <v>0</v>
      </c>
      <c r="AK15" s="26"/>
      <c r="AL15" s="4">
        <f t="shared" si="3"/>
        <v>0</v>
      </c>
      <c r="AM15" s="22">
        <f t="shared" si="4"/>
        <v>0</v>
      </c>
      <c r="AN15" s="25">
        <f t="shared" si="0"/>
        <v>1</v>
      </c>
      <c r="AO15" s="25">
        <f t="shared" si="5"/>
        <v>1</v>
      </c>
      <c r="AP15" s="25">
        <f t="shared" si="6"/>
        <v>8</v>
      </c>
      <c r="AQ15" s="19">
        <f t="shared" si="26"/>
        <v>0</v>
      </c>
      <c r="AR15" s="25"/>
      <c r="AS15" s="15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s="8" customFormat="1" ht="24.6" customHeight="1">
      <c r="A16" s="194">
        <v>45027</v>
      </c>
      <c r="B16" s="210" t="s">
        <v>58</v>
      </c>
      <c r="C16" s="211"/>
      <c r="D16" s="3" t="s">
        <v>59</v>
      </c>
      <c r="E16" s="3" t="s">
        <v>60</v>
      </c>
      <c r="F16" s="11">
        <v>2</v>
      </c>
      <c r="G16" s="4"/>
      <c r="H16" s="4">
        <f t="shared" si="7"/>
        <v>0</v>
      </c>
      <c r="I16" s="22">
        <f t="shared" si="8"/>
        <v>0</v>
      </c>
      <c r="J16" s="4"/>
      <c r="K16" s="4">
        <f t="shared" si="9"/>
        <v>0</v>
      </c>
      <c r="L16" s="22">
        <f t="shared" si="10"/>
        <v>0</v>
      </c>
      <c r="M16" s="4">
        <v>2</v>
      </c>
      <c r="N16" s="4">
        <f t="shared" si="11"/>
        <v>16</v>
      </c>
      <c r="O16" s="22">
        <f t="shared" si="25"/>
        <v>32</v>
      </c>
      <c r="P16" s="4"/>
      <c r="Q16" s="4">
        <f t="shared" si="1"/>
        <v>0</v>
      </c>
      <c r="R16" s="22">
        <f t="shared" si="2"/>
        <v>0</v>
      </c>
      <c r="S16" s="4"/>
      <c r="T16" s="4">
        <f t="shared" si="12"/>
        <v>0</v>
      </c>
      <c r="U16" s="22">
        <f t="shared" si="13"/>
        <v>0</v>
      </c>
      <c r="V16" s="4"/>
      <c r="W16" s="4">
        <f t="shared" si="14"/>
        <v>0</v>
      </c>
      <c r="X16" s="22">
        <f t="shared" si="15"/>
        <v>0</v>
      </c>
      <c r="Y16" s="4"/>
      <c r="Z16" s="4">
        <f t="shared" si="16"/>
        <v>0</v>
      </c>
      <c r="AA16" s="22">
        <f t="shared" si="17"/>
        <v>0</v>
      </c>
      <c r="AB16" s="4"/>
      <c r="AC16" s="4">
        <f t="shared" si="18"/>
        <v>0</v>
      </c>
      <c r="AD16" s="22">
        <f t="shared" si="19"/>
        <v>0</v>
      </c>
      <c r="AE16" s="4"/>
      <c r="AF16" s="4">
        <f t="shared" si="20"/>
        <v>0</v>
      </c>
      <c r="AG16" s="22">
        <f t="shared" si="21"/>
        <v>0</v>
      </c>
      <c r="AH16" s="26"/>
      <c r="AI16" s="4">
        <f t="shared" si="22"/>
        <v>0</v>
      </c>
      <c r="AJ16" s="22">
        <f t="shared" si="23"/>
        <v>0</v>
      </c>
      <c r="AK16" s="26"/>
      <c r="AL16" s="4">
        <f t="shared" si="3"/>
        <v>0</v>
      </c>
      <c r="AM16" s="22">
        <f t="shared" si="4"/>
        <v>0</v>
      </c>
      <c r="AN16" s="25">
        <f t="shared" si="0"/>
        <v>2</v>
      </c>
      <c r="AO16" s="196">
        <f>+AN16+AN17</f>
        <v>3</v>
      </c>
      <c r="AP16" s="25">
        <f t="shared" si="6"/>
        <v>16</v>
      </c>
      <c r="AQ16" s="19">
        <f t="shared" si="26"/>
        <v>32</v>
      </c>
      <c r="AR16" s="25"/>
      <c r="AS16" s="15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s="8" customFormat="1" ht="24.6" customHeight="1">
      <c r="A17" s="195"/>
      <c r="B17" s="210" t="s">
        <v>62</v>
      </c>
      <c r="C17" s="211"/>
      <c r="D17" s="3" t="s">
        <v>63</v>
      </c>
      <c r="E17" s="3" t="s">
        <v>64</v>
      </c>
      <c r="F17" s="11"/>
      <c r="G17" s="4">
        <v>1</v>
      </c>
      <c r="H17" s="4"/>
      <c r="I17" s="22"/>
      <c r="J17" s="4"/>
      <c r="K17" s="4"/>
      <c r="L17" s="22"/>
      <c r="M17" s="4"/>
      <c r="N17" s="4"/>
      <c r="O17" s="22"/>
      <c r="P17" s="4"/>
      <c r="Q17" s="4"/>
      <c r="R17" s="22"/>
      <c r="S17" s="4"/>
      <c r="T17" s="4"/>
      <c r="U17" s="22"/>
      <c r="V17" s="4"/>
      <c r="W17" s="4"/>
      <c r="X17" s="22"/>
      <c r="Y17" s="4"/>
      <c r="Z17" s="4"/>
      <c r="AA17" s="22"/>
      <c r="AB17" s="4"/>
      <c r="AC17" s="4"/>
      <c r="AD17" s="22"/>
      <c r="AE17" s="4"/>
      <c r="AF17" s="4"/>
      <c r="AG17" s="22"/>
      <c r="AH17" s="26"/>
      <c r="AI17" s="4"/>
      <c r="AJ17" s="22"/>
      <c r="AK17" s="26"/>
      <c r="AL17" s="4"/>
      <c r="AM17" s="22"/>
      <c r="AN17" s="25">
        <f t="shared" si="0"/>
        <v>1</v>
      </c>
      <c r="AO17" s="197"/>
      <c r="AP17" s="25">
        <v>10</v>
      </c>
      <c r="AQ17" s="19"/>
      <c r="AR17" s="25" t="s">
        <v>65</v>
      </c>
      <c r="AS17" s="15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s="8" customFormat="1" ht="15" customHeight="1">
      <c r="A18" s="3">
        <v>45028</v>
      </c>
      <c r="B18" s="210" t="str">
        <f>+B19</f>
        <v>Moral - El Toro (Roca)</v>
      </c>
      <c r="C18" s="211"/>
      <c r="D18" s="3" t="str">
        <f>+D19</f>
        <v>VMT</v>
      </c>
      <c r="E18" s="3" t="str">
        <f>+E19</f>
        <v>Moral - El Toro</v>
      </c>
      <c r="F18" s="11">
        <f>+F16</f>
        <v>2</v>
      </c>
      <c r="G18" s="4"/>
      <c r="H18" s="4">
        <f t="shared" si="7"/>
        <v>0</v>
      </c>
      <c r="I18" s="22">
        <f t="shared" si="8"/>
        <v>0</v>
      </c>
      <c r="J18" s="4"/>
      <c r="K18" s="4">
        <f t="shared" si="9"/>
        <v>0</v>
      </c>
      <c r="L18" s="22">
        <f t="shared" si="10"/>
        <v>0</v>
      </c>
      <c r="M18" s="4">
        <v>4</v>
      </c>
      <c r="N18" s="4">
        <f t="shared" si="11"/>
        <v>32</v>
      </c>
      <c r="O18" s="22">
        <f t="shared" si="25"/>
        <v>64</v>
      </c>
      <c r="P18" s="4"/>
      <c r="Q18" s="4">
        <f t="shared" si="1"/>
        <v>0</v>
      </c>
      <c r="R18" s="22">
        <f t="shared" si="2"/>
        <v>0</v>
      </c>
      <c r="S18" s="4"/>
      <c r="T18" s="4">
        <f t="shared" si="12"/>
        <v>0</v>
      </c>
      <c r="U18" s="22">
        <f t="shared" si="13"/>
        <v>0</v>
      </c>
      <c r="V18" s="4"/>
      <c r="W18" s="4">
        <f t="shared" si="14"/>
        <v>0</v>
      </c>
      <c r="X18" s="22">
        <f t="shared" si="15"/>
        <v>0</v>
      </c>
      <c r="Y18" s="4"/>
      <c r="Z18" s="4">
        <f t="shared" si="16"/>
        <v>0</v>
      </c>
      <c r="AA18" s="22">
        <f t="shared" si="17"/>
        <v>0</v>
      </c>
      <c r="AB18" s="4"/>
      <c r="AC18" s="4">
        <f t="shared" si="18"/>
        <v>0</v>
      </c>
      <c r="AD18" s="22">
        <f t="shared" si="19"/>
        <v>0</v>
      </c>
      <c r="AE18" s="4"/>
      <c r="AF18" s="4">
        <f t="shared" si="20"/>
        <v>0</v>
      </c>
      <c r="AG18" s="22">
        <f t="shared" si="21"/>
        <v>0</v>
      </c>
      <c r="AH18" s="26"/>
      <c r="AI18" s="4">
        <f t="shared" si="22"/>
        <v>0</v>
      </c>
      <c r="AJ18" s="22">
        <f t="shared" si="23"/>
        <v>0</v>
      </c>
      <c r="AK18" s="26"/>
      <c r="AL18" s="4">
        <f t="shared" si="3"/>
        <v>0</v>
      </c>
      <c r="AM18" s="22">
        <f t="shared" si="4"/>
        <v>0</v>
      </c>
      <c r="AN18" s="25">
        <f t="shared" si="0"/>
        <v>4</v>
      </c>
      <c r="AO18" s="25">
        <f t="shared" si="5"/>
        <v>4</v>
      </c>
      <c r="AP18" s="25">
        <f t="shared" si="6"/>
        <v>32</v>
      </c>
      <c r="AQ18" s="19">
        <f t="shared" si="26"/>
        <v>64</v>
      </c>
      <c r="AR18" s="25"/>
      <c r="AS18" s="15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15" customHeight="1">
      <c r="A19" s="3">
        <v>45029</v>
      </c>
      <c r="B19" s="210" t="s">
        <v>58</v>
      </c>
      <c r="C19" s="211"/>
      <c r="D19" s="3" t="s">
        <v>59</v>
      </c>
      <c r="E19" s="3" t="s">
        <v>60</v>
      </c>
      <c r="F19" s="11">
        <v>2</v>
      </c>
      <c r="G19" s="4"/>
      <c r="H19" s="4">
        <f t="shared" si="7"/>
        <v>0</v>
      </c>
      <c r="I19" s="22">
        <f t="shared" si="8"/>
        <v>0</v>
      </c>
      <c r="J19" s="4"/>
      <c r="K19" s="4">
        <f t="shared" si="9"/>
        <v>0</v>
      </c>
      <c r="L19" s="22">
        <f t="shared" si="10"/>
        <v>0</v>
      </c>
      <c r="M19" s="4">
        <v>5</v>
      </c>
      <c r="N19" s="4">
        <f t="shared" si="11"/>
        <v>40</v>
      </c>
      <c r="O19" s="22">
        <f t="shared" si="25"/>
        <v>80</v>
      </c>
      <c r="P19" s="4"/>
      <c r="Q19" s="4">
        <f t="shared" si="1"/>
        <v>0</v>
      </c>
      <c r="R19" s="22">
        <f t="shared" si="2"/>
        <v>0</v>
      </c>
      <c r="S19" s="4"/>
      <c r="T19" s="4">
        <f t="shared" si="12"/>
        <v>0</v>
      </c>
      <c r="U19" s="22">
        <f t="shared" si="13"/>
        <v>0</v>
      </c>
      <c r="V19" s="4"/>
      <c r="W19" s="4">
        <f t="shared" si="14"/>
        <v>0</v>
      </c>
      <c r="X19" s="22">
        <f t="shared" si="15"/>
        <v>0</v>
      </c>
      <c r="Y19" s="4"/>
      <c r="Z19" s="4">
        <f t="shared" si="16"/>
        <v>0</v>
      </c>
      <c r="AA19" s="22">
        <f t="shared" si="17"/>
        <v>0</v>
      </c>
      <c r="AB19" s="4"/>
      <c r="AC19" s="4">
        <f t="shared" si="18"/>
        <v>0</v>
      </c>
      <c r="AD19" s="22">
        <f t="shared" si="19"/>
        <v>0</v>
      </c>
      <c r="AE19" s="4"/>
      <c r="AF19" s="4">
        <f t="shared" si="20"/>
        <v>0</v>
      </c>
      <c r="AG19" s="22">
        <f t="shared" si="21"/>
        <v>0</v>
      </c>
      <c r="AH19" s="26"/>
      <c r="AI19" s="4">
        <f t="shared" si="22"/>
        <v>0</v>
      </c>
      <c r="AJ19" s="22">
        <f t="shared" si="23"/>
        <v>0</v>
      </c>
      <c r="AK19" s="26"/>
      <c r="AL19" s="4">
        <f t="shared" si="3"/>
        <v>0</v>
      </c>
      <c r="AM19" s="22">
        <f t="shared" si="4"/>
        <v>0</v>
      </c>
      <c r="AN19" s="25">
        <f t="shared" si="0"/>
        <v>5</v>
      </c>
      <c r="AO19" s="25">
        <f t="shared" si="5"/>
        <v>5</v>
      </c>
      <c r="AP19" s="25">
        <f t="shared" si="6"/>
        <v>40</v>
      </c>
      <c r="AQ19" s="19">
        <f t="shared" si="24"/>
        <v>80</v>
      </c>
      <c r="AR19" s="25"/>
      <c r="AS19" s="15"/>
    </row>
    <row r="20" spans="1:61" ht="15" customHeight="1">
      <c r="A20" s="194">
        <v>45030</v>
      </c>
      <c r="B20" s="210" t="s">
        <v>66</v>
      </c>
      <c r="C20" s="211"/>
      <c r="D20" s="3" t="s">
        <v>63</v>
      </c>
      <c r="E20" s="3" t="s">
        <v>24</v>
      </c>
      <c r="F20" s="11">
        <v>1.5</v>
      </c>
      <c r="G20" s="4">
        <v>2</v>
      </c>
      <c r="H20" s="4">
        <f t="shared" si="7"/>
        <v>32</v>
      </c>
      <c r="I20" s="22">
        <f t="shared" si="8"/>
        <v>48</v>
      </c>
      <c r="J20" s="4"/>
      <c r="K20" s="4">
        <f t="shared" si="9"/>
        <v>0</v>
      </c>
      <c r="L20" s="22">
        <f t="shared" si="10"/>
        <v>0</v>
      </c>
      <c r="M20" s="4"/>
      <c r="N20" s="4">
        <f t="shared" si="11"/>
        <v>0</v>
      </c>
      <c r="O20" s="22">
        <f t="shared" si="25"/>
        <v>0</v>
      </c>
      <c r="P20" s="4">
        <v>2</v>
      </c>
      <c r="Q20" s="4">
        <f t="shared" si="1"/>
        <v>32</v>
      </c>
      <c r="R20" s="22">
        <f t="shared" si="2"/>
        <v>48</v>
      </c>
      <c r="S20" s="4"/>
      <c r="T20" s="4">
        <f t="shared" si="12"/>
        <v>0</v>
      </c>
      <c r="U20" s="22">
        <f t="shared" si="13"/>
        <v>0</v>
      </c>
      <c r="V20" s="4"/>
      <c r="W20" s="4">
        <f t="shared" si="14"/>
        <v>0</v>
      </c>
      <c r="X20" s="22">
        <f t="shared" si="15"/>
        <v>0</v>
      </c>
      <c r="Y20" s="4"/>
      <c r="Z20" s="4">
        <f t="shared" si="16"/>
        <v>0</v>
      </c>
      <c r="AA20" s="22">
        <f t="shared" si="17"/>
        <v>0</v>
      </c>
      <c r="AB20" s="4"/>
      <c r="AC20" s="4">
        <f t="shared" si="18"/>
        <v>0</v>
      </c>
      <c r="AD20" s="22">
        <f t="shared" si="19"/>
        <v>0</v>
      </c>
      <c r="AE20" s="4"/>
      <c r="AF20" s="4">
        <f t="shared" si="20"/>
        <v>0</v>
      </c>
      <c r="AG20" s="22">
        <f t="shared" si="21"/>
        <v>0</v>
      </c>
      <c r="AH20" s="26"/>
      <c r="AI20" s="4">
        <f t="shared" si="22"/>
        <v>0</v>
      </c>
      <c r="AJ20" s="22">
        <f t="shared" si="23"/>
        <v>0</v>
      </c>
      <c r="AK20" s="26"/>
      <c r="AL20" s="4">
        <f t="shared" si="3"/>
        <v>0</v>
      </c>
      <c r="AM20" s="22">
        <f t="shared" si="4"/>
        <v>0</v>
      </c>
      <c r="AN20" s="25">
        <f t="shared" si="0"/>
        <v>4</v>
      </c>
      <c r="AO20" s="25">
        <f t="shared" si="5"/>
        <v>4</v>
      </c>
      <c r="AP20" s="25">
        <f t="shared" si="6"/>
        <v>64</v>
      </c>
      <c r="AQ20" s="19">
        <f t="shared" si="24"/>
        <v>96</v>
      </c>
      <c r="AR20" s="25"/>
      <c r="AS20" s="10"/>
    </row>
    <row r="21" spans="1:61" ht="15" customHeight="1">
      <c r="A21" s="205"/>
      <c r="B21" s="210" t="s">
        <v>58</v>
      </c>
      <c r="C21" s="211"/>
      <c r="D21" s="3" t="s">
        <v>59</v>
      </c>
      <c r="E21" s="3" t="s">
        <v>60</v>
      </c>
      <c r="F21" s="11">
        <v>2</v>
      </c>
      <c r="G21" s="4"/>
      <c r="H21" s="4">
        <f t="shared" si="7"/>
        <v>0</v>
      </c>
      <c r="I21" s="22">
        <f t="shared" si="8"/>
        <v>0</v>
      </c>
      <c r="J21" s="4"/>
      <c r="K21" s="4">
        <f t="shared" si="9"/>
        <v>0</v>
      </c>
      <c r="L21" s="22">
        <f t="shared" si="10"/>
        <v>0</v>
      </c>
      <c r="M21" s="4">
        <v>1</v>
      </c>
      <c r="N21" s="4">
        <f t="shared" si="11"/>
        <v>8</v>
      </c>
      <c r="O21" s="22">
        <f t="shared" si="25"/>
        <v>16</v>
      </c>
      <c r="P21" s="4"/>
      <c r="Q21" s="4">
        <f t="shared" si="1"/>
        <v>0</v>
      </c>
      <c r="R21" s="22">
        <f t="shared" si="2"/>
        <v>0</v>
      </c>
      <c r="S21" s="4"/>
      <c r="T21" s="4">
        <f t="shared" si="12"/>
        <v>0</v>
      </c>
      <c r="U21" s="22">
        <f t="shared" si="13"/>
        <v>0</v>
      </c>
      <c r="V21" s="4"/>
      <c r="W21" s="4">
        <f t="shared" si="14"/>
        <v>0</v>
      </c>
      <c r="X21" s="22">
        <f t="shared" si="15"/>
        <v>0</v>
      </c>
      <c r="Y21" s="4"/>
      <c r="Z21" s="4">
        <f t="shared" si="16"/>
        <v>0</v>
      </c>
      <c r="AA21" s="22">
        <f t="shared" si="17"/>
        <v>0</v>
      </c>
      <c r="AB21" s="4"/>
      <c r="AC21" s="4">
        <f t="shared" si="18"/>
        <v>0</v>
      </c>
      <c r="AD21" s="22">
        <f t="shared" si="19"/>
        <v>0</v>
      </c>
      <c r="AE21" s="4"/>
      <c r="AF21" s="4">
        <f t="shared" si="20"/>
        <v>0</v>
      </c>
      <c r="AG21" s="22">
        <f t="shared" si="21"/>
        <v>0</v>
      </c>
      <c r="AH21" s="26"/>
      <c r="AI21" s="4">
        <f t="shared" si="22"/>
        <v>0</v>
      </c>
      <c r="AJ21" s="22">
        <f t="shared" si="23"/>
        <v>0</v>
      </c>
      <c r="AK21" s="26"/>
      <c r="AL21" s="4">
        <f t="shared" si="3"/>
        <v>0</v>
      </c>
      <c r="AM21" s="22">
        <f t="shared" si="4"/>
        <v>0</v>
      </c>
      <c r="AN21" s="25">
        <f t="shared" si="0"/>
        <v>1</v>
      </c>
      <c r="AO21" s="25">
        <f t="shared" si="5"/>
        <v>1</v>
      </c>
      <c r="AP21" s="25">
        <f t="shared" si="6"/>
        <v>8</v>
      </c>
      <c r="AQ21" s="19">
        <f t="shared" si="24"/>
        <v>16</v>
      </c>
      <c r="AR21" s="25"/>
      <c r="AS21" s="10"/>
    </row>
    <row r="22" spans="1:61" ht="15" customHeight="1">
      <c r="A22" s="205"/>
      <c r="B22" s="14">
        <v>14225</v>
      </c>
      <c r="C22" s="14">
        <v>14309</v>
      </c>
      <c r="D22" s="3" t="s">
        <v>43</v>
      </c>
      <c r="E22" s="3" t="s">
        <v>24</v>
      </c>
      <c r="F22" s="11">
        <f>ROUND((24300-AVERAGE(B22:C22)-100)/1000,1)</f>
        <v>9.9</v>
      </c>
      <c r="G22" s="4">
        <v>7</v>
      </c>
      <c r="H22" s="4">
        <f t="shared" si="7"/>
        <v>112</v>
      </c>
      <c r="I22" s="22">
        <f t="shared" si="8"/>
        <v>1108.8</v>
      </c>
      <c r="J22" s="4"/>
      <c r="K22" s="4">
        <f t="shared" si="9"/>
        <v>0</v>
      </c>
      <c r="L22" s="22">
        <f t="shared" si="10"/>
        <v>0</v>
      </c>
      <c r="M22" s="4"/>
      <c r="N22" s="4">
        <f t="shared" si="11"/>
        <v>0</v>
      </c>
      <c r="O22" s="22">
        <f t="shared" si="25"/>
        <v>0</v>
      </c>
      <c r="P22" s="4">
        <v>7</v>
      </c>
      <c r="Q22" s="4">
        <f t="shared" si="1"/>
        <v>112</v>
      </c>
      <c r="R22" s="22">
        <f t="shared" si="2"/>
        <v>1108.8</v>
      </c>
      <c r="S22" s="4"/>
      <c r="T22" s="4">
        <f t="shared" si="12"/>
        <v>0</v>
      </c>
      <c r="U22" s="22">
        <f t="shared" si="13"/>
        <v>0</v>
      </c>
      <c r="V22" s="4"/>
      <c r="W22" s="4">
        <f t="shared" si="14"/>
        <v>0</v>
      </c>
      <c r="X22" s="22">
        <f t="shared" si="15"/>
        <v>0</v>
      </c>
      <c r="Y22" s="4"/>
      <c r="Z22" s="4">
        <f t="shared" si="16"/>
        <v>0</v>
      </c>
      <c r="AA22" s="22">
        <f t="shared" si="17"/>
        <v>0</v>
      </c>
      <c r="AB22" s="4"/>
      <c r="AC22" s="4">
        <f t="shared" si="18"/>
        <v>0</v>
      </c>
      <c r="AD22" s="22">
        <f t="shared" si="19"/>
        <v>0</v>
      </c>
      <c r="AE22" s="4"/>
      <c r="AF22" s="4">
        <f t="shared" si="20"/>
        <v>0</v>
      </c>
      <c r="AG22" s="22">
        <f t="shared" si="21"/>
        <v>0</v>
      </c>
      <c r="AH22" s="26"/>
      <c r="AI22" s="4">
        <f t="shared" si="22"/>
        <v>0</v>
      </c>
      <c r="AJ22" s="22">
        <f t="shared" si="23"/>
        <v>0</v>
      </c>
      <c r="AK22" s="26"/>
      <c r="AL22" s="4">
        <f t="shared" si="3"/>
        <v>0</v>
      </c>
      <c r="AM22" s="22">
        <f t="shared" si="4"/>
        <v>0</v>
      </c>
      <c r="AN22" s="25">
        <f t="shared" si="0"/>
        <v>14</v>
      </c>
      <c r="AO22" s="25">
        <f t="shared" si="5"/>
        <v>14</v>
      </c>
      <c r="AP22" s="25">
        <f t="shared" si="6"/>
        <v>224</v>
      </c>
      <c r="AQ22" s="19">
        <f t="shared" si="24"/>
        <v>2217.6</v>
      </c>
      <c r="AR22" s="25"/>
      <c r="AS22" s="10"/>
    </row>
    <row r="23" spans="1:61" ht="15" customHeight="1">
      <c r="A23" s="205">
        <v>45031</v>
      </c>
      <c r="B23" s="210" t="s">
        <v>66</v>
      </c>
      <c r="C23" s="211"/>
      <c r="D23" s="3" t="s">
        <v>63</v>
      </c>
      <c r="E23" s="3" t="s">
        <v>24</v>
      </c>
      <c r="F23" s="11">
        <v>1.5</v>
      </c>
      <c r="G23" s="4">
        <v>6</v>
      </c>
      <c r="H23" s="4">
        <f t="shared" si="7"/>
        <v>96</v>
      </c>
      <c r="I23" s="22">
        <f t="shared" si="8"/>
        <v>144</v>
      </c>
      <c r="J23" s="4"/>
      <c r="K23" s="4">
        <f t="shared" si="9"/>
        <v>0</v>
      </c>
      <c r="L23" s="22">
        <f t="shared" si="10"/>
        <v>0</v>
      </c>
      <c r="M23" s="4"/>
      <c r="N23" s="4">
        <f t="shared" si="11"/>
        <v>0</v>
      </c>
      <c r="O23" s="22">
        <f t="shared" si="25"/>
        <v>0</v>
      </c>
      <c r="P23" s="4">
        <v>5</v>
      </c>
      <c r="Q23" s="4">
        <f t="shared" si="1"/>
        <v>80</v>
      </c>
      <c r="R23" s="22">
        <f t="shared" si="2"/>
        <v>120</v>
      </c>
      <c r="S23" s="4"/>
      <c r="T23" s="4">
        <f t="shared" si="12"/>
        <v>0</v>
      </c>
      <c r="U23" s="22">
        <f t="shared" si="13"/>
        <v>0</v>
      </c>
      <c r="V23" s="4"/>
      <c r="W23" s="4">
        <f t="shared" si="14"/>
        <v>0</v>
      </c>
      <c r="X23" s="22">
        <f t="shared" si="15"/>
        <v>0</v>
      </c>
      <c r="Y23" s="4"/>
      <c r="Z23" s="4">
        <f t="shared" si="16"/>
        <v>0</v>
      </c>
      <c r="AA23" s="22">
        <f t="shared" si="17"/>
        <v>0</v>
      </c>
      <c r="AB23" s="4"/>
      <c r="AC23" s="4">
        <f t="shared" si="18"/>
        <v>0</v>
      </c>
      <c r="AD23" s="22">
        <f t="shared" si="19"/>
        <v>0</v>
      </c>
      <c r="AE23" s="4"/>
      <c r="AF23" s="4">
        <f t="shared" si="20"/>
        <v>0</v>
      </c>
      <c r="AG23" s="22">
        <f t="shared" si="21"/>
        <v>0</v>
      </c>
      <c r="AH23" s="26"/>
      <c r="AI23" s="4">
        <f t="shared" si="22"/>
        <v>0</v>
      </c>
      <c r="AJ23" s="22">
        <f t="shared" si="23"/>
        <v>0</v>
      </c>
      <c r="AK23" s="26"/>
      <c r="AL23" s="4">
        <f t="shared" si="3"/>
        <v>0</v>
      </c>
      <c r="AM23" s="22">
        <f t="shared" si="4"/>
        <v>0</v>
      </c>
      <c r="AN23" s="25">
        <f t="shared" si="0"/>
        <v>11</v>
      </c>
      <c r="AO23" s="25">
        <f t="shared" si="5"/>
        <v>11</v>
      </c>
      <c r="AP23" s="25">
        <f t="shared" si="6"/>
        <v>176</v>
      </c>
      <c r="AQ23" s="19">
        <f t="shared" si="24"/>
        <v>264</v>
      </c>
      <c r="AR23" s="25"/>
      <c r="AS23" s="10"/>
    </row>
    <row r="24" spans="1:61" ht="15" customHeight="1">
      <c r="A24" s="195"/>
      <c r="B24" s="14">
        <v>14225</v>
      </c>
      <c r="C24" s="14">
        <v>14309</v>
      </c>
      <c r="D24" s="3" t="s">
        <v>43</v>
      </c>
      <c r="E24" s="3" t="s">
        <v>24</v>
      </c>
      <c r="F24" s="11">
        <f>ROUND((24300-AVERAGE(B24:C24)-100)/1000,1)</f>
        <v>9.9</v>
      </c>
      <c r="G24" s="4"/>
      <c r="H24" s="4">
        <f t="shared" si="7"/>
        <v>0</v>
      </c>
      <c r="I24" s="22">
        <f t="shared" si="8"/>
        <v>0</v>
      </c>
      <c r="J24" s="4"/>
      <c r="K24" s="4">
        <f t="shared" si="9"/>
        <v>0</v>
      </c>
      <c r="L24" s="22">
        <f t="shared" si="10"/>
        <v>0</v>
      </c>
      <c r="M24" s="4"/>
      <c r="N24" s="4">
        <f t="shared" si="11"/>
        <v>0</v>
      </c>
      <c r="O24" s="22">
        <f t="shared" si="25"/>
        <v>0</v>
      </c>
      <c r="P24" s="4"/>
      <c r="Q24" s="4">
        <f t="shared" si="1"/>
        <v>0</v>
      </c>
      <c r="R24" s="22">
        <f t="shared" si="2"/>
        <v>0</v>
      </c>
      <c r="S24" s="4">
        <v>5</v>
      </c>
      <c r="T24" s="4">
        <f t="shared" si="12"/>
        <v>80</v>
      </c>
      <c r="U24" s="22">
        <f t="shared" si="13"/>
        <v>792</v>
      </c>
      <c r="V24" s="4"/>
      <c r="W24" s="4">
        <f t="shared" si="14"/>
        <v>0</v>
      </c>
      <c r="X24" s="22">
        <f t="shared" si="15"/>
        <v>0</v>
      </c>
      <c r="Y24" s="4">
        <v>5</v>
      </c>
      <c r="Z24" s="4">
        <f t="shared" si="16"/>
        <v>85</v>
      </c>
      <c r="AA24" s="22">
        <f t="shared" si="17"/>
        <v>841.5</v>
      </c>
      <c r="AB24" s="4">
        <v>5</v>
      </c>
      <c r="AC24" s="4">
        <f t="shared" si="18"/>
        <v>85</v>
      </c>
      <c r="AD24" s="22">
        <f t="shared" si="19"/>
        <v>841.5</v>
      </c>
      <c r="AE24" s="4"/>
      <c r="AF24" s="4">
        <f t="shared" si="20"/>
        <v>0</v>
      </c>
      <c r="AG24" s="22">
        <f t="shared" si="21"/>
        <v>0</v>
      </c>
      <c r="AH24" s="26"/>
      <c r="AI24" s="4">
        <f t="shared" si="22"/>
        <v>0</v>
      </c>
      <c r="AJ24" s="22">
        <f t="shared" si="23"/>
        <v>0</v>
      </c>
      <c r="AK24" s="26"/>
      <c r="AL24" s="4">
        <f t="shared" si="3"/>
        <v>0</v>
      </c>
      <c r="AM24" s="22">
        <f t="shared" si="4"/>
        <v>0</v>
      </c>
      <c r="AN24" s="25">
        <f t="shared" si="0"/>
        <v>15</v>
      </c>
      <c r="AO24" s="25">
        <f t="shared" si="5"/>
        <v>15</v>
      </c>
      <c r="AP24" s="25">
        <f t="shared" si="6"/>
        <v>250</v>
      </c>
      <c r="AQ24" s="19">
        <f t="shared" si="24"/>
        <v>2475</v>
      </c>
      <c r="AR24" s="25"/>
      <c r="AS24" s="10"/>
    </row>
    <row r="25" spans="1:61" ht="15" customHeight="1">
      <c r="A25" s="3">
        <v>45032</v>
      </c>
      <c r="B25" s="14">
        <v>14225</v>
      </c>
      <c r="C25" s="14">
        <v>14309</v>
      </c>
      <c r="D25" s="3" t="s">
        <v>43</v>
      </c>
      <c r="E25" s="3" t="s">
        <v>24</v>
      </c>
      <c r="F25" s="11">
        <f>ROUND((24300-AVERAGE(B25:C25)-100)/1000,1)</f>
        <v>9.9</v>
      </c>
      <c r="G25" s="4">
        <v>5</v>
      </c>
      <c r="H25" s="4">
        <f t="shared" si="7"/>
        <v>80</v>
      </c>
      <c r="I25" s="22">
        <f t="shared" si="8"/>
        <v>792</v>
      </c>
      <c r="J25" s="4"/>
      <c r="K25" s="4">
        <f t="shared" si="9"/>
        <v>0</v>
      </c>
      <c r="L25" s="22">
        <f t="shared" si="10"/>
        <v>0</v>
      </c>
      <c r="M25" s="4"/>
      <c r="N25" s="4">
        <f t="shared" si="11"/>
        <v>0</v>
      </c>
      <c r="O25" s="22">
        <f t="shared" si="25"/>
        <v>0</v>
      </c>
      <c r="P25" s="4">
        <v>2</v>
      </c>
      <c r="Q25" s="4">
        <f t="shared" si="1"/>
        <v>32</v>
      </c>
      <c r="R25" s="22">
        <f t="shared" si="2"/>
        <v>316.8</v>
      </c>
      <c r="S25" s="4">
        <v>6</v>
      </c>
      <c r="T25" s="4">
        <f t="shared" si="12"/>
        <v>96</v>
      </c>
      <c r="U25" s="22">
        <f t="shared" si="13"/>
        <v>950.40000000000009</v>
      </c>
      <c r="V25" s="4">
        <v>3</v>
      </c>
      <c r="W25" s="4">
        <f t="shared" si="14"/>
        <v>51</v>
      </c>
      <c r="X25" s="22">
        <f t="shared" si="15"/>
        <v>504.90000000000003</v>
      </c>
      <c r="Y25" s="4">
        <v>5</v>
      </c>
      <c r="Z25" s="4">
        <f t="shared" si="16"/>
        <v>85</v>
      </c>
      <c r="AA25" s="22">
        <f t="shared" si="17"/>
        <v>841.5</v>
      </c>
      <c r="AB25" s="4">
        <v>6</v>
      </c>
      <c r="AC25" s="4">
        <f t="shared" si="18"/>
        <v>102</v>
      </c>
      <c r="AD25" s="22">
        <f t="shared" si="19"/>
        <v>1009.8000000000001</v>
      </c>
      <c r="AE25" s="4"/>
      <c r="AF25" s="4">
        <f t="shared" si="20"/>
        <v>0</v>
      </c>
      <c r="AG25" s="22">
        <f t="shared" si="21"/>
        <v>0</v>
      </c>
      <c r="AH25" s="26"/>
      <c r="AI25" s="4">
        <f t="shared" si="22"/>
        <v>0</v>
      </c>
      <c r="AJ25" s="22">
        <f t="shared" si="23"/>
        <v>0</v>
      </c>
      <c r="AK25" s="26"/>
      <c r="AL25" s="4">
        <f t="shared" si="3"/>
        <v>0</v>
      </c>
      <c r="AM25" s="22">
        <f t="shared" si="4"/>
        <v>0</v>
      </c>
      <c r="AN25" s="25">
        <f t="shared" si="0"/>
        <v>27</v>
      </c>
      <c r="AO25" s="25">
        <f t="shared" si="5"/>
        <v>27</v>
      </c>
      <c r="AP25" s="25">
        <f t="shared" si="6"/>
        <v>446</v>
      </c>
      <c r="AQ25" s="19">
        <f t="shared" si="24"/>
        <v>4415.4000000000005</v>
      </c>
      <c r="AR25" s="25"/>
      <c r="AS25" s="10"/>
    </row>
    <row r="26" spans="1:61" ht="15" customHeight="1">
      <c r="A26" s="3">
        <v>45033</v>
      </c>
      <c r="B26" s="14">
        <v>14225</v>
      </c>
      <c r="C26" s="14">
        <v>14309</v>
      </c>
      <c r="D26" s="3" t="s">
        <v>43</v>
      </c>
      <c r="E26" s="3" t="s">
        <v>24</v>
      </c>
      <c r="F26" s="11">
        <f>ROUND((24300-AVERAGE(B26:C26)-100)/1000,1)</f>
        <v>9.9</v>
      </c>
      <c r="G26" s="4">
        <v>1</v>
      </c>
      <c r="H26" s="4">
        <f t="shared" si="7"/>
        <v>16</v>
      </c>
      <c r="I26" s="22">
        <f t="shared" si="8"/>
        <v>158.4</v>
      </c>
      <c r="J26" s="4"/>
      <c r="K26" s="4">
        <f t="shared" si="9"/>
        <v>0</v>
      </c>
      <c r="L26" s="22">
        <f t="shared" si="10"/>
        <v>0</v>
      </c>
      <c r="M26" s="4"/>
      <c r="N26" s="4">
        <f t="shared" si="11"/>
        <v>0</v>
      </c>
      <c r="O26" s="22">
        <f t="shared" si="25"/>
        <v>0</v>
      </c>
      <c r="P26" s="4"/>
      <c r="Q26" s="4">
        <f t="shared" si="1"/>
        <v>0</v>
      </c>
      <c r="R26" s="22">
        <f t="shared" si="2"/>
        <v>0</v>
      </c>
      <c r="S26" s="4">
        <v>2</v>
      </c>
      <c r="T26" s="4">
        <f t="shared" si="12"/>
        <v>32</v>
      </c>
      <c r="U26" s="22">
        <f t="shared" si="13"/>
        <v>316.8</v>
      </c>
      <c r="V26" s="4"/>
      <c r="W26" s="4">
        <f t="shared" si="14"/>
        <v>0</v>
      </c>
      <c r="X26" s="22">
        <f t="shared" si="15"/>
        <v>0</v>
      </c>
      <c r="Y26" s="4">
        <v>1</v>
      </c>
      <c r="Z26" s="4">
        <f t="shared" si="16"/>
        <v>17</v>
      </c>
      <c r="AA26" s="22">
        <f t="shared" si="17"/>
        <v>168.3</v>
      </c>
      <c r="AB26" s="4">
        <v>1</v>
      </c>
      <c r="AC26" s="4">
        <f t="shared" si="18"/>
        <v>17</v>
      </c>
      <c r="AD26" s="22">
        <f t="shared" si="19"/>
        <v>168.3</v>
      </c>
      <c r="AE26" s="4"/>
      <c r="AF26" s="4">
        <f t="shared" si="20"/>
        <v>0</v>
      </c>
      <c r="AG26" s="22">
        <f t="shared" si="21"/>
        <v>0</v>
      </c>
      <c r="AH26" s="26"/>
      <c r="AI26" s="4">
        <f t="shared" si="22"/>
        <v>0</v>
      </c>
      <c r="AJ26" s="22">
        <f t="shared" si="23"/>
        <v>0</v>
      </c>
      <c r="AK26" s="26"/>
      <c r="AL26" s="4">
        <f t="shared" si="3"/>
        <v>0</v>
      </c>
      <c r="AM26" s="22">
        <f t="shared" si="4"/>
        <v>0</v>
      </c>
      <c r="AN26" s="25">
        <f t="shared" si="0"/>
        <v>5</v>
      </c>
      <c r="AO26" s="25">
        <f t="shared" si="5"/>
        <v>5</v>
      </c>
      <c r="AP26" s="25">
        <f t="shared" si="6"/>
        <v>82</v>
      </c>
      <c r="AQ26" s="19">
        <f t="shared" si="24"/>
        <v>811.80000000000007</v>
      </c>
      <c r="AR26" s="25"/>
      <c r="AS26" s="10"/>
    </row>
    <row r="27" spans="1:61" ht="15" customHeight="1">
      <c r="A27" s="3">
        <v>45034</v>
      </c>
      <c r="B27" s="210" t="s">
        <v>66</v>
      </c>
      <c r="C27" s="211"/>
      <c r="D27" s="3" t="s">
        <v>63</v>
      </c>
      <c r="E27" s="3" t="s">
        <v>24</v>
      </c>
      <c r="F27" s="11">
        <v>1.5</v>
      </c>
      <c r="G27" s="4">
        <v>8</v>
      </c>
      <c r="H27" s="4">
        <f t="shared" si="7"/>
        <v>128</v>
      </c>
      <c r="I27" s="22">
        <f t="shared" si="8"/>
        <v>192</v>
      </c>
      <c r="J27" s="4"/>
      <c r="K27" s="4">
        <f t="shared" si="9"/>
        <v>0</v>
      </c>
      <c r="L27" s="22">
        <f t="shared" si="10"/>
        <v>0</v>
      </c>
      <c r="M27" s="4"/>
      <c r="N27" s="4">
        <f t="shared" si="11"/>
        <v>0</v>
      </c>
      <c r="O27" s="22">
        <f t="shared" si="25"/>
        <v>0</v>
      </c>
      <c r="P27" s="4"/>
      <c r="Q27" s="4">
        <f t="shared" si="1"/>
        <v>0</v>
      </c>
      <c r="R27" s="22">
        <f t="shared" si="2"/>
        <v>0</v>
      </c>
      <c r="S27" s="4"/>
      <c r="T27" s="4">
        <f t="shared" si="12"/>
        <v>0</v>
      </c>
      <c r="U27" s="22">
        <f t="shared" si="13"/>
        <v>0</v>
      </c>
      <c r="V27" s="4"/>
      <c r="W27" s="4">
        <f t="shared" si="14"/>
        <v>0</v>
      </c>
      <c r="X27" s="22">
        <f t="shared" si="15"/>
        <v>0</v>
      </c>
      <c r="Y27" s="4"/>
      <c r="Z27" s="4">
        <f t="shared" si="16"/>
        <v>0</v>
      </c>
      <c r="AA27" s="22">
        <f t="shared" si="17"/>
        <v>0</v>
      </c>
      <c r="AB27" s="4"/>
      <c r="AC27" s="4">
        <f t="shared" si="18"/>
        <v>0</v>
      </c>
      <c r="AD27" s="22">
        <f t="shared" si="19"/>
        <v>0</v>
      </c>
      <c r="AE27" s="4"/>
      <c r="AF27" s="4">
        <f t="shared" si="20"/>
        <v>0</v>
      </c>
      <c r="AG27" s="22">
        <f t="shared" si="21"/>
        <v>0</v>
      </c>
      <c r="AH27" s="26"/>
      <c r="AI27" s="4">
        <f t="shared" si="22"/>
        <v>0</v>
      </c>
      <c r="AJ27" s="22">
        <f t="shared" si="23"/>
        <v>0</v>
      </c>
      <c r="AK27" s="26"/>
      <c r="AL27" s="4">
        <f t="shared" si="3"/>
        <v>0</v>
      </c>
      <c r="AM27" s="22">
        <f t="shared" si="4"/>
        <v>0</v>
      </c>
      <c r="AN27" s="25">
        <f t="shared" si="0"/>
        <v>8</v>
      </c>
      <c r="AO27" s="25">
        <f t="shared" si="5"/>
        <v>8</v>
      </c>
      <c r="AP27" s="25">
        <f t="shared" si="6"/>
        <v>128</v>
      </c>
      <c r="AQ27" s="19">
        <f t="shared" si="24"/>
        <v>192</v>
      </c>
      <c r="AR27" s="198"/>
      <c r="AS27" s="10"/>
      <c r="AV27" s="1" t="s">
        <v>42</v>
      </c>
    </row>
    <row r="28" spans="1:61" ht="15" customHeight="1">
      <c r="A28" s="3">
        <v>45035</v>
      </c>
      <c r="B28" s="210" t="s">
        <v>66</v>
      </c>
      <c r="C28" s="211"/>
      <c r="D28" s="3" t="s">
        <v>63</v>
      </c>
      <c r="E28" s="3" t="s">
        <v>24</v>
      </c>
      <c r="F28" s="11">
        <v>1.5</v>
      </c>
      <c r="G28" s="4">
        <v>12</v>
      </c>
      <c r="H28" s="4">
        <f t="shared" si="7"/>
        <v>192</v>
      </c>
      <c r="I28" s="22">
        <f t="shared" si="8"/>
        <v>288</v>
      </c>
      <c r="J28" s="4"/>
      <c r="K28" s="4">
        <f t="shared" si="9"/>
        <v>0</v>
      </c>
      <c r="L28" s="22">
        <f t="shared" si="10"/>
        <v>0</v>
      </c>
      <c r="M28" s="4"/>
      <c r="N28" s="4">
        <f t="shared" si="11"/>
        <v>0</v>
      </c>
      <c r="O28" s="22">
        <f t="shared" si="25"/>
        <v>0</v>
      </c>
      <c r="P28" s="4"/>
      <c r="Q28" s="4">
        <f t="shared" si="1"/>
        <v>0</v>
      </c>
      <c r="R28" s="22">
        <f t="shared" si="2"/>
        <v>0</v>
      </c>
      <c r="S28" s="4"/>
      <c r="T28" s="4">
        <f t="shared" si="12"/>
        <v>0</v>
      </c>
      <c r="U28" s="22">
        <f t="shared" si="13"/>
        <v>0</v>
      </c>
      <c r="V28" s="4"/>
      <c r="W28" s="4">
        <f t="shared" si="14"/>
        <v>0</v>
      </c>
      <c r="X28" s="22">
        <f t="shared" si="15"/>
        <v>0</v>
      </c>
      <c r="Y28" s="4"/>
      <c r="Z28" s="4">
        <f t="shared" si="16"/>
        <v>0</v>
      </c>
      <c r="AA28" s="22">
        <f t="shared" si="17"/>
        <v>0</v>
      </c>
      <c r="AB28" s="4"/>
      <c r="AC28" s="4">
        <f t="shared" si="18"/>
        <v>0</v>
      </c>
      <c r="AD28" s="22">
        <f t="shared" si="19"/>
        <v>0</v>
      </c>
      <c r="AE28" s="4"/>
      <c r="AF28" s="4">
        <f t="shared" si="20"/>
        <v>0</v>
      </c>
      <c r="AG28" s="22">
        <f t="shared" si="21"/>
        <v>0</v>
      </c>
      <c r="AH28" s="26"/>
      <c r="AI28" s="4">
        <f t="shared" si="22"/>
        <v>0</v>
      </c>
      <c r="AJ28" s="22">
        <f t="shared" si="23"/>
        <v>0</v>
      </c>
      <c r="AK28" s="26"/>
      <c r="AL28" s="4">
        <f t="shared" si="3"/>
        <v>0</v>
      </c>
      <c r="AM28" s="22">
        <f t="shared" si="4"/>
        <v>0</v>
      </c>
      <c r="AN28" s="25">
        <f t="shared" si="0"/>
        <v>12</v>
      </c>
      <c r="AO28" s="25">
        <f t="shared" si="5"/>
        <v>12</v>
      </c>
      <c r="AP28" s="25">
        <f t="shared" si="6"/>
        <v>192</v>
      </c>
      <c r="AQ28" s="19">
        <f t="shared" si="24"/>
        <v>288</v>
      </c>
      <c r="AR28" s="198"/>
      <c r="AS28" s="10"/>
      <c r="AV28" s="1" t="s">
        <v>42</v>
      </c>
    </row>
    <row r="29" spans="1:61" ht="15" customHeight="1">
      <c r="A29" s="3">
        <v>45036</v>
      </c>
      <c r="B29" s="210" t="s">
        <v>66</v>
      </c>
      <c r="C29" s="211"/>
      <c r="D29" s="3" t="s">
        <v>63</v>
      </c>
      <c r="E29" s="3" t="s">
        <v>24</v>
      </c>
      <c r="F29" s="11">
        <v>1.5</v>
      </c>
      <c r="G29" s="4">
        <v>9</v>
      </c>
      <c r="H29" s="4">
        <f t="shared" si="7"/>
        <v>144</v>
      </c>
      <c r="I29" s="22">
        <f t="shared" si="8"/>
        <v>216</v>
      </c>
      <c r="J29" s="4"/>
      <c r="K29" s="4">
        <f t="shared" si="9"/>
        <v>0</v>
      </c>
      <c r="L29" s="22">
        <f t="shared" si="10"/>
        <v>0</v>
      </c>
      <c r="M29" s="4"/>
      <c r="N29" s="4">
        <f t="shared" si="11"/>
        <v>0</v>
      </c>
      <c r="O29" s="22">
        <f t="shared" si="25"/>
        <v>0</v>
      </c>
      <c r="P29" s="65">
        <v>8</v>
      </c>
      <c r="Q29" s="4">
        <f t="shared" si="1"/>
        <v>128</v>
      </c>
      <c r="R29" s="22">
        <f t="shared" si="2"/>
        <v>192</v>
      </c>
      <c r="S29" s="4"/>
      <c r="T29" s="4">
        <f t="shared" si="12"/>
        <v>0</v>
      </c>
      <c r="U29" s="22">
        <f t="shared" si="13"/>
        <v>0</v>
      </c>
      <c r="V29" s="4"/>
      <c r="W29" s="4">
        <f t="shared" si="14"/>
        <v>0</v>
      </c>
      <c r="X29" s="22">
        <f t="shared" si="15"/>
        <v>0</v>
      </c>
      <c r="Y29" s="4"/>
      <c r="Z29" s="4">
        <f t="shared" si="16"/>
        <v>0</v>
      </c>
      <c r="AA29" s="22">
        <f t="shared" si="17"/>
        <v>0</v>
      </c>
      <c r="AB29" s="4"/>
      <c r="AC29" s="4">
        <f t="shared" si="18"/>
        <v>0</v>
      </c>
      <c r="AD29" s="22">
        <f t="shared" si="19"/>
        <v>0</v>
      </c>
      <c r="AE29" s="4"/>
      <c r="AF29" s="4">
        <f t="shared" si="20"/>
        <v>0</v>
      </c>
      <c r="AG29" s="22">
        <f t="shared" si="21"/>
        <v>0</v>
      </c>
      <c r="AH29" s="26"/>
      <c r="AI29" s="4">
        <f t="shared" si="22"/>
        <v>0</v>
      </c>
      <c r="AJ29" s="22">
        <f t="shared" si="23"/>
        <v>0</v>
      </c>
      <c r="AK29" s="26"/>
      <c r="AL29" s="4">
        <f t="shared" si="3"/>
        <v>0</v>
      </c>
      <c r="AM29" s="22">
        <f t="shared" si="4"/>
        <v>0</v>
      </c>
      <c r="AN29" s="25">
        <f t="shared" si="0"/>
        <v>17</v>
      </c>
      <c r="AO29" s="25">
        <f t="shared" si="5"/>
        <v>17</v>
      </c>
      <c r="AP29" s="25">
        <f t="shared" si="6"/>
        <v>272</v>
      </c>
      <c r="AQ29" s="19">
        <f t="shared" si="24"/>
        <v>408</v>
      </c>
      <c r="AR29" s="25"/>
      <c r="AS29" s="10"/>
      <c r="AU29" s="1">
        <f>1916+151</f>
        <v>2067</v>
      </c>
      <c r="AV29" s="1">
        <f>+(AU29*20)/100</f>
        <v>413.4</v>
      </c>
    </row>
    <row r="30" spans="1:61" ht="15" customHeight="1">
      <c r="A30" s="3"/>
      <c r="B30" s="14"/>
      <c r="C30" s="14"/>
      <c r="D30" s="26"/>
      <c r="E30" s="27"/>
      <c r="F30" s="11"/>
      <c r="G30" s="4"/>
      <c r="H30" s="4">
        <f t="shared" si="7"/>
        <v>0</v>
      </c>
      <c r="I30" s="22">
        <f t="shared" si="8"/>
        <v>0</v>
      </c>
      <c r="J30" s="4"/>
      <c r="K30" s="4">
        <f t="shared" si="9"/>
        <v>0</v>
      </c>
      <c r="L30" s="22">
        <f t="shared" si="10"/>
        <v>0</v>
      </c>
      <c r="M30" s="4"/>
      <c r="N30" s="4">
        <f t="shared" si="11"/>
        <v>0</v>
      </c>
      <c r="O30" s="22">
        <f t="shared" si="25"/>
        <v>0</v>
      </c>
      <c r="P30" s="4"/>
      <c r="Q30" s="4">
        <f t="shared" si="1"/>
        <v>0</v>
      </c>
      <c r="R30" s="22">
        <f t="shared" si="2"/>
        <v>0</v>
      </c>
      <c r="S30" s="4"/>
      <c r="T30" s="4">
        <f t="shared" si="12"/>
        <v>0</v>
      </c>
      <c r="U30" s="22">
        <f t="shared" si="13"/>
        <v>0</v>
      </c>
      <c r="V30" s="4"/>
      <c r="W30" s="4">
        <f t="shared" si="14"/>
        <v>0</v>
      </c>
      <c r="X30" s="22">
        <f t="shared" si="15"/>
        <v>0</v>
      </c>
      <c r="Y30" s="4"/>
      <c r="Z30" s="4">
        <f t="shared" si="16"/>
        <v>0</v>
      </c>
      <c r="AA30" s="22">
        <f t="shared" si="17"/>
        <v>0</v>
      </c>
      <c r="AB30" s="4"/>
      <c r="AC30" s="4">
        <f t="shared" si="18"/>
        <v>0</v>
      </c>
      <c r="AD30" s="22">
        <f t="shared" si="19"/>
        <v>0</v>
      </c>
      <c r="AE30" s="4"/>
      <c r="AF30" s="4">
        <f t="shared" si="20"/>
        <v>0</v>
      </c>
      <c r="AG30" s="22">
        <f t="shared" si="21"/>
        <v>0</v>
      </c>
      <c r="AH30" s="4"/>
      <c r="AI30" s="4">
        <f t="shared" si="22"/>
        <v>0</v>
      </c>
      <c r="AJ30" s="22">
        <f t="shared" si="23"/>
        <v>0</v>
      </c>
      <c r="AK30" s="4"/>
      <c r="AL30" s="4">
        <f t="shared" si="3"/>
        <v>0</v>
      </c>
      <c r="AM30" s="22">
        <f t="shared" si="4"/>
        <v>0</v>
      </c>
      <c r="AN30" s="25">
        <f t="shared" si="0"/>
        <v>0</v>
      </c>
      <c r="AO30" s="25">
        <f t="shared" si="5"/>
        <v>0</v>
      </c>
      <c r="AP30" s="25">
        <f t="shared" si="6"/>
        <v>0</v>
      </c>
      <c r="AQ30" s="19">
        <f t="shared" si="24"/>
        <v>0</v>
      </c>
      <c r="AR30" s="25"/>
      <c r="AS30" s="10"/>
    </row>
    <row r="31" spans="1:61" ht="15" customHeight="1">
      <c r="A31" s="3"/>
      <c r="B31" s="14"/>
      <c r="C31" s="14"/>
      <c r="D31" s="26"/>
      <c r="E31" s="27"/>
      <c r="F31" s="11"/>
      <c r="G31" s="4"/>
      <c r="H31" s="4">
        <f t="shared" si="7"/>
        <v>0</v>
      </c>
      <c r="I31" s="22">
        <f t="shared" si="8"/>
        <v>0</v>
      </c>
      <c r="J31" s="4"/>
      <c r="K31" s="4">
        <f t="shared" si="9"/>
        <v>0</v>
      </c>
      <c r="L31" s="22">
        <f t="shared" si="10"/>
        <v>0</v>
      </c>
      <c r="M31" s="4"/>
      <c r="N31" s="4">
        <f t="shared" si="11"/>
        <v>0</v>
      </c>
      <c r="O31" s="22">
        <f t="shared" si="25"/>
        <v>0</v>
      </c>
      <c r="P31" s="4"/>
      <c r="Q31" s="4">
        <f t="shared" si="1"/>
        <v>0</v>
      </c>
      <c r="R31" s="22">
        <f t="shared" si="2"/>
        <v>0</v>
      </c>
      <c r="S31" s="4"/>
      <c r="T31" s="4">
        <f t="shared" si="12"/>
        <v>0</v>
      </c>
      <c r="U31" s="22">
        <f t="shared" si="13"/>
        <v>0</v>
      </c>
      <c r="V31" s="4"/>
      <c r="W31" s="4">
        <f t="shared" si="14"/>
        <v>0</v>
      </c>
      <c r="X31" s="22">
        <f t="shared" si="15"/>
        <v>0</v>
      </c>
      <c r="Y31" s="4"/>
      <c r="Z31" s="4">
        <f t="shared" si="16"/>
        <v>0</v>
      </c>
      <c r="AA31" s="22">
        <f t="shared" si="17"/>
        <v>0</v>
      </c>
      <c r="AB31" s="4"/>
      <c r="AC31" s="4">
        <f t="shared" si="18"/>
        <v>0</v>
      </c>
      <c r="AD31" s="22">
        <f t="shared" si="19"/>
        <v>0</v>
      </c>
      <c r="AE31" s="4"/>
      <c r="AF31" s="4">
        <f t="shared" si="20"/>
        <v>0</v>
      </c>
      <c r="AG31" s="22">
        <f t="shared" si="21"/>
        <v>0</v>
      </c>
      <c r="AH31" s="4"/>
      <c r="AI31" s="4">
        <f t="shared" si="22"/>
        <v>0</v>
      </c>
      <c r="AJ31" s="22">
        <f t="shared" si="23"/>
        <v>0</v>
      </c>
      <c r="AK31" s="4"/>
      <c r="AL31" s="4">
        <f t="shared" si="3"/>
        <v>0</v>
      </c>
      <c r="AM31" s="22">
        <f t="shared" si="4"/>
        <v>0</v>
      </c>
      <c r="AN31" s="25">
        <f t="shared" si="0"/>
        <v>0</v>
      </c>
      <c r="AO31" s="25">
        <f t="shared" si="5"/>
        <v>0</v>
      </c>
      <c r="AP31" s="25">
        <f t="shared" si="6"/>
        <v>0</v>
      </c>
      <c r="AQ31" s="19">
        <f t="shared" si="24"/>
        <v>0</v>
      </c>
      <c r="AR31" s="25"/>
      <c r="AS31" s="10"/>
    </row>
    <row r="32" spans="1:61" ht="15" customHeight="1">
      <c r="A32" s="3"/>
      <c r="B32" s="14"/>
      <c r="C32" s="14"/>
      <c r="D32" s="26"/>
      <c r="E32" s="27"/>
      <c r="F32" s="11"/>
      <c r="G32" s="4"/>
      <c r="H32" s="4">
        <f t="shared" si="7"/>
        <v>0</v>
      </c>
      <c r="I32" s="22">
        <f t="shared" si="8"/>
        <v>0</v>
      </c>
      <c r="J32" s="4"/>
      <c r="K32" s="4">
        <f t="shared" si="9"/>
        <v>0</v>
      </c>
      <c r="L32" s="22">
        <f t="shared" si="10"/>
        <v>0</v>
      </c>
      <c r="M32" s="4"/>
      <c r="N32" s="4">
        <f t="shared" si="11"/>
        <v>0</v>
      </c>
      <c r="O32" s="22">
        <f t="shared" si="25"/>
        <v>0</v>
      </c>
      <c r="P32" s="4"/>
      <c r="Q32" s="4">
        <f t="shared" si="1"/>
        <v>0</v>
      </c>
      <c r="R32" s="22">
        <f t="shared" si="2"/>
        <v>0</v>
      </c>
      <c r="S32" s="4"/>
      <c r="T32" s="4">
        <f t="shared" si="12"/>
        <v>0</v>
      </c>
      <c r="U32" s="22">
        <f t="shared" si="13"/>
        <v>0</v>
      </c>
      <c r="V32" s="4"/>
      <c r="W32" s="4">
        <f t="shared" si="14"/>
        <v>0</v>
      </c>
      <c r="X32" s="22">
        <f t="shared" si="15"/>
        <v>0</v>
      </c>
      <c r="Y32" s="4"/>
      <c r="Z32" s="4">
        <f t="shared" si="16"/>
        <v>0</v>
      </c>
      <c r="AA32" s="22">
        <f t="shared" si="17"/>
        <v>0</v>
      </c>
      <c r="AB32" s="4"/>
      <c r="AC32" s="4">
        <f t="shared" si="18"/>
        <v>0</v>
      </c>
      <c r="AD32" s="22">
        <f t="shared" si="19"/>
        <v>0</v>
      </c>
      <c r="AE32" s="4"/>
      <c r="AF32" s="4">
        <f t="shared" si="20"/>
        <v>0</v>
      </c>
      <c r="AG32" s="22">
        <f t="shared" si="21"/>
        <v>0</v>
      </c>
      <c r="AH32" s="4"/>
      <c r="AI32" s="4">
        <f t="shared" si="22"/>
        <v>0</v>
      </c>
      <c r="AJ32" s="22">
        <f t="shared" si="23"/>
        <v>0</v>
      </c>
      <c r="AK32" s="4"/>
      <c r="AL32" s="4">
        <f t="shared" si="3"/>
        <v>0</v>
      </c>
      <c r="AM32" s="22">
        <f t="shared" si="4"/>
        <v>0</v>
      </c>
      <c r="AN32" s="25">
        <f t="shared" si="0"/>
        <v>0</v>
      </c>
      <c r="AO32" s="25">
        <f t="shared" si="5"/>
        <v>0</v>
      </c>
      <c r="AP32" s="25">
        <f t="shared" si="6"/>
        <v>0</v>
      </c>
      <c r="AQ32" s="19">
        <f t="shared" si="24"/>
        <v>0</v>
      </c>
      <c r="AR32" s="25"/>
      <c r="AS32" s="10"/>
    </row>
    <row r="33" spans="1:45" ht="15" customHeight="1">
      <c r="A33" s="3"/>
      <c r="B33" s="14"/>
      <c r="C33" s="14"/>
      <c r="D33" s="26"/>
      <c r="E33" s="27"/>
      <c r="F33" s="11"/>
      <c r="G33" s="4"/>
      <c r="H33" s="4">
        <f t="shared" si="7"/>
        <v>0</v>
      </c>
      <c r="I33" s="22">
        <f t="shared" si="8"/>
        <v>0</v>
      </c>
      <c r="J33" s="4"/>
      <c r="K33" s="4">
        <f t="shared" si="9"/>
        <v>0</v>
      </c>
      <c r="L33" s="22">
        <f t="shared" si="10"/>
        <v>0</v>
      </c>
      <c r="M33" s="4"/>
      <c r="N33" s="4">
        <f t="shared" si="11"/>
        <v>0</v>
      </c>
      <c r="O33" s="22">
        <f t="shared" si="25"/>
        <v>0</v>
      </c>
      <c r="P33" s="4"/>
      <c r="Q33" s="4">
        <f t="shared" si="1"/>
        <v>0</v>
      </c>
      <c r="R33" s="22">
        <f t="shared" si="2"/>
        <v>0</v>
      </c>
      <c r="S33" s="4"/>
      <c r="T33" s="4">
        <f t="shared" si="12"/>
        <v>0</v>
      </c>
      <c r="U33" s="22">
        <f t="shared" si="13"/>
        <v>0</v>
      </c>
      <c r="V33" s="4"/>
      <c r="W33" s="4">
        <f t="shared" si="14"/>
        <v>0</v>
      </c>
      <c r="X33" s="22">
        <f t="shared" si="15"/>
        <v>0</v>
      </c>
      <c r="Y33" s="4"/>
      <c r="Z33" s="4">
        <f t="shared" si="16"/>
        <v>0</v>
      </c>
      <c r="AA33" s="22">
        <f t="shared" si="17"/>
        <v>0</v>
      </c>
      <c r="AB33" s="4"/>
      <c r="AC33" s="4">
        <f t="shared" si="18"/>
        <v>0</v>
      </c>
      <c r="AD33" s="22">
        <f t="shared" si="19"/>
        <v>0</v>
      </c>
      <c r="AE33" s="4"/>
      <c r="AF33" s="4">
        <f t="shared" si="20"/>
        <v>0</v>
      </c>
      <c r="AG33" s="22">
        <f t="shared" si="21"/>
        <v>0</v>
      </c>
      <c r="AH33" s="4"/>
      <c r="AI33" s="4">
        <f t="shared" si="22"/>
        <v>0</v>
      </c>
      <c r="AJ33" s="22">
        <f t="shared" si="23"/>
        <v>0</v>
      </c>
      <c r="AK33" s="4"/>
      <c r="AL33" s="4">
        <f t="shared" si="3"/>
        <v>0</v>
      </c>
      <c r="AM33" s="22">
        <f t="shared" si="4"/>
        <v>0</v>
      </c>
      <c r="AN33" s="25">
        <f t="shared" si="0"/>
        <v>0</v>
      </c>
      <c r="AO33" s="25">
        <f t="shared" si="5"/>
        <v>0</v>
      </c>
      <c r="AP33" s="25">
        <f t="shared" si="6"/>
        <v>0</v>
      </c>
      <c r="AQ33" s="19">
        <f t="shared" si="24"/>
        <v>0</v>
      </c>
      <c r="AR33" s="25"/>
      <c r="AS33" s="10"/>
    </row>
    <row r="34" spans="1:45" ht="15" customHeight="1">
      <c r="A34" s="3"/>
      <c r="B34" s="14"/>
      <c r="C34" s="14"/>
      <c r="D34" s="26"/>
      <c r="E34" s="27"/>
      <c r="F34" s="11"/>
      <c r="G34" s="4"/>
      <c r="H34" s="4">
        <f t="shared" si="7"/>
        <v>0</v>
      </c>
      <c r="I34" s="22">
        <f t="shared" si="8"/>
        <v>0</v>
      </c>
      <c r="J34" s="4"/>
      <c r="K34" s="4">
        <f t="shared" si="9"/>
        <v>0</v>
      </c>
      <c r="L34" s="22">
        <f t="shared" si="10"/>
        <v>0</v>
      </c>
      <c r="M34" s="4"/>
      <c r="N34" s="4">
        <f t="shared" si="11"/>
        <v>0</v>
      </c>
      <c r="O34" s="22">
        <f t="shared" si="25"/>
        <v>0</v>
      </c>
      <c r="P34" s="4"/>
      <c r="Q34" s="4">
        <f t="shared" si="1"/>
        <v>0</v>
      </c>
      <c r="R34" s="22">
        <f t="shared" si="2"/>
        <v>0</v>
      </c>
      <c r="S34" s="4"/>
      <c r="T34" s="4">
        <f t="shared" si="12"/>
        <v>0</v>
      </c>
      <c r="U34" s="22">
        <f t="shared" si="13"/>
        <v>0</v>
      </c>
      <c r="V34" s="4"/>
      <c r="W34" s="4">
        <f t="shared" si="14"/>
        <v>0</v>
      </c>
      <c r="X34" s="22">
        <f t="shared" si="15"/>
        <v>0</v>
      </c>
      <c r="Y34" s="4"/>
      <c r="Z34" s="4">
        <f t="shared" si="16"/>
        <v>0</v>
      </c>
      <c r="AA34" s="22">
        <f t="shared" si="17"/>
        <v>0</v>
      </c>
      <c r="AB34" s="4"/>
      <c r="AC34" s="4">
        <f t="shared" si="18"/>
        <v>0</v>
      </c>
      <c r="AD34" s="22">
        <f t="shared" si="19"/>
        <v>0</v>
      </c>
      <c r="AE34" s="4"/>
      <c r="AF34" s="4">
        <f t="shared" si="20"/>
        <v>0</v>
      </c>
      <c r="AG34" s="22">
        <f t="shared" si="21"/>
        <v>0</v>
      </c>
      <c r="AH34" s="4"/>
      <c r="AI34" s="4">
        <f t="shared" si="22"/>
        <v>0</v>
      </c>
      <c r="AJ34" s="22">
        <f t="shared" si="23"/>
        <v>0</v>
      </c>
      <c r="AK34" s="4"/>
      <c r="AL34" s="4">
        <f t="shared" si="3"/>
        <v>0</v>
      </c>
      <c r="AM34" s="22">
        <f t="shared" si="4"/>
        <v>0</v>
      </c>
      <c r="AN34" s="25">
        <f t="shared" si="0"/>
        <v>0</v>
      </c>
      <c r="AO34" s="25">
        <f t="shared" si="5"/>
        <v>0</v>
      </c>
      <c r="AP34" s="25">
        <f t="shared" si="6"/>
        <v>0</v>
      </c>
      <c r="AQ34" s="19">
        <f t="shared" si="24"/>
        <v>0</v>
      </c>
      <c r="AR34" s="25"/>
      <c r="AS34" s="10"/>
    </row>
    <row r="35" spans="1:45" ht="15" customHeight="1">
      <c r="A35" s="3"/>
      <c r="B35" s="14"/>
      <c r="C35" s="14"/>
      <c r="D35" s="26"/>
      <c r="E35" s="27"/>
      <c r="F35" s="11"/>
      <c r="G35" s="4"/>
      <c r="H35" s="4">
        <f t="shared" si="7"/>
        <v>0</v>
      </c>
      <c r="I35" s="22">
        <f t="shared" si="8"/>
        <v>0</v>
      </c>
      <c r="J35" s="4"/>
      <c r="K35" s="4">
        <f t="shared" si="9"/>
        <v>0</v>
      </c>
      <c r="L35" s="22">
        <f t="shared" si="10"/>
        <v>0</v>
      </c>
      <c r="M35" s="4"/>
      <c r="N35" s="4">
        <f t="shared" si="11"/>
        <v>0</v>
      </c>
      <c r="O35" s="22">
        <f t="shared" si="25"/>
        <v>0</v>
      </c>
      <c r="P35" s="4"/>
      <c r="Q35" s="4">
        <f t="shared" si="1"/>
        <v>0</v>
      </c>
      <c r="R35" s="22">
        <f t="shared" si="2"/>
        <v>0</v>
      </c>
      <c r="S35" s="4"/>
      <c r="T35" s="4">
        <f t="shared" si="12"/>
        <v>0</v>
      </c>
      <c r="U35" s="22">
        <f t="shared" si="13"/>
        <v>0</v>
      </c>
      <c r="V35" s="4"/>
      <c r="W35" s="4">
        <f t="shared" si="14"/>
        <v>0</v>
      </c>
      <c r="X35" s="22">
        <f t="shared" si="15"/>
        <v>0</v>
      </c>
      <c r="Y35" s="4"/>
      <c r="Z35" s="4">
        <f t="shared" si="16"/>
        <v>0</v>
      </c>
      <c r="AA35" s="22">
        <f t="shared" si="17"/>
        <v>0</v>
      </c>
      <c r="AB35" s="4"/>
      <c r="AC35" s="4">
        <f t="shared" si="18"/>
        <v>0</v>
      </c>
      <c r="AD35" s="22">
        <f t="shared" si="19"/>
        <v>0</v>
      </c>
      <c r="AE35" s="4"/>
      <c r="AF35" s="4">
        <f t="shared" si="20"/>
        <v>0</v>
      </c>
      <c r="AG35" s="22">
        <f t="shared" si="21"/>
        <v>0</v>
      </c>
      <c r="AH35" s="4"/>
      <c r="AI35" s="4">
        <f t="shared" si="22"/>
        <v>0</v>
      </c>
      <c r="AJ35" s="22">
        <f t="shared" si="23"/>
        <v>0</v>
      </c>
      <c r="AK35" s="4"/>
      <c r="AL35" s="4">
        <f t="shared" si="3"/>
        <v>0</v>
      </c>
      <c r="AM35" s="22">
        <f t="shared" si="4"/>
        <v>0</v>
      </c>
      <c r="AN35" s="25">
        <f t="shared" si="0"/>
        <v>0</v>
      </c>
      <c r="AO35" s="25">
        <f t="shared" si="5"/>
        <v>0</v>
      </c>
      <c r="AP35" s="25">
        <f t="shared" si="6"/>
        <v>0</v>
      </c>
      <c r="AQ35" s="19">
        <f t="shared" si="24"/>
        <v>0</v>
      </c>
      <c r="AR35" s="25"/>
      <c r="AS35" s="10"/>
    </row>
    <row r="36" spans="1:45" ht="15" customHeight="1">
      <c r="A36" s="3"/>
      <c r="B36" s="14"/>
      <c r="C36" s="14"/>
      <c r="D36" s="26"/>
      <c r="E36" s="27"/>
      <c r="F36" s="11"/>
      <c r="G36" s="4"/>
      <c r="H36" s="4">
        <f t="shared" si="7"/>
        <v>0</v>
      </c>
      <c r="I36" s="22">
        <f t="shared" si="8"/>
        <v>0</v>
      </c>
      <c r="J36" s="4"/>
      <c r="K36" s="4">
        <f t="shared" si="9"/>
        <v>0</v>
      </c>
      <c r="L36" s="22">
        <f t="shared" si="10"/>
        <v>0</v>
      </c>
      <c r="M36" s="4"/>
      <c r="N36" s="4">
        <f t="shared" si="11"/>
        <v>0</v>
      </c>
      <c r="O36" s="22">
        <f t="shared" si="25"/>
        <v>0</v>
      </c>
      <c r="P36" s="4"/>
      <c r="Q36" s="4">
        <f t="shared" si="1"/>
        <v>0</v>
      </c>
      <c r="R36" s="22">
        <f t="shared" si="2"/>
        <v>0</v>
      </c>
      <c r="S36" s="4"/>
      <c r="T36" s="4">
        <f t="shared" si="12"/>
        <v>0</v>
      </c>
      <c r="U36" s="22">
        <f t="shared" si="13"/>
        <v>0</v>
      </c>
      <c r="V36" s="4"/>
      <c r="W36" s="4">
        <f t="shared" si="14"/>
        <v>0</v>
      </c>
      <c r="X36" s="22">
        <f t="shared" si="15"/>
        <v>0</v>
      </c>
      <c r="Y36" s="4"/>
      <c r="Z36" s="4">
        <f t="shared" si="16"/>
        <v>0</v>
      </c>
      <c r="AA36" s="22">
        <f t="shared" si="17"/>
        <v>0</v>
      </c>
      <c r="AB36" s="4"/>
      <c r="AC36" s="4">
        <f t="shared" si="18"/>
        <v>0</v>
      </c>
      <c r="AD36" s="22">
        <f t="shared" si="19"/>
        <v>0</v>
      </c>
      <c r="AE36" s="4"/>
      <c r="AF36" s="4">
        <f t="shared" si="20"/>
        <v>0</v>
      </c>
      <c r="AG36" s="22">
        <f t="shared" si="21"/>
        <v>0</v>
      </c>
      <c r="AH36" s="4"/>
      <c r="AI36" s="4">
        <f t="shared" si="22"/>
        <v>0</v>
      </c>
      <c r="AJ36" s="22">
        <f t="shared" si="23"/>
        <v>0</v>
      </c>
      <c r="AK36" s="4"/>
      <c r="AL36" s="4">
        <f t="shared" si="3"/>
        <v>0</v>
      </c>
      <c r="AM36" s="22">
        <f t="shared" si="4"/>
        <v>0</v>
      </c>
      <c r="AN36" s="25">
        <f t="shared" si="0"/>
        <v>0</v>
      </c>
      <c r="AO36" s="25">
        <f t="shared" si="5"/>
        <v>0</v>
      </c>
      <c r="AP36" s="25">
        <f t="shared" si="6"/>
        <v>0</v>
      </c>
      <c r="AQ36" s="19">
        <f t="shared" si="24"/>
        <v>0</v>
      </c>
      <c r="AR36" s="25"/>
      <c r="AS36" s="10"/>
    </row>
    <row r="37" spans="1:45" ht="15" customHeight="1">
      <c r="A37" s="3"/>
      <c r="B37" s="14"/>
      <c r="C37" s="14"/>
      <c r="D37" s="26"/>
      <c r="E37" s="27"/>
      <c r="F37" s="11"/>
      <c r="G37" s="4"/>
      <c r="H37" s="4">
        <f t="shared" si="7"/>
        <v>0</v>
      </c>
      <c r="I37" s="22">
        <f t="shared" si="8"/>
        <v>0</v>
      </c>
      <c r="J37" s="4"/>
      <c r="K37" s="4">
        <f t="shared" si="9"/>
        <v>0</v>
      </c>
      <c r="L37" s="22">
        <f t="shared" si="10"/>
        <v>0</v>
      </c>
      <c r="M37" s="4"/>
      <c r="N37" s="4">
        <f t="shared" si="11"/>
        <v>0</v>
      </c>
      <c r="O37" s="22">
        <f t="shared" si="25"/>
        <v>0</v>
      </c>
      <c r="P37" s="4"/>
      <c r="Q37" s="4">
        <f t="shared" si="1"/>
        <v>0</v>
      </c>
      <c r="R37" s="22">
        <f t="shared" si="2"/>
        <v>0</v>
      </c>
      <c r="S37" s="4"/>
      <c r="T37" s="4">
        <f t="shared" si="12"/>
        <v>0</v>
      </c>
      <c r="U37" s="22">
        <f t="shared" si="13"/>
        <v>0</v>
      </c>
      <c r="V37" s="4"/>
      <c r="W37" s="4">
        <f t="shared" si="14"/>
        <v>0</v>
      </c>
      <c r="X37" s="22">
        <f t="shared" si="15"/>
        <v>0</v>
      </c>
      <c r="Y37" s="4"/>
      <c r="Z37" s="4">
        <f t="shared" si="16"/>
        <v>0</v>
      </c>
      <c r="AA37" s="22">
        <f t="shared" si="17"/>
        <v>0</v>
      </c>
      <c r="AB37" s="4"/>
      <c r="AC37" s="4">
        <f t="shared" si="18"/>
        <v>0</v>
      </c>
      <c r="AD37" s="22">
        <f t="shared" si="19"/>
        <v>0</v>
      </c>
      <c r="AE37" s="4"/>
      <c r="AF37" s="4">
        <f t="shared" si="20"/>
        <v>0</v>
      </c>
      <c r="AG37" s="22">
        <f t="shared" si="21"/>
        <v>0</v>
      </c>
      <c r="AH37" s="4"/>
      <c r="AI37" s="4">
        <f t="shared" si="22"/>
        <v>0</v>
      </c>
      <c r="AJ37" s="22">
        <f t="shared" si="23"/>
        <v>0</v>
      </c>
      <c r="AK37" s="4"/>
      <c r="AL37" s="4">
        <f t="shared" si="3"/>
        <v>0</v>
      </c>
      <c r="AM37" s="22">
        <f t="shared" si="4"/>
        <v>0</v>
      </c>
      <c r="AN37" s="25">
        <f t="shared" si="0"/>
        <v>0</v>
      </c>
      <c r="AO37" s="25">
        <f t="shared" si="5"/>
        <v>0</v>
      </c>
      <c r="AP37" s="25">
        <f t="shared" si="6"/>
        <v>0</v>
      </c>
      <c r="AQ37" s="19">
        <f t="shared" si="24"/>
        <v>0</v>
      </c>
      <c r="AR37" s="25"/>
      <c r="AS37" s="10"/>
    </row>
    <row r="38" spans="1:45" ht="15" customHeight="1">
      <c r="A38" s="3"/>
      <c r="B38" s="14"/>
      <c r="C38" s="14"/>
      <c r="D38" s="26"/>
      <c r="E38" s="27"/>
      <c r="F38" s="11"/>
      <c r="G38" s="4"/>
      <c r="H38" s="4">
        <f t="shared" si="7"/>
        <v>0</v>
      </c>
      <c r="I38" s="22">
        <f t="shared" si="8"/>
        <v>0</v>
      </c>
      <c r="J38" s="4"/>
      <c r="K38" s="4">
        <f t="shared" si="9"/>
        <v>0</v>
      </c>
      <c r="L38" s="22">
        <f t="shared" si="10"/>
        <v>0</v>
      </c>
      <c r="M38" s="4"/>
      <c r="N38" s="4">
        <f t="shared" si="11"/>
        <v>0</v>
      </c>
      <c r="O38" s="22">
        <f t="shared" si="25"/>
        <v>0</v>
      </c>
      <c r="P38" s="4"/>
      <c r="Q38" s="4">
        <f t="shared" si="1"/>
        <v>0</v>
      </c>
      <c r="R38" s="22">
        <f t="shared" si="2"/>
        <v>0</v>
      </c>
      <c r="S38" s="4"/>
      <c r="T38" s="4">
        <f t="shared" si="12"/>
        <v>0</v>
      </c>
      <c r="U38" s="22">
        <f t="shared" si="13"/>
        <v>0</v>
      </c>
      <c r="V38" s="4"/>
      <c r="W38" s="4">
        <f t="shared" si="14"/>
        <v>0</v>
      </c>
      <c r="X38" s="22">
        <f t="shared" si="15"/>
        <v>0</v>
      </c>
      <c r="Y38" s="4"/>
      <c r="Z38" s="4">
        <f t="shared" si="16"/>
        <v>0</v>
      </c>
      <c r="AA38" s="22">
        <f t="shared" si="17"/>
        <v>0</v>
      </c>
      <c r="AB38" s="4"/>
      <c r="AC38" s="4">
        <f t="shared" si="18"/>
        <v>0</v>
      </c>
      <c r="AD38" s="22">
        <f t="shared" si="19"/>
        <v>0</v>
      </c>
      <c r="AE38" s="4"/>
      <c r="AF38" s="4">
        <f t="shared" si="20"/>
        <v>0</v>
      </c>
      <c r="AG38" s="22">
        <f t="shared" si="21"/>
        <v>0</v>
      </c>
      <c r="AH38" s="4"/>
      <c r="AI38" s="4">
        <f t="shared" si="22"/>
        <v>0</v>
      </c>
      <c r="AJ38" s="22">
        <f t="shared" si="23"/>
        <v>0</v>
      </c>
      <c r="AK38" s="4"/>
      <c r="AL38" s="4">
        <f t="shared" si="3"/>
        <v>0</v>
      </c>
      <c r="AM38" s="22">
        <f t="shared" si="4"/>
        <v>0</v>
      </c>
      <c r="AN38" s="25">
        <f t="shared" si="0"/>
        <v>0</v>
      </c>
      <c r="AO38" s="25">
        <f t="shared" si="5"/>
        <v>0</v>
      </c>
      <c r="AP38" s="25">
        <f t="shared" si="6"/>
        <v>0</v>
      </c>
      <c r="AQ38" s="19">
        <f t="shared" si="24"/>
        <v>0</v>
      </c>
      <c r="AR38" s="25"/>
      <c r="AS38" s="10"/>
    </row>
    <row r="39" spans="1:45" ht="15" customHeight="1">
      <c r="A39" s="181" t="s">
        <v>28</v>
      </c>
      <c r="B39" s="181"/>
      <c r="C39" s="181"/>
      <c r="D39" s="181"/>
      <c r="E39" s="181"/>
      <c r="F39" s="16"/>
      <c r="G39" s="16">
        <f>SUM(G8:G38)</f>
        <v>56</v>
      </c>
      <c r="H39" s="16">
        <f>SUM(H8:H38)</f>
        <v>880</v>
      </c>
      <c r="I39" s="18">
        <f>SUM(I8:I38)</f>
        <v>3739.2000000000003</v>
      </c>
      <c r="J39" s="18"/>
      <c r="K39" s="18"/>
      <c r="L39" s="18"/>
      <c r="M39" s="16">
        <f t="shared" ref="M39:AQ39" si="27">SUM(M8:M38)</f>
        <v>22</v>
      </c>
      <c r="N39" s="16">
        <f t="shared" si="27"/>
        <v>176</v>
      </c>
      <c r="O39" s="18">
        <f t="shared" si="27"/>
        <v>272</v>
      </c>
      <c r="P39" s="16">
        <f t="shared" si="27"/>
        <v>24</v>
      </c>
      <c r="Q39" s="62">
        <f t="shared" si="27"/>
        <v>384</v>
      </c>
      <c r="R39" s="62">
        <f t="shared" si="27"/>
        <v>1785.6</v>
      </c>
      <c r="S39" s="16">
        <f t="shared" si="27"/>
        <v>13</v>
      </c>
      <c r="T39" s="16">
        <f t="shared" si="27"/>
        <v>208</v>
      </c>
      <c r="U39" s="18">
        <f t="shared" si="27"/>
        <v>2059.2000000000003</v>
      </c>
      <c r="V39" s="16">
        <f>SUM(V8:V38)</f>
        <v>3</v>
      </c>
      <c r="W39" s="16">
        <f t="shared" si="27"/>
        <v>51</v>
      </c>
      <c r="X39" s="18">
        <f t="shared" si="27"/>
        <v>504.90000000000003</v>
      </c>
      <c r="Y39" s="16">
        <f t="shared" si="27"/>
        <v>11</v>
      </c>
      <c r="Z39" s="16">
        <f t="shared" si="27"/>
        <v>187</v>
      </c>
      <c r="AA39" s="18">
        <f t="shared" si="27"/>
        <v>1851.3</v>
      </c>
      <c r="AB39" s="16">
        <f t="shared" si="27"/>
        <v>12</v>
      </c>
      <c r="AC39" s="16">
        <f t="shared" si="27"/>
        <v>204</v>
      </c>
      <c r="AD39" s="18">
        <f t="shared" si="27"/>
        <v>2019.6000000000001</v>
      </c>
      <c r="AE39" s="16">
        <f t="shared" si="27"/>
        <v>0</v>
      </c>
      <c r="AF39" s="16">
        <f t="shared" si="27"/>
        <v>0</v>
      </c>
      <c r="AG39" s="18">
        <f t="shared" si="27"/>
        <v>0</v>
      </c>
      <c r="AH39" s="16">
        <f t="shared" si="27"/>
        <v>0</v>
      </c>
      <c r="AI39" s="16">
        <f t="shared" si="27"/>
        <v>0</v>
      </c>
      <c r="AJ39" s="18">
        <f t="shared" si="27"/>
        <v>0</v>
      </c>
      <c r="AK39" s="16">
        <f t="shared" si="27"/>
        <v>0</v>
      </c>
      <c r="AL39" s="16">
        <f t="shared" si="27"/>
        <v>0</v>
      </c>
      <c r="AM39" s="18">
        <f t="shared" si="27"/>
        <v>0</v>
      </c>
      <c r="AN39" s="16">
        <f t="shared" si="27"/>
        <v>147</v>
      </c>
      <c r="AO39" s="16">
        <f t="shared" si="27"/>
        <v>147</v>
      </c>
      <c r="AP39" s="16">
        <f t="shared" si="27"/>
        <v>2196</v>
      </c>
      <c r="AQ39" s="18">
        <f t="shared" si="27"/>
        <v>12707</v>
      </c>
      <c r="AR39" s="16"/>
      <c r="AS39" s="2"/>
    </row>
    <row r="40" spans="1:45">
      <c r="AQ40" s="23"/>
    </row>
    <row r="41" spans="1:45">
      <c r="AQ41" s="23"/>
    </row>
  </sheetData>
  <autoFilter ref="B6:C39" xr:uid="{00000000-0009-0000-0000-000003000000}"/>
  <mergeCells count="52">
    <mergeCell ref="B27:C27"/>
    <mergeCell ref="B28:C28"/>
    <mergeCell ref="B15:C15"/>
    <mergeCell ref="A39:E39"/>
    <mergeCell ref="A14:A15"/>
    <mergeCell ref="B29:C29"/>
    <mergeCell ref="B16:C16"/>
    <mergeCell ref="B18:C18"/>
    <mergeCell ref="B21:C21"/>
    <mergeCell ref="A16:A17"/>
    <mergeCell ref="B17:C17"/>
    <mergeCell ref="B14:C14"/>
    <mergeCell ref="B19:C19"/>
    <mergeCell ref="B20:C20"/>
    <mergeCell ref="A20:A22"/>
    <mergeCell ref="A23:A24"/>
    <mergeCell ref="B23:C23"/>
    <mergeCell ref="O5:O6"/>
    <mergeCell ref="U5:U6"/>
    <mergeCell ref="AM5:AM6"/>
    <mergeCell ref="AP3:AP6"/>
    <mergeCell ref="AR27:AR28"/>
    <mergeCell ref="S4:AD4"/>
    <mergeCell ref="AE4:AM4"/>
    <mergeCell ref="X5:X6"/>
    <mergeCell ref="AA5:AA6"/>
    <mergeCell ref="AD5:AD6"/>
    <mergeCell ref="AG5:AG6"/>
    <mergeCell ref="AJ5:AJ6"/>
    <mergeCell ref="AO16:AO17"/>
    <mergeCell ref="A9:A11"/>
    <mergeCell ref="A12:A13"/>
    <mergeCell ref="A7:A8"/>
    <mergeCell ref="B13:C13"/>
    <mergeCell ref="B11:C11"/>
    <mergeCell ref="B8:C8"/>
    <mergeCell ref="B10:C10"/>
    <mergeCell ref="A1:C2"/>
    <mergeCell ref="D1:AR2"/>
    <mergeCell ref="A3:A6"/>
    <mergeCell ref="B3:C5"/>
    <mergeCell ref="D3:D6"/>
    <mergeCell ref="E3:E6"/>
    <mergeCell ref="F3:F6"/>
    <mergeCell ref="AN3:AN6"/>
    <mergeCell ref="AO3:AO6"/>
    <mergeCell ref="I5:I6"/>
    <mergeCell ref="L5:L6"/>
    <mergeCell ref="AQ3:AQ6"/>
    <mergeCell ref="G4:R4"/>
    <mergeCell ref="R5:R6"/>
    <mergeCell ref="AR3:AR6"/>
  </mergeCells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H43"/>
  <sheetViews>
    <sheetView zoomScale="90" zoomScaleNormal="90" zoomScaleSheetLayoutView="80" workbookViewId="0">
      <pane xSplit="6" ySplit="6" topLeftCell="G7" activePane="bottomRight" state="frozen"/>
      <selection pane="bottomRight" activeCell="D19" sqref="D19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3" width="11.85546875" style="2" customWidth="1"/>
    <col min="14" max="14" width="6.28515625" style="2" customWidth="1"/>
    <col min="15" max="15" width="11.85546875" style="2" customWidth="1"/>
    <col min="16" max="16" width="10.7109375" style="2" customWidth="1"/>
    <col min="17" max="17" width="7.7109375" style="2" customWidth="1"/>
    <col min="18" max="18" width="11.85546875" style="2" customWidth="1"/>
    <col min="19" max="19" width="8.7109375" style="1" customWidth="1"/>
    <col min="20" max="20" width="5.7109375" style="2" customWidth="1"/>
    <col min="21" max="21" width="11.85546875" style="2" customWidth="1"/>
    <col min="22" max="22" width="8.7109375" style="1" customWidth="1"/>
    <col min="23" max="23" width="5.7109375" style="2" customWidth="1"/>
    <col min="24" max="24" width="11.85546875" style="2" customWidth="1"/>
    <col min="25" max="25" width="8.7109375" style="2" customWidth="1"/>
    <col min="26" max="26" width="5.7109375" style="2" customWidth="1"/>
    <col min="27" max="27" width="11.85546875" style="2" customWidth="1"/>
    <col min="28" max="28" width="8.7109375" style="2" customWidth="1"/>
    <col min="29" max="29" width="5.7109375" style="2" customWidth="1"/>
    <col min="30" max="30" width="11.85546875" style="2" customWidth="1"/>
    <col min="31" max="31" width="8.7109375" style="2" customWidth="1"/>
    <col min="32" max="32" width="5.7109375" style="2" customWidth="1"/>
    <col min="33" max="33" width="11.85546875" style="2" customWidth="1"/>
    <col min="34" max="34" width="8.7109375" style="2" customWidth="1"/>
    <col min="35" max="35" width="5.7109375" style="2" customWidth="1"/>
    <col min="36" max="37" width="11.85546875" style="2" customWidth="1"/>
    <col min="38" max="38" width="8.28515625" style="2" customWidth="1"/>
    <col min="39" max="40" width="11.85546875" style="2" customWidth="1"/>
    <col min="41" max="41" width="8.42578125" style="2" customWidth="1"/>
    <col min="42" max="43" width="11.85546875" style="2" customWidth="1"/>
    <col min="44" max="44" width="7.5703125" style="2" customWidth="1"/>
    <col min="45" max="45" width="11.85546875" style="2" customWidth="1"/>
    <col min="46" max="46" width="10.28515625" style="2" customWidth="1"/>
    <col min="47" max="47" width="8.7109375" style="2" customWidth="1"/>
    <col min="48" max="49" width="11.85546875" style="2" customWidth="1"/>
    <col min="50" max="50" width="6.28515625" style="2" customWidth="1"/>
    <col min="51" max="52" width="11.85546875" style="2" customWidth="1"/>
    <col min="53" max="53" width="6.28515625" style="2" customWidth="1"/>
    <col min="54" max="55" width="11.85546875" style="2" customWidth="1"/>
    <col min="56" max="56" width="6.85546875" style="2" customWidth="1"/>
    <col min="57" max="57" width="11.85546875" style="2" customWidth="1"/>
    <col min="58" max="58" width="10.28515625" style="2" customWidth="1"/>
    <col min="59" max="59" width="6" style="2" customWidth="1"/>
    <col min="60" max="60" width="11.85546875" style="2" customWidth="1"/>
    <col min="61" max="61" width="10.28515625" style="2" customWidth="1"/>
    <col min="62" max="62" width="6.28515625" style="2" customWidth="1"/>
    <col min="63" max="64" width="11.85546875" style="2" customWidth="1"/>
    <col min="65" max="65" width="8.85546875" style="2" customWidth="1"/>
    <col min="66" max="67" width="11.85546875" style="2" customWidth="1"/>
    <col min="68" max="68" width="6.85546875" style="2" customWidth="1"/>
    <col min="69" max="70" width="11.85546875" style="2" customWidth="1"/>
    <col min="71" max="71" width="6.7109375" style="2" customWidth="1"/>
    <col min="72" max="73" width="11.85546875" style="2" customWidth="1"/>
    <col min="74" max="74" width="6.140625" style="2" customWidth="1"/>
    <col min="75" max="76" width="11.85546875" style="2" customWidth="1"/>
    <col min="77" max="77" width="6.42578125" style="2" customWidth="1"/>
    <col min="78" max="79" width="11.85546875" style="2" customWidth="1"/>
    <col min="80" max="80" width="6.7109375" style="2" customWidth="1"/>
    <col min="81" max="82" width="11.85546875" style="2" customWidth="1"/>
    <col min="83" max="83" width="6.28515625" style="2" customWidth="1"/>
    <col min="84" max="85" width="11.85546875" style="2" customWidth="1"/>
    <col min="86" max="86" width="6" style="2" customWidth="1"/>
    <col min="87" max="88" width="11.85546875" style="2" customWidth="1"/>
    <col min="89" max="89" width="9.28515625" style="2" customWidth="1"/>
    <col min="90" max="90" width="11.85546875" style="2" customWidth="1"/>
    <col min="91" max="91" width="11.140625" style="1" customWidth="1"/>
    <col min="92" max="92" width="14" style="1" hidden="1" customWidth="1"/>
    <col min="93" max="93" width="12.5703125" style="1" customWidth="1"/>
    <col min="94" max="94" width="17.85546875" style="1" customWidth="1"/>
    <col min="95" max="95" width="58.28515625" style="1" customWidth="1"/>
    <col min="96" max="96" width="12.5703125" style="1" customWidth="1"/>
    <col min="97" max="118" width="11.42578125" style="1" customWidth="1"/>
    <col min="119" max="16384" width="11.42578125" style="1"/>
  </cols>
  <sheetData>
    <row r="1" spans="1:112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</row>
    <row r="2" spans="1:112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</row>
    <row r="3" spans="1:112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79" t="s">
        <v>6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1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184" t="s">
        <v>7</v>
      </c>
      <c r="CN3" s="184" t="s">
        <v>52</v>
      </c>
      <c r="CO3" s="184" t="s">
        <v>9</v>
      </c>
      <c r="CP3" s="185" t="s">
        <v>14</v>
      </c>
      <c r="CQ3" s="184" t="s">
        <v>30</v>
      </c>
      <c r="CR3" s="9"/>
    </row>
    <row r="4" spans="1:112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9"/>
      <c r="S4" s="200" t="s">
        <v>12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2" t="s">
        <v>31</v>
      </c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4"/>
      <c r="BR4" s="219" t="s">
        <v>67</v>
      </c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18" t="s">
        <v>68</v>
      </c>
      <c r="CK4" s="218"/>
      <c r="CL4" s="218"/>
      <c r="CM4" s="184"/>
      <c r="CN4" s="184"/>
      <c r="CO4" s="184"/>
      <c r="CP4" s="185"/>
      <c r="CQ4" s="184"/>
      <c r="CR4" s="9"/>
    </row>
    <row r="5" spans="1:112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53</v>
      </c>
      <c r="N5" s="35">
        <v>16</v>
      </c>
      <c r="O5" s="223" t="s">
        <v>14</v>
      </c>
      <c r="P5" s="35" t="s">
        <v>32</v>
      </c>
      <c r="Q5" s="35">
        <v>8</v>
      </c>
      <c r="R5" s="223" t="s">
        <v>14</v>
      </c>
      <c r="S5" s="36" t="s">
        <v>33</v>
      </c>
      <c r="T5" s="36">
        <v>16</v>
      </c>
      <c r="U5" s="200" t="s">
        <v>14</v>
      </c>
      <c r="V5" s="36" t="s">
        <v>17</v>
      </c>
      <c r="W5" s="36">
        <v>17</v>
      </c>
      <c r="X5" s="200" t="s">
        <v>14</v>
      </c>
      <c r="Y5" s="36" t="s">
        <v>34</v>
      </c>
      <c r="Z5" s="36">
        <v>17</v>
      </c>
      <c r="AA5" s="200" t="s">
        <v>14</v>
      </c>
      <c r="AB5" s="36" t="s">
        <v>35</v>
      </c>
      <c r="AC5" s="36">
        <v>17</v>
      </c>
      <c r="AD5" s="200" t="s">
        <v>14</v>
      </c>
      <c r="AE5" s="37" t="s">
        <v>36</v>
      </c>
      <c r="AF5" s="37">
        <v>18</v>
      </c>
      <c r="AG5" s="199" t="s">
        <v>14</v>
      </c>
      <c r="AH5" s="37" t="s">
        <v>37</v>
      </c>
      <c r="AI5" s="37">
        <v>22</v>
      </c>
      <c r="AJ5" s="199" t="s">
        <v>14</v>
      </c>
      <c r="AK5" s="37" t="s">
        <v>38</v>
      </c>
      <c r="AL5" s="37">
        <v>22</v>
      </c>
      <c r="AM5" s="199" t="s">
        <v>14</v>
      </c>
      <c r="AN5" s="37" t="s">
        <v>47</v>
      </c>
      <c r="AO5" s="37">
        <v>16</v>
      </c>
      <c r="AP5" s="199" t="s">
        <v>14</v>
      </c>
      <c r="AQ5" s="37" t="s">
        <v>48</v>
      </c>
      <c r="AR5" s="37">
        <v>16</v>
      </c>
      <c r="AS5" s="199" t="s">
        <v>14</v>
      </c>
      <c r="AT5" s="37" t="s">
        <v>49</v>
      </c>
      <c r="AU5" s="37">
        <v>15</v>
      </c>
      <c r="AV5" s="199" t="s">
        <v>14</v>
      </c>
      <c r="AW5" s="37" t="s">
        <v>69</v>
      </c>
      <c r="AX5" s="37">
        <v>16</v>
      </c>
      <c r="AY5" s="199" t="s">
        <v>14</v>
      </c>
      <c r="AZ5" s="37" t="s">
        <v>70</v>
      </c>
      <c r="BA5" s="37">
        <v>16</v>
      </c>
      <c r="BB5" s="199" t="s">
        <v>14</v>
      </c>
      <c r="BC5" s="37" t="s">
        <v>71</v>
      </c>
      <c r="BD5" s="37">
        <v>15</v>
      </c>
      <c r="BE5" s="199" t="s">
        <v>14</v>
      </c>
      <c r="BF5" s="37" t="s">
        <v>72</v>
      </c>
      <c r="BG5" s="37">
        <v>17</v>
      </c>
      <c r="BH5" s="199" t="s">
        <v>14</v>
      </c>
      <c r="BI5" s="37" t="s">
        <v>73</v>
      </c>
      <c r="BJ5" s="37">
        <v>15</v>
      </c>
      <c r="BK5" s="199" t="s">
        <v>14</v>
      </c>
      <c r="BL5" s="37" t="s">
        <v>74</v>
      </c>
      <c r="BM5" s="37">
        <v>18</v>
      </c>
      <c r="BN5" s="214" t="s">
        <v>14</v>
      </c>
      <c r="BO5" s="37" t="s">
        <v>75</v>
      </c>
      <c r="BP5" s="37">
        <v>16</v>
      </c>
      <c r="BQ5" s="214" t="s">
        <v>14</v>
      </c>
      <c r="BR5" s="39" t="s">
        <v>76</v>
      </c>
      <c r="BS5" s="39">
        <v>16</v>
      </c>
      <c r="BT5" s="216" t="s">
        <v>14</v>
      </c>
      <c r="BU5" s="39" t="s">
        <v>77</v>
      </c>
      <c r="BV5" s="39">
        <v>16</v>
      </c>
      <c r="BW5" s="216" t="s">
        <v>14</v>
      </c>
      <c r="BX5" s="39" t="s">
        <v>78</v>
      </c>
      <c r="BY5" s="39">
        <v>15</v>
      </c>
      <c r="BZ5" s="216" t="s">
        <v>14</v>
      </c>
      <c r="CA5" s="39" t="s">
        <v>79</v>
      </c>
      <c r="CB5" s="39">
        <v>17</v>
      </c>
      <c r="CC5" s="216" t="s">
        <v>14</v>
      </c>
      <c r="CD5" s="39" t="s">
        <v>80</v>
      </c>
      <c r="CE5" s="39">
        <v>17</v>
      </c>
      <c r="CF5" s="216" t="s">
        <v>14</v>
      </c>
      <c r="CG5" s="39" t="s">
        <v>81</v>
      </c>
      <c r="CH5" s="39">
        <v>19</v>
      </c>
      <c r="CI5" s="216" t="s">
        <v>14</v>
      </c>
      <c r="CJ5" s="47" t="s">
        <v>82</v>
      </c>
      <c r="CK5" s="47">
        <v>20</v>
      </c>
      <c r="CL5" s="212" t="s">
        <v>14</v>
      </c>
      <c r="CM5" s="184"/>
      <c r="CN5" s="184"/>
      <c r="CO5" s="184"/>
      <c r="CP5" s="185"/>
      <c r="CQ5" s="184"/>
      <c r="CR5" s="9"/>
    </row>
    <row r="6" spans="1:112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5" t="s">
        <v>20</v>
      </c>
      <c r="Q6" s="35" t="s">
        <v>21</v>
      </c>
      <c r="R6" s="224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6" t="s">
        <v>20</v>
      </c>
      <c r="AC6" s="36" t="s">
        <v>21</v>
      </c>
      <c r="AD6" s="200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37" t="s">
        <v>20</v>
      </c>
      <c r="AR6" s="37" t="s">
        <v>21</v>
      </c>
      <c r="AS6" s="199"/>
      <c r="AT6" s="37" t="s">
        <v>20</v>
      </c>
      <c r="AU6" s="37" t="s">
        <v>21</v>
      </c>
      <c r="AV6" s="199"/>
      <c r="AW6" s="37" t="s">
        <v>20</v>
      </c>
      <c r="AX6" s="37" t="s">
        <v>21</v>
      </c>
      <c r="AY6" s="199"/>
      <c r="AZ6" s="37" t="s">
        <v>20</v>
      </c>
      <c r="BA6" s="37" t="s">
        <v>21</v>
      </c>
      <c r="BB6" s="199"/>
      <c r="BC6" s="37" t="s">
        <v>20</v>
      </c>
      <c r="BD6" s="37" t="s">
        <v>21</v>
      </c>
      <c r="BE6" s="199"/>
      <c r="BF6" s="37" t="s">
        <v>20</v>
      </c>
      <c r="BG6" s="37" t="s">
        <v>21</v>
      </c>
      <c r="BH6" s="199"/>
      <c r="BI6" s="37" t="s">
        <v>20</v>
      </c>
      <c r="BJ6" s="37" t="s">
        <v>21</v>
      </c>
      <c r="BK6" s="199"/>
      <c r="BL6" s="37" t="s">
        <v>20</v>
      </c>
      <c r="BM6" s="37" t="s">
        <v>21</v>
      </c>
      <c r="BN6" s="215"/>
      <c r="BO6" s="37" t="s">
        <v>20</v>
      </c>
      <c r="BP6" s="37" t="s">
        <v>21</v>
      </c>
      <c r="BQ6" s="215"/>
      <c r="BR6" s="39" t="s">
        <v>20</v>
      </c>
      <c r="BS6" s="39" t="s">
        <v>21</v>
      </c>
      <c r="BT6" s="217"/>
      <c r="BU6" s="39" t="s">
        <v>20</v>
      </c>
      <c r="BV6" s="39" t="s">
        <v>21</v>
      </c>
      <c r="BW6" s="217"/>
      <c r="BX6" s="39" t="s">
        <v>20</v>
      </c>
      <c r="BY6" s="39" t="s">
        <v>21</v>
      </c>
      <c r="BZ6" s="217"/>
      <c r="CA6" s="39" t="s">
        <v>20</v>
      </c>
      <c r="CB6" s="39" t="s">
        <v>21</v>
      </c>
      <c r="CC6" s="217"/>
      <c r="CD6" s="39" t="s">
        <v>20</v>
      </c>
      <c r="CE6" s="39" t="s">
        <v>21</v>
      </c>
      <c r="CF6" s="217"/>
      <c r="CG6" s="39" t="s">
        <v>20</v>
      </c>
      <c r="CH6" s="39" t="s">
        <v>21</v>
      </c>
      <c r="CI6" s="217"/>
      <c r="CJ6" s="47" t="s">
        <v>20</v>
      </c>
      <c r="CK6" s="47" t="s">
        <v>21</v>
      </c>
      <c r="CL6" s="213"/>
      <c r="CM6" s="184"/>
      <c r="CN6" s="184"/>
      <c r="CO6" s="184"/>
      <c r="CP6" s="185"/>
      <c r="CQ6" s="184"/>
      <c r="CR6" s="9"/>
    </row>
    <row r="7" spans="1:112" ht="15" customHeight="1">
      <c r="A7" s="194">
        <v>45017</v>
      </c>
      <c r="B7" s="14">
        <v>4859</v>
      </c>
      <c r="C7" s="14">
        <v>5011</v>
      </c>
      <c r="D7" s="3" t="s">
        <v>50</v>
      </c>
      <c r="E7" s="3" t="s">
        <v>51</v>
      </c>
      <c r="F7" s="11">
        <f>ROUND((36600-AVERAGE(B7:C7)+2800-100)/1000,1)</f>
        <v>34.4</v>
      </c>
      <c r="G7" s="4"/>
      <c r="H7" s="4">
        <f t="shared" ref="H7:H31" si="0">+G7*$H$5</f>
        <v>0</v>
      </c>
      <c r="I7" s="22">
        <f>H7*F7</f>
        <v>0</v>
      </c>
      <c r="J7" s="4"/>
      <c r="K7" s="4">
        <f t="shared" ref="K7:K31" si="1">+J7*$K$5</f>
        <v>0</v>
      </c>
      <c r="L7" s="22">
        <f>K7*F7</f>
        <v>0</v>
      </c>
      <c r="M7" s="46"/>
      <c r="N7" s="4">
        <f t="shared" ref="N7:N26" si="2">+M7*$N$5</f>
        <v>0</v>
      </c>
      <c r="O7" s="22">
        <f>N7*F7</f>
        <v>0</v>
      </c>
      <c r="P7" s="4"/>
      <c r="Q7" s="4">
        <f t="shared" ref="Q7:Q26" si="3">+P7*$Q$5</f>
        <v>0</v>
      </c>
      <c r="R7" s="22">
        <f>Q7*F7</f>
        <v>0</v>
      </c>
      <c r="S7" s="4">
        <v>2</v>
      </c>
      <c r="T7" s="4">
        <f>+S7*$T$5</f>
        <v>32</v>
      </c>
      <c r="U7" s="22">
        <f>T7*F7</f>
        <v>1100.8</v>
      </c>
      <c r="V7" s="4">
        <v>2</v>
      </c>
      <c r="W7" s="4">
        <f>+V7*$W$5</f>
        <v>34</v>
      </c>
      <c r="X7" s="22">
        <f>W7*F7</f>
        <v>1169.5999999999999</v>
      </c>
      <c r="Y7" s="4">
        <v>2</v>
      </c>
      <c r="Z7" s="4">
        <f>+Y7*$Z$5</f>
        <v>34</v>
      </c>
      <c r="AA7" s="22">
        <f>Z7*F7</f>
        <v>1169.5999999999999</v>
      </c>
      <c r="AB7" s="4">
        <v>2</v>
      </c>
      <c r="AC7" s="4">
        <f>+AB7*$AC$5</f>
        <v>34</v>
      </c>
      <c r="AD7" s="22">
        <f>AC7*F7</f>
        <v>1169.5999999999999</v>
      </c>
      <c r="AE7" s="4"/>
      <c r="AF7" s="4">
        <f>+AE7*$AF$5</f>
        <v>0</v>
      </c>
      <c r="AG7" s="22">
        <f>+AF7*F7</f>
        <v>0</v>
      </c>
      <c r="AH7" s="26"/>
      <c r="AI7" s="4">
        <f>+AH7*$AI$5</f>
        <v>0</v>
      </c>
      <c r="AJ7" s="22">
        <f>+AI7*F7</f>
        <v>0</v>
      </c>
      <c r="AK7" s="26"/>
      <c r="AL7" s="4">
        <f t="shared" ref="AL7:AL26" si="4">+AK7*$AL$5</f>
        <v>0</v>
      </c>
      <c r="AM7" s="22">
        <f>+AL7*F7</f>
        <v>0</v>
      </c>
      <c r="AN7" s="26"/>
      <c r="AO7" s="4">
        <f>+AN7*$AO$5</f>
        <v>0</v>
      </c>
      <c r="AP7" s="22">
        <f>+AO7*F7</f>
        <v>0</v>
      </c>
      <c r="AQ7" s="26"/>
      <c r="AR7" s="4">
        <f>+AQ7*$AR$5</f>
        <v>0</v>
      </c>
      <c r="AS7" s="22">
        <f>+AR7*F7</f>
        <v>0</v>
      </c>
      <c r="AT7" s="26"/>
      <c r="AU7" s="4">
        <f>+AT7*$AU$5</f>
        <v>0</v>
      </c>
      <c r="AV7" s="22">
        <f>+AU7*F7</f>
        <v>0</v>
      </c>
      <c r="AW7" s="26"/>
      <c r="AX7" s="4">
        <f t="shared" ref="AX7:AX26" si="5">+AW7*$AX$5</f>
        <v>0</v>
      </c>
      <c r="AY7" s="22">
        <f>+AX7*F7</f>
        <v>0</v>
      </c>
      <c r="AZ7" s="26"/>
      <c r="BA7" s="4">
        <f t="shared" ref="BA7:BA26" si="6">+AZ7*$BA$5</f>
        <v>0</v>
      </c>
      <c r="BB7" s="22">
        <f>+BA7*F7</f>
        <v>0</v>
      </c>
      <c r="BC7" s="26"/>
      <c r="BD7" s="4">
        <f t="shared" ref="BD7:BD26" si="7">+BC7*$BD$5</f>
        <v>0</v>
      </c>
      <c r="BE7" s="22">
        <f>+BD7*F7</f>
        <v>0</v>
      </c>
      <c r="BF7" s="26"/>
      <c r="BG7" s="4">
        <f t="shared" ref="BG7:BG26" si="8">+BF7*$BG$5</f>
        <v>0</v>
      </c>
      <c r="BH7" s="22">
        <f>+BG7*F7</f>
        <v>0</v>
      </c>
      <c r="BI7" s="26"/>
      <c r="BJ7" s="4">
        <f t="shared" ref="BJ7:BJ26" si="9">+BI7*$BJ$5</f>
        <v>0</v>
      </c>
      <c r="BK7" s="22">
        <f>+BJ7*F7</f>
        <v>0</v>
      </c>
      <c r="BL7" s="44"/>
      <c r="BM7" s="4">
        <f t="shared" ref="BM7:BM31" si="10">+BL7*$BM$5</f>
        <v>0</v>
      </c>
      <c r="BN7" s="22">
        <f>+BM7*F7</f>
        <v>0</v>
      </c>
      <c r="BO7" s="44"/>
      <c r="BP7" s="4">
        <f t="shared" ref="BP7:BP31" si="11">+BO7*$BP$5</f>
        <v>0</v>
      </c>
      <c r="BQ7" s="22">
        <f>+BP7*F7</f>
        <v>0</v>
      </c>
      <c r="BR7" s="43"/>
      <c r="BS7" s="4">
        <f t="shared" ref="BS7:BS31" si="12">+BR7*$BS$5</f>
        <v>0</v>
      </c>
      <c r="BT7" s="22">
        <f>+BS7*F7</f>
        <v>0</v>
      </c>
      <c r="BU7" s="44"/>
      <c r="BV7" s="4">
        <f>+BU7*$BV$5</f>
        <v>0</v>
      </c>
      <c r="BW7" s="22">
        <f>+BV7*F7</f>
        <v>0</v>
      </c>
      <c r="BX7" s="44"/>
      <c r="BY7" s="4">
        <f>+BX7*$BY$5</f>
        <v>0</v>
      </c>
      <c r="BZ7" s="22">
        <f>+BY7*F7</f>
        <v>0</v>
      </c>
      <c r="CA7" s="41"/>
      <c r="CB7" s="4">
        <f>+CA7*$CB$5</f>
        <v>0</v>
      </c>
      <c r="CC7" s="22">
        <f>+CB7*F7</f>
        <v>0</v>
      </c>
      <c r="CD7" s="41"/>
      <c r="CE7" s="4">
        <f>+CD7*$CE$5</f>
        <v>0</v>
      </c>
      <c r="CF7" s="22">
        <f>+CE7*F7</f>
        <v>0</v>
      </c>
      <c r="CG7" s="44"/>
      <c r="CH7" s="4">
        <f>+CG7*$CH$5</f>
        <v>0</v>
      </c>
      <c r="CI7" s="22">
        <f>+CH7*F7</f>
        <v>0</v>
      </c>
      <c r="CJ7" s="44"/>
      <c r="CK7" s="4">
        <f>+CJ7*$CK$5</f>
        <v>0</v>
      </c>
      <c r="CL7" s="22">
        <f>+CK7*F7</f>
        <v>0</v>
      </c>
      <c r="CM7" s="40">
        <f>+G7+J7+M7+P7+S7+V7+Y7+AB7+AE7+AH7+AK7+AN7+AQ7+AT7+AW7+AZ7+BC7+BF7+BI7+BL7+BO7+BR7+BU7+BX7+CA7+CD7+CG7+CJ7</f>
        <v>8</v>
      </c>
      <c r="CN7" s="196">
        <f>+CM7+CM8</f>
        <v>18</v>
      </c>
      <c r="CO7" s="25">
        <f>+AC7+Z7+N7+Q7+W7+T7+K7+H7+AF7+AI7+AL7+AO7+AR7+AU7+AX7+BA7+BD7+BG7+BJ7+BM7+BP7+BS7+BV7+BY7+CB7+CE7+CH7+CK7</f>
        <v>134</v>
      </c>
      <c r="CP7" s="19">
        <f>CO7*F7</f>
        <v>4609.5999999999995</v>
      </c>
      <c r="CQ7" s="25"/>
      <c r="CR7" s="10"/>
    </row>
    <row r="8" spans="1:112" ht="15" customHeight="1">
      <c r="A8" s="195"/>
      <c r="B8" s="14">
        <v>4351</v>
      </c>
      <c r="C8" s="14">
        <v>4470</v>
      </c>
      <c r="D8" s="3" t="s">
        <v>50</v>
      </c>
      <c r="E8" s="3" t="s">
        <v>51</v>
      </c>
      <c r="F8" s="11">
        <f t="shared" ref="F8:F33" si="13">ROUND((36600-AVERAGE(B8:C8)+2800-100)/1000,1)</f>
        <v>34.9</v>
      </c>
      <c r="G8" s="4"/>
      <c r="H8" s="4">
        <f t="shared" si="0"/>
        <v>0</v>
      </c>
      <c r="I8" s="22">
        <f>H8*F8</f>
        <v>0</v>
      </c>
      <c r="J8" s="4"/>
      <c r="K8" s="4">
        <f t="shared" si="1"/>
        <v>0</v>
      </c>
      <c r="L8" s="22">
        <f>K8*F8</f>
        <v>0</v>
      </c>
      <c r="M8" s="46"/>
      <c r="N8" s="4">
        <f t="shared" si="2"/>
        <v>0</v>
      </c>
      <c r="O8" s="22">
        <f>N8*F8</f>
        <v>0</v>
      </c>
      <c r="P8" s="4"/>
      <c r="Q8" s="4">
        <f t="shared" si="3"/>
        <v>0</v>
      </c>
      <c r="R8" s="22">
        <f>Q8*F8</f>
        <v>0</v>
      </c>
      <c r="S8" s="4"/>
      <c r="T8" s="4">
        <f>+S8*$T$5</f>
        <v>0</v>
      </c>
      <c r="U8" s="22">
        <f>T8*F8</f>
        <v>0</v>
      </c>
      <c r="V8" s="4"/>
      <c r="W8" s="4">
        <f>+V8*$W$5</f>
        <v>0</v>
      </c>
      <c r="X8" s="22">
        <f>W8*F8</f>
        <v>0</v>
      </c>
      <c r="Y8" s="4"/>
      <c r="Z8" s="4">
        <f>+Y8*$Z$5</f>
        <v>0</v>
      </c>
      <c r="AA8" s="22">
        <f>Z8*F8</f>
        <v>0</v>
      </c>
      <c r="AB8" s="4"/>
      <c r="AC8" s="4">
        <f>+AB8*$AC$5</f>
        <v>0</v>
      </c>
      <c r="AD8" s="22">
        <f>AC8*F8</f>
        <v>0</v>
      </c>
      <c r="AE8" s="4">
        <v>1</v>
      </c>
      <c r="AF8" s="4">
        <f>+AE8*$AF$5</f>
        <v>18</v>
      </c>
      <c r="AG8" s="22">
        <f>+AF8*F8</f>
        <v>628.19999999999993</v>
      </c>
      <c r="AH8" s="26">
        <v>3</v>
      </c>
      <c r="AI8" s="4">
        <f>+AH8*$AI$5</f>
        <v>66</v>
      </c>
      <c r="AJ8" s="22">
        <f>+AI8*F8</f>
        <v>2303.4</v>
      </c>
      <c r="AK8" s="26"/>
      <c r="AL8" s="4">
        <f t="shared" si="4"/>
        <v>0</v>
      </c>
      <c r="AM8" s="22">
        <f>+AL8*F8</f>
        <v>0</v>
      </c>
      <c r="AN8" s="26">
        <v>3</v>
      </c>
      <c r="AO8" s="4">
        <f>+AN8*$AO$5</f>
        <v>48</v>
      </c>
      <c r="AP8" s="22">
        <f>+AO8*F8</f>
        <v>1675.1999999999998</v>
      </c>
      <c r="AQ8" s="26">
        <v>3</v>
      </c>
      <c r="AR8" s="4">
        <f>+AQ8*$AR$5</f>
        <v>48</v>
      </c>
      <c r="AS8" s="22">
        <f>+AR8*F8</f>
        <v>1675.1999999999998</v>
      </c>
      <c r="AT8" s="26"/>
      <c r="AU8" s="4">
        <f>+AT8*$AU$5</f>
        <v>0</v>
      </c>
      <c r="AV8" s="22">
        <f>+AU8*F8</f>
        <v>0</v>
      </c>
      <c r="AW8" s="26"/>
      <c r="AX8" s="4">
        <f t="shared" si="5"/>
        <v>0</v>
      </c>
      <c r="AY8" s="22">
        <f>+AX8*F8</f>
        <v>0</v>
      </c>
      <c r="AZ8" s="26"/>
      <c r="BA8" s="4">
        <f t="shared" si="6"/>
        <v>0</v>
      </c>
      <c r="BB8" s="22">
        <f>+BA8*F8</f>
        <v>0</v>
      </c>
      <c r="BC8" s="26"/>
      <c r="BD8" s="4">
        <f t="shared" si="7"/>
        <v>0</v>
      </c>
      <c r="BE8" s="22">
        <f>+BD8*F8</f>
        <v>0</v>
      </c>
      <c r="BF8" s="26"/>
      <c r="BG8" s="4">
        <f t="shared" si="8"/>
        <v>0</v>
      </c>
      <c r="BH8" s="22">
        <f>+BG8*F8</f>
        <v>0</v>
      </c>
      <c r="BI8" s="26"/>
      <c r="BJ8" s="4">
        <f t="shared" si="9"/>
        <v>0</v>
      </c>
      <c r="BK8" s="22">
        <f>+BJ8*F8</f>
        <v>0</v>
      </c>
      <c r="BL8" s="44"/>
      <c r="BM8" s="4">
        <f t="shared" si="10"/>
        <v>0</v>
      </c>
      <c r="BN8" s="22">
        <f>+BM8*F8</f>
        <v>0</v>
      </c>
      <c r="BO8" s="44"/>
      <c r="BP8" s="4">
        <f t="shared" si="11"/>
        <v>0</v>
      </c>
      <c r="BQ8" s="22">
        <f>+BP8*F8</f>
        <v>0</v>
      </c>
      <c r="BR8" s="43"/>
      <c r="BS8" s="4">
        <f t="shared" si="12"/>
        <v>0</v>
      </c>
      <c r="BT8" s="22">
        <f>+BS8*F8</f>
        <v>0</v>
      </c>
      <c r="BU8" s="44"/>
      <c r="BV8" s="4">
        <f t="shared" ref="BV8:BV37" si="14">+BU8*$BV$5</f>
        <v>0</v>
      </c>
      <c r="BW8" s="22">
        <f t="shared" ref="BW8:BW26" si="15">+BV8*I8</f>
        <v>0</v>
      </c>
      <c r="BX8" s="44"/>
      <c r="BY8" s="4">
        <f t="shared" ref="BY8:BY37" si="16">+BX8*$BY$5</f>
        <v>0</v>
      </c>
      <c r="BZ8" s="22">
        <f>+BY8*F8</f>
        <v>0</v>
      </c>
      <c r="CA8" s="41"/>
      <c r="CB8" s="4">
        <f t="shared" ref="CB8:CB37" si="17">+CA8*$CB$5</f>
        <v>0</v>
      </c>
      <c r="CC8" s="22">
        <f>+CB8*F8</f>
        <v>0</v>
      </c>
      <c r="CD8" s="41"/>
      <c r="CE8" s="4">
        <f t="shared" ref="CE8:CE37" si="18">+CD8*$CE$5</f>
        <v>0</v>
      </c>
      <c r="CF8" s="22">
        <f>+CE8*F8</f>
        <v>0</v>
      </c>
      <c r="CG8" s="44"/>
      <c r="CH8" s="4">
        <f t="shared" ref="CH8:CH37" si="19">+CG8*$CH$5</f>
        <v>0</v>
      </c>
      <c r="CI8" s="22">
        <f>+CH8*F8</f>
        <v>0</v>
      </c>
      <c r="CJ8" s="44"/>
      <c r="CK8" s="4">
        <f t="shared" ref="CK8:CK37" si="20">+CJ8*$CK$5</f>
        <v>0</v>
      </c>
      <c r="CL8" s="22">
        <f>+CK8*F8</f>
        <v>0</v>
      </c>
      <c r="CM8" s="40">
        <f t="shared" ref="CM8:CM37" si="21">+G8+J8+M8+P8+S8+V8+Y8+AB8+AE8+AH8+AK8+AN8+AQ8+AT8+AW8+AZ8+BC8+BF8+BI8+BL8+BO8+BR8+BU8+BX8+CA8+CD8+CG8+CJ8</f>
        <v>10</v>
      </c>
      <c r="CN8" s="197"/>
      <c r="CO8" s="25">
        <f t="shared" ref="CO8:CO37" si="22">+AC8+Z8+N8+Q8+W8+T8+K8+H8+AF8+AI8+AL8+AO8+AR8+AU8+AX8+BA8+BD8+BG8+BJ8+BM8+BP8+BS8+BV8+BY8+CB8+CE8+CH8+CK8</f>
        <v>180</v>
      </c>
      <c r="CP8" s="19">
        <f>CO8*F8</f>
        <v>6282</v>
      </c>
      <c r="CQ8" s="25"/>
      <c r="CR8" s="10"/>
    </row>
    <row r="9" spans="1:112" ht="15" customHeight="1">
      <c r="A9" s="3">
        <v>45018</v>
      </c>
      <c r="B9" s="14">
        <v>4859</v>
      </c>
      <c r="C9" s="14">
        <v>5011</v>
      </c>
      <c r="D9" s="3" t="s">
        <v>50</v>
      </c>
      <c r="E9" s="3" t="s">
        <v>51</v>
      </c>
      <c r="F9" s="11">
        <f t="shared" si="13"/>
        <v>34.4</v>
      </c>
      <c r="G9" s="4">
        <v>1</v>
      </c>
      <c r="H9" s="4">
        <f t="shared" si="0"/>
        <v>16</v>
      </c>
      <c r="I9" s="22">
        <f>H9*F9</f>
        <v>550.4</v>
      </c>
      <c r="J9" s="4">
        <v>2</v>
      </c>
      <c r="K9" s="4">
        <f t="shared" si="1"/>
        <v>32</v>
      </c>
      <c r="L9" s="22">
        <f>K9*F9</f>
        <v>1100.8</v>
      </c>
      <c r="M9" s="46"/>
      <c r="N9" s="4">
        <f t="shared" si="2"/>
        <v>0</v>
      </c>
      <c r="O9" s="22">
        <f>N9*F9</f>
        <v>0</v>
      </c>
      <c r="P9" s="4"/>
      <c r="Q9" s="4">
        <f t="shared" si="3"/>
        <v>0</v>
      </c>
      <c r="R9" s="22">
        <f>Q9*F9</f>
        <v>0</v>
      </c>
      <c r="S9" s="4"/>
      <c r="T9" s="4">
        <f>+S9*$T$5</f>
        <v>0</v>
      </c>
      <c r="U9" s="22">
        <f>T9*F9</f>
        <v>0</v>
      </c>
      <c r="V9" s="4">
        <v>2</v>
      </c>
      <c r="W9" s="4">
        <f>+V9*$W$5</f>
        <v>34</v>
      </c>
      <c r="X9" s="22">
        <f>W9*F9</f>
        <v>1169.5999999999999</v>
      </c>
      <c r="Y9" s="4">
        <v>2</v>
      </c>
      <c r="Z9" s="4">
        <f>+Y9*$Z$5</f>
        <v>34</v>
      </c>
      <c r="AA9" s="22">
        <f>Z9*F9</f>
        <v>1169.5999999999999</v>
      </c>
      <c r="AB9" s="4">
        <v>2</v>
      </c>
      <c r="AC9" s="4">
        <f>+AB9*$AC$5</f>
        <v>34</v>
      </c>
      <c r="AD9" s="22">
        <f>AC9*F9</f>
        <v>1169.5999999999999</v>
      </c>
      <c r="AE9" s="4"/>
      <c r="AF9" s="4">
        <f>+AE9*$AF$5</f>
        <v>0</v>
      </c>
      <c r="AG9" s="22">
        <f>+AF9*F9</f>
        <v>0</v>
      </c>
      <c r="AH9" s="26"/>
      <c r="AI9" s="4">
        <f>+AH9*$AI$5</f>
        <v>0</v>
      </c>
      <c r="AJ9" s="22">
        <f>+AI9*F9</f>
        <v>0</v>
      </c>
      <c r="AK9" s="26"/>
      <c r="AL9" s="4">
        <f t="shared" si="4"/>
        <v>0</v>
      </c>
      <c r="AM9" s="22">
        <f>+AL9*F9</f>
        <v>0</v>
      </c>
      <c r="AN9" s="26"/>
      <c r="AO9" s="4">
        <f>+AN9*$AO$5</f>
        <v>0</v>
      </c>
      <c r="AP9" s="22">
        <f>+AO9*F9</f>
        <v>0</v>
      </c>
      <c r="AQ9" s="26"/>
      <c r="AR9" s="4">
        <f>+AQ9*$AR$5</f>
        <v>0</v>
      </c>
      <c r="AS9" s="22">
        <f>+AR9*F9</f>
        <v>0</v>
      </c>
      <c r="AT9" s="26"/>
      <c r="AU9" s="4">
        <f>+AT9*$AU$5</f>
        <v>0</v>
      </c>
      <c r="AV9" s="22">
        <f>+AU9*F9</f>
        <v>0</v>
      </c>
      <c r="AW9" s="26"/>
      <c r="AX9" s="4">
        <f t="shared" si="5"/>
        <v>0</v>
      </c>
      <c r="AY9" s="22">
        <f>+AX9*F9</f>
        <v>0</v>
      </c>
      <c r="AZ9" s="26"/>
      <c r="BA9" s="4">
        <f t="shared" si="6"/>
        <v>0</v>
      </c>
      <c r="BB9" s="22">
        <f>+BA9*F9</f>
        <v>0</v>
      </c>
      <c r="BC9" s="26"/>
      <c r="BD9" s="4">
        <f t="shared" si="7"/>
        <v>0</v>
      </c>
      <c r="BE9" s="22">
        <f>+BD9*F9</f>
        <v>0</v>
      </c>
      <c r="BF9" s="26"/>
      <c r="BG9" s="4">
        <f t="shared" si="8"/>
        <v>0</v>
      </c>
      <c r="BH9" s="22">
        <f>+BG9*F9</f>
        <v>0</v>
      </c>
      <c r="BI9" s="26"/>
      <c r="BJ9" s="4">
        <f t="shared" si="9"/>
        <v>0</v>
      </c>
      <c r="BK9" s="22">
        <f>+BJ9*F9</f>
        <v>0</v>
      </c>
      <c r="BL9" s="44"/>
      <c r="BM9" s="4">
        <f t="shared" si="10"/>
        <v>0</v>
      </c>
      <c r="BN9" s="22">
        <f>+BM9*F9</f>
        <v>0</v>
      </c>
      <c r="BO9" s="44"/>
      <c r="BP9" s="4">
        <f t="shared" si="11"/>
        <v>0</v>
      </c>
      <c r="BQ9" s="22">
        <f>+BP9*F9</f>
        <v>0</v>
      </c>
      <c r="BR9" s="43"/>
      <c r="BS9" s="4">
        <f t="shared" si="12"/>
        <v>0</v>
      </c>
      <c r="BT9" s="22">
        <f>+BS9*F9</f>
        <v>0</v>
      </c>
      <c r="BU9" s="44"/>
      <c r="BV9" s="4">
        <f t="shared" si="14"/>
        <v>0</v>
      </c>
      <c r="BW9" s="22">
        <f t="shared" si="15"/>
        <v>0</v>
      </c>
      <c r="BX9" s="44"/>
      <c r="BY9" s="4">
        <f t="shared" si="16"/>
        <v>0</v>
      </c>
      <c r="BZ9" s="22">
        <f>+BY9*F9</f>
        <v>0</v>
      </c>
      <c r="CA9" s="41"/>
      <c r="CB9" s="4">
        <f t="shared" si="17"/>
        <v>0</v>
      </c>
      <c r="CC9" s="22">
        <f>+CB9*F9</f>
        <v>0</v>
      </c>
      <c r="CD9" s="41"/>
      <c r="CE9" s="4">
        <f t="shared" si="18"/>
        <v>0</v>
      </c>
      <c r="CF9" s="22">
        <f>+CE9*F9</f>
        <v>0</v>
      </c>
      <c r="CG9" s="44"/>
      <c r="CH9" s="4">
        <f t="shared" si="19"/>
        <v>0</v>
      </c>
      <c r="CI9" s="22">
        <f>+CH9*F9</f>
        <v>0</v>
      </c>
      <c r="CJ9" s="44"/>
      <c r="CK9" s="4">
        <f t="shared" si="20"/>
        <v>0</v>
      </c>
      <c r="CL9" s="22">
        <f>+CK9*F9</f>
        <v>0</v>
      </c>
      <c r="CM9" s="40">
        <f t="shared" si="21"/>
        <v>9</v>
      </c>
      <c r="CN9" s="25">
        <f t="shared" ref="CN9:CN37" si="23">+CM9</f>
        <v>9</v>
      </c>
      <c r="CO9" s="25">
        <f t="shared" si="22"/>
        <v>150</v>
      </c>
      <c r="CP9" s="19">
        <f>CO9*F9</f>
        <v>5160</v>
      </c>
      <c r="CQ9" s="25"/>
      <c r="CR9" s="15"/>
    </row>
    <row r="10" spans="1:112" ht="15" customHeight="1">
      <c r="A10" s="194">
        <v>45019</v>
      </c>
      <c r="B10" s="14">
        <v>4859</v>
      </c>
      <c r="C10" s="14">
        <v>5011</v>
      </c>
      <c r="D10" s="3" t="s">
        <v>50</v>
      </c>
      <c r="E10" s="3" t="s">
        <v>51</v>
      </c>
      <c r="F10" s="11">
        <f t="shared" si="13"/>
        <v>34.4</v>
      </c>
      <c r="G10" s="4"/>
      <c r="H10" s="4">
        <f t="shared" si="0"/>
        <v>0</v>
      </c>
      <c r="I10" s="22">
        <f>H10*F10</f>
        <v>0</v>
      </c>
      <c r="J10" s="4"/>
      <c r="K10" s="4">
        <f t="shared" si="1"/>
        <v>0</v>
      </c>
      <c r="L10" s="22">
        <f>K10*F10</f>
        <v>0</v>
      </c>
      <c r="M10" s="46"/>
      <c r="N10" s="4">
        <f t="shared" si="2"/>
        <v>0</v>
      </c>
      <c r="O10" s="22">
        <f>N10*F10</f>
        <v>0</v>
      </c>
      <c r="P10" s="4"/>
      <c r="Q10" s="4">
        <f t="shared" si="3"/>
        <v>0</v>
      </c>
      <c r="R10" s="22">
        <f>Q10*F10</f>
        <v>0</v>
      </c>
      <c r="S10" s="4"/>
      <c r="T10" s="4">
        <f>+S10*$T$5</f>
        <v>0</v>
      </c>
      <c r="U10" s="22">
        <f>T10*F10</f>
        <v>0</v>
      </c>
      <c r="V10" s="4">
        <v>3</v>
      </c>
      <c r="W10" s="4">
        <f>+V10*$W$5</f>
        <v>51</v>
      </c>
      <c r="X10" s="22">
        <f>W10*F10</f>
        <v>1754.3999999999999</v>
      </c>
      <c r="Y10" s="4">
        <v>3</v>
      </c>
      <c r="Z10" s="4">
        <f>+Y10*$Z$5</f>
        <v>51</v>
      </c>
      <c r="AA10" s="22">
        <f>Z10*F10</f>
        <v>1754.3999999999999</v>
      </c>
      <c r="AB10" s="4">
        <v>3</v>
      </c>
      <c r="AC10" s="4">
        <f>+AB10*$AC$5</f>
        <v>51</v>
      </c>
      <c r="AD10" s="22">
        <f>AC10*F10</f>
        <v>1754.3999999999999</v>
      </c>
      <c r="AE10" s="4">
        <v>1</v>
      </c>
      <c r="AF10" s="4">
        <f>+AE10*$AF$5</f>
        <v>18</v>
      </c>
      <c r="AG10" s="22">
        <f>+AF10*F10</f>
        <v>619.19999999999993</v>
      </c>
      <c r="AH10" s="26">
        <v>2</v>
      </c>
      <c r="AI10" s="4">
        <f>+AH10*$AI$5</f>
        <v>44</v>
      </c>
      <c r="AJ10" s="22">
        <f>+AI10*F10</f>
        <v>1513.6</v>
      </c>
      <c r="AK10" s="26"/>
      <c r="AL10" s="4">
        <f t="shared" si="4"/>
        <v>0</v>
      </c>
      <c r="AM10" s="22">
        <f>+AL10*F10</f>
        <v>0</v>
      </c>
      <c r="AN10" s="26">
        <v>2</v>
      </c>
      <c r="AO10" s="4">
        <f>+AN10*$AO$5</f>
        <v>32</v>
      </c>
      <c r="AP10" s="22">
        <f>+AO10*F10</f>
        <v>1100.8</v>
      </c>
      <c r="AQ10" s="26">
        <v>2</v>
      </c>
      <c r="AR10" s="4">
        <f>+AQ10*$AR$5</f>
        <v>32</v>
      </c>
      <c r="AS10" s="22">
        <f>+AR10*F10</f>
        <v>1100.8</v>
      </c>
      <c r="AT10" s="26">
        <v>1</v>
      </c>
      <c r="AU10" s="4">
        <f>+AT10*$AU$5</f>
        <v>15</v>
      </c>
      <c r="AV10" s="22">
        <f>+AU10*F10</f>
        <v>516</v>
      </c>
      <c r="AW10" s="26">
        <v>3</v>
      </c>
      <c r="AX10" s="4">
        <f t="shared" si="5"/>
        <v>48</v>
      </c>
      <c r="AY10" s="22">
        <f>+AX10*F10</f>
        <v>1651.1999999999998</v>
      </c>
      <c r="AZ10" s="26">
        <v>3</v>
      </c>
      <c r="BA10" s="4">
        <f t="shared" si="6"/>
        <v>48</v>
      </c>
      <c r="BB10" s="22">
        <f>+BA10*F10</f>
        <v>1651.1999999999998</v>
      </c>
      <c r="BC10" s="26">
        <v>2</v>
      </c>
      <c r="BD10" s="4">
        <f t="shared" si="7"/>
        <v>30</v>
      </c>
      <c r="BE10" s="22">
        <f>+BD10*F10</f>
        <v>1032</v>
      </c>
      <c r="BF10" s="26"/>
      <c r="BG10" s="4">
        <f t="shared" si="8"/>
        <v>0</v>
      </c>
      <c r="BH10" s="22">
        <f>+BG10*F10</f>
        <v>0</v>
      </c>
      <c r="BI10" s="26">
        <v>3</v>
      </c>
      <c r="BJ10" s="4">
        <f t="shared" si="9"/>
        <v>45</v>
      </c>
      <c r="BK10" s="22">
        <f>+BJ10*F10</f>
        <v>1548</v>
      </c>
      <c r="BL10" s="44"/>
      <c r="BM10" s="4">
        <f t="shared" si="10"/>
        <v>0</v>
      </c>
      <c r="BN10" s="22">
        <f>+BM10*F10</f>
        <v>0</v>
      </c>
      <c r="BO10" s="44"/>
      <c r="BP10" s="4">
        <f t="shared" si="11"/>
        <v>0</v>
      </c>
      <c r="BQ10" s="22">
        <f>+BP10*F10</f>
        <v>0</v>
      </c>
      <c r="BR10" s="44"/>
      <c r="BS10" s="4">
        <f t="shared" si="12"/>
        <v>0</v>
      </c>
      <c r="BT10" s="22">
        <f>+BS10*F10</f>
        <v>0</v>
      </c>
      <c r="BU10" s="44"/>
      <c r="BV10" s="4">
        <f t="shared" si="14"/>
        <v>0</v>
      </c>
      <c r="BW10" s="22">
        <f t="shared" si="15"/>
        <v>0</v>
      </c>
      <c r="BX10" s="44"/>
      <c r="BY10" s="4">
        <f t="shared" si="16"/>
        <v>0</v>
      </c>
      <c r="BZ10" s="22">
        <f>+BY10*F10</f>
        <v>0</v>
      </c>
      <c r="CA10" s="41"/>
      <c r="CB10" s="4">
        <f t="shared" si="17"/>
        <v>0</v>
      </c>
      <c r="CC10" s="22">
        <f>+CB10*F10</f>
        <v>0</v>
      </c>
      <c r="CD10" s="41"/>
      <c r="CE10" s="4">
        <f t="shared" si="18"/>
        <v>0</v>
      </c>
      <c r="CF10" s="22">
        <f>+CE10*F10</f>
        <v>0</v>
      </c>
      <c r="CG10" s="44"/>
      <c r="CH10" s="4">
        <f t="shared" si="19"/>
        <v>0</v>
      </c>
      <c r="CI10" s="22">
        <f>+CH10*F10</f>
        <v>0</v>
      </c>
      <c r="CJ10" s="44"/>
      <c r="CK10" s="4">
        <f t="shared" si="20"/>
        <v>0</v>
      </c>
      <c r="CL10" s="22">
        <f>+CK10*F10</f>
        <v>0</v>
      </c>
      <c r="CM10" s="40">
        <f t="shared" si="21"/>
        <v>28</v>
      </c>
      <c r="CN10" s="196">
        <f>+CM10+CM11</f>
        <v>41</v>
      </c>
      <c r="CO10" s="25">
        <f t="shared" si="22"/>
        <v>465</v>
      </c>
      <c r="CP10" s="19">
        <f>CO10*F10</f>
        <v>15996</v>
      </c>
      <c r="CQ10" s="25"/>
      <c r="CR10" s="10"/>
    </row>
    <row r="11" spans="1:112" ht="15" customHeight="1">
      <c r="A11" s="195"/>
      <c r="B11" s="14">
        <v>4351</v>
      </c>
      <c r="C11" s="14">
        <v>4470</v>
      </c>
      <c r="D11" s="3" t="s">
        <v>50</v>
      </c>
      <c r="E11" s="3" t="s">
        <v>51</v>
      </c>
      <c r="F11" s="11">
        <f t="shared" si="13"/>
        <v>34.9</v>
      </c>
      <c r="G11" s="4"/>
      <c r="H11" s="4">
        <f t="shared" si="0"/>
        <v>0</v>
      </c>
      <c r="I11" s="22">
        <f>H11*'21-04 al 20-05 VPVP'!F8</f>
        <v>0</v>
      </c>
      <c r="J11" s="4"/>
      <c r="K11" s="4">
        <f t="shared" si="1"/>
        <v>0</v>
      </c>
      <c r="L11" s="22">
        <f>K11*'21-04 al 20-05 VPVP'!F8</f>
        <v>0</v>
      </c>
      <c r="M11" s="46"/>
      <c r="N11" s="4">
        <f t="shared" si="2"/>
        <v>0</v>
      </c>
      <c r="O11" s="22">
        <f>N11*'21-04 al 20-05 VPVP'!F8</f>
        <v>0</v>
      </c>
      <c r="P11" s="4"/>
      <c r="Q11" s="4">
        <f t="shared" si="3"/>
        <v>0</v>
      </c>
      <c r="R11" s="22">
        <f>Q11*'21-04 al 20-05 VPVP'!F8</f>
        <v>0</v>
      </c>
      <c r="S11" s="4"/>
      <c r="T11" s="4">
        <f>+S11*$T$5</f>
        <v>0</v>
      </c>
      <c r="U11" s="22">
        <f>T11*'21-04 al 20-05 VPVP'!F8</f>
        <v>0</v>
      </c>
      <c r="V11" s="4"/>
      <c r="W11" s="4">
        <f>+V11*$W$5</f>
        <v>0</v>
      </c>
      <c r="X11" s="22">
        <f>W11*'21-04 al 20-05 VPVP'!F8</f>
        <v>0</v>
      </c>
      <c r="Y11" s="4"/>
      <c r="Z11" s="4">
        <f>+Y11*$Z$5</f>
        <v>0</v>
      </c>
      <c r="AA11" s="22">
        <f>Z11*'21-04 al 20-05 VPVP'!F8</f>
        <v>0</v>
      </c>
      <c r="AB11" s="4"/>
      <c r="AC11" s="4">
        <f>+AB11*$AC$5</f>
        <v>0</v>
      </c>
      <c r="AD11" s="22">
        <f>AC11*'21-04 al 20-05 VPVP'!F8</f>
        <v>0</v>
      </c>
      <c r="AE11" s="4">
        <v>1</v>
      </c>
      <c r="AF11" s="4">
        <f>+AE11*$AF$5</f>
        <v>18</v>
      </c>
      <c r="AG11" s="22">
        <f>+AF11*'21-04 al 20-05 VPVP'!F8</f>
        <v>550.80000000000007</v>
      </c>
      <c r="AH11" s="26">
        <v>2</v>
      </c>
      <c r="AI11" s="4">
        <f>+AH11*$AI$5</f>
        <v>44</v>
      </c>
      <c r="AJ11" s="22">
        <f>+AI11*'21-04 al 20-05 VPVP'!F8</f>
        <v>1346.4</v>
      </c>
      <c r="AK11" s="26"/>
      <c r="AL11" s="4">
        <f t="shared" si="4"/>
        <v>0</v>
      </c>
      <c r="AM11" s="22">
        <f>+AL11*'21-04 al 20-05 VPVP'!F8</f>
        <v>0</v>
      </c>
      <c r="AN11" s="26">
        <v>1</v>
      </c>
      <c r="AO11" s="4">
        <f>+AN11*$AO$5</f>
        <v>16</v>
      </c>
      <c r="AP11" s="22">
        <f>+AO11*'21-04 al 20-05 VPVP'!F8</f>
        <v>489.6</v>
      </c>
      <c r="AQ11" s="26">
        <v>2</v>
      </c>
      <c r="AR11" s="4">
        <f>+AQ11*$AR$5</f>
        <v>32</v>
      </c>
      <c r="AS11" s="22">
        <f>+AR11*'21-04 al 20-05 VPVP'!F8</f>
        <v>979.2</v>
      </c>
      <c r="AT11" s="26"/>
      <c r="AU11" s="4">
        <f>+AT11*$AU$5</f>
        <v>0</v>
      </c>
      <c r="AV11" s="22">
        <f>+AU11*'21-04 al 20-05 VPVP'!F8</f>
        <v>0</v>
      </c>
      <c r="AW11" s="26">
        <v>2</v>
      </c>
      <c r="AX11" s="4">
        <f t="shared" si="5"/>
        <v>32</v>
      </c>
      <c r="AY11" s="22">
        <f>+AX11*'21-04 al 20-05 VPVP'!F8</f>
        <v>979.2</v>
      </c>
      <c r="AZ11" s="26">
        <v>2</v>
      </c>
      <c r="BA11" s="4">
        <f t="shared" si="6"/>
        <v>32</v>
      </c>
      <c r="BB11" s="22">
        <f>+BA11*'21-04 al 20-05 VPVP'!F8</f>
        <v>979.2</v>
      </c>
      <c r="BC11" s="26">
        <v>1</v>
      </c>
      <c r="BD11" s="4">
        <f t="shared" si="7"/>
        <v>15</v>
      </c>
      <c r="BE11" s="22">
        <f>+BD11*'21-04 al 20-05 VPVP'!F8</f>
        <v>459</v>
      </c>
      <c r="BF11" s="26"/>
      <c r="BG11" s="4">
        <f t="shared" si="8"/>
        <v>0</v>
      </c>
      <c r="BH11" s="22">
        <f>+BG11*'21-04 al 20-05 VPVP'!F8</f>
        <v>0</v>
      </c>
      <c r="BI11" s="26">
        <v>2</v>
      </c>
      <c r="BJ11" s="4">
        <f t="shared" si="9"/>
        <v>30</v>
      </c>
      <c r="BK11" s="22">
        <f>+BJ11*'21-04 al 20-05 VPVP'!F8</f>
        <v>918</v>
      </c>
      <c r="BL11" s="44"/>
      <c r="BM11" s="4">
        <f t="shared" si="10"/>
        <v>0</v>
      </c>
      <c r="BN11" s="22">
        <f>+BM11*'21-04 al 20-05 VPVP'!F8</f>
        <v>0</v>
      </c>
      <c r="BO11" s="44"/>
      <c r="BP11" s="4">
        <f t="shared" si="11"/>
        <v>0</v>
      </c>
      <c r="BQ11" s="22">
        <f>+BP11*'21-04 al 20-05 VPVP'!F8</f>
        <v>0</v>
      </c>
      <c r="BR11" s="44"/>
      <c r="BS11" s="4">
        <f t="shared" si="12"/>
        <v>0</v>
      </c>
      <c r="BT11" s="22">
        <f>+BS11*'21-04 al 20-05 VPVP'!F8</f>
        <v>0</v>
      </c>
      <c r="BU11" s="44"/>
      <c r="BV11" s="4">
        <f t="shared" si="14"/>
        <v>0</v>
      </c>
      <c r="BW11" s="22">
        <f t="shared" si="15"/>
        <v>0</v>
      </c>
      <c r="BX11" s="44"/>
      <c r="BY11" s="4">
        <f t="shared" si="16"/>
        <v>0</v>
      </c>
      <c r="BZ11" s="22">
        <f>+BY11*'21-04 al 20-05 VPVP'!F8</f>
        <v>0</v>
      </c>
      <c r="CA11" s="41"/>
      <c r="CB11" s="4">
        <f t="shared" si="17"/>
        <v>0</v>
      </c>
      <c r="CC11" s="22">
        <f>+CB11*'21-04 al 20-05 VPVP'!F8</f>
        <v>0</v>
      </c>
      <c r="CD11" s="41"/>
      <c r="CE11" s="4">
        <f t="shared" si="18"/>
        <v>0</v>
      </c>
      <c r="CF11" s="22">
        <f>+CE11*'21-04 al 20-05 VPVP'!F8</f>
        <v>0</v>
      </c>
      <c r="CG11" s="44"/>
      <c r="CH11" s="4">
        <f t="shared" si="19"/>
        <v>0</v>
      </c>
      <c r="CI11" s="22">
        <f>+CH11*'21-04 al 20-05 VPVP'!F8</f>
        <v>0</v>
      </c>
      <c r="CJ11" s="44"/>
      <c r="CK11" s="4">
        <f t="shared" si="20"/>
        <v>0</v>
      </c>
      <c r="CL11" s="22">
        <f>+CK11*'21-04 al 20-05 VPVP'!F8</f>
        <v>0</v>
      </c>
      <c r="CM11" s="40">
        <f t="shared" si="21"/>
        <v>13</v>
      </c>
      <c r="CN11" s="197"/>
      <c r="CO11" s="25">
        <f t="shared" si="22"/>
        <v>219</v>
      </c>
      <c r="CP11" s="19">
        <f>CO11*'21-04 al 20-05 VPVP'!F8</f>
        <v>6701.4000000000005</v>
      </c>
      <c r="CQ11" s="25"/>
      <c r="CR11" s="10"/>
    </row>
    <row r="12" spans="1:112" ht="15" customHeight="1">
      <c r="A12" s="3">
        <v>45020</v>
      </c>
      <c r="B12" s="14">
        <v>4859</v>
      </c>
      <c r="C12" s="14">
        <v>5011</v>
      </c>
      <c r="D12" s="3" t="s">
        <v>50</v>
      </c>
      <c r="E12" s="3" t="s">
        <v>51</v>
      </c>
      <c r="F12" s="11">
        <f t="shared" si="13"/>
        <v>34.4</v>
      </c>
      <c r="G12" s="4"/>
      <c r="H12" s="4">
        <f t="shared" si="0"/>
        <v>0</v>
      </c>
      <c r="I12" s="22">
        <f t="shared" ref="I12:I37" si="24">H12*F12</f>
        <v>0</v>
      </c>
      <c r="J12" s="4"/>
      <c r="K12" s="4">
        <f t="shared" si="1"/>
        <v>0</v>
      </c>
      <c r="L12" s="22">
        <f>K12*F12</f>
        <v>0</v>
      </c>
      <c r="M12" s="46"/>
      <c r="N12" s="4">
        <f t="shared" si="2"/>
        <v>0</v>
      </c>
      <c r="O12" s="22">
        <f t="shared" ref="O12:O26" si="25">N12*F12</f>
        <v>0</v>
      </c>
      <c r="P12" s="4"/>
      <c r="Q12" s="4">
        <f t="shared" si="3"/>
        <v>0</v>
      </c>
      <c r="R12" s="22">
        <f t="shared" ref="R12:R26" si="26">Q12*F12</f>
        <v>0</v>
      </c>
      <c r="S12" s="4"/>
      <c r="T12" s="4">
        <f t="shared" ref="T12:T37" si="27">+S12*$T$5</f>
        <v>0</v>
      </c>
      <c r="U12" s="22">
        <f t="shared" ref="U12:U37" si="28">T12*F12</f>
        <v>0</v>
      </c>
      <c r="V12" s="4">
        <v>3</v>
      </c>
      <c r="W12" s="4">
        <f t="shared" ref="W12:W37" si="29">+V12*$W$5</f>
        <v>51</v>
      </c>
      <c r="X12" s="22">
        <f t="shared" ref="X12:X37" si="30">W12*F12</f>
        <v>1754.3999999999999</v>
      </c>
      <c r="Y12" s="4">
        <v>3</v>
      </c>
      <c r="Z12" s="4">
        <f t="shared" ref="Z12:Z37" si="31">+Y12*$Z$5</f>
        <v>51</v>
      </c>
      <c r="AA12" s="22">
        <f t="shared" ref="AA12:AA37" si="32">Z12*F12</f>
        <v>1754.3999999999999</v>
      </c>
      <c r="AB12" s="4">
        <v>3</v>
      </c>
      <c r="AC12" s="4">
        <f t="shared" ref="AC12:AC37" si="33">+AB12*$AC$5</f>
        <v>51</v>
      </c>
      <c r="AD12" s="22">
        <f t="shared" ref="AD12:AD37" si="34">AC12*F12</f>
        <v>1754.3999999999999</v>
      </c>
      <c r="AE12" s="4"/>
      <c r="AF12" s="4">
        <f t="shared" ref="AF12:AF37" si="35">+AE12*$AF$5</f>
        <v>0</v>
      </c>
      <c r="AG12" s="22">
        <f t="shared" ref="AG12:AG37" si="36">+AF12*F12</f>
        <v>0</v>
      </c>
      <c r="AH12" s="26">
        <v>4</v>
      </c>
      <c r="AI12" s="4">
        <f t="shared" ref="AI12:AI37" si="37">+AH12*$AI$5</f>
        <v>88</v>
      </c>
      <c r="AJ12" s="22">
        <f t="shared" ref="AJ12:AJ31" si="38">+AI12*F12</f>
        <v>3027.2</v>
      </c>
      <c r="AK12" s="26"/>
      <c r="AL12" s="4">
        <f t="shared" si="4"/>
        <v>0</v>
      </c>
      <c r="AM12" s="22">
        <f t="shared" ref="AM12:AM26" si="39">+AL12*F12</f>
        <v>0</v>
      </c>
      <c r="AN12" s="26"/>
      <c r="AO12" s="4">
        <f t="shared" ref="AO12:AO37" si="40">+AN12*$AO$5</f>
        <v>0</v>
      </c>
      <c r="AP12" s="22">
        <f t="shared" ref="AP12:AP26" si="41">+AO12*F12</f>
        <v>0</v>
      </c>
      <c r="AQ12" s="26">
        <v>3</v>
      </c>
      <c r="AR12" s="4">
        <f t="shared" ref="AR12:AR37" si="42">+AQ12*$AR$5</f>
        <v>48</v>
      </c>
      <c r="AS12" s="22">
        <f t="shared" ref="AS12:AS26" si="43">+AR12*F12</f>
        <v>1651.1999999999998</v>
      </c>
      <c r="AT12" s="26">
        <v>3</v>
      </c>
      <c r="AU12" s="4">
        <f t="shared" ref="AU12:AU37" si="44">+AT12*$AU$5</f>
        <v>45</v>
      </c>
      <c r="AV12" s="22">
        <f t="shared" ref="AV12:AV37" si="45">+AU12*F12</f>
        <v>1548</v>
      </c>
      <c r="AW12" s="26">
        <v>5</v>
      </c>
      <c r="AX12" s="4">
        <f t="shared" si="5"/>
        <v>80</v>
      </c>
      <c r="AY12" s="22">
        <f t="shared" ref="AY12:AY26" si="46">+AX12*F12</f>
        <v>2752</v>
      </c>
      <c r="AZ12" s="26">
        <v>5</v>
      </c>
      <c r="BA12" s="4">
        <f t="shared" si="6"/>
        <v>80</v>
      </c>
      <c r="BB12" s="22">
        <f t="shared" ref="BB12:BB26" si="47">+BA12*F12</f>
        <v>2752</v>
      </c>
      <c r="BC12" s="26"/>
      <c r="BD12" s="4">
        <f t="shared" si="7"/>
        <v>0</v>
      </c>
      <c r="BE12" s="22">
        <f t="shared" ref="BE12:BE26" si="48">+BD12*F12</f>
        <v>0</v>
      </c>
      <c r="BF12" s="26"/>
      <c r="BG12" s="4">
        <f t="shared" si="8"/>
        <v>0</v>
      </c>
      <c r="BH12" s="22">
        <f t="shared" ref="BH12:BH24" si="49">+BG12*F12</f>
        <v>0</v>
      </c>
      <c r="BI12" s="26">
        <v>4</v>
      </c>
      <c r="BJ12" s="4">
        <f t="shared" si="9"/>
        <v>60</v>
      </c>
      <c r="BK12" s="22">
        <f>+BJ12*F12</f>
        <v>2064</v>
      </c>
      <c r="BL12" s="44"/>
      <c r="BM12" s="4">
        <f t="shared" si="10"/>
        <v>0</v>
      </c>
      <c r="BN12" s="22">
        <f t="shared" ref="BN12:BN31" si="50">+BM12*F12</f>
        <v>0</v>
      </c>
      <c r="BO12" s="44"/>
      <c r="BP12" s="4">
        <f t="shared" si="11"/>
        <v>0</v>
      </c>
      <c r="BQ12" s="22">
        <f t="shared" ref="BQ12:BQ31" si="51">+BP12*F12</f>
        <v>0</v>
      </c>
      <c r="BR12" s="44"/>
      <c r="BS12" s="4">
        <f t="shared" si="12"/>
        <v>0</v>
      </c>
      <c r="BT12" s="22">
        <f t="shared" ref="BT12:BT26" si="52">+BS12*F12</f>
        <v>0</v>
      </c>
      <c r="BU12" s="44"/>
      <c r="BV12" s="4">
        <f t="shared" si="14"/>
        <v>0</v>
      </c>
      <c r="BW12" s="22">
        <f t="shared" si="15"/>
        <v>0</v>
      </c>
      <c r="BX12" s="44"/>
      <c r="BY12" s="4">
        <f t="shared" si="16"/>
        <v>0</v>
      </c>
      <c r="BZ12" s="22">
        <f t="shared" ref="BZ12:BZ26" si="53">+BY12*F12</f>
        <v>0</v>
      </c>
      <c r="CA12" s="41"/>
      <c r="CB12" s="4">
        <f t="shared" si="17"/>
        <v>0</v>
      </c>
      <c r="CC12" s="22">
        <f t="shared" ref="CC12:CC26" si="54">+CB12*F12</f>
        <v>0</v>
      </c>
      <c r="CD12" s="41"/>
      <c r="CE12" s="4">
        <f t="shared" si="18"/>
        <v>0</v>
      </c>
      <c r="CF12" s="22">
        <f t="shared" ref="CF12:CF26" si="55">+CE12*F12</f>
        <v>0</v>
      </c>
      <c r="CG12" s="44"/>
      <c r="CH12" s="4">
        <f t="shared" si="19"/>
        <v>0</v>
      </c>
      <c r="CI12" s="22">
        <f t="shared" ref="CI12:CI26" si="56">+CH12*F12</f>
        <v>0</v>
      </c>
      <c r="CJ12" s="44"/>
      <c r="CK12" s="4">
        <f t="shared" si="20"/>
        <v>0</v>
      </c>
      <c r="CL12" s="22">
        <f t="shared" ref="CL12:CL31" si="57">+CK12*F12</f>
        <v>0</v>
      </c>
      <c r="CM12" s="40">
        <f t="shared" si="21"/>
        <v>33</v>
      </c>
      <c r="CN12" s="25">
        <f t="shared" si="23"/>
        <v>33</v>
      </c>
      <c r="CO12" s="25">
        <f t="shared" si="22"/>
        <v>554</v>
      </c>
      <c r="CP12" s="19">
        <f t="shared" ref="CP12:CP31" si="58">CO12*F12</f>
        <v>19057.599999999999</v>
      </c>
      <c r="CQ12" s="25"/>
      <c r="CR12" s="15"/>
    </row>
    <row r="13" spans="1:112" ht="15" customHeight="1">
      <c r="A13" s="3">
        <v>45021</v>
      </c>
      <c r="B13" s="14">
        <v>4859</v>
      </c>
      <c r="C13" s="14">
        <v>5011</v>
      </c>
      <c r="D13" s="3" t="s">
        <v>50</v>
      </c>
      <c r="E13" s="3" t="s">
        <v>51</v>
      </c>
      <c r="F13" s="11">
        <f t="shared" si="13"/>
        <v>34.4</v>
      </c>
      <c r="G13" s="4"/>
      <c r="H13" s="4">
        <f t="shared" si="0"/>
        <v>0</v>
      </c>
      <c r="I13" s="22">
        <f t="shared" si="24"/>
        <v>0</v>
      </c>
      <c r="J13" s="4">
        <v>1</v>
      </c>
      <c r="K13" s="4">
        <f t="shared" si="1"/>
        <v>16</v>
      </c>
      <c r="L13" s="22">
        <f t="shared" ref="L13:L37" si="59">K13*F13</f>
        <v>550.4</v>
      </c>
      <c r="M13" s="46"/>
      <c r="N13" s="4">
        <f t="shared" si="2"/>
        <v>0</v>
      </c>
      <c r="O13" s="22">
        <f t="shared" si="25"/>
        <v>0</v>
      </c>
      <c r="P13" s="4"/>
      <c r="Q13" s="4">
        <f t="shared" si="3"/>
        <v>0</v>
      </c>
      <c r="R13" s="22">
        <f t="shared" si="26"/>
        <v>0</v>
      </c>
      <c r="S13" s="4"/>
      <c r="T13" s="4">
        <f t="shared" si="27"/>
        <v>0</v>
      </c>
      <c r="U13" s="22">
        <f t="shared" si="28"/>
        <v>0</v>
      </c>
      <c r="V13" s="4">
        <v>3</v>
      </c>
      <c r="W13" s="4">
        <f t="shared" si="29"/>
        <v>51</v>
      </c>
      <c r="X13" s="22">
        <f t="shared" si="30"/>
        <v>1754.3999999999999</v>
      </c>
      <c r="Y13" s="4">
        <v>2</v>
      </c>
      <c r="Z13" s="4">
        <f t="shared" si="31"/>
        <v>34</v>
      </c>
      <c r="AA13" s="22">
        <f t="shared" si="32"/>
        <v>1169.5999999999999</v>
      </c>
      <c r="AB13" s="4">
        <v>3</v>
      </c>
      <c r="AC13" s="4">
        <f t="shared" si="33"/>
        <v>51</v>
      </c>
      <c r="AD13" s="22">
        <f t="shared" si="34"/>
        <v>1754.3999999999999</v>
      </c>
      <c r="AE13" s="4">
        <v>1</v>
      </c>
      <c r="AF13" s="4">
        <f t="shared" si="35"/>
        <v>18</v>
      </c>
      <c r="AG13" s="22">
        <f t="shared" si="36"/>
        <v>619.19999999999993</v>
      </c>
      <c r="AH13" s="26">
        <v>3</v>
      </c>
      <c r="AI13" s="4">
        <f t="shared" si="37"/>
        <v>66</v>
      </c>
      <c r="AJ13" s="22">
        <f t="shared" si="38"/>
        <v>2270.4</v>
      </c>
      <c r="AK13" s="26"/>
      <c r="AL13" s="4">
        <f t="shared" si="4"/>
        <v>0</v>
      </c>
      <c r="AM13" s="22">
        <f t="shared" si="39"/>
        <v>0</v>
      </c>
      <c r="AN13" s="26">
        <v>3</v>
      </c>
      <c r="AO13" s="4">
        <f t="shared" si="40"/>
        <v>48</v>
      </c>
      <c r="AP13" s="22">
        <f t="shared" si="41"/>
        <v>1651.1999999999998</v>
      </c>
      <c r="AQ13" s="26"/>
      <c r="AR13" s="4">
        <f t="shared" si="42"/>
        <v>0</v>
      </c>
      <c r="AS13" s="22">
        <f t="shared" si="43"/>
        <v>0</v>
      </c>
      <c r="AT13" s="26">
        <v>4</v>
      </c>
      <c r="AU13" s="4">
        <f t="shared" si="44"/>
        <v>60</v>
      </c>
      <c r="AV13" s="22">
        <f t="shared" si="45"/>
        <v>2064</v>
      </c>
      <c r="AW13" s="26">
        <v>4</v>
      </c>
      <c r="AX13" s="4">
        <f t="shared" si="5"/>
        <v>64</v>
      </c>
      <c r="AY13" s="22">
        <f t="shared" si="46"/>
        <v>2201.6</v>
      </c>
      <c r="AZ13" s="26">
        <v>4</v>
      </c>
      <c r="BA13" s="4">
        <f t="shared" si="6"/>
        <v>64</v>
      </c>
      <c r="BB13" s="22">
        <f t="shared" si="47"/>
        <v>2201.6</v>
      </c>
      <c r="BC13" s="26"/>
      <c r="BD13" s="4">
        <f t="shared" si="7"/>
        <v>0</v>
      </c>
      <c r="BE13" s="22">
        <f t="shared" si="48"/>
        <v>0</v>
      </c>
      <c r="BF13" s="26"/>
      <c r="BG13" s="4">
        <f t="shared" si="8"/>
        <v>0</v>
      </c>
      <c r="BH13" s="22">
        <f t="shared" si="49"/>
        <v>0</v>
      </c>
      <c r="BI13" s="26">
        <v>4</v>
      </c>
      <c r="BJ13" s="4">
        <f t="shared" si="9"/>
        <v>60</v>
      </c>
      <c r="BK13" s="22">
        <f>+BJ13*F13</f>
        <v>2064</v>
      </c>
      <c r="BL13" s="44"/>
      <c r="BM13" s="4">
        <f t="shared" si="10"/>
        <v>0</v>
      </c>
      <c r="BN13" s="22">
        <f t="shared" si="50"/>
        <v>0</v>
      </c>
      <c r="BO13" s="44"/>
      <c r="BP13" s="4">
        <f t="shared" si="11"/>
        <v>0</v>
      </c>
      <c r="BQ13" s="22">
        <f t="shared" si="51"/>
        <v>0</v>
      </c>
      <c r="BR13" s="44"/>
      <c r="BS13" s="4">
        <f t="shared" si="12"/>
        <v>0</v>
      </c>
      <c r="BT13" s="22">
        <f t="shared" si="52"/>
        <v>0</v>
      </c>
      <c r="BU13" s="44"/>
      <c r="BV13" s="4">
        <f t="shared" si="14"/>
        <v>0</v>
      </c>
      <c r="BW13" s="22">
        <f t="shared" si="15"/>
        <v>0</v>
      </c>
      <c r="BX13" s="44"/>
      <c r="BY13" s="4">
        <f t="shared" si="16"/>
        <v>0</v>
      </c>
      <c r="BZ13" s="22">
        <f t="shared" si="53"/>
        <v>0</v>
      </c>
      <c r="CA13" s="41"/>
      <c r="CB13" s="4">
        <f t="shared" si="17"/>
        <v>0</v>
      </c>
      <c r="CC13" s="22">
        <f t="shared" si="54"/>
        <v>0</v>
      </c>
      <c r="CD13" s="41"/>
      <c r="CE13" s="4">
        <f t="shared" si="18"/>
        <v>0</v>
      </c>
      <c r="CF13" s="22">
        <f t="shared" si="55"/>
        <v>0</v>
      </c>
      <c r="CG13" s="44"/>
      <c r="CH13" s="4">
        <f t="shared" si="19"/>
        <v>0</v>
      </c>
      <c r="CI13" s="22">
        <f t="shared" si="56"/>
        <v>0</v>
      </c>
      <c r="CJ13" s="44"/>
      <c r="CK13" s="4">
        <f t="shared" si="20"/>
        <v>0</v>
      </c>
      <c r="CL13" s="22">
        <f t="shared" si="57"/>
        <v>0</v>
      </c>
      <c r="CM13" s="40">
        <f t="shared" si="21"/>
        <v>32</v>
      </c>
      <c r="CN13" s="25">
        <f t="shared" si="23"/>
        <v>32</v>
      </c>
      <c r="CO13" s="25">
        <f t="shared" si="22"/>
        <v>532</v>
      </c>
      <c r="CP13" s="19">
        <f t="shared" si="58"/>
        <v>18300.8</v>
      </c>
      <c r="CQ13" s="25"/>
      <c r="CR13" s="15"/>
    </row>
    <row r="14" spans="1:112" s="8" customFormat="1" ht="15" customHeight="1">
      <c r="A14" s="3">
        <v>45022</v>
      </c>
      <c r="B14" s="14">
        <v>4859</v>
      </c>
      <c r="C14" s="14">
        <v>5011</v>
      </c>
      <c r="D14" s="3" t="s">
        <v>50</v>
      </c>
      <c r="E14" s="3" t="s">
        <v>51</v>
      </c>
      <c r="F14" s="11">
        <f t="shared" si="13"/>
        <v>34.4</v>
      </c>
      <c r="G14" s="4"/>
      <c r="H14" s="4">
        <f t="shared" si="0"/>
        <v>0</v>
      </c>
      <c r="I14" s="22">
        <f t="shared" si="24"/>
        <v>0</v>
      </c>
      <c r="J14" s="4">
        <v>1</v>
      </c>
      <c r="K14" s="4">
        <f t="shared" si="1"/>
        <v>16</v>
      </c>
      <c r="L14" s="22">
        <f t="shared" si="59"/>
        <v>550.4</v>
      </c>
      <c r="M14" s="46"/>
      <c r="N14" s="4">
        <f t="shared" si="2"/>
        <v>0</v>
      </c>
      <c r="O14" s="22">
        <f t="shared" si="25"/>
        <v>0</v>
      </c>
      <c r="P14" s="4"/>
      <c r="Q14" s="4">
        <f t="shared" si="3"/>
        <v>0</v>
      </c>
      <c r="R14" s="22">
        <f t="shared" si="26"/>
        <v>0</v>
      </c>
      <c r="S14" s="4"/>
      <c r="T14" s="4">
        <f t="shared" si="27"/>
        <v>0</v>
      </c>
      <c r="U14" s="22">
        <f t="shared" si="28"/>
        <v>0</v>
      </c>
      <c r="V14" s="4">
        <v>2</v>
      </c>
      <c r="W14" s="4">
        <f t="shared" si="29"/>
        <v>34</v>
      </c>
      <c r="X14" s="22">
        <f t="shared" si="30"/>
        <v>1169.5999999999999</v>
      </c>
      <c r="Y14" s="4">
        <v>2</v>
      </c>
      <c r="Z14" s="4">
        <f t="shared" si="31"/>
        <v>34</v>
      </c>
      <c r="AA14" s="22">
        <f t="shared" si="32"/>
        <v>1169.5999999999999</v>
      </c>
      <c r="AB14" s="4">
        <v>2</v>
      </c>
      <c r="AC14" s="4">
        <f t="shared" si="33"/>
        <v>34</v>
      </c>
      <c r="AD14" s="22">
        <f t="shared" si="34"/>
        <v>1169.5999999999999</v>
      </c>
      <c r="AE14" s="4"/>
      <c r="AF14" s="4">
        <f t="shared" si="35"/>
        <v>0</v>
      </c>
      <c r="AG14" s="22">
        <f t="shared" si="36"/>
        <v>0</v>
      </c>
      <c r="AH14" s="26"/>
      <c r="AI14" s="4">
        <f t="shared" si="37"/>
        <v>0</v>
      </c>
      <c r="AJ14" s="22">
        <f t="shared" si="38"/>
        <v>0</v>
      </c>
      <c r="AK14" s="26"/>
      <c r="AL14" s="4">
        <f t="shared" si="4"/>
        <v>0</v>
      </c>
      <c r="AM14" s="22">
        <f t="shared" si="39"/>
        <v>0</v>
      </c>
      <c r="AN14" s="26"/>
      <c r="AO14" s="4">
        <f t="shared" si="40"/>
        <v>0</v>
      </c>
      <c r="AP14" s="22">
        <f t="shared" si="41"/>
        <v>0</v>
      </c>
      <c r="AQ14" s="26"/>
      <c r="AR14" s="4">
        <f t="shared" si="42"/>
        <v>0</v>
      </c>
      <c r="AS14" s="22">
        <f t="shared" si="43"/>
        <v>0</v>
      </c>
      <c r="AT14" s="26"/>
      <c r="AU14" s="4">
        <f t="shared" si="44"/>
        <v>0</v>
      </c>
      <c r="AV14" s="22">
        <f t="shared" si="45"/>
        <v>0</v>
      </c>
      <c r="AW14" s="26"/>
      <c r="AX14" s="4">
        <f t="shared" si="5"/>
        <v>0</v>
      </c>
      <c r="AY14" s="22">
        <f t="shared" si="46"/>
        <v>0</v>
      </c>
      <c r="AZ14" s="26"/>
      <c r="BA14" s="4">
        <f t="shared" si="6"/>
        <v>0</v>
      </c>
      <c r="BB14" s="22">
        <f t="shared" si="47"/>
        <v>0</v>
      </c>
      <c r="BC14" s="26"/>
      <c r="BD14" s="4">
        <f t="shared" si="7"/>
        <v>0</v>
      </c>
      <c r="BE14" s="22">
        <f t="shared" si="48"/>
        <v>0</v>
      </c>
      <c r="BF14" s="26"/>
      <c r="BG14" s="4">
        <f t="shared" si="8"/>
        <v>0</v>
      </c>
      <c r="BH14" s="22">
        <f t="shared" si="49"/>
        <v>0</v>
      </c>
      <c r="BI14" s="26"/>
      <c r="BJ14" s="4">
        <f t="shared" si="9"/>
        <v>0</v>
      </c>
      <c r="BK14" s="22">
        <f>+BJ14*F14</f>
        <v>0</v>
      </c>
      <c r="BL14" s="44"/>
      <c r="BM14" s="4">
        <f t="shared" si="10"/>
        <v>0</v>
      </c>
      <c r="BN14" s="22">
        <f t="shared" si="50"/>
        <v>0</v>
      </c>
      <c r="BO14" s="44"/>
      <c r="BP14" s="4">
        <f t="shared" si="11"/>
        <v>0</v>
      </c>
      <c r="BQ14" s="22">
        <f t="shared" si="51"/>
        <v>0</v>
      </c>
      <c r="BR14" s="44"/>
      <c r="BS14" s="4">
        <f t="shared" si="12"/>
        <v>0</v>
      </c>
      <c r="BT14" s="22">
        <f t="shared" si="52"/>
        <v>0</v>
      </c>
      <c r="BU14" s="44"/>
      <c r="BV14" s="4">
        <f t="shared" si="14"/>
        <v>0</v>
      </c>
      <c r="BW14" s="22">
        <f t="shared" si="15"/>
        <v>0</v>
      </c>
      <c r="BX14" s="44"/>
      <c r="BY14" s="4">
        <f t="shared" si="16"/>
        <v>0</v>
      </c>
      <c r="BZ14" s="22">
        <f t="shared" si="53"/>
        <v>0</v>
      </c>
      <c r="CA14" s="41"/>
      <c r="CB14" s="4">
        <f t="shared" si="17"/>
        <v>0</v>
      </c>
      <c r="CC14" s="22">
        <f t="shared" si="54"/>
        <v>0</v>
      </c>
      <c r="CD14" s="41"/>
      <c r="CE14" s="4">
        <f t="shared" si="18"/>
        <v>0</v>
      </c>
      <c r="CF14" s="22">
        <f t="shared" si="55"/>
        <v>0</v>
      </c>
      <c r="CG14" s="44"/>
      <c r="CH14" s="4">
        <f t="shared" si="19"/>
        <v>0</v>
      </c>
      <c r="CI14" s="22">
        <f t="shared" si="56"/>
        <v>0</v>
      </c>
      <c r="CJ14" s="44"/>
      <c r="CK14" s="4">
        <f t="shared" si="20"/>
        <v>0</v>
      </c>
      <c r="CL14" s="22">
        <f t="shared" si="57"/>
        <v>0</v>
      </c>
      <c r="CM14" s="40">
        <f t="shared" si="21"/>
        <v>7</v>
      </c>
      <c r="CN14" s="25">
        <f t="shared" si="23"/>
        <v>7</v>
      </c>
      <c r="CO14" s="25">
        <f t="shared" si="22"/>
        <v>118</v>
      </c>
      <c r="CP14" s="19">
        <f t="shared" si="58"/>
        <v>4059.2</v>
      </c>
      <c r="CQ14" s="25"/>
      <c r="CR14" s="15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</row>
    <row r="15" spans="1:112" s="8" customFormat="1" ht="15" customHeight="1">
      <c r="A15" s="3">
        <v>45024</v>
      </c>
      <c r="B15" s="14">
        <v>4859</v>
      </c>
      <c r="C15" s="14">
        <v>5011</v>
      </c>
      <c r="D15" s="3" t="s">
        <v>50</v>
      </c>
      <c r="E15" s="3" t="s">
        <v>51</v>
      </c>
      <c r="F15" s="11">
        <f t="shared" si="13"/>
        <v>34.4</v>
      </c>
      <c r="G15" s="4">
        <v>1</v>
      </c>
      <c r="H15" s="4">
        <f t="shared" si="0"/>
        <v>16</v>
      </c>
      <c r="I15" s="22">
        <f t="shared" si="24"/>
        <v>550.4</v>
      </c>
      <c r="J15" s="4">
        <v>2</v>
      </c>
      <c r="K15" s="4">
        <f t="shared" si="1"/>
        <v>32</v>
      </c>
      <c r="L15" s="22">
        <f t="shared" si="59"/>
        <v>1100.8</v>
      </c>
      <c r="M15" s="46"/>
      <c r="N15" s="4">
        <f t="shared" si="2"/>
        <v>0</v>
      </c>
      <c r="O15" s="22">
        <f t="shared" si="25"/>
        <v>0</v>
      </c>
      <c r="P15" s="4"/>
      <c r="Q15" s="4">
        <f t="shared" si="3"/>
        <v>0</v>
      </c>
      <c r="R15" s="22">
        <f t="shared" si="26"/>
        <v>0</v>
      </c>
      <c r="S15" s="4"/>
      <c r="T15" s="4">
        <f t="shared" si="27"/>
        <v>0</v>
      </c>
      <c r="U15" s="22">
        <f t="shared" si="28"/>
        <v>0</v>
      </c>
      <c r="V15" s="4">
        <v>2</v>
      </c>
      <c r="W15" s="4">
        <f t="shared" si="29"/>
        <v>34</v>
      </c>
      <c r="X15" s="22">
        <f t="shared" si="30"/>
        <v>1169.5999999999999</v>
      </c>
      <c r="Y15" s="4">
        <v>2</v>
      </c>
      <c r="Z15" s="4">
        <f t="shared" si="31"/>
        <v>34</v>
      </c>
      <c r="AA15" s="22">
        <f t="shared" si="32"/>
        <v>1169.5999999999999</v>
      </c>
      <c r="AB15" s="4">
        <v>2</v>
      </c>
      <c r="AC15" s="4">
        <f t="shared" si="33"/>
        <v>34</v>
      </c>
      <c r="AD15" s="22">
        <f t="shared" si="34"/>
        <v>1169.5999999999999</v>
      </c>
      <c r="AE15" s="4"/>
      <c r="AF15" s="4">
        <f t="shared" si="35"/>
        <v>0</v>
      </c>
      <c r="AG15" s="22">
        <f t="shared" si="36"/>
        <v>0</v>
      </c>
      <c r="AH15" s="26"/>
      <c r="AI15" s="4">
        <f t="shared" si="37"/>
        <v>0</v>
      </c>
      <c r="AJ15" s="22">
        <f t="shared" si="38"/>
        <v>0</v>
      </c>
      <c r="AK15" s="26"/>
      <c r="AL15" s="4">
        <f t="shared" si="4"/>
        <v>0</v>
      </c>
      <c r="AM15" s="22">
        <f t="shared" si="39"/>
        <v>0</v>
      </c>
      <c r="AN15" s="26">
        <v>2</v>
      </c>
      <c r="AO15" s="4">
        <f t="shared" si="40"/>
        <v>32</v>
      </c>
      <c r="AP15" s="22">
        <f t="shared" si="41"/>
        <v>1100.8</v>
      </c>
      <c r="AQ15" s="26"/>
      <c r="AR15" s="4">
        <f t="shared" si="42"/>
        <v>0</v>
      </c>
      <c r="AS15" s="22">
        <f t="shared" si="43"/>
        <v>0</v>
      </c>
      <c r="AT15" s="26">
        <v>2</v>
      </c>
      <c r="AU15" s="4">
        <f t="shared" si="44"/>
        <v>30</v>
      </c>
      <c r="AV15" s="22">
        <f t="shared" si="45"/>
        <v>1032</v>
      </c>
      <c r="AW15" s="26"/>
      <c r="AX15" s="4">
        <f t="shared" si="5"/>
        <v>0</v>
      </c>
      <c r="AY15" s="22">
        <f t="shared" si="46"/>
        <v>0</v>
      </c>
      <c r="AZ15" s="26"/>
      <c r="BA15" s="4">
        <f t="shared" si="6"/>
        <v>0</v>
      </c>
      <c r="BB15" s="22">
        <f t="shared" si="47"/>
        <v>0</v>
      </c>
      <c r="BC15" s="26"/>
      <c r="BD15" s="4">
        <f t="shared" si="7"/>
        <v>0</v>
      </c>
      <c r="BE15" s="22">
        <f t="shared" si="48"/>
        <v>0</v>
      </c>
      <c r="BF15" s="26"/>
      <c r="BG15" s="4">
        <f t="shared" si="8"/>
        <v>0</v>
      </c>
      <c r="BH15" s="22">
        <f t="shared" si="49"/>
        <v>0</v>
      </c>
      <c r="BI15" s="26">
        <v>2</v>
      </c>
      <c r="BJ15" s="4">
        <f t="shared" si="9"/>
        <v>30</v>
      </c>
      <c r="BK15" s="22">
        <f>+BJ15*F15</f>
        <v>1032</v>
      </c>
      <c r="BL15" s="44"/>
      <c r="BM15" s="4">
        <f t="shared" si="10"/>
        <v>0</v>
      </c>
      <c r="BN15" s="22">
        <f t="shared" si="50"/>
        <v>0</v>
      </c>
      <c r="BO15" s="44"/>
      <c r="BP15" s="4">
        <f t="shared" si="11"/>
        <v>0</v>
      </c>
      <c r="BQ15" s="22">
        <f t="shared" si="51"/>
        <v>0</v>
      </c>
      <c r="BR15" s="44"/>
      <c r="BS15" s="4">
        <f t="shared" si="12"/>
        <v>0</v>
      </c>
      <c r="BT15" s="22">
        <f t="shared" si="52"/>
        <v>0</v>
      </c>
      <c r="BU15" s="44"/>
      <c r="BV15" s="4">
        <f t="shared" si="14"/>
        <v>0</v>
      </c>
      <c r="BW15" s="22">
        <f t="shared" si="15"/>
        <v>0</v>
      </c>
      <c r="BX15" s="44"/>
      <c r="BY15" s="4">
        <f t="shared" si="16"/>
        <v>0</v>
      </c>
      <c r="BZ15" s="22">
        <f t="shared" si="53"/>
        <v>0</v>
      </c>
      <c r="CA15" s="41"/>
      <c r="CB15" s="4">
        <f t="shared" si="17"/>
        <v>0</v>
      </c>
      <c r="CC15" s="22">
        <f t="shared" si="54"/>
        <v>0</v>
      </c>
      <c r="CD15" s="41"/>
      <c r="CE15" s="4">
        <f t="shared" si="18"/>
        <v>0</v>
      </c>
      <c r="CF15" s="22">
        <f t="shared" si="55"/>
        <v>0</v>
      </c>
      <c r="CG15" s="44"/>
      <c r="CH15" s="4">
        <f t="shared" si="19"/>
        <v>0</v>
      </c>
      <c r="CI15" s="22">
        <f t="shared" si="56"/>
        <v>0</v>
      </c>
      <c r="CJ15" s="44"/>
      <c r="CK15" s="4">
        <f t="shared" si="20"/>
        <v>0</v>
      </c>
      <c r="CL15" s="22">
        <f t="shared" si="57"/>
        <v>0</v>
      </c>
      <c r="CM15" s="40">
        <f t="shared" si="21"/>
        <v>15</v>
      </c>
      <c r="CN15" s="25">
        <f t="shared" si="23"/>
        <v>15</v>
      </c>
      <c r="CO15" s="25">
        <f t="shared" si="22"/>
        <v>242</v>
      </c>
      <c r="CP15" s="19">
        <f t="shared" si="58"/>
        <v>8324.7999999999993</v>
      </c>
      <c r="CQ15" s="25"/>
      <c r="CR15" s="15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</row>
    <row r="16" spans="1:112" ht="15" customHeight="1">
      <c r="A16" s="3">
        <v>45025</v>
      </c>
      <c r="B16" s="14">
        <v>4859</v>
      </c>
      <c r="C16" s="14">
        <v>5011</v>
      </c>
      <c r="D16" s="3" t="s">
        <v>50</v>
      </c>
      <c r="E16" s="3" t="s">
        <v>51</v>
      </c>
      <c r="F16" s="11">
        <f t="shared" si="13"/>
        <v>34.4</v>
      </c>
      <c r="G16" s="4">
        <v>2</v>
      </c>
      <c r="H16" s="4">
        <f t="shared" si="0"/>
        <v>32</v>
      </c>
      <c r="I16" s="22">
        <f t="shared" si="24"/>
        <v>1100.8</v>
      </c>
      <c r="J16" s="4">
        <v>2</v>
      </c>
      <c r="K16" s="4">
        <f t="shared" si="1"/>
        <v>32</v>
      </c>
      <c r="L16" s="22">
        <f t="shared" si="59"/>
        <v>1100.8</v>
      </c>
      <c r="M16" s="46"/>
      <c r="N16" s="4">
        <f t="shared" si="2"/>
        <v>0</v>
      </c>
      <c r="O16" s="22">
        <f t="shared" si="25"/>
        <v>0</v>
      </c>
      <c r="P16" s="4"/>
      <c r="Q16" s="4">
        <f t="shared" si="3"/>
        <v>0</v>
      </c>
      <c r="R16" s="22">
        <f t="shared" si="26"/>
        <v>0</v>
      </c>
      <c r="S16" s="4"/>
      <c r="T16" s="4">
        <f t="shared" si="27"/>
        <v>0</v>
      </c>
      <c r="U16" s="22">
        <f t="shared" si="28"/>
        <v>0</v>
      </c>
      <c r="V16" s="4">
        <v>2</v>
      </c>
      <c r="W16" s="4">
        <f t="shared" si="29"/>
        <v>34</v>
      </c>
      <c r="X16" s="22">
        <f t="shared" si="30"/>
        <v>1169.5999999999999</v>
      </c>
      <c r="Y16" s="4">
        <v>2</v>
      </c>
      <c r="Z16" s="4">
        <f t="shared" si="31"/>
        <v>34</v>
      </c>
      <c r="AA16" s="22">
        <f t="shared" si="32"/>
        <v>1169.5999999999999</v>
      </c>
      <c r="AB16" s="4">
        <v>2</v>
      </c>
      <c r="AC16" s="4">
        <f t="shared" si="33"/>
        <v>34</v>
      </c>
      <c r="AD16" s="22">
        <f t="shared" si="34"/>
        <v>1169.5999999999999</v>
      </c>
      <c r="AE16" s="4"/>
      <c r="AF16" s="4">
        <f t="shared" si="35"/>
        <v>0</v>
      </c>
      <c r="AG16" s="22">
        <f t="shared" si="36"/>
        <v>0</v>
      </c>
      <c r="AH16" s="26"/>
      <c r="AI16" s="4">
        <f t="shared" si="37"/>
        <v>0</v>
      </c>
      <c r="AJ16" s="22">
        <f t="shared" si="38"/>
        <v>0</v>
      </c>
      <c r="AK16" s="26"/>
      <c r="AL16" s="4">
        <f t="shared" si="4"/>
        <v>0</v>
      </c>
      <c r="AM16" s="22">
        <f t="shared" si="39"/>
        <v>0</v>
      </c>
      <c r="AN16" s="26"/>
      <c r="AO16" s="4">
        <f t="shared" si="40"/>
        <v>0</v>
      </c>
      <c r="AP16" s="22">
        <f t="shared" si="41"/>
        <v>0</v>
      </c>
      <c r="AQ16" s="26"/>
      <c r="AR16" s="4">
        <f t="shared" si="42"/>
        <v>0</v>
      </c>
      <c r="AS16" s="22">
        <f t="shared" si="43"/>
        <v>0</v>
      </c>
      <c r="AT16" s="26"/>
      <c r="AU16" s="4">
        <f t="shared" si="44"/>
        <v>0</v>
      </c>
      <c r="AV16" s="22">
        <f t="shared" si="45"/>
        <v>0</v>
      </c>
      <c r="AW16" s="26"/>
      <c r="AX16" s="4">
        <f t="shared" si="5"/>
        <v>0</v>
      </c>
      <c r="AY16" s="22">
        <f t="shared" si="46"/>
        <v>0</v>
      </c>
      <c r="AZ16" s="26"/>
      <c r="BA16" s="4">
        <f t="shared" si="6"/>
        <v>0</v>
      </c>
      <c r="BB16" s="22">
        <f t="shared" si="47"/>
        <v>0</v>
      </c>
      <c r="BC16" s="26"/>
      <c r="BD16" s="4">
        <f t="shared" si="7"/>
        <v>0</v>
      </c>
      <c r="BE16" s="22">
        <f t="shared" si="48"/>
        <v>0</v>
      </c>
      <c r="BF16" s="26"/>
      <c r="BG16" s="4">
        <f t="shared" si="8"/>
        <v>0</v>
      </c>
      <c r="BH16" s="22">
        <f t="shared" si="49"/>
        <v>0</v>
      </c>
      <c r="BI16" s="26"/>
      <c r="BJ16" s="4">
        <f t="shared" si="9"/>
        <v>0</v>
      </c>
      <c r="BK16" s="22">
        <f>+BJ16*F16</f>
        <v>0</v>
      </c>
      <c r="BL16" s="44"/>
      <c r="BM16" s="4">
        <f t="shared" si="10"/>
        <v>0</v>
      </c>
      <c r="BN16" s="22">
        <f t="shared" si="50"/>
        <v>0</v>
      </c>
      <c r="BO16" s="44"/>
      <c r="BP16" s="4">
        <f t="shared" si="11"/>
        <v>0</v>
      </c>
      <c r="BQ16" s="22">
        <f t="shared" si="51"/>
        <v>0</v>
      </c>
      <c r="BR16" s="44"/>
      <c r="BS16" s="4">
        <f t="shared" si="12"/>
        <v>0</v>
      </c>
      <c r="BT16" s="22">
        <f t="shared" si="52"/>
        <v>0</v>
      </c>
      <c r="BU16" s="44"/>
      <c r="BV16" s="4">
        <f t="shared" si="14"/>
        <v>0</v>
      </c>
      <c r="BW16" s="22">
        <f t="shared" si="15"/>
        <v>0</v>
      </c>
      <c r="BX16" s="44"/>
      <c r="BY16" s="4">
        <f t="shared" si="16"/>
        <v>0</v>
      </c>
      <c r="BZ16" s="22">
        <f t="shared" si="53"/>
        <v>0</v>
      </c>
      <c r="CA16" s="41"/>
      <c r="CB16" s="4">
        <f t="shared" si="17"/>
        <v>0</v>
      </c>
      <c r="CC16" s="22">
        <f t="shared" si="54"/>
        <v>0</v>
      </c>
      <c r="CD16" s="41"/>
      <c r="CE16" s="4">
        <f t="shared" si="18"/>
        <v>0</v>
      </c>
      <c r="CF16" s="22">
        <f t="shared" si="55"/>
        <v>0</v>
      </c>
      <c r="CG16" s="44"/>
      <c r="CH16" s="4">
        <f t="shared" si="19"/>
        <v>0</v>
      </c>
      <c r="CI16" s="22">
        <f t="shared" si="56"/>
        <v>0</v>
      </c>
      <c r="CJ16" s="44"/>
      <c r="CK16" s="4">
        <f t="shared" si="20"/>
        <v>0</v>
      </c>
      <c r="CL16" s="22">
        <f t="shared" si="57"/>
        <v>0</v>
      </c>
      <c r="CM16" s="40">
        <f t="shared" si="21"/>
        <v>10</v>
      </c>
      <c r="CN16" s="25">
        <f t="shared" si="23"/>
        <v>10</v>
      </c>
      <c r="CO16" s="25">
        <f t="shared" si="22"/>
        <v>166</v>
      </c>
      <c r="CP16" s="19">
        <f t="shared" si="58"/>
        <v>5710.4</v>
      </c>
      <c r="CQ16" s="25"/>
      <c r="CR16" s="15"/>
    </row>
    <row r="17" spans="1:99" ht="15" customHeight="1">
      <c r="A17" s="3">
        <v>45026</v>
      </c>
      <c r="B17" s="14">
        <v>4859</v>
      </c>
      <c r="C17" s="14">
        <v>5011</v>
      </c>
      <c r="D17" s="3" t="s">
        <v>50</v>
      </c>
      <c r="E17" s="3" t="s">
        <v>51</v>
      </c>
      <c r="F17" s="11">
        <f t="shared" si="13"/>
        <v>34.4</v>
      </c>
      <c r="G17" s="4">
        <v>2</v>
      </c>
      <c r="H17" s="4">
        <f t="shared" si="0"/>
        <v>32</v>
      </c>
      <c r="I17" s="22">
        <f t="shared" si="24"/>
        <v>1100.8</v>
      </c>
      <c r="J17" s="4">
        <v>2</v>
      </c>
      <c r="K17" s="4">
        <f t="shared" si="1"/>
        <v>32</v>
      </c>
      <c r="L17" s="22">
        <f t="shared" si="59"/>
        <v>1100.8</v>
      </c>
      <c r="M17" s="46"/>
      <c r="N17" s="4">
        <f t="shared" si="2"/>
        <v>0</v>
      </c>
      <c r="O17" s="22">
        <f t="shared" si="25"/>
        <v>0</v>
      </c>
      <c r="P17" s="4"/>
      <c r="Q17" s="4">
        <f t="shared" si="3"/>
        <v>0</v>
      </c>
      <c r="R17" s="22">
        <f t="shared" si="26"/>
        <v>0</v>
      </c>
      <c r="S17" s="4"/>
      <c r="T17" s="4">
        <f t="shared" si="27"/>
        <v>0</v>
      </c>
      <c r="U17" s="22">
        <f t="shared" si="28"/>
        <v>0</v>
      </c>
      <c r="V17" s="4">
        <v>3</v>
      </c>
      <c r="W17" s="4">
        <f t="shared" si="29"/>
        <v>51</v>
      </c>
      <c r="X17" s="22">
        <f t="shared" si="30"/>
        <v>1754.3999999999999</v>
      </c>
      <c r="Y17" s="4">
        <v>3</v>
      </c>
      <c r="Z17" s="4">
        <f t="shared" si="31"/>
        <v>51</v>
      </c>
      <c r="AA17" s="22">
        <f t="shared" si="32"/>
        <v>1754.3999999999999</v>
      </c>
      <c r="AB17" s="4">
        <v>2</v>
      </c>
      <c r="AC17" s="4">
        <f t="shared" si="33"/>
        <v>34</v>
      </c>
      <c r="AD17" s="22">
        <f t="shared" si="34"/>
        <v>1169.5999999999999</v>
      </c>
      <c r="AE17" s="4">
        <v>4</v>
      </c>
      <c r="AF17" s="4">
        <f t="shared" si="35"/>
        <v>72</v>
      </c>
      <c r="AG17" s="22">
        <f t="shared" si="36"/>
        <v>2476.7999999999997</v>
      </c>
      <c r="AH17" s="26"/>
      <c r="AI17" s="4">
        <f t="shared" si="37"/>
        <v>0</v>
      </c>
      <c r="AJ17" s="22">
        <f t="shared" si="38"/>
        <v>0</v>
      </c>
      <c r="AK17" s="26"/>
      <c r="AL17" s="4">
        <f t="shared" si="4"/>
        <v>0</v>
      </c>
      <c r="AM17" s="22">
        <f t="shared" si="39"/>
        <v>0</v>
      </c>
      <c r="AN17" s="26"/>
      <c r="AO17" s="4">
        <f t="shared" si="40"/>
        <v>0</v>
      </c>
      <c r="AP17" s="22">
        <f t="shared" si="41"/>
        <v>0</v>
      </c>
      <c r="AQ17" s="26"/>
      <c r="AR17" s="4">
        <f t="shared" si="42"/>
        <v>0</v>
      </c>
      <c r="AS17" s="22">
        <f t="shared" si="43"/>
        <v>0</v>
      </c>
      <c r="AT17" s="26">
        <v>4</v>
      </c>
      <c r="AU17" s="4">
        <f t="shared" si="44"/>
        <v>60</v>
      </c>
      <c r="AV17" s="22">
        <f t="shared" si="45"/>
        <v>2064</v>
      </c>
      <c r="AW17" s="26"/>
      <c r="AX17" s="4">
        <f t="shared" si="5"/>
        <v>0</v>
      </c>
      <c r="AY17" s="22">
        <f t="shared" si="46"/>
        <v>0</v>
      </c>
      <c r="AZ17" s="26">
        <v>3</v>
      </c>
      <c r="BA17" s="4">
        <f t="shared" si="6"/>
        <v>48</v>
      </c>
      <c r="BB17" s="22">
        <f t="shared" si="47"/>
        <v>1651.1999999999998</v>
      </c>
      <c r="BC17" s="26">
        <v>1</v>
      </c>
      <c r="BD17" s="4">
        <f t="shared" si="7"/>
        <v>15</v>
      </c>
      <c r="BE17" s="22">
        <f t="shared" si="48"/>
        <v>516</v>
      </c>
      <c r="BF17" s="26"/>
      <c r="BG17" s="4">
        <f t="shared" si="8"/>
        <v>0</v>
      </c>
      <c r="BH17" s="22">
        <f t="shared" si="49"/>
        <v>0</v>
      </c>
      <c r="BI17" s="26">
        <v>4</v>
      </c>
      <c r="BJ17" s="4">
        <f t="shared" si="9"/>
        <v>60</v>
      </c>
      <c r="BK17" s="22">
        <f t="shared" ref="BK17:BK29" si="60">+BJ17*F17</f>
        <v>2064</v>
      </c>
      <c r="BL17" s="44"/>
      <c r="BM17" s="4">
        <f t="shared" si="10"/>
        <v>0</v>
      </c>
      <c r="BN17" s="22">
        <f t="shared" si="50"/>
        <v>0</v>
      </c>
      <c r="BO17" s="44"/>
      <c r="BP17" s="4">
        <f t="shared" si="11"/>
        <v>0</v>
      </c>
      <c r="BQ17" s="22">
        <f t="shared" si="51"/>
        <v>0</v>
      </c>
      <c r="BR17" s="44"/>
      <c r="BS17" s="4">
        <f t="shared" si="12"/>
        <v>0</v>
      </c>
      <c r="BT17" s="22">
        <f t="shared" si="52"/>
        <v>0</v>
      </c>
      <c r="BU17" s="44"/>
      <c r="BV17" s="4">
        <f t="shared" si="14"/>
        <v>0</v>
      </c>
      <c r="BW17" s="22">
        <f t="shared" si="15"/>
        <v>0</v>
      </c>
      <c r="BX17" s="44"/>
      <c r="BY17" s="4">
        <f t="shared" si="16"/>
        <v>0</v>
      </c>
      <c r="BZ17" s="22">
        <f t="shared" si="53"/>
        <v>0</v>
      </c>
      <c r="CA17" s="41"/>
      <c r="CB17" s="4">
        <f t="shared" si="17"/>
        <v>0</v>
      </c>
      <c r="CC17" s="22">
        <f t="shared" si="54"/>
        <v>0</v>
      </c>
      <c r="CD17" s="41"/>
      <c r="CE17" s="4">
        <f t="shared" si="18"/>
        <v>0</v>
      </c>
      <c r="CF17" s="22">
        <f t="shared" si="55"/>
        <v>0</v>
      </c>
      <c r="CG17" s="44"/>
      <c r="CH17" s="4">
        <f t="shared" si="19"/>
        <v>0</v>
      </c>
      <c r="CI17" s="22">
        <f t="shared" si="56"/>
        <v>0</v>
      </c>
      <c r="CJ17" s="44"/>
      <c r="CK17" s="4">
        <f t="shared" si="20"/>
        <v>0</v>
      </c>
      <c r="CL17" s="22">
        <f t="shared" si="57"/>
        <v>0</v>
      </c>
      <c r="CM17" s="40">
        <f t="shared" si="21"/>
        <v>28</v>
      </c>
      <c r="CN17" s="25">
        <f>+CM17</f>
        <v>28</v>
      </c>
      <c r="CO17" s="25">
        <f t="shared" si="22"/>
        <v>455</v>
      </c>
      <c r="CP17" s="19">
        <f t="shared" si="58"/>
        <v>15652</v>
      </c>
      <c r="CQ17" s="25"/>
      <c r="CR17" s="10"/>
    </row>
    <row r="18" spans="1:99" ht="15" customHeight="1">
      <c r="A18" s="3">
        <v>45027</v>
      </c>
      <c r="B18" s="14">
        <v>4859</v>
      </c>
      <c r="C18" s="14">
        <v>5011</v>
      </c>
      <c r="D18" s="3" t="s">
        <v>50</v>
      </c>
      <c r="E18" s="3" t="s">
        <v>51</v>
      </c>
      <c r="F18" s="11">
        <f t="shared" si="13"/>
        <v>34.4</v>
      </c>
      <c r="G18" s="4"/>
      <c r="H18" s="4">
        <f t="shared" si="0"/>
        <v>0</v>
      </c>
      <c r="I18" s="22">
        <f t="shared" si="24"/>
        <v>0</v>
      </c>
      <c r="J18" s="4">
        <v>3</v>
      </c>
      <c r="K18" s="4">
        <f t="shared" si="1"/>
        <v>48</v>
      </c>
      <c r="L18" s="22">
        <f t="shared" si="59"/>
        <v>1651.1999999999998</v>
      </c>
      <c r="M18" s="46"/>
      <c r="N18" s="4">
        <f t="shared" si="2"/>
        <v>0</v>
      </c>
      <c r="O18" s="22">
        <f t="shared" si="25"/>
        <v>0</v>
      </c>
      <c r="P18" s="4"/>
      <c r="Q18" s="4">
        <f t="shared" si="3"/>
        <v>0</v>
      </c>
      <c r="R18" s="22">
        <f t="shared" si="26"/>
        <v>0</v>
      </c>
      <c r="S18" s="4">
        <v>3</v>
      </c>
      <c r="T18" s="4">
        <f t="shared" si="27"/>
        <v>48</v>
      </c>
      <c r="U18" s="22">
        <f t="shared" si="28"/>
        <v>1651.1999999999998</v>
      </c>
      <c r="V18" s="4">
        <v>3</v>
      </c>
      <c r="W18" s="4">
        <f t="shared" si="29"/>
        <v>51</v>
      </c>
      <c r="X18" s="22">
        <f t="shared" si="30"/>
        <v>1754.3999999999999</v>
      </c>
      <c r="Y18" s="4">
        <v>3</v>
      </c>
      <c r="Z18" s="4">
        <f t="shared" si="31"/>
        <v>51</v>
      </c>
      <c r="AA18" s="22">
        <f t="shared" si="32"/>
        <v>1754.3999999999999</v>
      </c>
      <c r="AB18" s="4">
        <v>3</v>
      </c>
      <c r="AC18" s="4">
        <f t="shared" si="33"/>
        <v>51</v>
      </c>
      <c r="AD18" s="22">
        <f t="shared" si="34"/>
        <v>1754.3999999999999</v>
      </c>
      <c r="AE18" s="4">
        <v>3</v>
      </c>
      <c r="AF18" s="4">
        <f t="shared" si="35"/>
        <v>54</v>
      </c>
      <c r="AG18" s="22">
        <f t="shared" si="36"/>
        <v>1857.6</v>
      </c>
      <c r="AH18" s="26"/>
      <c r="AI18" s="4">
        <f t="shared" si="37"/>
        <v>0</v>
      </c>
      <c r="AJ18" s="22">
        <f t="shared" si="38"/>
        <v>0</v>
      </c>
      <c r="AK18" s="26"/>
      <c r="AL18" s="4">
        <f t="shared" si="4"/>
        <v>0</v>
      </c>
      <c r="AM18" s="22">
        <f t="shared" si="39"/>
        <v>0</v>
      </c>
      <c r="AN18" s="26"/>
      <c r="AO18" s="4">
        <f t="shared" si="40"/>
        <v>0</v>
      </c>
      <c r="AP18" s="22">
        <f t="shared" si="41"/>
        <v>0</v>
      </c>
      <c r="AQ18" s="26">
        <v>2</v>
      </c>
      <c r="AR18" s="4">
        <f t="shared" si="42"/>
        <v>32</v>
      </c>
      <c r="AS18" s="22">
        <f t="shared" si="43"/>
        <v>1100.8</v>
      </c>
      <c r="AT18" s="26">
        <v>4</v>
      </c>
      <c r="AU18" s="4">
        <f t="shared" si="44"/>
        <v>60</v>
      </c>
      <c r="AV18" s="22">
        <f t="shared" si="45"/>
        <v>2064</v>
      </c>
      <c r="AW18" s="26">
        <v>4</v>
      </c>
      <c r="AX18" s="4">
        <f t="shared" si="5"/>
        <v>64</v>
      </c>
      <c r="AY18" s="22">
        <f t="shared" si="46"/>
        <v>2201.6</v>
      </c>
      <c r="AZ18" s="26">
        <v>4</v>
      </c>
      <c r="BA18" s="4">
        <f t="shared" si="6"/>
        <v>64</v>
      </c>
      <c r="BB18" s="22">
        <f t="shared" si="47"/>
        <v>2201.6</v>
      </c>
      <c r="BC18" s="26">
        <v>2</v>
      </c>
      <c r="BD18" s="4">
        <f t="shared" si="7"/>
        <v>30</v>
      </c>
      <c r="BE18" s="22">
        <f t="shared" si="48"/>
        <v>1032</v>
      </c>
      <c r="BF18" s="26"/>
      <c r="BG18" s="4">
        <f t="shared" si="8"/>
        <v>0</v>
      </c>
      <c r="BH18" s="22">
        <f t="shared" si="49"/>
        <v>0</v>
      </c>
      <c r="BI18" s="26">
        <v>4</v>
      </c>
      <c r="BJ18" s="4">
        <f t="shared" si="9"/>
        <v>60</v>
      </c>
      <c r="BK18" s="22">
        <f t="shared" si="60"/>
        <v>2064</v>
      </c>
      <c r="BL18" s="44"/>
      <c r="BM18" s="4">
        <f t="shared" si="10"/>
        <v>0</v>
      </c>
      <c r="BN18" s="22">
        <f t="shared" si="50"/>
        <v>0</v>
      </c>
      <c r="BO18" s="44"/>
      <c r="BP18" s="4">
        <f t="shared" si="11"/>
        <v>0</v>
      </c>
      <c r="BQ18" s="22">
        <f t="shared" si="51"/>
        <v>0</v>
      </c>
      <c r="BR18" s="44"/>
      <c r="BS18" s="4">
        <f t="shared" si="12"/>
        <v>0</v>
      </c>
      <c r="BT18" s="22">
        <f t="shared" si="52"/>
        <v>0</v>
      </c>
      <c r="BU18" s="44"/>
      <c r="BV18" s="4">
        <f t="shared" si="14"/>
        <v>0</v>
      </c>
      <c r="BW18" s="22">
        <f t="shared" si="15"/>
        <v>0</v>
      </c>
      <c r="BX18" s="44"/>
      <c r="BY18" s="4">
        <f t="shared" si="16"/>
        <v>0</v>
      </c>
      <c r="BZ18" s="22">
        <f t="shared" si="53"/>
        <v>0</v>
      </c>
      <c r="CA18" s="41"/>
      <c r="CB18" s="4">
        <f t="shared" si="17"/>
        <v>0</v>
      </c>
      <c r="CC18" s="22">
        <f t="shared" si="54"/>
        <v>0</v>
      </c>
      <c r="CD18" s="41"/>
      <c r="CE18" s="4">
        <f t="shared" si="18"/>
        <v>0</v>
      </c>
      <c r="CF18" s="22">
        <f t="shared" si="55"/>
        <v>0</v>
      </c>
      <c r="CG18" s="44"/>
      <c r="CH18" s="4">
        <f t="shared" si="19"/>
        <v>0</v>
      </c>
      <c r="CI18" s="22">
        <f t="shared" si="56"/>
        <v>0</v>
      </c>
      <c r="CJ18" s="44"/>
      <c r="CK18" s="4">
        <f t="shared" si="20"/>
        <v>0</v>
      </c>
      <c r="CL18" s="22">
        <f t="shared" si="57"/>
        <v>0</v>
      </c>
      <c r="CM18" s="40">
        <f t="shared" si="21"/>
        <v>38</v>
      </c>
      <c r="CN18" s="25">
        <f t="shared" si="23"/>
        <v>38</v>
      </c>
      <c r="CO18" s="25">
        <f t="shared" si="22"/>
        <v>613</v>
      </c>
      <c r="CP18" s="19">
        <f t="shared" si="58"/>
        <v>21087.200000000001</v>
      </c>
      <c r="CQ18" s="25"/>
      <c r="CR18" s="10"/>
    </row>
    <row r="19" spans="1:99" ht="15" customHeight="1">
      <c r="A19" s="194">
        <v>45028</v>
      </c>
      <c r="B19" s="14">
        <v>4859</v>
      </c>
      <c r="C19" s="14">
        <v>5011</v>
      </c>
      <c r="D19" s="3" t="s">
        <v>50</v>
      </c>
      <c r="E19" s="3" t="s">
        <v>51</v>
      </c>
      <c r="F19" s="11">
        <f t="shared" si="13"/>
        <v>34.4</v>
      </c>
      <c r="G19" s="4">
        <v>2</v>
      </c>
      <c r="H19" s="4">
        <f t="shared" si="0"/>
        <v>32</v>
      </c>
      <c r="I19" s="22">
        <f t="shared" si="24"/>
        <v>1100.8</v>
      </c>
      <c r="J19" s="4">
        <v>2</v>
      </c>
      <c r="K19" s="4">
        <f t="shared" si="1"/>
        <v>32</v>
      </c>
      <c r="L19" s="22">
        <f t="shared" si="59"/>
        <v>1100.8</v>
      </c>
      <c r="M19" s="46"/>
      <c r="N19" s="4">
        <f t="shared" si="2"/>
        <v>0</v>
      </c>
      <c r="O19" s="22">
        <f t="shared" si="25"/>
        <v>0</v>
      </c>
      <c r="P19" s="4"/>
      <c r="Q19" s="4">
        <f t="shared" si="3"/>
        <v>0</v>
      </c>
      <c r="R19" s="22">
        <f t="shared" si="26"/>
        <v>0</v>
      </c>
      <c r="S19" s="4">
        <v>3</v>
      </c>
      <c r="T19" s="4">
        <f t="shared" si="27"/>
        <v>48</v>
      </c>
      <c r="U19" s="22">
        <f t="shared" si="28"/>
        <v>1651.1999999999998</v>
      </c>
      <c r="V19" s="4">
        <v>2</v>
      </c>
      <c r="W19" s="4">
        <f t="shared" si="29"/>
        <v>34</v>
      </c>
      <c r="X19" s="22">
        <f t="shared" si="30"/>
        <v>1169.5999999999999</v>
      </c>
      <c r="Y19" s="4">
        <v>3</v>
      </c>
      <c r="Z19" s="4">
        <f t="shared" si="31"/>
        <v>51</v>
      </c>
      <c r="AA19" s="22">
        <f t="shared" si="32"/>
        <v>1754.3999999999999</v>
      </c>
      <c r="AB19" s="4">
        <v>3</v>
      </c>
      <c r="AC19" s="4">
        <f t="shared" si="33"/>
        <v>51</v>
      </c>
      <c r="AD19" s="22">
        <f t="shared" si="34"/>
        <v>1754.3999999999999</v>
      </c>
      <c r="AE19" s="67">
        <v>3</v>
      </c>
      <c r="AF19" s="4">
        <f t="shared" si="35"/>
        <v>54</v>
      </c>
      <c r="AG19" s="22">
        <f t="shared" si="36"/>
        <v>1857.6</v>
      </c>
      <c r="AH19" s="26"/>
      <c r="AI19" s="4">
        <f t="shared" si="37"/>
        <v>0</v>
      </c>
      <c r="AJ19" s="22">
        <f t="shared" si="38"/>
        <v>0</v>
      </c>
      <c r="AK19" s="26"/>
      <c r="AL19" s="4">
        <f t="shared" si="4"/>
        <v>0</v>
      </c>
      <c r="AM19" s="22">
        <f t="shared" si="39"/>
        <v>0</v>
      </c>
      <c r="AN19" s="26"/>
      <c r="AO19" s="4">
        <f t="shared" si="40"/>
        <v>0</v>
      </c>
      <c r="AP19" s="22">
        <f t="shared" si="41"/>
        <v>0</v>
      </c>
      <c r="AQ19" s="69">
        <v>3</v>
      </c>
      <c r="AR19" s="4">
        <f t="shared" si="42"/>
        <v>48</v>
      </c>
      <c r="AS19" s="22">
        <f t="shared" si="43"/>
        <v>1651.1999999999998</v>
      </c>
      <c r="AT19" s="69">
        <v>3</v>
      </c>
      <c r="AU19" s="4">
        <f t="shared" si="44"/>
        <v>45</v>
      </c>
      <c r="AV19" s="22">
        <f t="shared" si="45"/>
        <v>1548</v>
      </c>
      <c r="AW19" s="69">
        <v>2</v>
      </c>
      <c r="AX19" s="4">
        <f t="shared" si="5"/>
        <v>32</v>
      </c>
      <c r="AY19" s="22">
        <f t="shared" si="46"/>
        <v>1100.8</v>
      </c>
      <c r="AZ19" s="69">
        <v>3</v>
      </c>
      <c r="BA19" s="4">
        <f t="shared" si="6"/>
        <v>48</v>
      </c>
      <c r="BB19" s="22">
        <f t="shared" si="47"/>
        <v>1651.1999999999998</v>
      </c>
      <c r="BC19" s="69">
        <v>3</v>
      </c>
      <c r="BD19" s="4">
        <f t="shared" si="7"/>
        <v>45</v>
      </c>
      <c r="BE19" s="22">
        <f t="shared" si="48"/>
        <v>1548</v>
      </c>
      <c r="BF19" s="26"/>
      <c r="BG19" s="4">
        <f t="shared" si="8"/>
        <v>0</v>
      </c>
      <c r="BH19" s="22">
        <f t="shared" si="49"/>
        <v>0</v>
      </c>
      <c r="BI19" s="69">
        <v>3</v>
      </c>
      <c r="BJ19" s="4">
        <f t="shared" si="9"/>
        <v>45</v>
      </c>
      <c r="BK19" s="22">
        <f t="shared" si="60"/>
        <v>1548</v>
      </c>
      <c r="BL19" s="44"/>
      <c r="BM19" s="4">
        <f t="shared" si="10"/>
        <v>0</v>
      </c>
      <c r="BN19" s="22">
        <f t="shared" si="50"/>
        <v>0</v>
      </c>
      <c r="BO19" s="44"/>
      <c r="BP19" s="4">
        <f t="shared" si="11"/>
        <v>0</v>
      </c>
      <c r="BQ19" s="22">
        <f t="shared" si="51"/>
        <v>0</v>
      </c>
      <c r="BR19" s="44"/>
      <c r="BS19" s="4">
        <f t="shared" si="12"/>
        <v>0</v>
      </c>
      <c r="BT19" s="22">
        <f t="shared" si="52"/>
        <v>0</v>
      </c>
      <c r="BU19" s="44"/>
      <c r="BV19" s="4">
        <f t="shared" si="14"/>
        <v>0</v>
      </c>
      <c r="BW19" s="22">
        <f t="shared" si="15"/>
        <v>0</v>
      </c>
      <c r="BX19" s="44"/>
      <c r="BY19" s="4">
        <f t="shared" si="16"/>
        <v>0</v>
      </c>
      <c r="BZ19" s="22">
        <f t="shared" si="53"/>
        <v>0</v>
      </c>
      <c r="CA19" s="41"/>
      <c r="CB19" s="4">
        <f t="shared" si="17"/>
        <v>0</v>
      </c>
      <c r="CC19" s="22">
        <f t="shared" si="54"/>
        <v>0</v>
      </c>
      <c r="CD19" s="41"/>
      <c r="CE19" s="4">
        <f t="shared" si="18"/>
        <v>0</v>
      </c>
      <c r="CF19" s="22">
        <f t="shared" si="55"/>
        <v>0</v>
      </c>
      <c r="CG19" s="44"/>
      <c r="CH19" s="4">
        <f t="shared" si="19"/>
        <v>0</v>
      </c>
      <c r="CI19" s="22">
        <f t="shared" si="56"/>
        <v>0</v>
      </c>
      <c r="CJ19" s="44"/>
      <c r="CK19" s="4">
        <f t="shared" si="20"/>
        <v>0</v>
      </c>
      <c r="CL19" s="22">
        <f t="shared" si="57"/>
        <v>0</v>
      </c>
      <c r="CM19" s="40">
        <f t="shared" si="21"/>
        <v>35</v>
      </c>
      <c r="CN19" s="25">
        <f t="shared" si="23"/>
        <v>35</v>
      </c>
      <c r="CO19" s="25">
        <f t="shared" si="22"/>
        <v>565</v>
      </c>
      <c r="CP19" s="19">
        <f t="shared" si="58"/>
        <v>19436</v>
      </c>
      <c r="CQ19" s="25"/>
      <c r="CR19" s="10"/>
    </row>
    <row r="20" spans="1:99" ht="15" customHeight="1">
      <c r="A20" s="195"/>
      <c r="B20" s="14">
        <v>3558</v>
      </c>
      <c r="C20" s="14">
        <v>3597</v>
      </c>
      <c r="D20" s="3" t="s">
        <v>50</v>
      </c>
      <c r="E20" s="3" t="s">
        <v>51</v>
      </c>
      <c r="F20" s="11">
        <f t="shared" si="13"/>
        <v>35.700000000000003</v>
      </c>
      <c r="G20" s="4"/>
      <c r="H20" s="4">
        <f t="shared" si="0"/>
        <v>0</v>
      </c>
      <c r="I20" s="22">
        <f t="shared" si="24"/>
        <v>0</v>
      </c>
      <c r="J20" s="4">
        <v>1</v>
      </c>
      <c r="K20" s="4">
        <f t="shared" si="1"/>
        <v>16</v>
      </c>
      <c r="L20" s="22">
        <f t="shared" si="59"/>
        <v>571.20000000000005</v>
      </c>
      <c r="M20" s="46"/>
      <c r="N20" s="4">
        <f t="shared" si="2"/>
        <v>0</v>
      </c>
      <c r="O20" s="22">
        <f t="shared" si="25"/>
        <v>0</v>
      </c>
      <c r="P20" s="4"/>
      <c r="Q20" s="4">
        <f t="shared" si="3"/>
        <v>0</v>
      </c>
      <c r="R20" s="22">
        <f t="shared" si="26"/>
        <v>0</v>
      </c>
      <c r="S20" s="4"/>
      <c r="T20" s="4">
        <f t="shared" si="27"/>
        <v>0</v>
      </c>
      <c r="U20" s="22">
        <f t="shared" si="28"/>
        <v>0</v>
      </c>
      <c r="V20" s="4">
        <v>1</v>
      </c>
      <c r="W20" s="4">
        <f t="shared" si="29"/>
        <v>17</v>
      </c>
      <c r="X20" s="22">
        <f t="shared" si="30"/>
        <v>606.90000000000009</v>
      </c>
      <c r="Y20" s="4"/>
      <c r="Z20" s="4">
        <f t="shared" si="31"/>
        <v>0</v>
      </c>
      <c r="AA20" s="22">
        <f t="shared" si="32"/>
        <v>0</v>
      </c>
      <c r="AB20" s="4"/>
      <c r="AC20" s="4">
        <f t="shared" si="33"/>
        <v>0</v>
      </c>
      <c r="AD20" s="22">
        <f t="shared" si="34"/>
        <v>0</v>
      </c>
      <c r="AE20" s="67">
        <v>1</v>
      </c>
      <c r="AF20" s="4">
        <f t="shared" si="35"/>
        <v>18</v>
      </c>
      <c r="AG20" s="22">
        <f t="shared" si="36"/>
        <v>642.6</v>
      </c>
      <c r="AH20" s="26"/>
      <c r="AI20" s="4">
        <f t="shared" si="37"/>
        <v>0</v>
      </c>
      <c r="AJ20" s="22">
        <f t="shared" si="38"/>
        <v>0</v>
      </c>
      <c r="AK20" s="26"/>
      <c r="AL20" s="4">
        <f t="shared" si="4"/>
        <v>0</v>
      </c>
      <c r="AM20" s="22">
        <f t="shared" si="39"/>
        <v>0</v>
      </c>
      <c r="AN20" s="26"/>
      <c r="AO20" s="4">
        <f t="shared" si="40"/>
        <v>0</v>
      </c>
      <c r="AP20" s="22">
        <f t="shared" si="41"/>
        <v>0</v>
      </c>
      <c r="AQ20" s="69">
        <v>1</v>
      </c>
      <c r="AR20" s="4">
        <f t="shared" si="42"/>
        <v>16</v>
      </c>
      <c r="AS20" s="22">
        <f t="shared" si="43"/>
        <v>571.20000000000005</v>
      </c>
      <c r="AT20" s="69">
        <v>1</v>
      </c>
      <c r="AU20" s="4">
        <f t="shared" si="44"/>
        <v>15</v>
      </c>
      <c r="AV20" s="22">
        <f t="shared" si="45"/>
        <v>535.5</v>
      </c>
      <c r="AW20" s="69">
        <v>1</v>
      </c>
      <c r="AX20" s="4">
        <f t="shared" si="5"/>
        <v>16</v>
      </c>
      <c r="AY20" s="22">
        <f t="shared" si="46"/>
        <v>571.20000000000005</v>
      </c>
      <c r="AZ20" s="69">
        <v>1</v>
      </c>
      <c r="BA20" s="4">
        <f t="shared" si="6"/>
        <v>16</v>
      </c>
      <c r="BB20" s="22">
        <f t="shared" si="47"/>
        <v>571.20000000000005</v>
      </c>
      <c r="BC20" s="69">
        <v>1</v>
      </c>
      <c r="BD20" s="4">
        <f t="shared" si="7"/>
        <v>15</v>
      </c>
      <c r="BE20" s="22">
        <f t="shared" si="48"/>
        <v>535.5</v>
      </c>
      <c r="BF20" s="26"/>
      <c r="BG20" s="4">
        <f t="shared" si="8"/>
        <v>0</v>
      </c>
      <c r="BH20" s="22">
        <f t="shared" si="49"/>
        <v>0</v>
      </c>
      <c r="BI20" s="69">
        <v>1</v>
      </c>
      <c r="BJ20" s="4">
        <f t="shared" si="9"/>
        <v>15</v>
      </c>
      <c r="BK20" s="22">
        <f t="shared" si="60"/>
        <v>535.5</v>
      </c>
      <c r="BL20" s="44"/>
      <c r="BM20" s="4">
        <f t="shared" si="10"/>
        <v>0</v>
      </c>
      <c r="BN20" s="22">
        <f t="shared" si="50"/>
        <v>0</v>
      </c>
      <c r="BO20" s="44"/>
      <c r="BP20" s="4">
        <f t="shared" si="11"/>
        <v>0</v>
      </c>
      <c r="BQ20" s="22">
        <f t="shared" si="51"/>
        <v>0</v>
      </c>
      <c r="BR20" s="44"/>
      <c r="BS20" s="4">
        <f t="shared" si="12"/>
        <v>0</v>
      </c>
      <c r="BT20" s="22">
        <f t="shared" si="52"/>
        <v>0</v>
      </c>
      <c r="BU20" s="44"/>
      <c r="BV20" s="4">
        <f t="shared" si="14"/>
        <v>0</v>
      </c>
      <c r="BW20" s="22">
        <f t="shared" si="15"/>
        <v>0</v>
      </c>
      <c r="BX20" s="44"/>
      <c r="BY20" s="4">
        <f t="shared" si="16"/>
        <v>0</v>
      </c>
      <c r="BZ20" s="22">
        <f t="shared" si="53"/>
        <v>0</v>
      </c>
      <c r="CA20" s="41"/>
      <c r="CB20" s="4">
        <f t="shared" si="17"/>
        <v>0</v>
      </c>
      <c r="CC20" s="22">
        <f t="shared" si="54"/>
        <v>0</v>
      </c>
      <c r="CD20" s="41"/>
      <c r="CE20" s="4">
        <f t="shared" si="18"/>
        <v>0</v>
      </c>
      <c r="CF20" s="22">
        <f t="shared" si="55"/>
        <v>0</v>
      </c>
      <c r="CG20" s="44"/>
      <c r="CH20" s="4">
        <f t="shared" si="19"/>
        <v>0</v>
      </c>
      <c r="CI20" s="22">
        <f t="shared" si="56"/>
        <v>0</v>
      </c>
      <c r="CJ20" s="44"/>
      <c r="CK20" s="4">
        <f t="shared" si="20"/>
        <v>0</v>
      </c>
      <c r="CL20" s="22">
        <f t="shared" si="57"/>
        <v>0</v>
      </c>
      <c r="CM20" s="40">
        <f t="shared" si="21"/>
        <v>9</v>
      </c>
      <c r="CN20" s="25">
        <f t="shared" si="23"/>
        <v>9</v>
      </c>
      <c r="CO20" s="25">
        <f t="shared" si="22"/>
        <v>144</v>
      </c>
      <c r="CP20" s="19">
        <f t="shared" si="58"/>
        <v>5140.8</v>
      </c>
      <c r="CQ20" s="25"/>
      <c r="CR20" s="10"/>
    </row>
    <row r="21" spans="1:99" ht="15" customHeight="1">
      <c r="A21" s="194">
        <v>45029</v>
      </c>
      <c r="B21" s="14">
        <v>3558</v>
      </c>
      <c r="C21" s="14">
        <v>3597</v>
      </c>
      <c r="D21" s="3" t="s">
        <v>50</v>
      </c>
      <c r="E21" s="3" t="s">
        <v>51</v>
      </c>
      <c r="F21" s="11">
        <f t="shared" si="13"/>
        <v>35.700000000000003</v>
      </c>
      <c r="G21" s="4"/>
      <c r="H21" s="4">
        <f t="shared" si="0"/>
        <v>0</v>
      </c>
      <c r="I21" s="22">
        <f t="shared" si="24"/>
        <v>0</v>
      </c>
      <c r="J21" s="4"/>
      <c r="K21" s="4">
        <f t="shared" si="1"/>
        <v>0</v>
      </c>
      <c r="L21" s="22">
        <f t="shared" si="59"/>
        <v>0</v>
      </c>
      <c r="M21" s="46"/>
      <c r="N21" s="4">
        <f t="shared" si="2"/>
        <v>0</v>
      </c>
      <c r="O21" s="22">
        <f t="shared" si="25"/>
        <v>0</v>
      </c>
      <c r="P21" s="4"/>
      <c r="Q21" s="4">
        <f t="shared" si="3"/>
        <v>0</v>
      </c>
      <c r="R21" s="22">
        <f t="shared" si="26"/>
        <v>0</v>
      </c>
      <c r="S21" s="4"/>
      <c r="T21" s="4">
        <f t="shared" si="27"/>
        <v>0</v>
      </c>
      <c r="U21" s="22">
        <f t="shared" si="28"/>
        <v>0</v>
      </c>
      <c r="V21" s="4"/>
      <c r="W21" s="4">
        <f t="shared" si="29"/>
        <v>0</v>
      </c>
      <c r="X21" s="22">
        <f t="shared" si="30"/>
        <v>0</v>
      </c>
      <c r="Y21" s="4"/>
      <c r="Z21" s="4">
        <f t="shared" si="31"/>
        <v>0</v>
      </c>
      <c r="AA21" s="22">
        <f t="shared" si="32"/>
        <v>0</v>
      </c>
      <c r="AB21" s="4"/>
      <c r="AC21" s="4">
        <f t="shared" si="33"/>
        <v>0</v>
      </c>
      <c r="AD21" s="22">
        <f t="shared" si="34"/>
        <v>0</v>
      </c>
      <c r="AE21" s="67">
        <v>4</v>
      </c>
      <c r="AF21" s="4">
        <f t="shared" si="35"/>
        <v>72</v>
      </c>
      <c r="AG21" s="22">
        <f t="shared" si="36"/>
        <v>2570.4</v>
      </c>
      <c r="AH21" s="26"/>
      <c r="AI21" s="4">
        <f t="shared" si="37"/>
        <v>0</v>
      </c>
      <c r="AJ21" s="22">
        <f t="shared" si="38"/>
        <v>0</v>
      </c>
      <c r="AK21" s="26"/>
      <c r="AL21" s="4">
        <f t="shared" si="4"/>
        <v>0</v>
      </c>
      <c r="AM21" s="22">
        <f t="shared" si="39"/>
        <v>0</v>
      </c>
      <c r="AN21" s="26"/>
      <c r="AO21" s="4">
        <f t="shared" si="40"/>
        <v>0</v>
      </c>
      <c r="AP21" s="22">
        <f t="shared" si="41"/>
        <v>0</v>
      </c>
      <c r="AQ21" s="69">
        <v>4</v>
      </c>
      <c r="AR21" s="4">
        <f t="shared" si="42"/>
        <v>64</v>
      </c>
      <c r="AS21" s="22">
        <f t="shared" si="43"/>
        <v>2284.8000000000002</v>
      </c>
      <c r="AT21" s="69">
        <v>2</v>
      </c>
      <c r="AU21" s="4">
        <f t="shared" si="44"/>
        <v>30</v>
      </c>
      <c r="AV21" s="22">
        <f t="shared" si="45"/>
        <v>1071</v>
      </c>
      <c r="AW21" s="69">
        <v>4</v>
      </c>
      <c r="AX21" s="4">
        <f t="shared" si="5"/>
        <v>64</v>
      </c>
      <c r="AY21" s="22">
        <f t="shared" si="46"/>
        <v>2284.8000000000002</v>
      </c>
      <c r="AZ21" s="69">
        <v>4</v>
      </c>
      <c r="BA21" s="4">
        <f t="shared" si="6"/>
        <v>64</v>
      </c>
      <c r="BB21" s="22">
        <f t="shared" si="47"/>
        <v>2284.8000000000002</v>
      </c>
      <c r="BC21" s="69">
        <v>4</v>
      </c>
      <c r="BD21" s="4">
        <f t="shared" si="7"/>
        <v>60</v>
      </c>
      <c r="BE21" s="22">
        <f t="shared" si="48"/>
        <v>2142</v>
      </c>
      <c r="BF21" s="26"/>
      <c r="BG21" s="4">
        <f t="shared" si="8"/>
        <v>0</v>
      </c>
      <c r="BH21" s="22">
        <f t="shared" si="49"/>
        <v>0</v>
      </c>
      <c r="BI21" s="69">
        <v>3</v>
      </c>
      <c r="BJ21" s="4">
        <f t="shared" si="9"/>
        <v>45</v>
      </c>
      <c r="BK21" s="22">
        <f t="shared" si="60"/>
        <v>1606.5000000000002</v>
      </c>
      <c r="BL21" s="44"/>
      <c r="BM21" s="4">
        <f t="shared" si="10"/>
        <v>0</v>
      </c>
      <c r="BN21" s="22">
        <f t="shared" si="50"/>
        <v>0</v>
      </c>
      <c r="BO21" s="44"/>
      <c r="BP21" s="4">
        <f t="shared" si="11"/>
        <v>0</v>
      </c>
      <c r="BQ21" s="22">
        <f t="shared" si="51"/>
        <v>0</v>
      </c>
      <c r="BR21" s="44"/>
      <c r="BS21" s="4">
        <f t="shared" si="12"/>
        <v>0</v>
      </c>
      <c r="BT21" s="22">
        <f t="shared" si="52"/>
        <v>0</v>
      </c>
      <c r="BU21" s="44"/>
      <c r="BV21" s="4">
        <f t="shared" si="14"/>
        <v>0</v>
      </c>
      <c r="BW21" s="22">
        <f t="shared" si="15"/>
        <v>0</v>
      </c>
      <c r="BX21" s="44"/>
      <c r="BY21" s="4">
        <f t="shared" si="16"/>
        <v>0</v>
      </c>
      <c r="BZ21" s="22">
        <f t="shared" si="53"/>
        <v>0</v>
      </c>
      <c r="CA21" s="41"/>
      <c r="CB21" s="4">
        <f t="shared" si="17"/>
        <v>0</v>
      </c>
      <c r="CC21" s="22">
        <f t="shared" si="54"/>
        <v>0</v>
      </c>
      <c r="CD21" s="41"/>
      <c r="CE21" s="4">
        <f t="shared" si="18"/>
        <v>0</v>
      </c>
      <c r="CF21" s="22">
        <f t="shared" si="55"/>
        <v>0</v>
      </c>
      <c r="CG21" s="44"/>
      <c r="CH21" s="4">
        <f t="shared" si="19"/>
        <v>0</v>
      </c>
      <c r="CI21" s="22">
        <f t="shared" si="56"/>
        <v>0</v>
      </c>
      <c r="CJ21" s="44"/>
      <c r="CK21" s="4">
        <f t="shared" si="20"/>
        <v>0</v>
      </c>
      <c r="CL21" s="22">
        <f t="shared" si="57"/>
        <v>0</v>
      </c>
      <c r="CM21" s="40">
        <f t="shared" si="21"/>
        <v>25</v>
      </c>
      <c r="CN21" s="25">
        <f t="shared" si="23"/>
        <v>25</v>
      </c>
      <c r="CO21" s="25">
        <f t="shared" si="22"/>
        <v>399</v>
      </c>
      <c r="CP21" s="19">
        <f t="shared" si="58"/>
        <v>14244.300000000001</v>
      </c>
      <c r="CQ21" s="25"/>
      <c r="CR21" s="10"/>
    </row>
    <row r="22" spans="1:99" ht="15" customHeight="1">
      <c r="A22" s="205"/>
      <c r="B22" s="14">
        <v>5771</v>
      </c>
      <c r="C22" s="14">
        <v>5964</v>
      </c>
      <c r="D22" s="3" t="s">
        <v>50</v>
      </c>
      <c r="E22" s="3" t="s">
        <v>51</v>
      </c>
      <c r="F22" s="11">
        <f t="shared" si="13"/>
        <v>33.4</v>
      </c>
      <c r="G22" s="4">
        <v>3</v>
      </c>
      <c r="H22" s="4">
        <f t="shared" si="0"/>
        <v>48</v>
      </c>
      <c r="I22" s="22">
        <f t="shared" si="24"/>
        <v>1603.1999999999998</v>
      </c>
      <c r="J22" s="4"/>
      <c r="K22" s="4">
        <f t="shared" si="1"/>
        <v>0</v>
      </c>
      <c r="L22" s="22">
        <f t="shared" si="59"/>
        <v>0</v>
      </c>
      <c r="M22" s="46">
        <v>3</v>
      </c>
      <c r="N22" s="4">
        <f t="shared" si="2"/>
        <v>48</v>
      </c>
      <c r="O22" s="22">
        <f t="shared" si="25"/>
        <v>1603.1999999999998</v>
      </c>
      <c r="P22" s="4"/>
      <c r="Q22" s="4">
        <f t="shared" si="3"/>
        <v>0</v>
      </c>
      <c r="R22" s="22">
        <f t="shared" si="26"/>
        <v>0</v>
      </c>
      <c r="S22" s="4">
        <v>3</v>
      </c>
      <c r="T22" s="4">
        <f t="shared" si="27"/>
        <v>48</v>
      </c>
      <c r="U22" s="22">
        <f t="shared" si="28"/>
        <v>1603.1999999999998</v>
      </c>
      <c r="V22" s="4">
        <v>3</v>
      </c>
      <c r="W22" s="4">
        <f t="shared" si="29"/>
        <v>51</v>
      </c>
      <c r="X22" s="22">
        <f t="shared" si="30"/>
        <v>1703.3999999999999</v>
      </c>
      <c r="Y22" s="4">
        <v>3</v>
      </c>
      <c r="Z22" s="4">
        <f t="shared" si="31"/>
        <v>51</v>
      </c>
      <c r="AA22" s="22">
        <f t="shared" si="32"/>
        <v>1703.3999999999999</v>
      </c>
      <c r="AB22" s="4">
        <v>3</v>
      </c>
      <c r="AC22" s="4">
        <f t="shared" si="33"/>
        <v>51</v>
      </c>
      <c r="AD22" s="22">
        <f t="shared" si="34"/>
        <v>1703.3999999999999</v>
      </c>
      <c r="AE22" s="4"/>
      <c r="AF22" s="4">
        <f t="shared" si="35"/>
        <v>0</v>
      </c>
      <c r="AG22" s="22">
        <f t="shared" si="36"/>
        <v>0</v>
      </c>
      <c r="AH22" s="26"/>
      <c r="AI22" s="4">
        <f t="shared" si="37"/>
        <v>0</v>
      </c>
      <c r="AJ22" s="22">
        <f t="shared" si="38"/>
        <v>0</v>
      </c>
      <c r="AK22" s="26"/>
      <c r="AL22" s="4">
        <f t="shared" si="4"/>
        <v>0</v>
      </c>
      <c r="AM22" s="22">
        <f t="shared" si="39"/>
        <v>0</v>
      </c>
      <c r="AN22" s="26"/>
      <c r="AO22" s="4">
        <f t="shared" si="40"/>
        <v>0</v>
      </c>
      <c r="AP22" s="22">
        <f t="shared" si="41"/>
        <v>0</v>
      </c>
      <c r="AQ22" s="26"/>
      <c r="AR22" s="4">
        <f t="shared" si="42"/>
        <v>0</v>
      </c>
      <c r="AS22" s="22">
        <f t="shared" si="43"/>
        <v>0</v>
      </c>
      <c r="AT22" s="26"/>
      <c r="AU22" s="4">
        <f t="shared" si="44"/>
        <v>0</v>
      </c>
      <c r="AV22" s="22">
        <f t="shared" si="45"/>
        <v>0</v>
      </c>
      <c r="AW22" s="26"/>
      <c r="AX22" s="4">
        <f t="shared" si="5"/>
        <v>0</v>
      </c>
      <c r="AY22" s="22">
        <f t="shared" si="46"/>
        <v>0</v>
      </c>
      <c r="AZ22" s="26"/>
      <c r="BA22" s="4">
        <f t="shared" si="6"/>
        <v>0</v>
      </c>
      <c r="BB22" s="22">
        <f t="shared" si="47"/>
        <v>0</v>
      </c>
      <c r="BC22" s="26"/>
      <c r="BD22" s="4">
        <f t="shared" si="7"/>
        <v>0</v>
      </c>
      <c r="BE22" s="22">
        <f t="shared" si="48"/>
        <v>0</v>
      </c>
      <c r="BF22" s="26"/>
      <c r="BG22" s="4">
        <f t="shared" si="8"/>
        <v>0</v>
      </c>
      <c r="BH22" s="22">
        <f t="shared" si="49"/>
        <v>0</v>
      </c>
      <c r="BI22" s="26"/>
      <c r="BJ22" s="4">
        <f t="shared" si="9"/>
        <v>0</v>
      </c>
      <c r="BK22" s="22">
        <f t="shared" si="60"/>
        <v>0</v>
      </c>
      <c r="BL22" s="44"/>
      <c r="BM22" s="4">
        <f t="shared" si="10"/>
        <v>0</v>
      </c>
      <c r="BN22" s="22">
        <f t="shared" si="50"/>
        <v>0</v>
      </c>
      <c r="BO22" s="44"/>
      <c r="BP22" s="4">
        <f t="shared" si="11"/>
        <v>0</v>
      </c>
      <c r="BQ22" s="22">
        <f t="shared" si="51"/>
        <v>0</v>
      </c>
      <c r="BR22" s="44"/>
      <c r="BS22" s="4">
        <f t="shared" si="12"/>
        <v>0</v>
      </c>
      <c r="BT22" s="22">
        <f t="shared" si="52"/>
        <v>0</v>
      </c>
      <c r="BU22" s="44"/>
      <c r="BV22" s="4">
        <f t="shared" si="14"/>
        <v>0</v>
      </c>
      <c r="BW22" s="22">
        <f t="shared" si="15"/>
        <v>0</v>
      </c>
      <c r="BX22" s="44"/>
      <c r="BY22" s="4">
        <f t="shared" si="16"/>
        <v>0</v>
      </c>
      <c r="BZ22" s="22">
        <f t="shared" si="53"/>
        <v>0</v>
      </c>
      <c r="CA22" s="41"/>
      <c r="CB22" s="4">
        <f t="shared" si="17"/>
        <v>0</v>
      </c>
      <c r="CC22" s="22">
        <f t="shared" si="54"/>
        <v>0</v>
      </c>
      <c r="CD22" s="41"/>
      <c r="CE22" s="4">
        <f t="shared" si="18"/>
        <v>0</v>
      </c>
      <c r="CF22" s="22">
        <f t="shared" si="55"/>
        <v>0</v>
      </c>
      <c r="CG22" s="44"/>
      <c r="CH22" s="4">
        <f t="shared" si="19"/>
        <v>0</v>
      </c>
      <c r="CI22" s="22">
        <f t="shared" si="56"/>
        <v>0</v>
      </c>
      <c r="CJ22" s="44"/>
      <c r="CK22" s="4">
        <f t="shared" si="20"/>
        <v>0</v>
      </c>
      <c r="CL22" s="22">
        <f t="shared" si="57"/>
        <v>0</v>
      </c>
      <c r="CM22" s="40">
        <f t="shared" si="21"/>
        <v>18</v>
      </c>
      <c r="CN22" s="25">
        <f t="shared" si="23"/>
        <v>18</v>
      </c>
      <c r="CO22" s="25">
        <f t="shared" si="22"/>
        <v>297</v>
      </c>
      <c r="CP22" s="19">
        <f t="shared" si="58"/>
        <v>9919.7999999999993</v>
      </c>
      <c r="CQ22" s="25"/>
      <c r="CR22" s="10"/>
    </row>
    <row r="23" spans="1:99" ht="15" customHeight="1">
      <c r="A23" s="194">
        <v>45030</v>
      </c>
      <c r="B23" s="14">
        <v>3558</v>
      </c>
      <c r="C23" s="14">
        <v>3597</v>
      </c>
      <c r="D23" s="3" t="s">
        <v>50</v>
      </c>
      <c r="E23" s="3" t="s">
        <v>51</v>
      </c>
      <c r="F23" s="11">
        <f t="shared" si="13"/>
        <v>35.700000000000003</v>
      </c>
      <c r="G23" s="4"/>
      <c r="H23" s="4">
        <f t="shared" si="0"/>
        <v>0</v>
      </c>
      <c r="I23" s="22">
        <f t="shared" si="24"/>
        <v>0</v>
      </c>
      <c r="J23" s="4"/>
      <c r="K23" s="4">
        <f t="shared" si="1"/>
        <v>0</v>
      </c>
      <c r="L23" s="22">
        <f t="shared" si="59"/>
        <v>0</v>
      </c>
      <c r="M23" s="44"/>
      <c r="N23" s="4">
        <f t="shared" si="2"/>
        <v>0</v>
      </c>
      <c r="O23" s="22">
        <f t="shared" si="25"/>
        <v>0</v>
      </c>
      <c r="P23" s="4"/>
      <c r="Q23" s="4">
        <f t="shared" si="3"/>
        <v>0</v>
      </c>
      <c r="R23" s="22">
        <f t="shared" si="26"/>
        <v>0</v>
      </c>
      <c r="S23" s="4"/>
      <c r="T23" s="4">
        <f t="shared" si="27"/>
        <v>0</v>
      </c>
      <c r="U23" s="22">
        <f t="shared" si="28"/>
        <v>0</v>
      </c>
      <c r="V23" s="4"/>
      <c r="W23" s="4">
        <f t="shared" si="29"/>
        <v>0</v>
      </c>
      <c r="X23" s="22">
        <f t="shared" si="30"/>
        <v>0</v>
      </c>
      <c r="Y23" s="4"/>
      <c r="Z23" s="4">
        <f t="shared" si="31"/>
        <v>0</v>
      </c>
      <c r="AA23" s="22">
        <f t="shared" si="32"/>
        <v>0</v>
      </c>
      <c r="AB23" s="4"/>
      <c r="AC23" s="4">
        <f t="shared" si="33"/>
        <v>0</v>
      </c>
      <c r="AD23" s="22">
        <f t="shared" si="34"/>
        <v>0</v>
      </c>
      <c r="AE23" s="67">
        <v>3</v>
      </c>
      <c r="AF23" s="4">
        <f t="shared" si="35"/>
        <v>54</v>
      </c>
      <c r="AG23" s="22">
        <f t="shared" si="36"/>
        <v>1927.8000000000002</v>
      </c>
      <c r="AH23" s="26"/>
      <c r="AI23" s="4">
        <f t="shared" si="37"/>
        <v>0</v>
      </c>
      <c r="AJ23" s="22">
        <f t="shared" si="38"/>
        <v>0</v>
      </c>
      <c r="AK23" s="26"/>
      <c r="AL23" s="4">
        <f t="shared" si="4"/>
        <v>0</v>
      </c>
      <c r="AM23" s="22">
        <f t="shared" si="39"/>
        <v>0</v>
      </c>
      <c r="AN23" s="26"/>
      <c r="AO23" s="4">
        <f t="shared" si="40"/>
        <v>0</v>
      </c>
      <c r="AP23" s="22">
        <f t="shared" si="41"/>
        <v>0</v>
      </c>
      <c r="AQ23" s="69">
        <v>3</v>
      </c>
      <c r="AR23" s="4">
        <f t="shared" si="42"/>
        <v>48</v>
      </c>
      <c r="AS23" s="22">
        <f t="shared" si="43"/>
        <v>1713.6000000000001</v>
      </c>
      <c r="AT23" s="69">
        <v>2</v>
      </c>
      <c r="AU23" s="4">
        <f t="shared" si="44"/>
        <v>30</v>
      </c>
      <c r="AV23" s="22">
        <f t="shared" si="45"/>
        <v>1071</v>
      </c>
      <c r="AW23" s="69">
        <v>3</v>
      </c>
      <c r="AX23" s="4">
        <f t="shared" si="5"/>
        <v>48</v>
      </c>
      <c r="AY23" s="22">
        <f t="shared" si="46"/>
        <v>1713.6000000000001</v>
      </c>
      <c r="AZ23" s="52">
        <v>3</v>
      </c>
      <c r="BA23" s="4">
        <f t="shared" si="6"/>
        <v>48</v>
      </c>
      <c r="BB23" s="22">
        <f t="shared" si="47"/>
        <v>1713.6000000000001</v>
      </c>
      <c r="BC23" s="52">
        <v>3</v>
      </c>
      <c r="BD23" s="4">
        <f t="shared" si="7"/>
        <v>45</v>
      </c>
      <c r="BE23" s="22">
        <f t="shared" si="48"/>
        <v>1606.5000000000002</v>
      </c>
      <c r="BF23" s="26"/>
      <c r="BG23" s="4">
        <f t="shared" si="8"/>
        <v>0</v>
      </c>
      <c r="BH23" s="22">
        <f t="shared" si="49"/>
        <v>0</v>
      </c>
      <c r="BI23" s="52">
        <v>4</v>
      </c>
      <c r="BJ23" s="4">
        <f t="shared" si="9"/>
        <v>60</v>
      </c>
      <c r="BK23" s="22">
        <f t="shared" si="60"/>
        <v>2142</v>
      </c>
      <c r="BL23" s="44"/>
      <c r="BM23" s="4">
        <f t="shared" si="10"/>
        <v>0</v>
      </c>
      <c r="BN23" s="22">
        <f t="shared" si="50"/>
        <v>0</v>
      </c>
      <c r="BO23" s="44"/>
      <c r="BP23" s="4">
        <f t="shared" si="11"/>
        <v>0</v>
      </c>
      <c r="BQ23" s="22">
        <f t="shared" si="51"/>
        <v>0</v>
      </c>
      <c r="BR23" s="44"/>
      <c r="BS23" s="4">
        <f t="shared" si="12"/>
        <v>0</v>
      </c>
      <c r="BT23" s="22">
        <f t="shared" si="52"/>
        <v>0</v>
      </c>
      <c r="BU23" s="44"/>
      <c r="BV23" s="4">
        <f t="shared" si="14"/>
        <v>0</v>
      </c>
      <c r="BW23" s="22">
        <f t="shared" si="15"/>
        <v>0</v>
      </c>
      <c r="BX23" s="44"/>
      <c r="BY23" s="4">
        <f t="shared" si="16"/>
        <v>0</v>
      </c>
      <c r="BZ23" s="22">
        <f t="shared" si="53"/>
        <v>0</v>
      </c>
      <c r="CA23" s="41"/>
      <c r="CB23" s="4">
        <f t="shared" si="17"/>
        <v>0</v>
      </c>
      <c r="CC23" s="22">
        <f t="shared" si="54"/>
        <v>0</v>
      </c>
      <c r="CD23" s="41"/>
      <c r="CE23" s="4">
        <f t="shared" si="18"/>
        <v>0</v>
      </c>
      <c r="CF23" s="22">
        <f t="shared" si="55"/>
        <v>0</v>
      </c>
      <c r="CG23" s="44"/>
      <c r="CH23" s="4">
        <f t="shared" si="19"/>
        <v>0</v>
      </c>
      <c r="CI23" s="22">
        <f t="shared" si="56"/>
        <v>0</v>
      </c>
      <c r="CJ23" s="44"/>
      <c r="CK23" s="4">
        <f t="shared" si="20"/>
        <v>0</v>
      </c>
      <c r="CL23" s="22">
        <f t="shared" si="57"/>
        <v>0</v>
      </c>
      <c r="CM23" s="40">
        <f t="shared" si="21"/>
        <v>21</v>
      </c>
      <c r="CN23" s="25">
        <f t="shared" si="23"/>
        <v>21</v>
      </c>
      <c r="CO23" s="25">
        <f t="shared" si="22"/>
        <v>333</v>
      </c>
      <c r="CP23" s="19">
        <f t="shared" si="58"/>
        <v>11888.1</v>
      </c>
      <c r="CQ23" s="25"/>
      <c r="CR23" s="10"/>
    </row>
    <row r="24" spans="1:99" ht="15" customHeight="1">
      <c r="A24" s="195"/>
      <c r="B24" s="14">
        <v>5771</v>
      </c>
      <c r="C24" s="14">
        <v>5964</v>
      </c>
      <c r="D24" s="3" t="s">
        <v>50</v>
      </c>
      <c r="E24" s="3" t="s">
        <v>51</v>
      </c>
      <c r="F24" s="11">
        <f t="shared" si="13"/>
        <v>33.4</v>
      </c>
      <c r="G24" s="4"/>
      <c r="H24" s="4">
        <f t="shared" si="0"/>
        <v>0</v>
      </c>
      <c r="I24" s="22">
        <f t="shared" si="24"/>
        <v>0</v>
      </c>
      <c r="J24" s="4"/>
      <c r="K24" s="4">
        <f t="shared" si="1"/>
        <v>0</v>
      </c>
      <c r="L24" s="22">
        <f t="shared" si="59"/>
        <v>0</v>
      </c>
      <c r="M24" s="44"/>
      <c r="N24" s="4">
        <f t="shared" si="2"/>
        <v>0</v>
      </c>
      <c r="O24" s="22">
        <f t="shared" si="25"/>
        <v>0</v>
      </c>
      <c r="P24" s="4"/>
      <c r="Q24" s="4">
        <f t="shared" si="3"/>
        <v>0</v>
      </c>
      <c r="R24" s="22">
        <f t="shared" si="26"/>
        <v>0</v>
      </c>
      <c r="S24" s="4">
        <v>3</v>
      </c>
      <c r="T24" s="4">
        <f t="shared" si="27"/>
        <v>48</v>
      </c>
      <c r="U24" s="22">
        <f t="shared" si="28"/>
        <v>1603.1999999999998</v>
      </c>
      <c r="V24" s="4">
        <v>3</v>
      </c>
      <c r="W24" s="4">
        <f t="shared" si="29"/>
        <v>51</v>
      </c>
      <c r="X24" s="22">
        <f t="shared" si="30"/>
        <v>1703.3999999999999</v>
      </c>
      <c r="Y24" s="4">
        <v>3</v>
      </c>
      <c r="Z24" s="4">
        <f t="shared" si="31"/>
        <v>51</v>
      </c>
      <c r="AA24" s="22">
        <f t="shared" si="32"/>
        <v>1703.3999999999999</v>
      </c>
      <c r="AB24" s="4">
        <v>3</v>
      </c>
      <c r="AC24" s="4">
        <f t="shared" si="33"/>
        <v>51</v>
      </c>
      <c r="AD24" s="22">
        <f t="shared" si="34"/>
        <v>1703.3999999999999</v>
      </c>
      <c r="AE24" s="4"/>
      <c r="AF24" s="4">
        <f t="shared" si="35"/>
        <v>0</v>
      </c>
      <c r="AG24" s="22">
        <f t="shared" si="36"/>
        <v>0</v>
      </c>
      <c r="AH24" s="26"/>
      <c r="AI24" s="4">
        <f t="shared" si="37"/>
        <v>0</v>
      </c>
      <c r="AJ24" s="22">
        <f t="shared" si="38"/>
        <v>0</v>
      </c>
      <c r="AK24" s="26"/>
      <c r="AL24" s="4">
        <f t="shared" si="4"/>
        <v>0</v>
      </c>
      <c r="AM24" s="22">
        <f t="shared" si="39"/>
        <v>0</v>
      </c>
      <c r="AN24" s="26"/>
      <c r="AO24" s="4">
        <f t="shared" si="40"/>
        <v>0</v>
      </c>
      <c r="AP24" s="22">
        <f t="shared" si="41"/>
        <v>0</v>
      </c>
      <c r="AQ24" s="26"/>
      <c r="AR24" s="4">
        <f t="shared" si="42"/>
        <v>0</v>
      </c>
      <c r="AS24" s="22">
        <f t="shared" si="43"/>
        <v>0</v>
      </c>
      <c r="AT24" s="26"/>
      <c r="AU24" s="4">
        <f t="shared" si="44"/>
        <v>0</v>
      </c>
      <c r="AV24" s="22">
        <f t="shared" si="45"/>
        <v>0</v>
      </c>
      <c r="AW24" s="26"/>
      <c r="AX24" s="4">
        <f t="shared" si="5"/>
        <v>0</v>
      </c>
      <c r="AY24" s="22">
        <f t="shared" si="46"/>
        <v>0</v>
      </c>
      <c r="AZ24" s="26"/>
      <c r="BA24" s="4">
        <f t="shared" si="6"/>
        <v>0</v>
      </c>
      <c r="BB24" s="22">
        <f t="shared" si="47"/>
        <v>0</v>
      </c>
      <c r="BC24" s="26"/>
      <c r="BD24" s="4">
        <f t="shared" si="7"/>
        <v>0</v>
      </c>
      <c r="BE24" s="22">
        <f t="shared" si="48"/>
        <v>0</v>
      </c>
      <c r="BF24" s="26"/>
      <c r="BG24" s="4">
        <f t="shared" si="8"/>
        <v>0</v>
      </c>
      <c r="BH24" s="22">
        <f t="shared" si="49"/>
        <v>0</v>
      </c>
      <c r="BI24" s="26"/>
      <c r="BJ24" s="4">
        <f t="shared" si="9"/>
        <v>0</v>
      </c>
      <c r="BK24" s="22">
        <f t="shared" si="60"/>
        <v>0</v>
      </c>
      <c r="BL24" s="44"/>
      <c r="BM24" s="4">
        <f t="shared" si="10"/>
        <v>0</v>
      </c>
      <c r="BN24" s="22">
        <f t="shared" si="50"/>
        <v>0</v>
      </c>
      <c r="BO24" s="44"/>
      <c r="BP24" s="4">
        <f t="shared" si="11"/>
        <v>0</v>
      </c>
      <c r="BQ24" s="22">
        <f t="shared" si="51"/>
        <v>0</v>
      </c>
      <c r="BR24" s="44"/>
      <c r="BS24" s="4">
        <f t="shared" si="12"/>
        <v>0</v>
      </c>
      <c r="BT24" s="22">
        <f t="shared" si="52"/>
        <v>0</v>
      </c>
      <c r="BU24" s="44"/>
      <c r="BV24" s="4">
        <f t="shared" si="14"/>
        <v>0</v>
      </c>
      <c r="BW24" s="22">
        <f t="shared" si="15"/>
        <v>0</v>
      </c>
      <c r="BX24" s="44"/>
      <c r="BY24" s="4">
        <f t="shared" si="16"/>
        <v>0</v>
      </c>
      <c r="BZ24" s="22">
        <f t="shared" si="53"/>
        <v>0</v>
      </c>
      <c r="CA24" s="41"/>
      <c r="CB24" s="4">
        <f t="shared" si="17"/>
        <v>0</v>
      </c>
      <c r="CC24" s="22">
        <f t="shared" si="54"/>
        <v>0</v>
      </c>
      <c r="CD24" s="41"/>
      <c r="CE24" s="4">
        <f t="shared" si="18"/>
        <v>0</v>
      </c>
      <c r="CF24" s="22">
        <f t="shared" si="55"/>
        <v>0</v>
      </c>
      <c r="CG24" s="44"/>
      <c r="CH24" s="4">
        <f t="shared" si="19"/>
        <v>0</v>
      </c>
      <c r="CI24" s="22">
        <f t="shared" si="56"/>
        <v>0</v>
      </c>
      <c r="CJ24" s="44"/>
      <c r="CK24" s="4">
        <f t="shared" si="20"/>
        <v>0</v>
      </c>
      <c r="CL24" s="22">
        <f t="shared" si="57"/>
        <v>0</v>
      </c>
      <c r="CM24" s="40">
        <f t="shared" si="21"/>
        <v>12</v>
      </c>
      <c r="CN24" s="25">
        <f t="shared" si="23"/>
        <v>12</v>
      </c>
      <c r="CO24" s="25">
        <f t="shared" si="22"/>
        <v>201</v>
      </c>
      <c r="CP24" s="19">
        <f t="shared" si="58"/>
        <v>6713.4</v>
      </c>
      <c r="CQ24" s="25"/>
      <c r="CR24" s="10"/>
    </row>
    <row r="25" spans="1:99" ht="15" customHeight="1">
      <c r="A25" s="33">
        <v>45031</v>
      </c>
      <c r="B25" s="14">
        <v>18565</v>
      </c>
      <c r="C25" s="14">
        <v>18636</v>
      </c>
      <c r="D25" s="3" t="s">
        <v>50</v>
      </c>
      <c r="E25" s="3" t="s">
        <v>51</v>
      </c>
      <c r="F25" s="11">
        <f t="shared" si="13"/>
        <v>20.7</v>
      </c>
      <c r="G25" s="4"/>
      <c r="H25" s="4">
        <f t="shared" si="0"/>
        <v>0</v>
      </c>
      <c r="I25" s="22">
        <f t="shared" si="24"/>
        <v>0</v>
      </c>
      <c r="J25" s="4"/>
      <c r="K25" s="4">
        <f t="shared" si="1"/>
        <v>0</v>
      </c>
      <c r="L25" s="22">
        <f t="shared" si="59"/>
        <v>0</v>
      </c>
      <c r="M25" s="44"/>
      <c r="N25" s="4">
        <f t="shared" si="2"/>
        <v>0</v>
      </c>
      <c r="O25" s="22">
        <f t="shared" si="25"/>
        <v>0</v>
      </c>
      <c r="P25" s="4"/>
      <c r="Q25" s="4">
        <f t="shared" si="3"/>
        <v>0</v>
      </c>
      <c r="R25" s="22">
        <f t="shared" si="26"/>
        <v>0</v>
      </c>
      <c r="S25" s="4"/>
      <c r="T25" s="4">
        <f t="shared" si="27"/>
        <v>0</v>
      </c>
      <c r="U25" s="22">
        <f t="shared" si="28"/>
        <v>0</v>
      </c>
      <c r="V25" s="4"/>
      <c r="W25" s="4">
        <f t="shared" si="29"/>
        <v>0</v>
      </c>
      <c r="X25" s="22">
        <f t="shared" si="30"/>
        <v>0</v>
      </c>
      <c r="Y25" s="4"/>
      <c r="Z25" s="4">
        <f t="shared" si="31"/>
        <v>0</v>
      </c>
      <c r="AA25" s="22">
        <f t="shared" si="32"/>
        <v>0</v>
      </c>
      <c r="AB25" s="4"/>
      <c r="AC25" s="4">
        <f t="shared" si="33"/>
        <v>0</v>
      </c>
      <c r="AD25" s="22">
        <f t="shared" si="34"/>
        <v>0</v>
      </c>
      <c r="AE25" s="67">
        <v>1</v>
      </c>
      <c r="AF25" s="4">
        <f t="shared" si="35"/>
        <v>18</v>
      </c>
      <c r="AG25" s="22">
        <f t="shared" si="36"/>
        <v>372.59999999999997</v>
      </c>
      <c r="AH25" s="26"/>
      <c r="AI25" s="4">
        <f t="shared" si="37"/>
        <v>0</v>
      </c>
      <c r="AJ25" s="22">
        <f t="shared" si="38"/>
        <v>0</v>
      </c>
      <c r="AK25" s="26"/>
      <c r="AL25" s="4">
        <f t="shared" si="4"/>
        <v>0</v>
      </c>
      <c r="AM25" s="22">
        <f t="shared" si="39"/>
        <v>0</v>
      </c>
      <c r="AN25" s="26"/>
      <c r="AO25" s="4">
        <f t="shared" si="40"/>
        <v>0</v>
      </c>
      <c r="AP25" s="22">
        <f t="shared" si="41"/>
        <v>0</v>
      </c>
      <c r="AQ25" s="26"/>
      <c r="AR25" s="4">
        <f t="shared" si="42"/>
        <v>0</v>
      </c>
      <c r="AS25" s="22">
        <f t="shared" si="43"/>
        <v>0</v>
      </c>
      <c r="AT25" s="69">
        <v>1</v>
      </c>
      <c r="AU25" s="4">
        <f t="shared" si="44"/>
        <v>15</v>
      </c>
      <c r="AV25" s="22">
        <f t="shared" si="45"/>
        <v>310.5</v>
      </c>
      <c r="AW25" s="69">
        <v>1</v>
      </c>
      <c r="AX25" s="4">
        <f t="shared" si="5"/>
        <v>16</v>
      </c>
      <c r="AY25" s="22">
        <f t="shared" si="46"/>
        <v>331.2</v>
      </c>
      <c r="AZ25" s="69">
        <v>1</v>
      </c>
      <c r="BA25" s="4">
        <f t="shared" si="6"/>
        <v>16</v>
      </c>
      <c r="BB25" s="22">
        <f t="shared" si="47"/>
        <v>331.2</v>
      </c>
      <c r="BC25" s="26"/>
      <c r="BD25" s="4">
        <f t="shared" si="7"/>
        <v>0</v>
      </c>
      <c r="BE25" s="22">
        <f t="shared" si="48"/>
        <v>0</v>
      </c>
      <c r="BF25" s="26"/>
      <c r="BG25" s="4">
        <f t="shared" si="8"/>
        <v>0</v>
      </c>
      <c r="BH25" s="22"/>
      <c r="BI25" s="69">
        <v>1</v>
      </c>
      <c r="BJ25" s="4">
        <f t="shared" si="9"/>
        <v>15</v>
      </c>
      <c r="BK25" s="22">
        <f t="shared" si="60"/>
        <v>310.5</v>
      </c>
      <c r="BL25" s="44"/>
      <c r="BM25" s="4">
        <f t="shared" si="10"/>
        <v>0</v>
      </c>
      <c r="BN25" s="22">
        <f t="shared" si="50"/>
        <v>0</v>
      </c>
      <c r="BO25" s="44"/>
      <c r="BP25" s="4">
        <f t="shared" si="11"/>
        <v>0</v>
      </c>
      <c r="BQ25" s="22">
        <f t="shared" si="51"/>
        <v>0</v>
      </c>
      <c r="BR25" s="44"/>
      <c r="BS25" s="4">
        <f t="shared" si="12"/>
        <v>0</v>
      </c>
      <c r="BT25" s="22">
        <f t="shared" si="52"/>
        <v>0</v>
      </c>
      <c r="BU25" s="44"/>
      <c r="BV25" s="4">
        <f t="shared" si="14"/>
        <v>0</v>
      </c>
      <c r="BW25" s="22">
        <f t="shared" si="15"/>
        <v>0</v>
      </c>
      <c r="BX25" s="44"/>
      <c r="BY25" s="4">
        <f t="shared" si="16"/>
        <v>0</v>
      </c>
      <c r="BZ25" s="22">
        <f t="shared" si="53"/>
        <v>0</v>
      </c>
      <c r="CA25" s="41"/>
      <c r="CB25" s="4">
        <f t="shared" si="17"/>
        <v>0</v>
      </c>
      <c r="CC25" s="22">
        <f t="shared" si="54"/>
        <v>0</v>
      </c>
      <c r="CD25" s="41"/>
      <c r="CE25" s="4">
        <f t="shared" si="18"/>
        <v>0</v>
      </c>
      <c r="CF25" s="22">
        <f t="shared" si="55"/>
        <v>0</v>
      </c>
      <c r="CG25" s="44"/>
      <c r="CH25" s="4">
        <f t="shared" si="19"/>
        <v>0</v>
      </c>
      <c r="CI25" s="22">
        <f t="shared" si="56"/>
        <v>0</v>
      </c>
      <c r="CJ25" s="44"/>
      <c r="CK25" s="4">
        <f t="shared" si="20"/>
        <v>0</v>
      </c>
      <c r="CL25" s="22">
        <f t="shared" si="57"/>
        <v>0</v>
      </c>
      <c r="CM25" s="40">
        <f t="shared" si="21"/>
        <v>5</v>
      </c>
      <c r="CN25" s="25">
        <f t="shared" si="23"/>
        <v>5</v>
      </c>
      <c r="CO25" s="25">
        <f t="shared" si="22"/>
        <v>80</v>
      </c>
      <c r="CP25" s="19">
        <f t="shared" si="58"/>
        <v>1656</v>
      </c>
      <c r="CQ25" s="25"/>
      <c r="CR25" s="10"/>
    </row>
    <row r="26" spans="1:99" ht="15" customHeight="1">
      <c r="A26" s="194">
        <v>45033</v>
      </c>
      <c r="B26" s="14">
        <v>5771</v>
      </c>
      <c r="C26" s="14">
        <v>5964</v>
      </c>
      <c r="D26" s="3" t="s">
        <v>50</v>
      </c>
      <c r="E26" s="3" t="s">
        <v>51</v>
      </c>
      <c r="F26" s="11">
        <f t="shared" si="13"/>
        <v>33.4</v>
      </c>
      <c r="G26" s="4">
        <v>2</v>
      </c>
      <c r="H26" s="4">
        <f t="shared" si="0"/>
        <v>32</v>
      </c>
      <c r="I26" s="22">
        <f t="shared" si="24"/>
        <v>1068.8</v>
      </c>
      <c r="J26" s="4"/>
      <c r="K26" s="4">
        <f t="shared" si="1"/>
        <v>0</v>
      </c>
      <c r="L26" s="22">
        <f t="shared" si="59"/>
        <v>0</v>
      </c>
      <c r="M26" s="44"/>
      <c r="N26" s="4">
        <f t="shared" si="2"/>
        <v>0</v>
      </c>
      <c r="O26" s="22">
        <f t="shared" si="25"/>
        <v>0</v>
      </c>
      <c r="P26" s="4">
        <v>1</v>
      </c>
      <c r="Q26" s="4">
        <f t="shared" si="3"/>
        <v>8</v>
      </c>
      <c r="R26" s="22">
        <f t="shared" si="26"/>
        <v>267.2</v>
      </c>
      <c r="S26" s="4">
        <v>3</v>
      </c>
      <c r="T26" s="4">
        <f t="shared" si="27"/>
        <v>48</v>
      </c>
      <c r="U26" s="22">
        <f t="shared" si="28"/>
        <v>1603.1999999999998</v>
      </c>
      <c r="V26" s="4">
        <v>2</v>
      </c>
      <c r="W26" s="4">
        <f t="shared" si="29"/>
        <v>34</v>
      </c>
      <c r="X26" s="22">
        <f t="shared" si="30"/>
        <v>1135.5999999999999</v>
      </c>
      <c r="Y26" s="4">
        <v>3</v>
      </c>
      <c r="Z26" s="4">
        <f t="shared" si="31"/>
        <v>51</v>
      </c>
      <c r="AA26" s="22">
        <f t="shared" si="32"/>
        <v>1703.3999999999999</v>
      </c>
      <c r="AB26" s="4">
        <v>3</v>
      </c>
      <c r="AC26" s="4">
        <f t="shared" si="33"/>
        <v>51</v>
      </c>
      <c r="AD26" s="22">
        <f t="shared" si="34"/>
        <v>1703.3999999999999</v>
      </c>
      <c r="AE26" s="4"/>
      <c r="AF26" s="4">
        <f t="shared" si="35"/>
        <v>0</v>
      </c>
      <c r="AG26" s="22">
        <f t="shared" si="36"/>
        <v>0</v>
      </c>
      <c r="AH26" s="26"/>
      <c r="AI26" s="4">
        <f t="shared" si="37"/>
        <v>0</v>
      </c>
      <c r="AJ26" s="22">
        <f t="shared" si="38"/>
        <v>0</v>
      </c>
      <c r="AK26" s="26"/>
      <c r="AL26" s="4">
        <f t="shared" si="4"/>
        <v>0</v>
      </c>
      <c r="AM26" s="22">
        <f t="shared" si="39"/>
        <v>0</v>
      </c>
      <c r="AN26" s="26"/>
      <c r="AO26" s="4">
        <f t="shared" si="40"/>
        <v>0</v>
      </c>
      <c r="AP26" s="22">
        <f t="shared" si="41"/>
        <v>0</v>
      </c>
      <c r="AQ26" s="26"/>
      <c r="AR26" s="4">
        <f t="shared" si="42"/>
        <v>0</v>
      </c>
      <c r="AS26" s="22">
        <f t="shared" si="43"/>
        <v>0</v>
      </c>
      <c r="AT26" s="26"/>
      <c r="AU26" s="4">
        <f t="shared" si="44"/>
        <v>0</v>
      </c>
      <c r="AV26" s="22">
        <f t="shared" si="45"/>
        <v>0</v>
      </c>
      <c r="AW26" s="26"/>
      <c r="AX26" s="4">
        <f t="shared" si="5"/>
        <v>0</v>
      </c>
      <c r="AY26" s="22">
        <f t="shared" si="46"/>
        <v>0</v>
      </c>
      <c r="AZ26" s="26"/>
      <c r="BA26" s="4">
        <f t="shared" si="6"/>
        <v>0</v>
      </c>
      <c r="BB26" s="22">
        <f t="shared" si="47"/>
        <v>0</v>
      </c>
      <c r="BC26" s="26"/>
      <c r="BD26" s="4">
        <f t="shared" si="7"/>
        <v>0</v>
      </c>
      <c r="BE26" s="22">
        <f t="shared" si="48"/>
        <v>0</v>
      </c>
      <c r="BF26" s="26"/>
      <c r="BG26" s="4">
        <f t="shared" si="8"/>
        <v>0</v>
      </c>
      <c r="BH26" s="22">
        <f t="shared" ref="BH26:BH31" si="61">+BG26*F26</f>
        <v>0</v>
      </c>
      <c r="BI26" s="26"/>
      <c r="BJ26" s="4">
        <f t="shared" si="9"/>
        <v>0</v>
      </c>
      <c r="BK26" s="22">
        <f t="shared" si="60"/>
        <v>0</v>
      </c>
      <c r="BL26" s="44"/>
      <c r="BM26" s="4">
        <f t="shared" si="10"/>
        <v>0</v>
      </c>
      <c r="BN26" s="22">
        <f t="shared" si="50"/>
        <v>0</v>
      </c>
      <c r="BO26" s="44"/>
      <c r="BP26" s="4">
        <f t="shared" si="11"/>
        <v>0</v>
      </c>
      <c r="BQ26" s="22">
        <f t="shared" si="51"/>
        <v>0</v>
      </c>
      <c r="BR26" s="44"/>
      <c r="BS26" s="4">
        <f t="shared" si="12"/>
        <v>0</v>
      </c>
      <c r="BT26" s="22">
        <f t="shared" si="52"/>
        <v>0</v>
      </c>
      <c r="BU26" s="44"/>
      <c r="BV26" s="4">
        <f t="shared" si="14"/>
        <v>0</v>
      </c>
      <c r="BW26" s="22">
        <f t="shared" si="15"/>
        <v>0</v>
      </c>
      <c r="BX26" s="44"/>
      <c r="BY26" s="4">
        <f t="shared" si="16"/>
        <v>0</v>
      </c>
      <c r="BZ26" s="22">
        <f t="shared" si="53"/>
        <v>0</v>
      </c>
      <c r="CA26" s="41"/>
      <c r="CB26" s="4">
        <f t="shared" si="17"/>
        <v>0</v>
      </c>
      <c r="CC26" s="22">
        <f t="shared" si="54"/>
        <v>0</v>
      </c>
      <c r="CD26" s="41"/>
      <c r="CE26" s="4">
        <f t="shared" si="18"/>
        <v>0</v>
      </c>
      <c r="CF26" s="22">
        <f t="shared" si="55"/>
        <v>0</v>
      </c>
      <c r="CG26" s="44"/>
      <c r="CH26" s="4">
        <f t="shared" si="19"/>
        <v>0</v>
      </c>
      <c r="CI26" s="22">
        <f t="shared" si="56"/>
        <v>0</v>
      </c>
      <c r="CJ26" s="44"/>
      <c r="CK26" s="4">
        <f t="shared" si="20"/>
        <v>0</v>
      </c>
      <c r="CL26" s="22">
        <f t="shared" si="57"/>
        <v>0</v>
      </c>
      <c r="CM26" s="40">
        <f t="shared" si="21"/>
        <v>14</v>
      </c>
      <c r="CN26" s="221">
        <f>+CM26+CM27</f>
        <v>42</v>
      </c>
      <c r="CO26" s="25">
        <f t="shared" si="22"/>
        <v>224</v>
      </c>
      <c r="CP26" s="19">
        <f t="shared" si="58"/>
        <v>7481.5999999999995</v>
      </c>
      <c r="CQ26" s="198"/>
      <c r="CR26" s="10"/>
      <c r="CU26" s="1" t="s">
        <v>42</v>
      </c>
    </row>
    <row r="27" spans="1:99" ht="15.6" customHeight="1">
      <c r="A27" s="195"/>
      <c r="B27" s="14">
        <v>18565</v>
      </c>
      <c r="C27" s="14">
        <v>18636</v>
      </c>
      <c r="D27" s="3" t="s">
        <v>50</v>
      </c>
      <c r="E27" s="3" t="s">
        <v>51</v>
      </c>
      <c r="F27" s="11">
        <f t="shared" si="13"/>
        <v>20.7</v>
      </c>
      <c r="G27" s="4"/>
      <c r="H27" s="4">
        <f t="shared" si="0"/>
        <v>0</v>
      </c>
      <c r="I27" s="22">
        <f t="shared" si="24"/>
        <v>0</v>
      </c>
      <c r="J27" s="4"/>
      <c r="K27" s="4">
        <f t="shared" si="1"/>
        <v>0</v>
      </c>
      <c r="L27" s="22">
        <f t="shared" si="59"/>
        <v>0</v>
      </c>
      <c r="M27" s="44"/>
      <c r="N27" s="4">
        <f>+M27*$N$5</f>
        <v>0</v>
      </c>
      <c r="O27" s="22">
        <f>N27*F27</f>
        <v>0</v>
      </c>
      <c r="P27" s="4"/>
      <c r="Q27" s="4">
        <f>+P27*$Q$5</f>
        <v>0</v>
      </c>
      <c r="R27" s="22">
        <f>Q27*F27</f>
        <v>0</v>
      </c>
      <c r="S27" s="4"/>
      <c r="T27" s="4">
        <f>+S27*$T$5</f>
        <v>0</v>
      </c>
      <c r="U27" s="22">
        <f>T27*F27</f>
        <v>0</v>
      </c>
      <c r="V27" s="4"/>
      <c r="W27" s="4">
        <f>+V27*$W$5</f>
        <v>0</v>
      </c>
      <c r="X27" s="22">
        <f>W27*F27</f>
        <v>0</v>
      </c>
      <c r="Y27" s="4"/>
      <c r="Z27" s="4">
        <f>+Y27*$Z$5</f>
        <v>0</v>
      </c>
      <c r="AA27" s="22">
        <f>Z27*F27</f>
        <v>0</v>
      </c>
      <c r="AB27" s="4"/>
      <c r="AC27" s="4">
        <f>+AB27*$AC$5</f>
        <v>0</v>
      </c>
      <c r="AD27" s="22">
        <f>AC27*F27</f>
        <v>0</v>
      </c>
      <c r="AE27" s="67">
        <v>5</v>
      </c>
      <c r="AF27" s="4">
        <f>+AE27*$AF$5</f>
        <v>90</v>
      </c>
      <c r="AG27" s="22">
        <f>+AF27*F27</f>
        <v>1863</v>
      </c>
      <c r="AH27" s="69">
        <v>1</v>
      </c>
      <c r="AI27" s="4">
        <f>+AH27*$AI$5</f>
        <v>22</v>
      </c>
      <c r="AJ27" s="22">
        <f t="shared" si="38"/>
        <v>455.4</v>
      </c>
      <c r="AK27" s="69">
        <v>5</v>
      </c>
      <c r="AL27" s="4">
        <f>+AK27*$AL$5</f>
        <v>110</v>
      </c>
      <c r="AM27" s="22">
        <f>+AL27*F27</f>
        <v>2277</v>
      </c>
      <c r="AN27" s="26"/>
      <c r="AO27" s="4">
        <f>+AN27*$AO$5</f>
        <v>0</v>
      </c>
      <c r="AP27" s="22">
        <f>+AO27*F27</f>
        <v>0</v>
      </c>
      <c r="AQ27" s="69">
        <v>5</v>
      </c>
      <c r="AR27" s="4">
        <f>+AQ27*$AR$5</f>
        <v>80</v>
      </c>
      <c r="AS27" s="22">
        <f>+AR27*F27</f>
        <v>1656</v>
      </c>
      <c r="AT27" s="26"/>
      <c r="AU27" s="4">
        <f>+AT27*$AU$5</f>
        <v>0</v>
      </c>
      <c r="AV27" s="22">
        <f>+AU27*F27</f>
        <v>0</v>
      </c>
      <c r="AW27" s="69">
        <v>2</v>
      </c>
      <c r="AX27" s="4">
        <f>+AW27*$AX$5</f>
        <v>32</v>
      </c>
      <c r="AY27" s="22">
        <f>+AX27*F27</f>
        <v>662.4</v>
      </c>
      <c r="AZ27" s="69">
        <v>5</v>
      </c>
      <c r="BA27" s="4">
        <f>+AZ27*$BA$5</f>
        <v>80</v>
      </c>
      <c r="BB27" s="22">
        <f>+BA27*F27</f>
        <v>1656</v>
      </c>
      <c r="BC27" s="69">
        <v>2</v>
      </c>
      <c r="BD27" s="4">
        <f>+BC27*$BD$5</f>
        <v>30</v>
      </c>
      <c r="BE27" s="22">
        <f>+BD27*F27</f>
        <v>621</v>
      </c>
      <c r="BF27" s="26"/>
      <c r="BG27" s="4">
        <f>+BF27*$BG$5</f>
        <v>0</v>
      </c>
      <c r="BH27" s="22">
        <f t="shared" si="61"/>
        <v>0</v>
      </c>
      <c r="BI27" s="69">
        <v>3</v>
      </c>
      <c r="BJ27" s="4">
        <f>+BI27*$BJ$5</f>
        <v>45</v>
      </c>
      <c r="BK27" s="22">
        <f>+BJ27*F27</f>
        <v>931.5</v>
      </c>
      <c r="BL27" s="44"/>
      <c r="BM27" s="4">
        <f t="shared" si="10"/>
        <v>0</v>
      </c>
      <c r="BN27" s="22">
        <f t="shared" si="50"/>
        <v>0</v>
      </c>
      <c r="BO27" s="44"/>
      <c r="BP27" s="4">
        <f t="shared" si="11"/>
        <v>0</v>
      </c>
      <c r="BQ27" s="22">
        <f t="shared" si="51"/>
        <v>0</v>
      </c>
      <c r="BR27" s="44"/>
      <c r="BS27" s="4">
        <f t="shared" si="12"/>
        <v>0</v>
      </c>
      <c r="BT27" s="22">
        <f>+BS27*F27</f>
        <v>0</v>
      </c>
      <c r="BU27" s="44"/>
      <c r="BV27" s="4">
        <f t="shared" si="14"/>
        <v>0</v>
      </c>
      <c r="BW27" s="22">
        <f>+BV27*I27</f>
        <v>0</v>
      </c>
      <c r="BX27" s="44"/>
      <c r="BY27" s="4">
        <f t="shared" si="16"/>
        <v>0</v>
      </c>
      <c r="BZ27" s="22">
        <f>+BY27*F27</f>
        <v>0</v>
      </c>
      <c r="CA27" s="41"/>
      <c r="CB27" s="4">
        <f t="shared" si="17"/>
        <v>0</v>
      </c>
      <c r="CC27" s="22">
        <f>+CB27*F27</f>
        <v>0</v>
      </c>
      <c r="CD27" s="41"/>
      <c r="CE27" s="4">
        <f t="shared" si="18"/>
        <v>0</v>
      </c>
      <c r="CF27" s="22">
        <f>+CE27*F27</f>
        <v>0</v>
      </c>
      <c r="CG27" s="44"/>
      <c r="CH27" s="4">
        <f t="shared" si="19"/>
        <v>0</v>
      </c>
      <c r="CI27" s="22">
        <f>+CH27*F27</f>
        <v>0</v>
      </c>
      <c r="CJ27" s="44"/>
      <c r="CK27" s="4">
        <f t="shared" si="20"/>
        <v>0</v>
      </c>
      <c r="CL27" s="22">
        <f t="shared" si="57"/>
        <v>0</v>
      </c>
      <c r="CM27" s="40">
        <f t="shared" si="21"/>
        <v>28</v>
      </c>
      <c r="CN27" s="222"/>
      <c r="CO27" s="25">
        <f t="shared" si="22"/>
        <v>489</v>
      </c>
      <c r="CP27" s="19">
        <f t="shared" si="58"/>
        <v>10122.299999999999</v>
      </c>
      <c r="CQ27" s="198"/>
      <c r="CR27" s="10"/>
    </row>
    <row r="28" spans="1:99" ht="15" customHeight="1">
      <c r="A28" s="194">
        <v>45034</v>
      </c>
      <c r="B28" s="14">
        <v>5771</v>
      </c>
      <c r="C28" s="14">
        <v>5964</v>
      </c>
      <c r="D28" s="3" t="s">
        <v>50</v>
      </c>
      <c r="E28" s="3" t="s">
        <v>51</v>
      </c>
      <c r="F28" s="11">
        <f t="shared" si="13"/>
        <v>33.4</v>
      </c>
      <c r="G28" s="4"/>
      <c r="H28" s="4">
        <f t="shared" si="0"/>
        <v>0</v>
      </c>
      <c r="I28" s="22">
        <f t="shared" si="24"/>
        <v>0</v>
      </c>
      <c r="J28" s="4">
        <v>1</v>
      </c>
      <c r="K28" s="4">
        <f t="shared" si="1"/>
        <v>16</v>
      </c>
      <c r="L28" s="22">
        <f t="shared" si="59"/>
        <v>534.4</v>
      </c>
      <c r="M28" s="44">
        <v>1</v>
      </c>
      <c r="N28" s="4">
        <f>+M28*$N$5</f>
        <v>16</v>
      </c>
      <c r="O28" s="22">
        <f>N28*F28</f>
        <v>534.4</v>
      </c>
      <c r="P28" s="4">
        <v>3</v>
      </c>
      <c r="Q28" s="4">
        <f>+P28*$Q$5</f>
        <v>24</v>
      </c>
      <c r="R28" s="22">
        <f>Q28*F28</f>
        <v>801.59999999999991</v>
      </c>
      <c r="S28" s="4">
        <v>3</v>
      </c>
      <c r="T28" s="4">
        <f t="shared" si="27"/>
        <v>48</v>
      </c>
      <c r="U28" s="22">
        <f t="shared" si="28"/>
        <v>1603.1999999999998</v>
      </c>
      <c r="V28" s="4">
        <v>4</v>
      </c>
      <c r="W28" s="4">
        <f t="shared" si="29"/>
        <v>68</v>
      </c>
      <c r="X28" s="22">
        <f t="shared" si="30"/>
        <v>2271.1999999999998</v>
      </c>
      <c r="Y28" s="4">
        <v>3</v>
      </c>
      <c r="Z28" s="4">
        <f t="shared" si="31"/>
        <v>51</v>
      </c>
      <c r="AA28" s="22">
        <f t="shared" si="32"/>
        <v>1703.3999999999999</v>
      </c>
      <c r="AB28" s="4">
        <v>3</v>
      </c>
      <c r="AC28" s="4">
        <f t="shared" si="33"/>
        <v>51</v>
      </c>
      <c r="AD28" s="22">
        <f t="shared" si="34"/>
        <v>1703.3999999999999</v>
      </c>
      <c r="AE28" s="4"/>
      <c r="AF28" s="4">
        <f t="shared" si="35"/>
        <v>0</v>
      </c>
      <c r="AG28" s="22">
        <f t="shared" si="36"/>
        <v>0</v>
      </c>
      <c r="AH28" s="26"/>
      <c r="AI28" s="4">
        <f t="shared" si="37"/>
        <v>0</v>
      </c>
      <c r="AJ28" s="22">
        <f t="shared" si="38"/>
        <v>0</v>
      </c>
      <c r="AK28" s="26"/>
      <c r="AL28" s="4">
        <f>+AK28*$AL$5</f>
        <v>0</v>
      </c>
      <c r="AM28" s="22">
        <f>+AL28*F28</f>
        <v>0</v>
      </c>
      <c r="AN28" s="26"/>
      <c r="AO28" s="4">
        <f t="shared" si="40"/>
        <v>0</v>
      </c>
      <c r="AP28" s="22">
        <f>+AO28*F28</f>
        <v>0</v>
      </c>
      <c r="AQ28" s="26"/>
      <c r="AR28" s="4">
        <f t="shared" si="42"/>
        <v>0</v>
      </c>
      <c r="AS28" s="22">
        <f>+AR28*F28</f>
        <v>0</v>
      </c>
      <c r="AT28" s="26"/>
      <c r="AU28" s="4">
        <f t="shared" si="44"/>
        <v>0</v>
      </c>
      <c r="AV28" s="22">
        <f t="shared" si="45"/>
        <v>0</v>
      </c>
      <c r="AW28" s="26"/>
      <c r="AX28" s="4">
        <f>+AW28*$AX$5</f>
        <v>0</v>
      </c>
      <c r="AY28" s="22">
        <f>+AX28*F28</f>
        <v>0</v>
      </c>
      <c r="AZ28" s="26"/>
      <c r="BA28" s="4">
        <f>+AZ28*$BA$5</f>
        <v>0</v>
      </c>
      <c r="BB28" s="22">
        <f>+BA28*F28</f>
        <v>0</v>
      </c>
      <c r="BC28" s="26"/>
      <c r="BD28" s="4">
        <f>+BC28*$BD$5</f>
        <v>0</v>
      </c>
      <c r="BE28" s="22">
        <f>+BD28*F28</f>
        <v>0</v>
      </c>
      <c r="BF28" s="26"/>
      <c r="BG28" s="4">
        <f>+BF28*$BG$5</f>
        <v>0</v>
      </c>
      <c r="BH28" s="22">
        <f t="shared" si="61"/>
        <v>0</v>
      </c>
      <c r="BI28" s="26"/>
      <c r="BJ28" s="4">
        <f>+BI28*$BJ$5</f>
        <v>0</v>
      </c>
      <c r="BK28" s="22">
        <f t="shared" si="60"/>
        <v>0</v>
      </c>
      <c r="BL28" s="44"/>
      <c r="BM28" s="4">
        <f t="shared" si="10"/>
        <v>0</v>
      </c>
      <c r="BN28" s="22">
        <f t="shared" si="50"/>
        <v>0</v>
      </c>
      <c r="BO28" s="44"/>
      <c r="BP28" s="4">
        <f t="shared" si="11"/>
        <v>0</v>
      </c>
      <c r="BQ28" s="22">
        <f t="shared" si="51"/>
        <v>0</v>
      </c>
      <c r="BR28" s="44">
        <v>3</v>
      </c>
      <c r="BS28" s="4">
        <f t="shared" si="12"/>
        <v>48</v>
      </c>
      <c r="BT28" s="22">
        <f>+BS28*F28</f>
        <v>1603.1999999999998</v>
      </c>
      <c r="BU28" s="44">
        <v>3</v>
      </c>
      <c r="BV28" s="4">
        <f t="shared" si="14"/>
        <v>48</v>
      </c>
      <c r="BW28" s="22">
        <f t="shared" ref="BW28:BW36" si="62">+BV28*F28</f>
        <v>1603.1999999999998</v>
      </c>
      <c r="BX28" s="44">
        <v>3</v>
      </c>
      <c r="BY28" s="4">
        <f t="shared" si="16"/>
        <v>45</v>
      </c>
      <c r="BZ28" s="22">
        <f>+BY28*F28</f>
        <v>1503</v>
      </c>
      <c r="CA28" s="44">
        <v>2</v>
      </c>
      <c r="CB28" s="4">
        <f t="shared" si="17"/>
        <v>34</v>
      </c>
      <c r="CC28" s="22">
        <f>+CB28*F28</f>
        <v>1135.5999999999999</v>
      </c>
      <c r="CD28" s="44">
        <v>2</v>
      </c>
      <c r="CE28" s="4">
        <f t="shared" si="18"/>
        <v>34</v>
      </c>
      <c r="CF28" s="22">
        <f>+CE28*F28</f>
        <v>1135.5999999999999</v>
      </c>
      <c r="CG28" s="44">
        <v>1</v>
      </c>
      <c r="CH28" s="4">
        <f t="shared" si="19"/>
        <v>19</v>
      </c>
      <c r="CI28" s="22">
        <f>+CH28*F28</f>
        <v>634.6</v>
      </c>
      <c r="CJ28" s="44"/>
      <c r="CK28" s="4">
        <f t="shared" si="20"/>
        <v>0</v>
      </c>
      <c r="CL28" s="22">
        <f t="shared" si="57"/>
        <v>0</v>
      </c>
      <c r="CM28" s="40">
        <f t="shared" si="21"/>
        <v>32</v>
      </c>
      <c r="CN28" s="25">
        <f t="shared" si="23"/>
        <v>32</v>
      </c>
      <c r="CO28" s="25">
        <f t="shared" si="22"/>
        <v>502</v>
      </c>
      <c r="CP28" s="19">
        <f t="shared" si="58"/>
        <v>16766.8</v>
      </c>
      <c r="CQ28" s="198"/>
      <c r="CR28" s="10"/>
      <c r="CU28" s="1" t="s">
        <v>42</v>
      </c>
    </row>
    <row r="29" spans="1:99" ht="15" customHeight="1">
      <c r="A29" s="195"/>
      <c r="B29" s="14">
        <v>18565</v>
      </c>
      <c r="C29" s="14">
        <v>18636</v>
      </c>
      <c r="D29" s="4" t="s">
        <v>50</v>
      </c>
      <c r="E29" s="3" t="s">
        <v>51</v>
      </c>
      <c r="F29" s="11">
        <f t="shared" si="13"/>
        <v>20.7</v>
      </c>
      <c r="G29" s="4"/>
      <c r="H29" s="4">
        <f t="shared" si="0"/>
        <v>0</v>
      </c>
      <c r="I29" s="22">
        <f t="shared" si="24"/>
        <v>0</v>
      </c>
      <c r="J29" s="4"/>
      <c r="K29" s="4">
        <f t="shared" si="1"/>
        <v>0</v>
      </c>
      <c r="L29" s="22">
        <f t="shared" si="59"/>
        <v>0</v>
      </c>
      <c r="M29" s="44"/>
      <c r="N29" s="4">
        <f>+M29*$N$5</f>
        <v>0</v>
      </c>
      <c r="O29" s="22">
        <f>N29*F29</f>
        <v>0</v>
      </c>
      <c r="P29" s="4"/>
      <c r="Q29" s="4">
        <f>+P29*$Q$5</f>
        <v>0</v>
      </c>
      <c r="R29" s="22">
        <f>Q29*F29</f>
        <v>0</v>
      </c>
      <c r="S29" s="4"/>
      <c r="T29" s="4">
        <f t="shared" si="27"/>
        <v>0</v>
      </c>
      <c r="U29" s="22">
        <f t="shared" si="28"/>
        <v>0</v>
      </c>
      <c r="V29" s="4"/>
      <c r="W29" s="4">
        <f t="shared" si="29"/>
        <v>0</v>
      </c>
      <c r="X29" s="22">
        <f t="shared" si="30"/>
        <v>0</v>
      </c>
      <c r="Y29" s="4"/>
      <c r="Z29" s="4">
        <f t="shared" si="31"/>
        <v>0</v>
      </c>
      <c r="AA29" s="22">
        <f t="shared" si="32"/>
        <v>0</v>
      </c>
      <c r="AB29" s="4"/>
      <c r="AC29" s="4">
        <f t="shared" si="33"/>
        <v>0</v>
      </c>
      <c r="AD29" s="22">
        <f t="shared" si="34"/>
        <v>0</v>
      </c>
      <c r="AE29" s="4"/>
      <c r="AF29" s="4">
        <f t="shared" si="35"/>
        <v>0</v>
      </c>
      <c r="AG29" s="22">
        <f t="shared" si="36"/>
        <v>0</v>
      </c>
      <c r="AH29" s="69">
        <v>4</v>
      </c>
      <c r="AI29" s="4">
        <f t="shared" si="37"/>
        <v>88</v>
      </c>
      <c r="AJ29" s="22">
        <f t="shared" si="38"/>
        <v>1821.6</v>
      </c>
      <c r="AK29" s="69">
        <v>5</v>
      </c>
      <c r="AL29" s="4">
        <f>+AK29*$AL$5</f>
        <v>110</v>
      </c>
      <c r="AM29" s="22">
        <f>+AL29*F29</f>
        <v>2277</v>
      </c>
      <c r="AN29" s="26"/>
      <c r="AO29" s="4">
        <f t="shared" si="40"/>
        <v>0</v>
      </c>
      <c r="AP29" s="22">
        <f>+AO29*F29</f>
        <v>0</v>
      </c>
      <c r="AQ29" s="52">
        <v>5</v>
      </c>
      <c r="AR29" s="4">
        <f t="shared" si="42"/>
        <v>80</v>
      </c>
      <c r="AS29" s="22">
        <f>+AR29*F29</f>
        <v>1656</v>
      </c>
      <c r="AT29" s="69">
        <v>2</v>
      </c>
      <c r="AU29" s="4">
        <f t="shared" si="44"/>
        <v>30</v>
      </c>
      <c r="AV29" s="22">
        <f t="shared" si="45"/>
        <v>621</v>
      </c>
      <c r="AW29" s="69">
        <v>5</v>
      </c>
      <c r="AX29" s="4">
        <f>+AW29*$AX$5</f>
        <v>80</v>
      </c>
      <c r="AY29" s="22">
        <f>+AX29*F29</f>
        <v>1656</v>
      </c>
      <c r="AZ29" s="69">
        <v>5</v>
      </c>
      <c r="BA29" s="4">
        <f>+AZ29*$BA$5</f>
        <v>80</v>
      </c>
      <c r="BB29" s="22">
        <f>+BA29*F29</f>
        <v>1656</v>
      </c>
      <c r="BC29" s="69">
        <v>3</v>
      </c>
      <c r="BD29" s="4">
        <f>+BC29*$BD$5</f>
        <v>45</v>
      </c>
      <c r="BE29" s="22">
        <f>+BD29*F29</f>
        <v>931.5</v>
      </c>
      <c r="BF29" s="69">
        <v>1</v>
      </c>
      <c r="BG29" s="4">
        <f>+BF29*$BG$5</f>
        <v>17</v>
      </c>
      <c r="BH29" s="22">
        <f t="shared" si="61"/>
        <v>351.9</v>
      </c>
      <c r="BI29" s="69">
        <v>2</v>
      </c>
      <c r="BJ29" s="4">
        <f>+BI29*$BJ$5</f>
        <v>30</v>
      </c>
      <c r="BK29" s="22">
        <f t="shared" si="60"/>
        <v>621</v>
      </c>
      <c r="BL29" s="44"/>
      <c r="BM29" s="4">
        <f t="shared" si="10"/>
        <v>0</v>
      </c>
      <c r="BN29" s="22">
        <f t="shared" si="50"/>
        <v>0</v>
      </c>
      <c r="BO29" s="44"/>
      <c r="BP29" s="4">
        <f t="shared" si="11"/>
        <v>0</v>
      </c>
      <c r="BQ29" s="22">
        <f t="shared" si="51"/>
        <v>0</v>
      </c>
      <c r="BR29" s="44"/>
      <c r="BS29" s="4">
        <f t="shared" si="12"/>
        <v>0</v>
      </c>
      <c r="BT29" s="22">
        <f>+BS29*F29</f>
        <v>0</v>
      </c>
      <c r="BU29" s="44"/>
      <c r="BV29" s="4">
        <f t="shared" si="14"/>
        <v>0</v>
      </c>
      <c r="BW29" s="22">
        <f>+BV29*I29</f>
        <v>0</v>
      </c>
      <c r="BX29" s="44"/>
      <c r="BY29" s="4">
        <f t="shared" si="16"/>
        <v>0</v>
      </c>
      <c r="BZ29" s="22">
        <f>+BY29*F29</f>
        <v>0</v>
      </c>
      <c r="CA29" s="41"/>
      <c r="CB29" s="4">
        <f t="shared" si="17"/>
        <v>0</v>
      </c>
      <c r="CC29" s="22">
        <f>+CB29*F29</f>
        <v>0</v>
      </c>
      <c r="CD29" s="41"/>
      <c r="CE29" s="4">
        <f t="shared" si="18"/>
        <v>0</v>
      </c>
      <c r="CF29" s="22">
        <f>+CE29*F29</f>
        <v>0</v>
      </c>
      <c r="CG29" s="44"/>
      <c r="CH29" s="4">
        <f t="shared" si="19"/>
        <v>0</v>
      </c>
      <c r="CI29" s="22">
        <f>+CH29*F29</f>
        <v>0</v>
      </c>
      <c r="CJ29" s="44"/>
      <c r="CK29" s="4">
        <f t="shared" si="20"/>
        <v>0</v>
      </c>
      <c r="CL29" s="22">
        <f t="shared" si="57"/>
        <v>0</v>
      </c>
      <c r="CM29" s="40">
        <f t="shared" si="21"/>
        <v>32</v>
      </c>
      <c r="CN29" s="25">
        <f t="shared" si="23"/>
        <v>32</v>
      </c>
      <c r="CO29" s="25">
        <f t="shared" si="22"/>
        <v>560</v>
      </c>
      <c r="CP29" s="19">
        <f t="shared" si="58"/>
        <v>11592</v>
      </c>
      <c r="CQ29" s="25"/>
      <c r="CR29" s="10"/>
    </row>
    <row r="30" spans="1:99" ht="15" customHeight="1">
      <c r="A30" s="194">
        <v>45035</v>
      </c>
      <c r="B30" s="14">
        <v>5771</v>
      </c>
      <c r="C30" s="14">
        <v>5964</v>
      </c>
      <c r="D30" s="3" t="s">
        <v>50</v>
      </c>
      <c r="E30" s="3" t="s">
        <v>51</v>
      </c>
      <c r="F30" s="11">
        <f t="shared" si="13"/>
        <v>33.4</v>
      </c>
      <c r="G30" s="4"/>
      <c r="H30" s="4">
        <f t="shared" si="0"/>
        <v>0</v>
      </c>
      <c r="I30" s="22">
        <f t="shared" si="24"/>
        <v>0</v>
      </c>
      <c r="J30" s="4">
        <v>3</v>
      </c>
      <c r="K30" s="4">
        <f t="shared" si="1"/>
        <v>48</v>
      </c>
      <c r="L30" s="22">
        <f t="shared" si="59"/>
        <v>1603.1999999999998</v>
      </c>
      <c r="M30" s="44">
        <v>1</v>
      </c>
      <c r="N30" s="4">
        <f>+M30*$N$5</f>
        <v>16</v>
      </c>
      <c r="O30" s="22">
        <f>N30*F30</f>
        <v>534.4</v>
      </c>
      <c r="P30" s="4"/>
      <c r="Q30" s="4">
        <f>+P30*$Q$5</f>
        <v>0</v>
      </c>
      <c r="R30" s="22">
        <f>Q30*F30</f>
        <v>0</v>
      </c>
      <c r="S30" s="4">
        <v>3</v>
      </c>
      <c r="T30" s="4">
        <f t="shared" si="27"/>
        <v>48</v>
      </c>
      <c r="U30" s="22">
        <f t="shared" si="28"/>
        <v>1603.1999999999998</v>
      </c>
      <c r="V30" s="4">
        <v>3</v>
      </c>
      <c r="W30" s="4">
        <f t="shared" si="29"/>
        <v>51</v>
      </c>
      <c r="X30" s="22">
        <f t="shared" si="30"/>
        <v>1703.3999999999999</v>
      </c>
      <c r="Y30" s="4">
        <v>3</v>
      </c>
      <c r="Z30" s="4">
        <f t="shared" si="31"/>
        <v>51</v>
      </c>
      <c r="AA30" s="22">
        <f t="shared" si="32"/>
        <v>1703.3999999999999</v>
      </c>
      <c r="AB30" s="4">
        <v>3</v>
      </c>
      <c r="AC30" s="4">
        <f t="shared" si="33"/>
        <v>51</v>
      </c>
      <c r="AD30" s="22">
        <f t="shared" si="34"/>
        <v>1703.3999999999999</v>
      </c>
      <c r="AE30" s="4"/>
      <c r="AF30" s="4">
        <f t="shared" si="35"/>
        <v>0</v>
      </c>
      <c r="AG30" s="22">
        <f t="shared" si="36"/>
        <v>0</v>
      </c>
      <c r="AH30" s="26"/>
      <c r="AI30" s="4">
        <f t="shared" si="37"/>
        <v>0</v>
      </c>
      <c r="AJ30" s="22">
        <f t="shared" si="38"/>
        <v>0</v>
      </c>
      <c r="AK30" s="26"/>
      <c r="AL30" s="4">
        <f>+AK30*$AL$5</f>
        <v>0</v>
      </c>
      <c r="AM30" s="22">
        <f>+AL30*F30</f>
        <v>0</v>
      </c>
      <c r="AN30" s="26"/>
      <c r="AO30" s="4">
        <f t="shared" si="40"/>
        <v>0</v>
      </c>
      <c r="AP30" s="22">
        <f>+AO30*F30</f>
        <v>0</v>
      </c>
      <c r="AQ30" s="26"/>
      <c r="AR30" s="4">
        <f t="shared" si="42"/>
        <v>0</v>
      </c>
      <c r="AS30" s="22">
        <f>+AR30*F30</f>
        <v>0</v>
      </c>
      <c r="AT30" s="26"/>
      <c r="AU30" s="4">
        <f t="shared" si="44"/>
        <v>0</v>
      </c>
      <c r="AV30" s="22">
        <f t="shared" si="45"/>
        <v>0</v>
      </c>
      <c r="AW30" s="26"/>
      <c r="AX30" s="4">
        <f>+AW30*$AX$5</f>
        <v>0</v>
      </c>
      <c r="AY30" s="22">
        <f>+AX30*F30</f>
        <v>0</v>
      </c>
      <c r="AZ30" s="26"/>
      <c r="BA30" s="4">
        <f>+AZ30*$BA$5</f>
        <v>0</v>
      </c>
      <c r="BB30" s="22">
        <f>+BA30*F30</f>
        <v>0</v>
      </c>
      <c r="BC30" s="26"/>
      <c r="BD30" s="4">
        <f>+BC30*$BD$5</f>
        <v>0</v>
      </c>
      <c r="BE30" s="22">
        <f>+BD30*F30</f>
        <v>0</v>
      </c>
      <c r="BF30" s="26"/>
      <c r="BG30" s="4">
        <f>+BF30*$BG$5</f>
        <v>0</v>
      </c>
      <c r="BH30" s="22">
        <f t="shared" si="61"/>
        <v>0</v>
      </c>
      <c r="BI30" s="26"/>
      <c r="BJ30" s="4">
        <f>+BI30*$BJ$5</f>
        <v>0</v>
      </c>
      <c r="BK30" s="22">
        <f t="shared" ref="BK30:BK37" si="63">+BJ30*AA30</f>
        <v>0</v>
      </c>
      <c r="BL30" s="44"/>
      <c r="BM30" s="4">
        <f t="shared" si="10"/>
        <v>0</v>
      </c>
      <c r="BN30" s="22">
        <f t="shared" si="50"/>
        <v>0</v>
      </c>
      <c r="BO30" s="44"/>
      <c r="BP30" s="4">
        <f t="shared" si="11"/>
        <v>0</v>
      </c>
      <c r="BQ30" s="22">
        <f t="shared" si="51"/>
        <v>0</v>
      </c>
      <c r="BR30" s="44">
        <v>3</v>
      </c>
      <c r="BS30" s="4">
        <f t="shared" si="12"/>
        <v>48</v>
      </c>
      <c r="BT30" s="22">
        <f>+BS30*F30</f>
        <v>1603.1999999999998</v>
      </c>
      <c r="BU30" s="44">
        <v>1</v>
      </c>
      <c r="BV30" s="4">
        <f t="shared" si="14"/>
        <v>16</v>
      </c>
      <c r="BW30" s="22">
        <f t="shared" si="62"/>
        <v>534.4</v>
      </c>
      <c r="BX30" s="44">
        <v>3</v>
      </c>
      <c r="BY30" s="4">
        <f t="shared" si="16"/>
        <v>45</v>
      </c>
      <c r="BZ30" s="22">
        <f>+BY30*F30</f>
        <v>1503</v>
      </c>
      <c r="CA30" s="44">
        <v>2</v>
      </c>
      <c r="CB30" s="4">
        <f t="shared" si="17"/>
        <v>34</v>
      </c>
      <c r="CC30" s="22">
        <f>+CB30*F30</f>
        <v>1135.5999999999999</v>
      </c>
      <c r="CD30" s="44">
        <v>4</v>
      </c>
      <c r="CE30" s="4">
        <f t="shared" si="18"/>
        <v>68</v>
      </c>
      <c r="CF30" s="22">
        <f>+CE30*F30</f>
        <v>2271.1999999999998</v>
      </c>
      <c r="CG30" s="44"/>
      <c r="CH30" s="4">
        <f t="shared" si="19"/>
        <v>0</v>
      </c>
      <c r="CI30" s="22">
        <f>+CH30*F30</f>
        <v>0</v>
      </c>
      <c r="CJ30" s="44"/>
      <c r="CK30" s="4">
        <f t="shared" si="20"/>
        <v>0</v>
      </c>
      <c r="CL30" s="22">
        <f t="shared" si="57"/>
        <v>0</v>
      </c>
      <c r="CM30" s="40">
        <f t="shared" si="21"/>
        <v>29</v>
      </c>
      <c r="CN30" s="221">
        <f>+CM31+CM30</f>
        <v>66</v>
      </c>
      <c r="CO30" s="25">
        <f t="shared" si="22"/>
        <v>476</v>
      </c>
      <c r="CP30" s="19">
        <f t="shared" si="58"/>
        <v>15898.4</v>
      </c>
      <c r="CQ30" s="25"/>
      <c r="CR30" s="10"/>
    </row>
    <row r="31" spans="1:99" ht="15" customHeight="1">
      <c r="A31" s="195"/>
      <c r="B31" s="14">
        <v>18565</v>
      </c>
      <c r="C31" s="14">
        <v>18636</v>
      </c>
      <c r="D31" s="4" t="s">
        <v>50</v>
      </c>
      <c r="E31" s="3" t="s">
        <v>51</v>
      </c>
      <c r="F31" s="11">
        <f t="shared" si="13"/>
        <v>20.7</v>
      </c>
      <c r="G31" s="4"/>
      <c r="H31" s="4">
        <f t="shared" si="0"/>
        <v>0</v>
      </c>
      <c r="I31" s="22">
        <f t="shared" si="24"/>
        <v>0</v>
      </c>
      <c r="J31" s="4"/>
      <c r="K31" s="4">
        <f t="shared" si="1"/>
        <v>0</v>
      </c>
      <c r="L31" s="22">
        <f t="shared" si="59"/>
        <v>0</v>
      </c>
      <c r="M31" s="44"/>
      <c r="N31" s="4">
        <f>+M31*$N$5</f>
        <v>0</v>
      </c>
      <c r="O31" s="22">
        <f>N31*F31</f>
        <v>0</v>
      </c>
      <c r="P31" s="4"/>
      <c r="Q31" s="4">
        <f>+P31*$Q$5</f>
        <v>0</v>
      </c>
      <c r="R31" s="22">
        <f>Q31*F31</f>
        <v>0</v>
      </c>
      <c r="S31" s="4"/>
      <c r="T31" s="4">
        <f t="shared" si="27"/>
        <v>0</v>
      </c>
      <c r="U31" s="22">
        <f t="shared" si="28"/>
        <v>0</v>
      </c>
      <c r="V31" s="4"/>
      <c r="W31" s="4">
        <f t="shared" si="29"/>
        <v>0</v>
      </c>
      <c r="X31" s="22">
        <f t="shared" si="30"/>
        <v>0</v>
      </c>
      <c r="Y31" s="4"/>
      <c r="Z31" s="4">
        <f t="shared" si="31"/>
        <v>0</v>
      </c>
      <c r="AA31" s="22">
        <f t="shared" si="32"/>
        <v>0</v>
      </c>
      <c r="AB31" s="4"/>
      <c r="AC31" s="4">
        <f t="shared" si="33"/>
        <v>0</v>
      </c>
      <c r="AD31" s="22">
        <f t="shared" si="34"/>
        <v>0</v>
      </c>
      <c r="AE31" s="4"/>
      <c r="AF31" s="4">
        <f t="shared" si="35"/>
        <v>0</v>
      </c>
      <c r="AG31" s="22">
        <f t="shared" si="36"/>
        <v>0</v>
      </c>
      <c r="AH31" s="69">
        <v>1</v>
      </c>
      <c r="AI31" s="4">
        <f t="shared" si="37"/>
        <v>22</v>
      </c>
      <c r="AJ31" s="22">
        <f t="shared" si="38"/>
        <v>455.4</v>
      </c>
      <c r="AK31" s="52">
        <v>5</v>
      </c>
      <c r="AL31" s="4">
        <f>+AK31*$AL$5</f>
        <v>110</v>
      </c>
      <c r="AM31" s="22">
        <f>+AL31*F31</f>
        <v>2277</v>
      </c>
      <c r="AN31" s="26"/>
      <c r="AO31" s="4">
        <f t="shared" si="40"/>
        <v>0</v>
      </c>
      <c r="AP31" s="22">
        <f>+AO31*F31</f>
        <v>0</v>
      </c>
      <c r="AQ31" s="52">
        <v>5</v>
      </c>
      <c r="AR31" s="4">
        <f t="shared" si="42"/>
        <v>80</v>
      </c>
      <c r="AS31" s="22">
        <f>+AR31*F31</f>
        <v>1656</v>
      </c>
      <c r="AT31" s="69">
        <v>5</v>
      </c>
      <c r="AU31" s="4">
        <f t="shared" si="44"/>
        <v>75</v>
      </c>
      <c r="AV31" s="22">
        <f t="shared" si="45"/>
        <v>1552.5</v>
      </c>
      <c r="AW31" s="52">
        <v>6</v>
      </c>
      <c r="AX31" s="4">
        <f>+AW31*$AX$5</f>
        <v>96</v>
      </c>
      <c r="AY31" s="22">
        <f>+AX31*F31</f>
        <v>1987.1999999999998</v>
      </c>
      <c r="AZ31" s="69">
        <v>3</v>
      </c>
      <c r="BA31" s="4">
        <f>+AZ31*$BA$5</f>
        <v>48</v>
      </c>
      <c r="BB31" s="22">
        <f>+BA31*F31</f>
        <v>993.59999999999991</v>
      </c>
      <c r="BC31" s="69">
        <v>3</v>
      </c>
      <c r="BD31" s="4">
        <f>+BC31*$BD$5</f>
        <v>45</v>
      </c>
      <c r="BE31" s="22">
        <f>+BD31*F31</f>
        <v>931.5</v>
      </c>
      <c r="BF31" s="52">
        <v>5</v>
      </c>
      <c r="BG31" s="4">
        <f>+BF31*$BG$5</f>
        <v>85</v>
      </c>
      <c r="BH31" s="22">
        <f t="shared" si="61"/>
        <v>1759.5</v>
      </c>
      <c r="BI31" s="26"/>
      <c r="BJ31" s="4">
        <f>+BI31*$BJ$5</f>
        <v>0</v>
      </c>
      <c r="BK31" s="22">
        <f t="shared" si="63"/>
        <v>0</v>
      </c>
      <c r="BL31" s="70">
        <v>4</v>
      </c>
      <c r="BM31" s="4">
        <f t="shared" si="10"/>
        <v>72</v>
      </c>
      <c r="BN31" s="22">
        <f t="shared" si="50"/>
        <v>1490.3999999999999</v>
      </c>
      <c r="BO31" s="44"/>
      <c r="BP31" s="4">
        <f t="shared" si="11"/>
        <v>0</v>
      </c>
      <c r="BQ31" s="22">
        <f t="shared" si="51"/>
        <v>0</v>
      </c>
      <c r="BR31" s="44"/>
      <c r="BS31" s="4">
        <f t="shared" si="12"/>
        <v>0</v>
      </c>
      <c r="BT31" s="22">
        <f>+BS31*F31</f>
        <v>0</v>
      </c>
      <c r="BU31" s="44"/>
      <c r="BV31" s="4">
        <f t="shared" si="14"/>
        <v>0</v>
      </c>
      <c r="BW31" s="22">
        <f>+BV31*I31</f>
        <v>0</v>
      </c>
      <c r="BX31" s="44"/>
      <c r="BY31" s="4">
        <f t="shared" si="16"/>
        <v>0</v>
      </c>
      <c r="BZ31" s="22">
        <f>+BY31*F31</f>
        <v>0</v>
      </c>
      <c r="CA31" s="41"/>
      <c r="CB31" s="4">
        <f t="shared" si="17"/>
        <v>0</v>
      </c>
      <c r="CC31" s="22">
        <f>+CB31*F31</f>
        <v>0</v>
      </c>
      <c r="CD31" s="41"/>
      <c r="CE31" s="4">
        <f t="shared" si="18"/>
        <v>0</v>
      </c>
      <c r="CF31" s="22">
        <f>+CE31*F31</f>
        <v>0</v>
      </c>
      <c r="CG31" s="44"/>
      <c r="CH31" s="4">
        <f t="shared" si="19"/>
        <v>0</v>
      </c>
      <c r="CI31" s="22">
        <f>+CH31*F31</f>
        <v>0</v>
      </c>
      <c r="CJ31" s="44"/>
      <c r="CK31" s="4">
        <f t="shared" si="20"/>
        <v>0</v>
      </c>
      <c r="CL31" s="22">
        <f t="shared" si="57"/>
        <v>0</v>
      </c>
      <c r="CM31" s="40">
        <f t="shared" si="21"/>
        <v>37</v>
      </c>
      <c r="CN31" s="197"/>
      <c r="CO31" s="25">
        <f t="shared" si="22"/>
        <v>633</v>
      </c>
      <c r="CP31" s="19">
        <f t="shared" si="58"/>
        <v>13103.1</v>
      </c>
      <c r="CQ31" s="25"/>
      <c r="CR31" s="10"/>
    </row>
    <row r="32" spans="1:99" s="31" customFormat="1" ht="15" customHeight="1">
      <c r="A32" s="194">
        <v>45036</v>
      </c>
      <c r="B32" s="14">
        <v>5771</v>
      </c>
      <c r="C32" s="14">
        <v>5964</v>
      </c>
      <c r="D32" s="3" t="s">
        <v>50</v>
      </c>
      <c r="E32" s="3" t="s">
        <v>51</v>
      </c>
      <c r="F32" s="11">
        <f t="shared" si="13"/>
        <v>33.4</v>
      </c>
      <c r="G32" s="26"/>
      <c r="H32" s="4">
        <f t="shared" ref="H32:H37" si="64">+G32*$H$5</f>
        <v>0</v>
      </c>
      <c r="I32" s="28">
        <f>H32*F32</f>
        <v>0</v>
      </c>
      <c r="J32" s="26">
        <v>2</v>
      </c>
      <c r="K32" s="4">
        <f t="shared" ref="K32:K37" si="65">+J32*$K$5</f>
        <v>32</v>
      </c>
      <c r="L32" s="28">
        <f t="shared" si="59"/>
        <v>1068.8</v>
      </c>
      <c r="M32" s="45"/>
      <c r="N32" s="4">
        <f t="shared" ref="N32:N37" si="66">+M32*$N$5</f>
        <v>0</v>
      </c>
      <c r="O32" s="22">
        <f t="shared" ref="O32:O37" si="67">N32*F32</f>
        <v>0</v>
      </c>
      <c r="P32" s="26"/>
      <c r="Q32" s="4">
        <f t="shared" ref="Q32:Q37" si="68">+P32*$Q$5</f>
        <v>0</v>
      </c>
      <c r="R32" s="22">
        <f t="shared" ref="R32:R37" si="69">Q32*F32</f>
        <v>0</v>
      </c>
      <c r="S32" s="26">
        <v>3</v>
      </c>
      <c r="T32" s="26">
        <f>+S32*$T$5</f>
        <v>48</v>
      </c>
      <c r="U32" s="28">
        <f t="shared" si="28"/>
        <v>1603.1999999999998</v>
      </c>
      <c r="V32" s="26">
        <v>3</v>
      </c>
      <c r="W32" s="26">
        <f>+V32*$W$5</f>
        <v>51</v>
      </c>
      <c r="X32" s="28">
        <f t="shared" si="30"/>
        <v>1703.3999999999999</v>
      </c>
      <c r="Y32" s="26">
        <v>3</v>
      </c>
      <c r="Z32" s="26">
        <f>+Y32*$Z$5</f>
        <v>51</v>
      </c>
      <c r="AA32" s="28">
        <f t="shared" si="32"/>
        <v>1703.3999999999999</v>
      </c>
      <c r="AB32" s="26">
        <v>3</v>
      </c>
      <c r="AC32" s="26">
        <f t="shared" si="33"/>
        <v>51</v>
      </c>
      <c r="AD32" s="28">
        <f>AC32*F32</f>
        <v>1703.3999999999999</v>
      </c>
      <c r="AE32" s="26"/>
      <c r="AF32" s="4">
        <f t="shared" si="35"/>
        <v>0</v>
      </c>
      <c r="AG32" s="28">
        <f t="shared" si="36"/>
        <v>0</v>
      </c>
      <c r="AH32" s="26"/>
      <c r="AI32" s="4">
        <f t="shared" si="37"/>
        <v>0</v>
      </c>
      <c r="AJ32" s="22">
        <f t="shared" ref="AJ32:AJ37" si="70">+AI32*F32</f>
        <v>0</v>
      </c>
      <c r="AK32" s="26"/>
      <c r="AL32" s="4">
        <f t="shared" ref="AL32:AL37" si="71">+AK32*$AL$5</f>
        <v>0</v>
      </c>
      <c r="AM32" s="22">
        <f t="shared" ref="AM32:AM37" si="72">+AL32*F32</f>
        <v>0</v>
      </c>
      <c r="AN32" s="26"/>
      <c r="AO32" s="4">
        <f t="shared" si="40"/>
        <v>0</v>
      </c>
      <c r="AP32" s="22">
        <f t="shared" ref="AP32:AP37" si="73">+AO32*F32</f>
        <v>0</v>
      </c>
      <c r="AQ32" s="26"/>
      <c r="AR32" s="4">
        <f t="shared" si="42"/>
        <v>0</v>
      </c>
      <c r="AS32" s="22">
        <f t="shared" ref="AS32:AS37" si="74">+AR32*F32</f>
        <v>0</v>
      </c>
      <c r="AT32" s="26"/>
      <c r="AU32" s="4">
        <f t="shared" si="44"/>
        <v>0</v>
      </c>
      <c r="AV32" s="28">
        <f t="shared" si="45"/>
        <v>0</v>
      </c>
      <c r="AW32" s="26"/>
      <c r="AX32" s="4">
        <f t="shared" ref="AX32:AX37" si="75">+AW32*$AX$5</f>
        <v>0</v>
      </c>
      <c r="AY32" s="22">
        <f t="shared" ref="AY32:AY37" si="76">+AX32*F32</f>
        <v>0</v>
      </c>
      <c r="AZ32" s="26"/>
      <c r="BA32" s="4">
        <f t="shared" ref="BA32:BA37" si="77">+AZ32*$BA$5</f>
        <v>0</v>
      </c>
      <c r="BB32" s="22">
        <f t="shared" ref="BB32:BB37" si="78">+BA32*F32</f>
        <v>0</v>
      </c>
      <c r="BC32" s="26"/>
      <c r="BD32" s="4">
        <f t="shared" ref="BD32:BD37" si="79">+BC32*$BD$5</f>
        <v>0</v>
      </c>
      <c r="BE32" s="22">
        <f t="shared" ref="BE32:BE37" si="80">+BD32*F32</f>
        <v>0</v>
      </c>
      <c r="BF32" s="26"/>
      <c r="BG32" s="4">
        <f t="shared" ref="BG32:BG37" si="81">+BF32*$BG$5</f>
        <v>0</v>
      </c>
      <c r="BH32" s="22">
        <f t="shared" ref="BH32:BH37" si="82">+BG32*F32</f>
        <v>0</v>
      </c>
      <c r="BI32" s="26"/>
      <c r="BJ32" s="4">
        <f t="shared" ref="BJ32:BJ37" si="83">+BI32*$BJ$5</f>
        <v>0</v>
      </c>
      <c r="BK32" s="28">
        <f t="shared" si="63"/>
        <v>0</v>
      </c>
      <c r="BL32" s="45"/>
      <c r="BM32" s="4">
        <f t="shared" ref="BM32:BM37" si="84">+BL32*$BM$5</f>
        <v>0</v>
      </c>
      <c r="BN32" s="22">
        <f t="shared" ref="BN32:BN37" si="85">+BM32*F32</f>
        <v>0</v>
      </c>
      <c r="BO32" s="44"/>
      <c r="BP32" s="4">
        <f t="shared" ref="BP32:BP37" si="86">+BO32*$BP$5</f>
        <v>0</v>
      </c>
      <c r="BQ32" s="22">
        <f t="shared" ref="BQ32:BQ37" si="87">+BP32*F32</f>
        <v>0</v>
      </c>
      <c r="BR32" s="45">
        <v>3</v>
      </c>
      <c r="BS32" s="4">
        <f t="shared" ref="BS32:BS37" si="88">+BR32*$BS$5</f>
        <v>48</v>
      </c>
      <c r="BT32" s="22">
        <f t="shared" ref="BT32:BT37" si="89">+BS32*F32</f>
        <v>1603.1999999999998</v>
      </c>
      <c r="BU32" s="45">
        <v>2</v>
      </c>
      <c r="BV32" s="4">
        <f t="shared" si="14"/>
        <v>32</v>
      </c>
      <c r="BW32" s="22">
        <f t="shared" si="62"/>
        <v>1068.8</v>
      </c>
      <c r="BX32" s="45">
        <v>4</v>
      </c>
      <c r="BY32" s="4">
        <f t="shared" si="16"/>
        <v>60</v>
      </c>
      <c r="BZ32" s="22">
        <f t="shared" ref="BZ32:BZ37" si="90">+BY32*F32</f>
        <v>2004</v>
      </c>
      <c r="CA32" s="45">
        <v>4</v>
      </c>
      <c r="CB32" s="4">
        <f t="shared" si="17"/>
        <v>68</v>
      </c>
      <c r="CC32" s="22">
        <f t="shared" ref="CC32:CC37" si="91">+CB32*F32</f>
        <v>2271.1999999999998</v>
      </c>
      <c r="CD32" s="45">
        <v>4</v>
      </c>
      <c r="CE32" s="4">
        <f t="shared" si="18"/>
        <v>68</v>
      </c>
      <c r="CF32" s="22">
        <f t="shared" ref="CF32:CF37" si="92">+CE32*F32</f>
        <v>2271.1999999999998</v>
      </c>
      <c r="CG32" s="45">
        <v>2</v>
      </c>
      <c r="CH32" s="4">
        <f t="shared" si="19"/>
        <v>38</v>
      </c>
      <c r="CI32" s="22">
        <f t="shared" ref="CI32:CI37" si="93">+CH32*F32</f>
        <v>1269.2</v>
      </c>
      <c r="CJ32" s="44"/>
      <c r="CK32" s="4">
        <f t="shared" si="20"/>
        <v>0</v>
      </c>
      <c r="CL32" s="22">
        <f t="shared" ref="CL32:CL37" si="94">+CK32*F32</f>
        <v>0</v>
      </c>
      <c r="CM32" s="40">
        <f t="shared" si="21"/>
        <v>33</v>
      </c>
      <c r="CN32" s="25">
        <f t="shared" si="23"/>
        <v>33</v>
      </c>
      <c r="CO32" s="25">
        <f t="shared" si="22"/>
        <v>547</v>
      </c>
      <c r="CP32" s="19">
        <f t="shared" ref="CP32:CP37" si="95">CO32*F32</f>
        <v>18269.8</v>
      </c>
      <c r="CQ32" s="29"/>
      <c r="CR32" s="30"/>
    </row>
    <row r="33" spans="1:96" s="31" customFormat="1" ht="15" customHeight="1">
      <c r="A33" s="195"/>
      <c r="B33" s="14">
        <v>18565</v>
      </c>
      <c r="C33" s="14">
        <v>18636</v>
      </c>
      <c r="D33" s="4" t="s">
        <v>50</v>
      </c>
      <c r="E33" s="3" t="s">
        <v>51</v>
      </c>
      <c r="F33" s="11">
        <f t="shared" si="13"/>
        <v>20.7</v>
      </c>
      <c r="G33" s="26"/>
      <c r="H33" s="4">
        <f t="shared" si="64"/>
        <v>0</v>
      </c>
      <c r="I33" s="28">
        <f>H33*F33</f>
        <v>0</v>
      </c>
      <c r="J33" s="26"/>
      <c r="K33" s="4">
        <f t="shared" si="65"/>
        <v>0</v>
      </c>
      <c r="L33" s="28">
        <f t="shared" si="59"/>
        <v>0</v>
      </c>
      <c r="M33" s="45"/>
      <c r="N33" s="4">
        <f t="shared" si="66"/>
        <v>0</v>
      </c>
      <c r="O33" s="22">
        <f t="shared" si="67"/>
        <v>0</v>
      </c>
      <c r="P33" s="26"/>
      <c r="Q33" s="4">
        <f t="shared" si="68"/>
        <v>0</v>
      </c>
      <c r="R33" s="22">
        <f t="shared" si="69"/>
        <v>0</v>
      </c>
      <c r="S33" s="26"/>
      <c r="T33" s="26">
        <f>+S33*$T$5</f>
        <v>0</v>
      </c>
      <c r="U33" s="28">
        <f t="shared" si="28"/>
        <v>0</v>
      </c>
      <c r="V33" s="26"/>
      <c r="W33" s="26">
        <f>+V33*$W$5</f>
        <v>0</v>
      </c>
      <c r="X33" s="28">
        <f t="shared" si="30"/>
        <v>0</v>
      </c>
      <c r="Y33" s="26"/>
      <c r="Z33" s="26">
        <f>+Y33*$Z$5</f>
        <v>0</v>
      </c>
      <c r="AA33" s="28">
        <f t="shared" si="32"/>
        <v>0</v>
      </c>
      <c r="AB33" s="26"/>
      <c r="AC33" s="26">
        <f t="shared" si="33"/>
        <v>0</v>
      </c>
      <c r="AD33" s="28">
        <f t="shared" si="34"/>
        <v>0</v>
      </c>
      <c r="AE33" s="26">
        <v>2</v>
      </c>
      <c r="AF33" s="4">
        <f t="shared" si="35"/>
        <v>36</v>
      </c>
      <c r="AG33" s="28">
        <f t="shared" si="36"/>
        <v>745.19999999999993</v>
      </c>
      <c r="AH33" s="26">
        <v>2</v>
      </c>
      <c r="AI33" s="4">
        <f t="shared" si="37"/>
        <v>44</v>
      </c>
      <c r="AJ33" s="22">
        <f t="shared" si="70"/>
        <v>910.8</v>
      </c>
      <c r="AK33" s="26">
        <v>1</v>
      </c>
      <c r="AL33" s="4">
        <f t="shared" si="71"/>
        <v>22</v>
      </c>
      <c r="AM33" s="22">
        <f t="shared" si="72"/>
        <v>455.4</v>
      </c>
      <c r="AN33" s="26"/>
      <c r="AO33" s="4">
        <f t="shared" si="40"/>
        <v>0</v>
      </c>
      <c r="AP33" s="22">
        <f t="shared" si="73"/>
        <v>0</v>
      </c>
      <c r="AQ33" s="26">
        <v>3</v>
      </c>
      <c r="AR33" s="4">
        <f t="shared" si="42"/>
        <v>48</v>
      </c>
      <c r="AS33" s="22">
        <f t="shared" si="74"/>
        <v>993.59999999999991</v>
      </c>
      <c r="AT33" s="26"/>
      <c r="AU33" s="4">
        <f t="shared" si="44"/>
        <v>0</v>
      </c>
      <c r="AV33" s="28">
        <f t="shared" si="45"/>
        <v>0</v>
      </c>
      <c r="AW33" s="26">
        <v>2</v>
      </c>
      <c r="AX33" s="4">
        <f t="shared" si="75"/>
        <v>32</v>
      </c>
      <c r="AY33" s="22">
        <f t="shared" si="76"/>
        <v>662.4</v>
      </c>
      <c r="AZ33" s="26">
        <v>3</v>
      </c>
      <c r="BA33" s="4">
        <f t="shared" si="77"/>
        <v>48</v>
      </c>
      <c r="BB33" s="22">
        <f t="shared" si="78"/>
        <v>993.59999999999991</v>
      </c>
      <c r="BC33" s="26">
        <v>2</v>
      </c>
      <c r="BD33" s="4">
        <f t="shared" si="79"/>
        <v>30</v>
      </c>
      <c r="BE33" s="22">
        <f t="shared" si="80"/>
        <v>621</v>
      </c>
      <c r="BF33" s="26">
        <v>2</v>
      </c>
      <c r="BG33" s="4">
        <f t="shared" si="81"/>
        <v>34</v>
      </c>
      <c r="BH33" s="22">
        <f t="shared" si="82"/>
        <v>703.8</v>
      </c>
      <c r="BI33" s="26">
        <v>2</v>
      </c>
      <c r="BJ33" s="4">
        <f t="shared" si="83"/>
        <v>30</v>
      </c>
      <c r="BK33" s="28">
        <f t="shared" si="63"/>
        <v>0</v>
      </c>
      <c r="BL33" s="45">
        <v>1</v>
      </c>
      <c r="BM33" s="4">
        <f t="shared" si="84"/>
        <v>18</v>
      </c>
      <c r="BN33" s="22">
        <f t="shared" si="85"/>
        <v>372.59999999999997</v>
      </c>
      <c r="BO33" s="44">
        <v>2</v>
      </c>
      <c r="BP33" s="4">
        <f t="shared" si="86"/>
        <v>32</v>
      </c>
      <c r="BQ33" s="22">
        <f t="shared" si="87"/>
        <v>662.4</v>
      </c>
      <c r="BR33" s="45"/>
      <c r="BS33" s="4">
        <f t="shared" si="88"/>
        <v>0</v>
      </c>
      <c r="BT33" s="22">
        <f t="shared" si="89"/>
        <v>0</v>
      </c>
      <c r="BU33" s="45"/>
      <c r="BV33" s="4">
        <f t="shared" si="14"/>
        <v>0</v>
      </c>
      <c r="BW33" s="22">
        <f t="shared" si="62"/>
        <v>0</v>
      </c>
      <c r="BX33" s="45"/>
      <c r="BY33" s="4">
        <f t="shared" si="16"/>
        <v>0</v>
      </c>
      <c r="BZ33" s="22">
        <f t="shared" si="90"/>
        <v>0</v>
      </c>
      <c r="CA33" s="45"/>
      <c r="CB33" s="4">
        <f t="shared" si="17"/>
        <v>0</v>
      </c>
      <c r="CC33" s="22">
        <f t="shared" si="91"/>
        <v>0</v>
      </c>
      <c r="CD33" s="45"/>
      <c r="CE33" s="4">
        <f t="shared" si="18"/>
        <v>0</v>
      </c>
      <c r="CF33" s="22">
        <f t="shared" si="92"/>
        <v>0</v>
      </c>
      <c r="CG33" s="45">
        <v>1</v>
      </c>
      <c r="CH33" s="4">
        <f t="shared" si="19"/>
        <v>19</v>
      </c>
      <c r="CI33" s="22">
        <f t="shared" si="93"/>
        <v>393.3</v>
      </c>
      <c r="CJ33" s="44"/>
      <c r="CK33" s="4">
        <f t="shared" si="20"/>
        <v>0</v>
      </c>
      <c r="CL33" s="22">
        <f t="shared" si="94"/>
        <v>0</v>
      </c>
      <c r="CM33" s="40">
        <f>+G33+J33+M33+P33+S33+V33+Y33+AB33+AE33+AH33+AK33+AN33+AQ33+AT33+AW33+AZ33+BC33+BF33+BI33+BL33+BO33+BR33+BU33+BX33+CA33+CD33+CG33+CJ33</f>
        <v>23</v>
      </c>
      <c r="CN33" s="25">
        <f t="shared" si="23"/>
        <v>23</v>
      </c>
      <c r="CO33" s="25">
        <f t="shared" si="22"/>
        <v>393</v>
      </c>
      <c r="CP33" s="19">
        <f t="shared" si="95"/>
        <v>8135.0999999999995</v>
      </c>
      <c r="CQ33" s="29"/>
      <c r="CR33" s="30"/>
    </row>
    <row r="34" spans="1:96" ht="15" customHeight="1">
      <c r="A34" s="3"/>
      <c r="B34" s="14"/>
      <c r="C34" s="14"/>
      <c r="D34" s="4"/>
      <c r="E34" s="3"/>
      <c r="F34" s="3"/>
      <c r="G34" s="4"/>
      <c r="H34" s="4">
        <f t="shared" si="64"/>
        <v>0</v>
      </c>
      <c r="I34" s="22">
        <f t="shared" si="24"/>
        <v>0</v>
      </c>
      <c r="J34" s="4"/>
      <c r="K34" s="4">
        <f t="shared" si="65"/>
        <v>0</v>
      </c>
      <c r="L34" s="22">
        <f t="shared" si="59"/>
        <v>0</v>
      </c>
      <c r="M34" s="44"/>
      <c r="N34" s="4">
        <f t="shared" si="66"/>
        <v>0</v>
      </c>
      <c r="O34" s="22">
        <f t="shared" si="67"/>
        <v>0</v>
      </c>
      <c r="P34" s="4"/>
      <c r="Q34" s="4">
        <f t="shared" si="68"/>
        <v>0</v>
      </c>
      <c r="R34" s="22">
        <f t="shared" si="69"/>
        <v>0</v>
      </c>
      <c r="S34" s="4"/>
      <c r="T34" s="26">
        <f>+S34*$T$5</f>
        <v>0</v>
      </c>
      <c r="U34" s="28">
        <f t="shared" si="28"/>
        <v>0</v>
      </c>
      <c r="V34" s="4"/>
      <c r="W34" s="26">
        <f>+V34*$W$5</f>
        <v>0</v>
      </c>
      <c r="X34" s="28">
        <f t="shared" si="30"/>
        <v>0</v>
      </c>
      <c r="Y34" s="4"/>
      <c r="Z34" s="26">
        <f>+Y34*$Z$5</f>
        <v>0</v>
      </c>
      <c r="AA34" s="28">
        <f t="shared" si="32"/>
        <v>0</v>
      </c>
      <c r="AB34" s="4"/>
      <c r="AC34" s="26">
        <f t="shared" si="33"/>
        <v>0</v>
      </c>
      <c r="AD34" s="28">
        <f t="shared" si="34"/>
        <v>0</v>
      </c>
      <c r="AE34" s="4"/>
      <c r="AF34" s="4">
        <f t="shared" si="35"/>
        <v>0</v>
      </c>
      <c r="AG34" s="28">
        <f t="shared" si="36"/>
        <v>0</v>
      </c>
      <c r="AH34" s="4"/>
      <c r="AI34" s="4">
        <f t="shared" si="37"/>
        <v>0</v>
      </c>
      <c r="AJ34" s="22">
        <f t="shared" si="70"/>
        <v>0</v>
      </c>
      <c r="AK34" s="26"/>
      <c r="AL34" s="4">
        <f t="shared" si="71"/>
        <v>0</v>
      </c>
      <c r="AM34" s="22">
        <f t="shared" si="72"/>
        <v>0</v>
      </c>
      <c r="AN34" s="26"/>
      <c r="AO34" s="4">
        <f t="shared" si="40"/>
        <v>0</v>
      </c>
      <c r="AP34" s="22">
        <f t="shared" si="73"/>
        <v>0</v>
      </c>
      <c r="AQ34" s="26"/>
      <c r="AR34" s="4">
        <f t="shared" si="42"/>
        <v>0</v>
      </c>
      <c r="AS34" s="22">
        <f t="shared" si="74"/>
        <v>0</v>
      </c>
      <c r="AT34" s="26"/>
      <c r="AU34" s="4">
        <f t="shared" si="44"/>
        <v>0</v>
      </c>
      <c r="AV34" s="28">
        <f t="shared" si="45"/>
        <v>0</v>
      </c>
      <c r="AW34" s="26"/>
      <c r="AX34" s="4">
        <f t="shared" si="75"/>
        <v>0</v>
      </c>
      <c r="AY34" s="22">
        <f t="shared" si="76"/>
        <v>0</v>
      </c>
      <c r="AZ34" s="26"/>
      <c r="BA34" s="4">
        <f t="shared" si="77"/>
        <v>0</v>
      </c>
      <c r="BB34" s="22">
        <f t="shared" si="78"/>
        <v>0</v>
      </c>
      <c r="BC34" s="26"/>
      <c r="BD34" s="4">
        <f t="shared" si="79"/>
        <v>0</v>
      </c>
      <c r="BE34" s="22">
        <f t="shared" si="80"/>
        <v>0</v>
      </c>
      <c r="BF34" s="26"/>
      <c r="BG34" s="4">
        <f t="shared" si="81"/>
        <v>0</v>
      </c>
      <c r="BH34" s="22">
        <f t="shared" si="82"/>
        <v>0</v>
      </c>
      <c r="BI34" s="26"/>
      <c r="BJ34" s="4">
        <f t="shared" si="83"/>
        <v>0</v>
      </c>
      <c r="BK34" s="28">
        <f t="shared" si="63"/>
        <v>0</v>
      </c>
      <c r="BL34" s="44"/>
      <c r="BM34" s="4">
        <f t="shared" si="84"/>
        <v>0</v>
      </c>
      <c r="BN34" s="22">
        <f t="shared" si="85"/>
        <v>0</v>
      </c>
      <c r="BO34" s="44"/>
      <c r="BP34" s="4">
        <f t="shared" si="86"/>
        <v>0</v>
      </c>
      <c r="BQ34" s="22">
        <f t="shared" si="87"/>
        <v>0</v>
      </c>
      <c r="BR34" s="44"/>
      <c r="BS34" s="4">
        <f t="shared" si="88"/>
        <v>0</v>
      </c>
      <c r="BT34" s="22">
        <f t="shared" si="89"/>
        <v>0</v>
      </c>
      <c r="BU34" s="44"/>
      <c r="BV34" s="4">
        <f t="shared" si="14"/>
        <v>0</v>
      </c>
      <c r="BW34" s="22">
        <f t="shared" si="62"/>
        <v>0</v>
      </c>
      <c r="BX34" s="44"/>
      <c r="BY34" s="4">
        <f t="shared" si="16"/>
        <v>0</v>
      </c>
      <c r="BZ34" s="22">
        <f t="shared" si="90"/>
        <v>0</v>
      </c>
      <c r="CA34" s="41"/>
      <c r="CB34" s="4">
        <f t="shared" si="17"/>
        <v>0</v>
      </c>
      <c r="CC34" s="22">
        <f t="shared" si="91"/>
        <v>0</v>
      </c>
      <c r="CD34" s="44"/>
      <c r="CE34" s="4">
        <f t="shared" si="18"/>
        <v>0</v>
      </c>
      <c r="CF34" s="22">
        <f t="shared" si="92"/>
        <v>0</v>
      </c>
      <c r="CG34" s="44"/>
      <c r="CH34" s="4">
        <f t="shared" si="19"/>
        <v>0</v>
      </c>
      <c r="CI34" s="22">
        <f t="shared" si="93"/>
        <v>0</v>
      </c>
      <c r="CJ34" s="44"/>
      <c r="CK34" s="4">
        <f t="shared" si="20"/>
        <v>0</v>
      </c>
      <c r="CL34" s="22">
        <f t="shared" si="94"/>
        <v>0</v>
      </c>
      <c r="CM34" s="40">
        <f t="shared" si="21"/>
        <v>0</v>
      </c>
      <c r="CN34" s="25">
        <f t="shared" si="23"/>
        <v>0</v>
      </c>
      <c r="CO34" s="25">
        <f t="shared" si="22"/>
        <v>0</v>
      </c>
      <c r="CP34" s="19">
        <f t="shared" si="95"/>
        <v>0</v>
      </c>
      <c r="CQ34" s="25"/>
      <c r="CR34" s="10"/>
    </row>
    <row r="35" spans="1:96" ht="15" customHeight="1">
      <c r="A35" s="3"/>
      <c r="B35" s="14"/>
      <c r="C35" s="14"/>
      <c r="D35" s="4"/>
      <c r="E35" s="3"/>
      <c r="F35" s="3"/>
      <c r="G35" s="4"/>
      <c r="H35" s="4">
        <f t="shared" si="64"/>
        <v>0</v>
      </c>
      <c r="I35" s="22">
        <f t="shared" si="24"/>
        <v>0</v>
      </c>
      <c r="J35" s="4"/>
      <c r="K35" s="4">
        <f t="shared" si="65"/>
        <v>0</v>
      </c>
      <c r="L35" s="22">
        <f t="shared" si="59"/>
        <v>0</v>
      </c>
      <c r="M35" s="44"/>
      <c r="N35" s="4">
        <f t="shared" si="66"/>
        <v>0</v>
      </c>
      <c r="O35" s="22">
        <f t="shared" si="67"/>
        <v>0</v>
      </c>
      <c r="P35" s="4"/>
      <c r="Q35" s="4">
        <f t="shared" si="68"/>
        <v>0</v>
      </c>
      <c r="R35" s="22">
        <f t="shared" si="69"/>
        <v>0</v>
      </c>
      <c r="S35" s="4"/>
      <c r="T35" s="4">
        <f t="shared" si="27"/>
        <v>0</v>
      </c>
      <c r="U35" s="22">
        <f t="shared" si="28"/>
        <v>0</v>
      </c>
      <c r="V35" s="4"/>
      <c r="W35" s="4">
        <f t="shared" si="29"/>
        <v>0</v>
      </c>
      <c r="X35" s="22">
        <f t="shared" si="30"/>
        <v>0</v>
      </c>
      <c r="Y35" s="4"/>
      <c r="Z35" s="4">
        <f t="shared" si="31"/>
        <v>0</v>
      </c>
      <c r="AA35" s="22">
        <f t="shared" si="32"/>
        <v>0</v>
      </c>
      <c r="AB35" s="4"/>
      <c r="AC35" s="4">
        <f t="shared" si="33"/>
        <v>0</v>
      </c>
      <c r="AD35" s="22">
        <f t="shared" si="34"/>
        <v>0</v>
      </c>
      <c r="AE35" s="4"/>
      <c r="AF35" s="4">
        <f t="shared" si="35"/>
        <v>0</v>
      </c>
      <c r="AG35" s="22">
        <f t="shared" si="36"/>
        <v>0</v>
      </c>
      <c r="AH35" s="4"/>
      <c r="AI35" s="4">
        <f t="shared" si="37"/>
        <v>0</v>
      </c>
      <c r="AJ35" s="22">
        <f t="shared" si="70"/>
        <v>0</v>
      </c>
      <c r="AK35" s="26"/>
      <c r="AL35" s="4">
        <f t="shared" si="71"/>
        <v>0</v>
      </c>
      <c r="AM35" s="22">
        <f t="shared" si="72"/>
        <v>0</v>
      </c>
      <c r="AN35" s="26"/>
      <c r="AO35" s="4">
        <f t="shared" si="40"/>
        <v>0</v>
      </c>
      <c r="AP35" s="22">
        <f t="shared" si="73"/>
        <v>0</v>
      </c>
      <c r="AQ35" s="26"/>
      <c r="AR35" s="4">
        <f t="shared" si="42"/>
        <v>0</v>
      </c>
      <c r="AS35" s="22">
        <f t="shared" si="74"/>
        <v>0</v>
      </c>
      <c r="AT35" s="26"/>
      <c r="AU35" s="4">
        <f t="shared" si="44"/>
        <v>0</v>
      </c>
      <c r="AV35" s="28">
        <f t="shared" si="45"/>
        <v>0</v>
      </c>
      <c r="AW35" s="26"/>
      <c r="AX35" s="4">
        <f t="shared" si="75"/>
        <v>0</v>
      </c>
      <c r="AY35" s="22">
        <f t="shared" si="76"/>
        <v>0</v>
      </c>
      <c r="AZ35" s="26"/>
      <c r="BA35" s="4">
        <f t="shared" si="77"/>
        <v>0</v>
      </c>
      <c r="BB35" s="22">
        <f t="shared" si="78"/>
        <v>0</v>
      </c>
      <c r="BC35" s="26"/>
      <c r="BD35" s="4">
        <f t="shared" si="79"/>
        <v>0</v>
      </c>
      <c r="BE35" s="22">
        <f t="shared" si="80"/>
        <v>0</v>
      </c>
      <c r="BF35" s="26"/>
      <c r="BG35" s="4">
        <f t="shared" si="81"/>
        <v>0</v>
      </c>
      <c r="BH35" s="22">
        <f t="shared" si="82"/>
        <v>0</v>
      </c>
      <c r="BI35" s="26"/>
      <c r="BJ35" s="4">
        <f t="shared" si="83"/>
        <v>0</v>
      </c>
      <c r="BK35" s="28">
        <f t="shared" si="63"/>
        <v>0</v>
      </c>
      <c r="BL35" s="44"/>
      <c r="BM35" s="4">
        <f t="shared" si="84"/>
        <v>0</v>
      </c>
      <c r="BN35" s="22">
        <f t="shared" si="85"/>
        <v>0</v>
      </c>
      <c r="BO35" s="44"/>
      <c r="BP35" s="4">
        <f t="shared" si="86"/>
        <v>0</v>
      </c>
      <c r="BQ35" s="22">
        <f t="shared" si="87"/>
        <v>0</v>
      </c>
      <c r="BR35" s="44"/>
      <c r="BS35" s="4">
        <f t="shared" si="88"/>
        <v>0</v>
      </c>
      <c r="BT35" s="22">
        <f t="shared" si="89"/>
        <v>0</v>
      </c>
      <c r="BU35" s="44"/>
      <c r="BV35" s="4">
        <f t="shared" si="14"/>
        <v>0</v>
      </c>
      <c r="BW35" s="22">
        <f t="shared" si="62"/>
        <v>0</v>
      </c>
      <c r="BX35" s="44"/>
      <c r="BY35" s="4">
        <f t="shared" si="16"/>
        <v>0</v>
      </c>
      <c r="BZ35" s="22">
        <f t="shared" si="90"/>
        <v>0</v>
      </c>
      <c r="CA35" s="41"/>
      <c r="CB35" s="4">
        <f t="shared" si="17"/>
        <v>0</v>
      </c>
      <c r="CC35" s="22">
        <f t="shared" si="91"/>
        <v>0</v>
      </c>
      <c r="CD35" s="44"/>
      <c r="CE35" s="4">
        <f t="shared" si="18"/>
        <v>0</v>
      </c>
      <c r="CF35" s="22">
        <f t="shared" si="92"/>
        <v>0</v>
      </c>
      <c r="CG35" s="44"/>
      <c r="CH35" s="4">
        <f t="shared" si="19"/>
        <v>0</v>
      </c>
      <c r="CI35" s="22">
        <f t="shared" si="93"/>
        <v>0</v>
      </c>
      <c r="CJ35" s="44"/>
      <c r="CK35" s="4">
        <f t="shared" si="20"/>
        <v>0</v>
      </c>
      <c r="CL35" s="22">
        <f t="shared" si="94"/>
        <v>0</v>
      </c>
      <c r="CM35" s="40">
        <f t="shared" si="21"/>
        <v>0</v>
      </c>
      <c r="CN35" s="25">
        <f t="shared" si="23"/>
        <v>0</v>
      </c>
      <c r="CO35" s="25">
        <f t="shared" si="22"/>
        <v>0</v>
      </c>
      <c r="CP35" s="19">
        <f t="shared" si="95"/>
        <v>0</v>
      </c>
      <c r="CQ35" s="25"/>
      <c r="CR35" s="10"/>
    </row>
    <row r="36" spans="1:96" ht="15" customHeight="1">
      <c r="A36" s="3"/>
      <c r="B36" s="14"/>
      <c r="C36" s="14"/>
      <c r="D36" s="4"/>
      <c r="E36" s="3"/>
      <c r="F36" s="3"/>
      <c r="G36" s="4"/>
      <c r="H36" s="4">
        <f t="shared" si="64"/>
        <v>0</v>
      </c>
      <c r="I36" s="22">
        <f t="shared" si="24"/>
        <v>0</v>
      </c>
      <c r="J36" s="4"/>
      <c r="K36" s="4">
        <f t="shared" si="65"/>
        <v>0</v>
      </c>
      <c r="L36" s="22">
        <f t="shared" si="59"/>
        <v>0</v>
      </c>
      <c r="M36" s="44"/>
      <c r="N36" s="4">
        <f t="shared" si="66"/>
        <v>0</v>
      </c>
      <c r="O36" s="22">
        <f t="shared" si="67"/>
        <v>0</v>
      </c>
      <c r="P36" s="4"/>
      <c r="Q36" s="4">
        <f t="shared" si="68"/>
        <v>0</v>
      </c>
      <c r="R36" s="22">
        <f t="shared" si="69"/>
        <v>0</v>
      </c>
      <c r="S36" s="4"/>
      <c r="T36" s="4">
        <f t="shared" si="27"/>
        <v>0</v>
      </c>
      <c r="U36" s="22">
        <f t="shared" si="28"/>
        <v>0</v>
      </c>
      <c r="V36" s="4"/>
      <c r="W36" s="4">
        <f t="shared" si="29"/>
        <v>0</v>
      </c>
      <c r="X36" s="22">
        <f t="shared" si="30"/>
        <v>0</v>
      </c>
      <c r="Y36" s="4"/>
      <c r="Z36" s="4">
        <f t="shared" si="31"/>
        <v>0</v>
      </c>
      <c r="AA36" s="22">
        <f t="shared" si="32"/>
        <v>0</v>
      </c>
      <c r="AB36" s="4"/>
      <c r="AC36" s="4">
        <f t="shared" si="33"/>
        <v>0</v>
      </c>
      <c r="AD36" s="22">
        <f t="shared" si="34"/>
        <v>0</v>
      </c>
      <c r="AE36" s="4"/>
      <c r="AF36" s="4">
        <f t="shared" si="35"/>
        <v>0</v>
      </c>
      <c r="AG36" s="22">
        <f t="shared" si="36"/>
        <v>0</v>
      </c>
      <c r="AH36" s="4"/>
      <c r="AI36" s="4">
        <f t="shared" si="37"/>
        <v>0</v>
      </c>
      <c r="AJ36" s="22">
        <f t="shared" si="70"/>
        <v>0</v>
      </c>
      <c r="AK36" s="26"/>
      <c r="AL36" s="4">
        <f t="shared" si="71"/>
        <v>0</v>
      </c>
      <c r="AM36" s="22">
        <f t="shared" si="72"/>
        <v>0</v>
      </c>
      <c r="AN36" s="26"/>
      <c r="AO36" s="4">
        <f t="shared" si="40"/>
        <v>0</v>
      </c>
      <c r="AP36" s="22">
        <f t="shared" si="73"/>
        <v>0</v>
      </c>
      <c r="AQ36" s="26"/>
      <c r="AR36" s="4">
        <f t="shared" si="42"/>
        <v>0</v>
      </c>
      <c r="AS36" s="22">
        <f t="shared" si="74"/>
        <v>0</v>
      </c>
      <c r="AT36" s="26"/>
      <c r="AU36" s="4">
        <f t="shared" si="44"/>
        <v>0</v>
      </c>
      <c r="AV36" s="28">
        <f t="shared" si="45"/>
        <v>0</v>
      </c>
      <c r="AW36" s="26"/>
      <c r="AX36" s="4">
        <f t="shared" si="75"/>
        <v>0</v>
      </c>
      <c r="AY36" s="22">
        <f t="shared" si="76"/>
        <v>0</v>
      </c>
      <c r="AZ36" s="26"/>
      <c r="BA36" s="4">
        <f t="shared" si="77"/>
        <v>0</v>
      </c>
      <c r="BB36" s="22">
        <f t="shared" si="78"/>
        <v>0</v>
      </c>
      <c r="BC36" s="26"/>
      <c r="BD36" s="4">
        <f t="shared" si="79"/>
        <v>0</v>
      </c>
      <c r="BE36" s="22">
        <f t="shared" si="80"/>
        <v>0</v>
      </c>
      <c r="BF36" s="26"/>
      <c r="BG36" s="4">
        <f t="shared" si="81"/>
        <v>0</v>
      </c>
      <c r="BH36" s="22">
        <f t="shared" si="82"/>
        <v>0</v>
      </c>
      <c r="BI36" s="26"/>
      <c r="BJ36" s="4">
        <f t="shared" si="83"/>
        <v>0</v>
      </c>
      <c r="BK36" s="22">
        <f t="shared" si="63"/>
        <v>0</v>
      </c>
      <c r="BL36" s="44"/>
      <c r="BM36" s="4">
        <f t="shared" si="84"/>
        <v>0</v>
      </c>
      <c r="BN36" s="22">
        <f t="shared" si="85"/>
        <v>0</v>
      </c>
      <c r="BO36" s="44"/>
      <c r="BP36" s="4">
        <f t="shared" si="86"/>
        <v>0</v>
      </c>
      <c r="BQ36" s="22">
        <f t="shared" si="87"/>
        <v>0</v>
      </c>
      <c r="BR36" s="44"/>
      <c r="BS36" s="4">
        <f t="shared" si="88"/>
        <v>0</v>
      </c>
      <c r="BT36" s="22">
        <f t="shared" si="89"/>
        <v>0</v>
      </c>
      <c r="BU36" s="44"/>
      <c r="BV36" s="4">
        <f t="shared" si="14"/>
        <v>0</v>
      </c>
      <c r="BW36" s="22">
        <f t="shared" si="62"/>
        <v>0</v>
      </c>
      <c r="BX36" s="44"/>
      <c r="BY36" s="4">
        <f t="shared" si="16"/>
        <v>0</v>
      </c>
      <c r="BZ36" s="22">
        <f t="shared" si="90"/>
        <v>0</v>
      </c>
      <c r="CA36" s="41"/>
      <c r="CB36" s="4">
        <f t="shared" si="17"/>
        <v>0</v>
      </c>
      <c r="CC36" s="22">
        <f t="shared" si="91"/>
        <v>0</v>
      </c>
      <c r="CD36" s="44"/>
      <c r="CE36" s="4">
        <f t="shared" si="18"/>
        <v>0</v>
      </c>
      <c r="CF36" s="22">
        <f t="shared" si="92"/>
        <v>0</v>
      </c>
      <c r="CG36" s="44"/>
      <c r="CH36" s="4">
        <f t="shared" si="19"/>
        <v>0</v>
      </c>
      <c r="CI36" s="22">
        <f t="shared" si="93"/>
        <v>0</v>
      </c>
      <c r="CJ36" s="44"/>
      <c r="CK36" s="4">
        <f t="shared" si="20"/>
        <v>0</v>
      </c>
      <c r="CL36" s="22">
        <f t="shared" si="94"/>
        <v>0</v>
      </c>
      <c r="CM36" s="40">
        <f t="shared" si="21"/>
        <v>0</v>
      </c>
      <c r="CN36" s="25">
        <f t="shared" si="23"/>
        <v>0</v>
      </c>
      <c r="CO36" s="25">
        <f t="shared" si="22"/>
        <v>0</v>
      </c>
      <c r="CP36" s="19">
        <f t="shared" si="95"/>
        <v>0</v>
      </c>
      <c r="CQ36" s="25"/>
      <c r="CR36" s="10"/>
    </row>
    <row r="37" spans="1:96" ht="15" customHeight="1">
      <c r="A37" s="3"/>
      <c r="B37" s="14"/>
      <c r="C37" s="14"/>
      <c r="D37" s="4"/>
      <c r="E37" s="4"/>
      <c r="F37" s="4"/>
      <c r="G37" s="4"/>
      <c r="H37" s="4">
        <f t="shared" si="64"/>
        <v>0</v>
      </c>
      <c r="I37" s="22">
        <f t="shared" si="24"/>
        <v>0</v>
      </c>
      <c r="J37" s="4"/>
      <c r="K37" s="4">
        <f t="shared" si="65"/>
        <v>0</v>
      </c>
      <c r="L37" s="22">
        <f t="shared" si="59"/>
        <v>0</v>
      </c>
      <c r="M37" s="44"/>
      <c r="N37" s="4">
        <f t="shared" si="66"/>
        <v>0</v>
      </c>
      <c r="O37" s="22">
        <f t="shared" si="67"/>
        <v>0</v>
      </c>
      <c r="P37" s="4"/>
      <c r="Q37" s="4">
        <f t="shared" si="68"/>
        <v>0</v>
      </c>
      <c r="R37" s="22">
        <f t="shared" si="69"/>
        <v>0</v>
      </c>
      <c r="S37" s="4"/>
      <c r="T37" s="4">
        <f t="shared" si="27"/>
        <v>0</v>
      </c>
      <c r="U37" s="22">
        <f t="shared" si="28"/>
        <v>0</v>
      </c>
      <c r="V37" s="4"/>
      <c r="W37" s="4">
        <f t="shared" si="29"/>
        <v>0</v>
      </c>
      <c r="X37" s="22">
        <f t="shared" si="30"/>
        <v>0</v>
      </c>
      <c r="Y37" s="4"/>
      <c r="Z37" s="4">
        <f t="shared" si="31"/>
        <v>0</v>
      </c>
      <c r="AA37" s="22">
        <f t="shared" si="32"/>
        <v>0</v>
      </c>
      <c r="AB37" s="4"/>
      <c r="AC37" s="4">
        <f t="shared" si="33"/>
        <v>0</v>
      </c>
      <c r="AD37" s="22">
        <f t="shared" si="34"/>
        <v>0</v>
      </c>
      <c r="AE37" s="4"/>
      <c r="AF37" s="4">
        <f t="shared" si="35"/>
        <v>0</v>
      </c>
      <c r="AG37" s="22">
        <f t="shared" si="36"/>
        <v>0</v>
      </c>
      <c r="AH37" s="4"/>
      <c r="AI37" s="4">
        <f t="shared" si="37"/>
        <v>0</v>
      </c>
      <c r="AJ37" s="22">
        <f t="shared" si="70"/>
        <v>0</v>
      </c>
      <c r="AK37" s="26"/>
      <c r="AL37" s="4">
        <f t="shared" si="71"/>
        <v>0</v>
      </c>
      <c r="AM37" s="22">
        <f t="shared" si="72"/>
        <v>0</v>
      </c>
      <c r="AN37" s="26"/>
      <c r="AO37" s="4">
        <f t="shared" si="40"/>
        <v>0</v>
      </c>
      <c r="AP37" s="22">
        <f t="shared" si="73"/>
        <v>0</v>
      </c>
      <c r="AQ37" s="26"/>
      <c r="AR37" s="4">
        <f t="shared" si="42"/>
        <v>0</v>
      </c>
      <c r="AS37" s="22">
        <f t="shared" si="74"/>
        <v>0</v>
      </c>
      <c r="AT37" s="26"/>
      <c r="AU37" s="4">
        <f t="shared" si="44"/>
        <v>0</v>
      </c>
      <c r="AV37" s="28">
        <f t="shared" si="45"/>
        <v>0</v>
      </c>
      <c r="AW37" s="26"/>
      <c r="AX37" s="4">
        <f t="shared" si="75"/>
        <v>0</v>
      </c>
      <c r="AY37" s="22">
        <f t="shared" si="76"/>
        <v>0</v>
      </c>
      <c r="AZ37" s="26"/>
      <c r="BA37" s="4">
        <f t="shared" si="77"/>
        <v>0</v>
      </c>
      <c r="BB37" s="22">
        <f t="shared" si="78"/>
        <v>0</v>
      </c>
      <c r="BC37" s="26"/>
      <c r="BD37" s="4">
        <f t="shared" si="79"/>
        <v>0</v>
      </c>
      <c r="BE37" s="22">
        <f t="shared" si="80"/>
        <v>0</v>
      </c>
      <c r="BF37" s="26"/>
      <c r="BG37" s="4">
        <f t="shared" si="81"/>
        <v>0</v>
      </c>
      <c r="BH37" s="22">
        <f t="shared" si="82"/>
        <v>0</v>
      </c>
      <c r="BI37" s="26"/>
      <c r="BJ37" s="4">
        <f t="shared" si="83"/>
        <v>0</v>
      </c>
      <c r="BK37" s="22">
        <f t="shared" si="63"/>
        <v>0</v>
      </c>
      <c r="BL37" s="44"/>
      <c r="BM37" s="4">
        <f t="shared" si="84"/>
        <v>0</v>
      </c>
      <c r="BN37" s="22">
        <f t="shared" si="85"/>
        <v>0</v>
      </c>
      <c r="BO37" s="44"/>
      <c r="BP37" s="4">
        <f t="shared" si="86"/>
        <v>0</v>
      </c>
      <c r="BQ37" s="22">
        <f t="shared" si="87"/>
        <v>0</v>
      </c>
      <c r="BR37" s="44"/>
      <c r="BS37" s="4">
        <f t="shared" si="88"/>
        <v>0</v>
      </c>
      <c r="BT37" s="22">
        <f t="shared" si="89"/>
        <v>0</v>
      </c>
      <c r="BU37" s="44"/>
      <c r="BV37" s="4">
        <f t="shared" si="14"/>
        <v>0</v>
      </c>
      <c r="BW37" s="22">
        <f>+BV37*I37</f>
        <v>0</v>
      </c>
      <c r="BX37" s="44"/>
      <c r="BY37" s="4">
        <f t="shared" si="16"/>
        <v>0</v>
      </c>
      <c r="BZ37" s="22">
        <f t="shared" si="90"/>
        <v>0</v>
      </c>
      <c r="CA37" s="41"/>
      <c r="CB37" s="4">
        <f t="shared" si="17"/>
        <v>0</v>
      </c>
      <c r="CC37" s="22">
        <f t="shared" si="91"/>
        <v>0</v>
      </c>
      <c r="CD37" s="44"/>
      <c r="CE37" s="4">
        <f t="shared" si="18"/>
        <v>0</v>
      </c>
      <c r="CF37" s="22">
        <f t="shared" si="92"/>
        <v>0</v>
      </c>
      <c r="CG37" s="44"/>
      <c r="CH37" s="4">
        <f t="shared" si="19"/>
        <v>0</v>
      </c>
      <c r="CI37" s="22">
        <f t="shared" si="93"/>
        <v>0</v>
      </c>
      <c r="CJ37" s="44"/>
      <c r="CK37" s="4">
        <f t="shared" si="20"/>
        <v>0</v>
      </c>
      <c r="CL37" s="22">
        <f t="shared" si="94"/>
        <v>0</v>
      </c>
      <c r="CM37" s="40">
        <f t="shared" si="21"/>
        <v>0</v>
      </c>
      <c r="CN37" s="25">
        <f t="shared" si="23"/>
        <v>0</v>
      </c>
      <c r="CO37" s="25">
        <f t="shared" si="22"/>
        <v>0</v>
      </c>
      <c r="CP37" s="19">
        <f t="shared" si="95"/>
        <v>0</v>
      </c>
      <c r="CQ37" s="25"/>
      <c r="CR37" s="10"/>
    </row>
    <row r="38" spans="1:96" ht="15" customHeight="1">
      <c r="A38" s="181" t="s">
        <v>28</v>
      </c>
      <c r="B38" s="181"/>
      <c r="C38" s="181"/>
      <c r="D38" s="181"/>
      <c r="E38" s="181"/>
      <c r="F38" s="16"/>
      <c r="G38" s="16">
        <f t="shared" ref="G38:O38" si="96">SUM(G9:G37)</f>
        <v>13</v>
      </c>
      <c r="H38" s="16">
        <f t="shared" si="96"/>
        <v>208</v>
      </c>
      <c r="I38" s="18">
        <f t="shared" si="96"/>
        <v>7075.2</v>
      </c>
      <c r="J38" s="16">
        <f t="shared" si="96"/>
        <v>22</v>
      </c>
      <c r="K38" s="16">
        <f t="shared" si="96"/>
        <v>352</v>
      </c>
      <c r="L38" s="18">
        <f t="shared" si="96"/>
        <v>12033.599999999999</v>
      </c>
      <c r="M38" s="16">
        <f t="shared" si="96"/>
        <v>5</v>
      </c>
      <c r="N38" s="16">
        <f t="shared" si="96"/>
        <v>80</v>
      </c>
      <c r="O38" s="18">
        <f t="shared" si="96"/>
        <v>2672</v>
      </c>
      <c r="P38" s="18"/>
      <c r="Q38" s="18"/>
      <c r="R38" s="18"/>
      <c r="S38" s="16">
        <f t="shared" ref="S38:AC38" si="97">SUM(S9:S37)</f>
        <v>24</v>
      </c>
      <c r="T38" s="16">
        <f t="shared" si="97"/>
        <v>384</v>
      </c>
      <c r="U38" s="18">
        <f t="shared" si="97"/>
        <v>12921.599999999999</v>
      </c>
      <c r="V38" s="16">
        <f t="shared" si="97"/>
        <v>44</v>
      </c>
      <c r="W38" s="16">
        <f t="shared" si="97"/>
        <v>748</v>
      </c>
      <c r="X38" s="18">
        <f t="shared" si="97"/>
        <v>25447.300000000003</v>
      </c>
      <c r="Y38" s="16">
        <f t="shared" si="97"/>
        <v>43</v>
      </c>
      <c r="Z38" s="16">
        <f t="shared" si="97"/>
        <v>731</v>
      </c>
      <c r="AA38" s="18">
        <f t="shared" si="97"/>
        <v>24840.400000000005</v>
      </c>
      <c r="AB38" s="16">
        <f t="shared" si="97"/>
        <v>43</v>
      </c>
      <c r="AC38" s="16">
        <f t="shared" si="97"/>
        <v>731</v>
      </c>
      <c r="AD38" s="18">
        <f>SUM(AD7:AD37)</f>
        <v>26010.000000000007</v>
      </c>
      <c r="AE38" s="16">
        <f>SUM(AE7:AE37)</f>
        <v>30</v>
      </c>
      <c r="AF38" s="16">
        <f t="shared" ref="AF38:BQ38" si="98">SUM(AF7:AF37)</f>
        <v>540</v>
      </c>
      <c r="AG38" s="16">
        <f t="shared" si="98"/>
        <v>16731</v>
      </c>
      <c r="AH38" s="16">
        <f t="shared" si="98"/>
        <v>22</v>
      </c>
      <c r="AI38" s="16">
        <f t="shared" si="98"/>
        <v>484</v>
      </c>
      <c r="AJ38" s="16">
        <f t="shared" si="98"/>
        <v>14104.199999999999</v>
      </c>
      <c r="AK38" s="16">
        <f t="shared" si="98"/>
        <v>16</v>
      </c>
      <c r="AL38" s="16">
        <f t="shared" si="98"/>
        <v>352</v>
      </c>
      <c r="AM38" s="16">
        <f t="shared" si="98"/>
        <v>7286.4</v>
      </c>
      <c r="AN38" s="16">
        <f t="shared" si="98"/>
        <v>11</v>
      </c>
      <c r="AO38" s="16">
        <f t="shared" si="98"/>
        <v>176</v>
      </c>
      <c r="AP38" s="16">
        <f t="shared" si="98"/>
        <v>6017.5999999999995</v>
      </c>
      <c r="AQ38" s="16">
        <f t="shared" si="98"/>
        <v>41</v>
      </c>
      <c r="AR38" s="16">
        <f t="shared" si="98"/>
        <v>656</v>
      </c>
      <c r="AS38" s="16">
        <f t="shared" si="98"/>
        <v>18689.599999999999</v>
      </c>
      <c r="AT38" s="16">
        <f t="shared" si="98"/>
        <v>34</v>
      </c>
      <c r="AU38" s="16">
        <f t="shared" si="98"/>
        <v>510</v>
      </c>
      <c r="AV38" s="16">
        <f t="shared" si="98"/>
        <v>15997.5</v>
      </c>
      <c r="AW38" s="16">
        <f t="shared" si="98"/>
        <v>44</v>
      </c>
      <c r="AX38" s="16">
        <f t="shared" si="98"/>
        <v>704</v>
      </c>
      <c r="AY38" s="16">
        <f t="shared" si="98"/>
        <v>20755.200000000004</v>
      </c>
      <c r="AZ38" s="16">
        <f t="shared" si="98"/>
        <v>49</v>
      </c>
      <c r="BA38" s="16">
        <f t="shared" si="98"/>
        <v>784</v>
      </c>
      <c r="BB38" s="16">
        <f t="shared" si="98"/>
        <v>23287.999999999996</v>
      </c>
      <c r="BC38" s="16">
        <f t="shared" si="98"/>
        <v>27</v>
      </c>
      <c r="BD38" s="16">
        <f t="shared" si="98"/>
        <v>405</v>
      </c>
      <c r="BE38" s="16">
        <f t="shared" si="98"/>
        <v>11976</v>
      </c>
      <c r="BF38" s="16">
        <f t="shared" si="98"/>
        <v>8</v>
      </c>
      <c r="BG38" s="16">
        <f t="shared" si="98"/>
        <v>136</v>
      </c>
      <c r="BH38" s="16">
        <f t="shared" si="98"/>
        <v>2815.2</v>
      </c>
      <c r="BI38" s="16">
        <f t="shared" si="98"/>
        <v>42</v>
      </c>
      <c r="BJ38" s="16">
        <f t="shared" si="98"/>
        <v>630</v>
      </c>
      <c r="BK38" s="16">
        <f t="shared" si="98"/>
        <v>19449</v>
      </c>
      <c r="BL38" s="16">
        <f t="shared" si="98"/>
        <v>5</v>
      </c>
      <c r="BM38" s="16">
        <f t="shared" si="98"/>
        <v>90</v>
      </c>
      <c r="BN38" s="16">
        <f t="shared" si="98"/>
        <v>1862.9999999999998</v>
      </c>
      <c r="BO38" s="16">
        <f t="shared" si="98"/>
        <v>2</v>
      </c>
      <c r="BP38" s="16">
        <f t="shared" si="98"/>
        <v>32</v>
      </c>
      <c r="BQ38" s="16">
        <f t="shared" si="98"/>
        <v>662.4</v>
      </c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08">
        <f>SUM(CM7:CN37)</f>
        <v>1168</v>
      </c>
      <c r="CN38" s="16">
        <f>SUM(CN9:CN37)</f>
        <v>566</v>
      </c>
      <c r="CO38" s="16">
        <f>SUM(CO7:CO37)</f>
        <v>9671</v>
      </c>
      <c r="CP38" s="18">
        <f>SUM(CP7:CP37)</f>
        <v>301308.49999999988</v>
      </c>
      <c r="CQ38" s="16"/>
      <c r="CR38" s="2"/>
    </row>
    <row r="39" spans="1:96">
      <c r="CP39" s="23"/>
    </row>
    <row r="40" spans="1:96">
      <c r="CP40" s="23"/>
    </row>
    <row r="43" spans="1:96">
      <c r="AP43" s="2">
        <f>11+7</f>
        <v>18</v>
      </c>
    </row>
  </sheetData>
  <autoFilter ref="B6:C38" xr:uid="{00000000-0009-0000-0000-000004000000}"/>
  <mergeCells count="60">
    <mergeCell ref="A32:A33"/>
    <mergeCell ref="G4:R4"/>
    <mergeCell ref="CN26:CN27"/>
    <mergeCell ref="CN30:CN31"/>
    <mergeCell ref="BQ5:BQ6"/>
    <mergeCell ref="BZ5:BZ6"/>
    <mergeCell ref="CC5:CC6"/>
    <mergeCell ref="CF5:CF6"/>
    <mergeCell ref="BH5:BH6"/>
    <mergeCell ref="BK5:BK6"/>
    <mergeCell ref="BB5:BB6"/>
    <mergeCell ref="BE5:BE6"/>
    <mergeCell ref="X5:X6"/>
    <mergeCell ref="R5:R6"/>
    <mergeCell ref="O5:O6"/>
    <mergeCell ref="A19:A20"/>
    <mergeCell ref="A38:E38"/>
    <mergeCell ref="A7:A8"/>
    <mergeCell ref="AS5:AS6"/>
    <mergeCell ref="AV5:AV6"/>
    <mergeCell ref="AA5:AA6"/>
    <mergeCell ref="AD5:AD6"/>
    <mergeCell ref="AG5:AG6"/>
    <mergeCell ref="AJ5:AJ6"/>
    <mergeCell ref="AM5:AM6"/>
    <mergeCell ref="AP5:AP6"/>
    <mergeCell ref="L5:L6"/>
    <mergeCell ref="A10:A11"/>
    <mergeCell ref="A28:A29"/>
    <mergeCell ref="A30:A31"/>
    <mergeCell ref="U5:U6"/>
    <mergeCell ref="A26:A27"/>
    <mergeCell ref="A1:C2"/>
    <mergeCell ref="D1:CQ2"/>
    <mergeCell ref="A3:A6"/>
    <mergeCell ref="B3:C5"/>
    <mergeCell ref="D3:D6"/>
    <mergeCell ref="E3:E6"/>
    <mergeCell ref="F3:F6"/>
    <mergeCell ref="CM3:CM6"/>
    <mergeCell ref="CN3:CN6"/>
    <mergeCell ref="S4:AD4"/>
    <mergeCell ref="I5:I6"/>
    <mergeCell ref="AY5:AY6"/>
    <mergeCell ref="CJ4:CL4"/>
    <mergeCell ref="BR4:CI4"/>
    <mergeCell ref="CI5:CI6"/>
    <mergeCell ref="AE4:BQ4"/>
    <mergeCell ref="A21:A22"/>
    <mergeCell ref="CQ26:CQ28"/>
    <mergeCell ref="CL5:CL6"/>
    <mergeCell ref="BN5:BN6"/>
    <mergeCell ref="BT5:BT6"/>
    <mergeCell ref="BW5:BW6"/>
    <mergeCell ref="CO3:CO6"/>
    <mergeCell ref="CP3:CP6"/>
    <mergeCell ref="CQ3:CQ6"/>
    <mergeCell ref="CN7:CN8"/>
    <mergeCell ref="CN10:CN11"/>
    <mergeCell ref="A23:A24"/>
  </mergeCells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V58"/>
  <sheetViews>
    <sheetView zoomScale="90" zoomScaleNormal="90" zoomScaleSheetLayoutView="80" workbookViewId="0">
      <pane xSplit="5" ySplit="6" topLeftCell="M7" activePane="bottomRight" state="frozen"/>
      <selection pane="bottomRight" activeCell="C65" sqref="C65"/>
      <selection pane="bottomLeft" activeCell="C61" activeCellId="1" sqref="Q6 C61"/>
      <selection pane="topRight" activeCell="C61" activeCellId="1" sqref="Q6 C6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24.5703125" style="1" customWidth="1"/>
    <col min="4" max="4" width="8.7109375" style="1" customWidth="1"/>
    <col min="5" max="5" width="20.140625" style="1" customWidth="1"/>
    <col min="6" max="6" width="16" style="1" customWidth="1"/>
    <col min="7" max="7" width="8.7109375" style="1" customWidth="1"/>
    <col min="8" max="8" width="9.28515625" style="2" customWidth="1"/>
    <col min="9" max="10" width="11.85546875" style="2" customWidth="1"/>
    <col min="11" max="11" width="9.7109375" style="2" customWidth="1"/>
    <col min="12" max="12" width="11.85546875" style="2" customWidth="1"/>
    <col min="13" max="13" width="8.7109375" style="2" customWidth="1"/>
    <col min="14" max="14" width="9.28515625" style="2" customWidth="1"/>
    <col min="15" max="16" width="11.85546875" style="2" customWidth="1"/>
    <col min="17" max="17" width="7.5703125" style="2" customWidth="1"/>
    <col min="18" max="24" width="11.85546875" style="2" customWidth="1"/>
    <col min="25" max="25" width="8.7109375" style="1" customWidth="1"/>
    <col min="26" max="26" width="8.7109375" style="2" customWidth="1"/>
    <col min="27" max="27" width="11.85546875" style="2" customWidth="1"/>
    <col min="28" max="28" width="8.7109375" style="1" customWidth="1"/>
    <col min="29" max="29" width="8.28515625" style="2" customWidth="1"/>
    <col min="30" max="30" width="11.85546875" style="2" customWidth="1"/>
    <col min="31" max="31" width="8.7109375" style="2" customWidth="1"/>
    <col min="32" max="32" width="7.85546875" style="2" customWidth="1"/>
    <col min="33" max="33" width="11.85546875" style="2" customWidth="1"/>
    <col min="34" max="34" width="8.7109375" style="2" customWidth="1"/>
    <col min="35" max="35" width="9" style="2" customWidth="1"/>
    <col min="36" max="36" width="11.85546875" style="2" customWidth="1"/>
    <col min="37" max="37" width="8.7109375" style="2" customWidth="1"/>
    <col min="38" max="38" width="5.7109375" style="2" customWidth="1"/>
    <col min="39" max="39" width="11.85546875" style="2" customWidth="1"/>
    <col min="40" max="40" width="8.7109375" style="2" customWidth="1"/>
    <col min="41" max="41" width="7.5703125" style="2" customWidth="1"/>
    <col min="42" max="42" width="11.85546875" style="2" customWidth="1"/>
    <col min="43" max="43" width="8.7109375" style="2" customWidth="1"/>
    <col min="44" max="44" width="5.7109375" style="2" customWidth="1"/>
    <col min="45" max="46" width="11.85546875" style="2" customWidth="1"/>
    <col min="47" max="47" width="7.28515625" style="2" customWidth="1"/>
    <col min="48" max="49" width="11.85546875" style="2" customWidth="1"/>
    <col min="50" max="50" width="7.85546875" style="2" customWidth="1"/>
    <col min="51" max="52" width="11.85546875" style="2" customWidth="1"/>
    <col min="53" max="53" width="7.42578125" style="2" customWidth="1"/>
    <col min="54" max="55" width="11.85546875" style="2" customWidth="1"/>
    <col min="56" max="56" width="7.28515625" style="2" customWidth="1"/>
    <col min="57" max="58" width="11.85546875" style="2" customWidth="1"/>
    <col min="59" max="59" width="6.7109375" style="2" customWidth="1"/>
    <col min="60" max="61" width="11.85546875" style="2" customWidth="1"/>
    <col min="62" max="62" width="6.42578125" style="2" customWidth="1"/>
    <col min="63" max="64" width="11.85546875" style="2" customWidth="1"/>
    <col min="65" max="65" width="6.42578125" style="2" customWidth="1"/>
    <col min="66" max="67" width="11.85546875" style="2" customWidth="1"/>
    <col min="68" max="68" width="7.42578125" style="2" customWidth="1"/>
    <col min="69" max="70" width="11.85546875" style="2" customWidth="1"/>
    <col min="71" max="71" width="7.42578125" style="2" customWidth="1"/>
    <col min="72" max="73" width="11.85546875" style="2" customWidth="1"/>
    <col min="74" max="74" width="7.140625" style="2" customWidth="1"/>
    <col min="75" max="76" width="11.85546875" style="2" customWidth="1"/>
    <col min="77" max="77" width="7" style="2" customWidth="1"/>
    <col min="78" max="79" width="11.85546875" style="2" customWidth="1"/>
    <col min="80" max="80" width="7.28515625" style="2" customWidth="1"/>
    <col min="81" max="82" width="11.85546875" style="2" customWidth="1"/>
    <col min="83" max="83" width="6.7109375" style="2" customWidth="1"/>
    <col min="84" max="85" width="11.85546875" style="2" customWidth="1"/>
    <col min="86" max="86" width="6.7109375" style="2" customWidth="1"/>
    <col min="87" max="91" width="11.85546875" style="2" customWidth="1"/>
    <col min="92" max="92" width="8.5703125" style="2" customWidth="1"/>
    <col min="93" max="94" width="11.85546875" style="2" customWidth="1"/>
    <col min="95" max="95" width="7.5703125" style="2" customWidth="1"/>
    <col min="96" max="97" width="11.85546875" style="2" customWidth="1"/>
    <col min="98" max="98" width="9.28515625" style="2" customWidth="1"/>
    <col min="99" max="100" width="11.85546875" style="2" customWidth="1"/>
    <col min="101" max="101" width="9.28515625" style="2" customWidth="1"/>
    <col min="102" max="103" width="11.85546875" style="2" customWidth="1"/>
    <col min="104" max="104" width="8.5703125" style="2" customWidth="1"/>
    <col min="105" max="105" width="11.85546875" style="2" customWidth="1"/>
    <col min="106" max="106" width="12.7109375" style="1" customWidth="1"/>
    <col min="107" max="107" width="12.5703125" style="1" customWidth="1"/>
    <col min="108" max="108" width="17.85546875" style="1" customWidth="1"/>
    <col min="109" max="109" width="58.28515625" style="1" customWidth="1"/>
    <col min="110" max="110" width="12.5703125" style="1" customWidth="1"/>
    <col min="111" max="132" width="11.42578125" style="1" customWidth="1"/>
    <col min="133" max="16384" width="11.42578125" style="1"/>
  </cols>
  <sheetData>
    <row r="1" spans="1:126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</row>
    <row r="2" spans="1:126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</row>
    <row r="3" spans="1:126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1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227" t="s">
        <v>7</v>
      </c>
      <c r="DC3" s="227" t="s">
        <v>9</v>
      </c>
      <c r="DD3" s="181" t="s">
        <v>14</v>
      </c>
      <c r="DE3" s="184" t="s">
        <v>30</v>
      </c>
      <c r="DF3" s="9"/>
    </row>
    <row r="4" spans="1:126" ht="15" customHeight="1">
      <c r="A4" s="185"/>
      <c r="B4" s="184"/>
      <c r="C4" s="184"/>
      <c r="D4" s="184"/>
      <c r="E4" s="184"/>
      <c r="F4" s="184"/>
      <c r="G4" s="201" t="s">
        <v>11</v>
      </c>
      <c r="H4" s="201"/>
      <c r="I4" s="201"/>
      <c r="J4" s="201"/>
      <c r="K4" s="201"/>
      <c r="L4" s="201"/>
      <c r="M4" s="201"/>
      <c r="N4" s="201"/>
      <c r="O4" s="201"/>
      <c r="P4" s="229" t="s">
        <v>68</v>
      </c>
      <c r="Q4" s="230"/>
      <c r="R4" s="230"/>
      <c r="S4" s="230"/>
      <c r="T4" s="230"/>
      <c r="U4" s="230"/>
      <c r="V4" s="230"/>
      <c r="W4" s="230"/>
      <c r="X4" s="231"/>
      <c r="Y4" s="200" t="s">
        <v>12</v>
      </c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2" t="s">
        <v>31</v>
      </c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4"/>
      <c r="CM4" s="219" t="s">
        <v>67</v>
      </c>
      <c r="CN4" s="220"/>
      <c r="CO4" s="220"/>
      <c r="CP4" s="220"/>
      <c r="CQ4" s="220"/>
      <c r="CR4" s="220"/>
      <c r="CS4" s="220"/>
      <c r="CT4" s="220"/>
      <c r="CU4" s="220"/>
      <c r="CV4" s="220"/>
      <c r="CW4" s="220"/>
      <c r="CX4" s="220"/>
      <c r="CY4" s="220"/>
      <c r="CZ4" s="220"/>
      <c r="DA4" s="228"/>
      <c r="DB4" s="227"/>
      <c r="DC4" s="227"/>
      <c r="DD4" s="181"/>
      <c r="DE4" s="184"/>
      <c r="DF4" s="9"/>
    </row>
    <row r="5" spans="1:126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01" t="s">
        <v>14</v>
      </c>
      <c r="P5" s="16" t="s">
        <v>53</v>
      </c>
      <c r="Q5" s="16">
        <v>16</v>
      </c>
      <c r="R5" s="181" t="s">
        <v>14</v>
      </c>
      <c r="S5" s="16" t="s">
        <v>82</v>
      </c>
      <c r="T5" s="16">
        <v>20</v>
      </c>
      <c r="U5" s="225" t="s">
        <v>14</v>
      </c>
      <c r="V5" s="16" t="s">
        <v>83</v>
      </c>
      <c r="W5" s="16">
        <v>17</v>
      </c>
      <c r="X5" s="225" t="s">
        <v>14</v>
      </c>
      <c r="Y5" s="36" t="s">
        <v>33</v>
      </c>
      <c r="Z5" s="36">
        <v>17</v>
      </c>
      <c r="AA5" s="200" t="s">
        <v>14</v>
      </c>
      <c r="AB5" s="36" t="s">
        <v>17</v>
      </c>
      <c r="AC5" s="36">
        <v>17</v>
      </c>
      <c r="AD5" s="200" t="s">
        <v>14</v>
      </c>
      <c r="AE5" s="36" t="s">
        <v>34</v>
      </c>
      <c r="AF5" s="36">
        <v>17</v>
      </c>
      <c r="AG5" s="200" t="s">
        <v>14</v>
      </c>
      <c r="AH5" s="36" t="s">
        <v>35</v>
      </c>
      <c r="AI5" s="36">
        <v>17</v>
      </c>
      <c r="AJ5" s="200" t="s">
        <v>14</v>
      </c>
      <c r="AK5" s="37" t="s">
        <v>36</v>
      </c>
      <c r="AL5" s="37">
        <v>18</v>
      </c>
      <c r="AM5" s="199" t="s">
        <v>14</v>
      </c>
      <c r="AN5" s="37" t="s">
        <v>37</v>
      </c>
      <c r="AO5" s="37">
        <v>20.5</v>
      </c>
      <c r="AP5" s="199" t="s">
        <v>14</v>
      </c>
      <c r="AQ5" s="37" t="s">
        <v>38</v>
      </c>
      <c r="AR5" s="37">
        <v>20.5</v>
      </c>
      <c r="AS5" s="199" t="s">
        <v>14</v>
      </c>
      <c r="AT5" s="37" t="s">
        <v>47</v>
      </c>
      <c r="AU5" s="37">
        <v>15</v>
      </c>
      <c r="AV5" s="199" t="s">
        <v>14</v>
      </c>
      <c r="AW5" s="37" t="s">
        <v>48</v>
      </c>
      <c r="AX5" s="37">
        <v>15.6</v>
      </c>
      <c r="AY5" s="199" t="s">
        <v>14</v>
      </c>
      <c r="AZ5" s="37" t="s">
        <v>49</v>
      </c>
      <c r="BA5" s="37">
        <v>15</v>
      </c>
      <c r="BB5" s="199" t="s">
        <v>14</v>
      </c>
      <c r="BC5" s="37" t="s">
        <v>69</v>
      </c>
      <c r="BD5" s="37">
        <v>16</v>
      </c>
      <c r="BE5" s="199" t="s">
        <v>14</v>
      </c>
      <c r="BF5" s="37" t="s">
        <v>70</v>
      </c>
      <c r="BG5" s="37">
        <v>17.2</v>
      </c>
      <c r="BH5" s="199" t="s">
        <v>14</v>
      </c>
      <c r="BI5" s="37" t="s">
        <v>71</v>
      </c>
      <c r="BJ5" s="37">
        <v>14.3</v>
      </c>
      <c r="BK5" s="199" t="s">
        <v>14</v>
      </c>
      <c r="BL5" s="37" t="s">
        <v>72</v>
      </c>
      <c r="BM5" s="37">
        <v>15.1</v>
      </c>
      <c r="BN5" s="199" t="s">
        <v>14</v>
      </c>
      <c r="BO5" s="37" t="s">
        <v>73</v>
      </c>
      <c r="BP5" s="37">
        <v>14.3</v>
      </c>
      <c r="BQ5" s="199" t="s">
        <v>14</v>
      </c>
      <c r="BR5" s="37" t="s">
        <v>74</v>
      </c>
      <c r="BS5" s="37">
        <v>15</v>
      </c>
      <c r="BT5" s="214" t="s">
        <v>14</v>
      </c>
      <c r="BU5" s="37" t="s">
        <v>75</v>
      </c>
      <c r="BV5" s="37">
        <v>16</v>
      </c>
      <c r="BW5" s="214" t="s">
        <v>14</v>
      </c>
      <c r="BX5" s="37" t="s">
        <v>84</v>
      </c>
      <c r="BY5" s="37">
        <v>16.3</v>
      </c>
      <c r="BZ5" s="214" t="s">
        <v>14</v>
      </c>
      <c r="CA5" s="37" t="s">
        <v>85</v>
      </c>
      <c r="CB5" s="37">
        <v>16.2</v>
      </c>
      <c r="CC5" s="214" t="s">
        <v>14</v>
      </c>
      <c r="CD5" s="37" t="s">
        <v>86</v>
      </c>
      <c r="CE5" s="37">
        <v>14.3</v>
      </c>
      <c r="CF5" s="214" t="s">
        <v>14</v>
      </c>
      <c r="CG5" s="37" t="s">
        <v>87</v>
      </c>
      <c r="CH5" s="37">
        <v>14.2</v>
      </c>
      <c r="CI5" s="214" t="s">
        <v>14</v>
      </c>
      <c r="CJ5" s="37" t="s">
        <v>88</v>
      </c>
      <c r="CK5" s="37">
        <v>14.8</v>
      </c>
      <c r="CL5" s="214" t="s">
        <v>14</v>
      </c>
      <c r="CM5" s="39" t="s">
        <v>76</v>
      </c>
      <c r="CN5" s="39">
        <v>16</v>
      </c>
      <c r="CO5" s="216" t="s">
        <v>14</v>
      </c>
      <c r="CP5" s="39" t="s">
        <v>77</v>
      </c>
      <c r="CQ5" s="39">
        <v>16</v>
      </c>
      <c r="CR5" s="216" t="s">
        <v>14</v>
      </c>
      <c r="CS5" s="39" t="s">
        <v>78</v>
      </c>
      <c r="CT5" s="39">
        <v>15</v>
      </c>
      <c r="CU5" s="216" t="s">
        <v>14</v>
      </c>
      <c r="CV5" s="39" t="s">
        <v>80</v>
      </c>
      <c r="CW5" s="39">
        <v>17</v>
      </c>
      <c r="CX5" s="216" t="s">
        <v>14</v>
      </c>
      <c r="CY5" s="39" t="s">
        <v>79</v>
      </c>
      <c r="CZ5" s="39">
        <v>17</v>
      </c>
      <c r="DA5" s="216" t="s">
        <v>14</v>
      </c>
      <c r="DB5" s="227"/>
      <c r="DC5" s="227"/>
      <c r="DD5" s="181"/>
      <c r="DE5" s="184"/>
      <c r="DF5" s="9"/>
    </row>
    <row r="6" spans="1:126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01"/>
      <c r="P6" s="16" t="s">
        <v>20</v>
      </c>
      <c r="Q6" s="16" t="s">
        <v>21</v>
      </c>
      <c r="R6" s="181"/>
      <c r="S6" s="16" t="s">
        <v>20</v>
      </c>
      <c r="T6" s="16" t="s">
        <v>21</v>
      </c>
      <c r="U6" s="226"/>
      <c r="V6" s="16" t="s">
        <v>20</v>
      </c>
      <c r="W6" s="16" t="s">
        <v>21</v>
      </c>
      <c r="X6" s="226"/>
      <c r="Y6" s="36" t="s">
        <v>20</v>
      </c>
      <c r="Z6" s="36" t="s">
        <v>21</v>
      </c>
      <c r="AA6" s="200"/>
      <c r="AB6" s="36" t="s">
        <v>20</v>
      </c>
      <c r="AC6" s="36" t="s">
        <v>21</v>
      </c>
      <c r="AD6" s="200"/>
      <c r="AE6" s="36" t="s">
        <v>20</v>
      </c>
      <c r="AF6" s="36" t="s">
        <v>21</v>
      </c>
      <c r="AG6" s="200"/>
      <c r="AH6" s="36" t="s">
        <v>20</v>
      </c>
      <c r="AI6" s="36" t="s">
        <v>21</v>
      </c>
      <c r="AJ6" s="200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37" t="s">
        <v>20</v>
      </c>
      <c r="AR6" s="37" t="s">
        <v>21</v>
      </c>
      <c r="AS6" s="199"/>
      <c r="AT6" s="37" t="s">
        <v>20</v>
      </c>
      <c r="AU6" s="37" t="s">
        <v>21</v>
      </c>
      <c r="AV6" s="199"/>
      <c r="AW6" s="37" t="s">
        <v>20</v>
      </c>
      <c r="AX6" s="37" t="s">
        <v>21</v>
      </c>
      <c r="AY6" s="199"/>
      <c r="AZ6" s="37" t="s">
        <v>20</v>
      </c>
      <c r="BA6" s="37" t="s">
        <v>21</v>
      </c>
      <c r="BB6" s="199"/>
      <c r="BC6" s="37" t="s">
        <v>20</v>
      </c>
      <c r="BD6" s="37" t="s">
        <v>21</v>
      </c>
      <c r="BE6" s="199"/>
      <c r="BF6" s="37" t="s">
        <v>20</v>
      </c>
      <c r="BG6" s="37" t="s">
        <v>21</v>
      </c>
      <c r="BH6" s="199"/>
      <c r="BI6" s="37" t="s">
        <v>20</v>
      </c>
      <c r="BJ6" s="37" t="s">
        <v>21</v>
      </c>
      <c r="BK6" s="199"/>
      <c r="BL6" s="37" t="s">
        <v>20</v>
      </c>
      <c r="BM6" s="37" t="s">
        <v>21</v>
      </c>
      <c r="BN6" s="199"/>
      <c r="BO6" s="37" t="s">
        <v>20</v>
      </c>
      <c r="BP6" s="37" t="s">
        <v>21</v>
      </c>
      <c r="BQ6" s="199"/>
      <c r="BR6" s="37" t="s">
        <v>20</v>
      </c>
      <c r="BS6" s="37" t="s">
        <v>21</v>
      </c>
      <c r="BT6" s="215"/>
      <c r="BU6" s="37" t="s">
        <v>20</v>
      </c>
      <c r="BV6" s="37" t="s">
        <v>21</v>
      </c>
      <c r="BW6" s="215"/>
      <c r="BX6" s="37" t="s">
        <v>20</v>
      </c>
      <c r="BY6" s="37" t="s">
        <v>21</v>
      </c>
      <c r="BZ6" s="215"/>
      <c r="CA6" s="37" t="s">
        <v>20</v>
      </c>
      <c r="CB6" s="37" t="s">
        <v>21</v>
      </c>
      <c r="CC6" s="215"/>
      <c r="CD6" s="37" t="s">
        <v>20</v>
      </c>
      <c r="CE6" s="37" t="s">
        <v>21</v>
      </c>
      <c r="CF6" s="215"/>
      <c r="CG6" s="37" t="s">
        <v>20</v>
      </c>
      <c r="CH6" s="37" t="s">
        <v>21</v>
      </c>
      <c r="CI6" s="215"/>
      <c r="CJ6" s="37" t="s">
        <v>20</v>
      </c>
      <c r="CK6" s="37" t="s">
        <v>21</v>
      </c>
      <c r="CL6" s="215"/>
      <c r="CM6" s="39" t="s">
        <v>20</v>
      </c>
      <c r="CN6" s="39" t="s">
        <v>21</v>
      </c>
      <c r="CO6" s="217"/>
      <c r="CP6" s="39" t="s">
        <v>20</v>
      </c>
      <c r="CQ6" s="39" t="s">
        <v>21</v>
      </c>
      <c r="CR6" s="217"/>
      <c r="CS6" s="39" t="s">
        <v>20</v>
      </c>
      <c r="CT6" s="39" t="s">
        <v>21</v>
      </c>
      <c r="CU6" s="217"/>
      <c r="CV6" s="39" t="s">
        <v>20</v>
      </c>
      <c r="CW6" s="39" t="s">
        <v>21</v>
      </c>
      <c r="CX6" s="217"/>
      <c r="CY6" s="39" t="s">
        <v>20</v>
      </c>
      <c r="CZ6" s="39" t="s">
        <v>21</v>
      </c>
      <c r="DA6" s="217"/>
      <c r="DB6" s="227"/>
      <c r="DC6" s="227"/>
      <c r="DD6" s="181"/>
      <c r="DE6" s="184"/>
      <c r="DF6" s="9"/>
    </row>
    <row r="7" spans="1:126" ht="15" customHeight="1">
      <c r="A7" s="3">
        <v>45038</v>
      </c>
      <c r="B7" s="14">
        <v>14225</v>
      </c>
      <c r="C7" s="14">
        <v>14309</v>
      </c>
      <c r="D7" s="3" t="s">
        <v>43</v>
      </c>
      <c r="E7" s="3" t="s">
        <v>24</v>
      </c>
      <c r="F7" s="11">
        <f>ROUND((24300-AVERAGE(B7:C7)-100)/1000,1)</f>
        <v>9.9</v>
      </c>
      <c r="G7" s="4">
        <v>7</v>
      </c>
      <c r="H7" s="4">
        <f t="shared" ref="H7:H16" si="0">+G7*$H$5</f>
        <v>112</v>
      </c>
      <c r="I7" s="22">
        <f t="shared" ref="I7:I17" si="1">H7*F7</f>
        <v>1108.8</v>
      </c>
      <c r="J7" s="4">
        <v>6</v>
      </c>
      <c r="K7" s="4">
        <f t="shared" ref="K7:K17" si="2">+J7*$K$5</f>
        <v>96</v>
      </c>
      <c r="L7" s="22">
        <f t="shared" ref="L7:L17" si="3">K7*F7</f>
        <v>950.40000000000009</v>
      </c>
      <c r="M7" s="4"/>
      <c r="N7" s="4">
        <f t="shared" ref="N7:N16" si="4">+M7*$N$5</f>
        <v>0</v>
      </c>
      <c r="O7" s="22">
        <f t="shared" ref="O7:O17" si="5">N7*F7</f>
        <v>0</v>
      </c>
      <c r="P7" s="4"/>
      <c r="Q7" s="4">
        <f t="shared" ref="Q7:Q17" si="6">+P7*$Q$5</f>
        <v>0</v>
      </c>
      <c r="R7" s="22">
        <f t="shared" ref="R7:R17" si="7">Q7*F7</f>
        <v>0</v>
      </c>
      <c r="S7" s="44"/>
      <c r="T7" s="4">
        <f>+S7*$T$5</f>
        <v>0</v>
      </c>
      <c r="U7" s="22">
        <f>T7*F7</f>
        <v>0</v>
      </c>
      <c r="V7" s="44"/>
      <c r="W7" s="4">
        <f>+V7*$W$5</f>
        <v>0</v>
      </c>
      <c r="X7" s="22">
        <f>W7*F7</f>
        <v>0</v>
      </c>
      <c r="Y7" s="4"/>
      <c r="Z7" s="4">
        <f t="shared" ref="Z7:Z16" si="8">+Y7*$Z$5</f>
        <v>0</v>
      </c>
      <c r="AA7" s="22">
        <f t="shared" ref="AA7:AA17" si="9">Z7*F7</f>
        <v>0</v>
      </c>
      <c r="AB7" s="4"/>
      <c r="AC7" s="4">
        <f t="shared" ref="AC7:AC16" si="10">+AB7*$AC$5</f>
        <v>0</v>
      </c>
      <c r="AD7" s="22">
        <f t="shared" ref="AD7:AD18" si="11">AC7*F7</f>
        <v>0</v>
      </c>
      <c r="AE7" s="4"/>
      <c r="AF7" s="4">
        <f t="shared" ref="AF7:AF16" si="12">+AE7*$AF$5</f>
        <v>0</v>
      </c>
      <c r="AG7" s="22">
        <f t="shared" ref="AG7:AG17" si="13">AF7*F7</f>
        <v>0</v>
      </c>
      <c r="AH7" s="4"/>
      <c r="AI7" s="4">
        <f t="shared" ref="AI7:AI17" si="14">+AH7*$AI$5</f>
        <v>0</v>
      </c>
      <c r="AJ7" s="22">
        <f t="shared" ref="AJ7:AJ17" si="15">AI7*F7</f>
        <v>0</v>
      </c>
      <c r="AK7" s="46"/>
      <c r="AL7" s="4">
        <f t="shared" ref="AL7:AL17" si="16">+AK7*$AL$5</f>
        <v>0</v>
      </c>
      <c r="AM7" s="22">
        <f t="shared" ref="AM7:AM17" si="17">+AL7*F7</f>
        <v>0</v>
      </c>
      <c r="AN7" s="64"/>
      <c r="AO7" s="4">
        <f t="shared" ref="AO7:AO17" si="18">+AN7*$AO$5</f>
        <v>0</v>
      </c>
      <c r="AP7" s="22">
        <f t="shared" ref="AP7:AP17" si="19">+AO7*F7</f>
        <v>0</v>
      </c>
      <c r="AQ7" s="64"/>
      <c r="AR7" s="4">
        <f t="shared" ref="AR7:AR17" si="20">+AQ7*$AR$5</f>
        <v>0</v>
      </c>
      <c r="AS7" s="22">
        <f t="shared" ref="AS7:AS17" si="21">+AR7*F7</f>
        <v>0</v>
      </c>
      <c r="AT7" s="44"/>
      <c r="AU7" s="4">
        <f>+AT7*$AU$5</f>
        <v>0</v>
      </c>
      <c r="AV7" s="22">
        <f>+AU7*F7</f>
        <v>0</v>
      </c>
      <c r="AW7" s="44"/>
      <c r="AX7" s="4">
        <f>+AW7*$AX$5</f>
        <v>0</v>
      </c>
      <c r="AY7" s="22">
        <f>+AX7*F7</f>
        <v>0</v>
      </c>
      <c r="AZ7" s="44"/>
      <c r="BA7" s="4">
        <f>+AZ7*$BA$5</f>
        <v>0</v>
      </c>
      <c r="BB7" s="22">
        <f>+BA7*F7</f>
        <v>0</v>
      </c>
      <c r="BC7" s="44"/>
      <c r="BD7" s="4">
        <f>+BC7*$BD$5</f>
        <v>0</v>
      </c>
      <c r="BE7" s="22">
        <f>+BD7*F7</f>
        <v>0</v>
      </c>
      <c r="BF7" s="44"/>
      <c r="BG7" s="4">
        <f>+BF7*$BG$5</f>
        <v>0</v>
      </c>
      <c r="BH7" s="22">
        <f>+BG7*F7</f>
        <v>0</v>
      </c>
      <c r="BI7" s="44"/>
      <c r="BJ7" s="4">
        <f>+BI7*$BJ$5</f>
        <v>0</v>
      </c>
      <c r="BK7" s="22">
        <f>+BJ7*F7</f>
        <v>0</v>
      </c>
      <c r="BL7" s="44"/>
      <c r="BM7" s="4">
        <f>+BL7*$BM$5</f>
        <v>0</v>
      </c>
      <c r="BN7" s="22">
        <f>+BM7*F7</f>
        <v>0</v>
      </c>
      <c r="BO7" s="44"/>
      <c r="BP7" s="4">
        <f>+BO7*$BP$5</f>
        <v>0</v>
      </c>
      <c r="BQ7" s="22">
        <f>+BP7*F7</f>
        <v>0</v>
      </c>
      <c r="BR7" s="44"/>
      <c r="BS7" s="4">
        <f>+BR7*$BS$5</f>
        <v>0</v>
      </c>
      <c r="BT7" s="22">
        <f>+BS7*F7</f>
        <v>0</v>
      </c>
      <c r="BU7" s="44"/>
      <c r="BV7" s="4">
        <f>+BU7*$BV$5</f>
        <v>0</v>
      </c>
      <c r="BW7" s="22">
        <f>+BV7*F7</f>
        <v>0</v>
      </c>
      <c r="BX7" s="44"/>
      <c r="BY7" s="4">
        <f>+BX7*$BY$5</f>
        <v>0</v>
      </c>
      <c r="BZ7" s="22">
        <f>+BY7*F7</f>
        <v>0</v>
      </c>
      <c r="CA7" s="44"/>
      <c r="CB7" s="4">
        <f>+CA7*$CB$5</f>
        <v>0</v>
      </c>
      <c r="CC7" s="22">
        <f>+CB7*F7</f>
        <v>0</v>
      </c>
      <c r="CD7" s="44"/>
      <c r="CE7" s="4">
        <f>+CD7*$CE$5</f>
        <v>0</v>
      </c>
      <c r="CF7" s="22">
        <f>+CE7*F7</f>
        <v>0</v>
      </c>
      <c r="CG7" s="44"/>
      <c r="CH7" s="4">
        <f>+CG7*$CH$5</f>
        <v>0</v>
      </c>
      <c r="CI7" s="22">
        <f>+CH7*F7</f>
        <v>0</v>
      </c>
      <c r="CJ7" s="44"/>
      <c r="CK7" s="4">
        <f>+CJ7*$CK$5</f>
        <v>0</v>
      </c>
      <c r="CL7" s="22">
        <f>+CK7*F7</f>
        <v>0</v>
      </c>
      <c r="CM7" s="64"/>
      <c r="CN7" s="4">
        <f>+CM7*$CN$5</f>
        <v>0</v>
      </c>
      <c r="CO7" s="22">
        <f>+CN7*F7</f>
        <v>0</v>
      </c>
      <c r="CP7" s="44"/>
      <c r="CQ7" s="4">
        <f>+CP7*$CQ$5</f>
        <v>0</v>
      </c>
      <c r="CR7" s="22">
        <f>+CQ7*F7</f>
        <v>0</v>
      </c>
      <c r="CS7" s="44"/>
      <c r="CT7" s="4">
        <f>+CS7*$CT$5</f>
        <v>0</v>
      </c>
      <c r="CU7" s="22">
        <f>+CT7*F7</f>
        <v>0</v>
      </c>
      <c r="CV7" s="44"/>
      <c r="CW7" s="4">
        <f>+CV7*$CW$5</f>
        <v>0</v>
      </c>
      <c r="CX7" s="22">
        <f>+CW7*F7</f>
        <v>0</v>
      </c>
      <c r="CY7" s="44"/>
      <c r="CZ7" s="4">
        <f>+CY7*$CZ$5</f>
        <v>0</v>
      </c>
      <c r="DA7" s="22">
        <f>+CZ7*F7</f>
        <v>0</v>
      </c>
      <c r="DB7" s="76">
        <f>+G7+J7+M7+P7+S7+V7+Y7+AB7+AE7+AH7+AK7+AN7+AQ7+AT7+AW7+AZ7+BC7+BF7+BI7+BL7+BO7+BR7+BU7+BX7+CA7+CD7+CG7+CJ7+CM7+CP7+CS7+CV7+CY7</f>
        <v>13</v>
      </c>
      <c r="DC7" s="76">
        <f>+H7+K7+N7+Q7+T7+W7+Z7+AC7+AF7+AI7+AL7+AO7+AR7+AU7+AX7+BA7+BD7+BG7+BJ7+BM7+BP7+BS7+BV7+BY7+CB7+CE7+CH7+CK7+CN7+CQ7+CT7+CW7+CZ7</f>
        <v>208</v>
      </c>
      <c r="DD7" s="77">
        <f>+I7+L7+O7+R7+U7+X7+AA7+AD7+AG7+AJ7+AM7+AP7+AS7+AV7+AY7+BB7+BE7+BH7+BK7+BN7+BQ7+BT7+BW7+BZ7+CC7+CF7+CI7+CL7+CO7+CR7+CU7+CX7+DA7</f>
        <v>2059.1999999999998</v>
      </c>
      <c r="DE7" s="25"/>
      <c r="DF7" s="10"/>
    </row>
    <row r="8" spans="1:126" ht="15" customHeight="1">
      <c r="A8" s="3">
        <v>45040</v>
      </c>
      <c r="B8" s="14">
        <v>14225</v>
      </c>
      <c r="C8" s="14">
        <v>14309</v>
      </c>
      <c r="D8" s="3" t="s">
        <v>43</v>
      </c>
      <c r="E8" s="3" t="s">
        <v>24</v>
      </c>
      <c r="F8" s="11">
        <f>ROUND((24300-AVERAGE(B8:C8)-100)/1000,1)</f>
        <v>9.9</v>
      </c>
      <c r="G8" s="4">
        <v>6</v>
      </c>
      <c r="H8" s="4">
        <f t="shared" si="0"/>
        <v>96</v>
      </c>
      <c r="I8" s="22">
        <f t="shared" si="1"/>
        <v>950.40000000000009</v>
      </c>
      <c r="J8" s="4">
        <v>7</v>
      </c>
      <c r="K8" s="4">
        <f t="shared" si="2"/>
        <v>112</v>
      </c>
      <c r="L8" s="22">
        <f t="shared" si="3"/>
        <v>1108.8</v>
      </c>
      <c r="M8" s="4">
        <v>8</v>
      </c>
      <c r="N8" s="4">
        <f t="shared" si="4"/>
        <v>64</v>
      </c>
      <c r="O8" s="22">
        <f t="shared" si="5"/>
        <v>633.6</v>
      </c>
      <c r="P8" s="4"/>
      <c r="Q8" s="4">
        <f t="shared" si="6"/>
        <v>0</v>
      </c>
      <c r="R8" s="22">
        <f t="shared" si="7"/>
        <v>0</v>
      </c>
      <c r="S8" s="44"/>
      <c r="T8" s="4">
        <f>+S8*$T$5</f>
        <v>0</v>
      </c>
      <c r="U8" s="22">
        <f>T8*F8</f>
        <v>0</v>
      </c>
      <c r="V8" s="44"/>
      <c r="W8" s="4">
        <f t="shared" ref="W8:W51" si="22">+V8*$W$5</f>
        <v>0</v>
      </c>
      <c r="X8" s="22">
        <f t="shared" ref="X8:X51" si="23">W8*F8</f>
        <v>0</v>
      </c>
      <c r="Y8" s="4"/>
      <c r="Z8" s="4">
        <f t="shared" si="8"/>
        <v>0</v>
      </c>
      <c r="AA8" s="22">
        <f t="shared" si="9"/>
        <v>0</v>
      </c>
      <c r="AB8" s="4"/>
      <c r="AC8" s="4">
        <f t="shared" si="10"/>
        <v>0</v>
      </c>
      <c r="AD8" s="22">
        <f t="shared" si="11"/>
        <v>0</v>
      </c>
      <c r="AE8" s="4"/>
      <c r="AF8" s="4">
        <f t="shared" si="12"/>
        <v>0</v>
      </c>
      <c r="AG8" s="22">
        <f t="shared" si="13"/>
        <v>0</v>
      </c>
      <c r="AH8" s="4"/>
      <c r="AI8" s="4">
        <f t="shared" si="14"/>
        <v>0</v>
      </c>
      <c r="AJ8" s="22">
        <f t="shared" si="15"/>
        <v>0</v>
      </c>
      <c r="AK8" s="46"/>
      <c r="AL8" s="4">
        <f t="shared" si="16"/>
        <v>0</v>
      </c>
      <c r="AM8" s="22">
        <f t="shared" si="17"/>
        <v>0</v>
      </c>
      <c r="AN8" s="64"/>
      <c r="AO8" s="4">
        <f t="shared" si="18"/>
        <v>0</v>
      </c>
      <c r="AP8" s="22">
        <f t="shared" si="19"/>
        <v>0</v>
      </c>
      <c r="AQ8" s="64"/>
      <c r="AR8" s="4">
        <f t="shared" si="20"/>
        <v>0</v>
      </c>
      <c r="AS8" s="22">
        <f t="shared" si="21"/>
        <v>0</v>
      </c>
      <c r="AT8" s="44"/>
      <c r="AU8" s="4">
        <f t="shared" ref="AU8:AU51" si="24">+AT8*$AU$5</f>
        <v>0</v>
      </c>
      <c r="AV8" s="22">
        <f t="shared" ref="AV8:AV51" si="25">+AU8*F8</f>
        <v>0</v>
      </c>
      <c r="AW8" s="44"/>
      <c r="AX8" s="4">
        <f t="shared" ref="AX8:AX51" si="26">+AW8*$AX$5</f>
        <v>0</v>
      </c>
      <c r="AY8" s="22">
        <f t="shared" ref="AY8:AY51" si="27">+AX8*F8</f>
        <v>0</v>
      </c>
      <c r="AZ8" s="44"/>
      <c r="BA8" s="4">
        <f t="shared" ref="BA8:BA51" si="28">+AZ8*$BA$5</f>
        <v>0</v>
      </c>
      <c r="BB8" s="22">
        <f t="shared" ref="BB8:BB51" si="29">+BA8*F8</f>
        <v>0</v>
      </c>
      <c r="BC8" s="44"/>
      <c r="BD8" s="4">
        <f t="shared" ref="BD8:BD51" si="30">+BC8*$BD$5</f>
        <v>0</v>
      </c>
      <c r="BE8" s="22">
        <f t="shared" ref="BE8:BE51" si="31">+BD8*F8</f>
        <v>0</v>
      </c>
      <c r="BF8" s="44"/>
      <c r="BG8" s="4">
        <f t="shared" ref="BG8:BG51" si="32">+BF8*$BG$5</f>
        <v>0</v>
      </c>
      <c r="BH8" s="22">
        <f t="shared" ref="BH8:BH51" si="33">+BG8*F8</f>
        <v>0</v>
      </c>
      <c r="BI8" s="44"/>
      <c r="BJ8" s="4">
        <f t="shared" ref="BJ8:BJ51" si="34">+BI8*$BJ$5</f>
        <v>0</v>
      </c>
      <c r="BK8" s="22">
        <f t="shared" ref="BK8:BK51" si="35">+BJ8*F8</f>
        <v>0</v>
      </c>
      <c r="BL8" s="44"/>
      <c r="BM8" s="4">
        <f t="shared" ref="BM8:BM51" si="36">+BL8*$BM$5</f>
        <v>0</v>
      </c>
      <c r="BN8" s="22">
        <f t="shared" ref="BN8:BN51" si="37">+BM8*F8</f>
        <v>0</v>
      </c>
      <c r="BO8" s="44"/>
      <c r="BP8" s="4">
        <f t="shared" ref="BP8:BP51" si="38">+BO8*$BP$5</f>
        <v>0</v>
      </c>
      <c r="BQ8" s="22">
        <f t="shared" ref="BQ8:BQ51" si="39">+BP8*F8</f>
        <v>0</v>
      </c>
      <c r="BR8" s="44"/>
      <c r="BS8" s="4">
        <f t="shared" ref="BS8:BS51" si="40">+BR8*$BS$5</f>
        <v>0</v>
      </c>
      <c r="BT8" s="22">
        <f t="shared" ref="BT8:BT51" si="41">+BS8*F8</f>
        <v>0</v>
      </c>
      <c r="BU8" s="44"/>
      <c r="BV8" s="4">
        <f t="shared" ref="BV8:BV51" si="42">+BU8*$BV$5</f>
        <v>0</v>
      </c>
      <c r="BW8" s="22">
        <f t="shared" ref="BW8:BW51" si="43">+BV8*F8</f>
        <v>0</v>
      </c>
      <c r="BX8" s="44"/>
      <c r="BY8" s="4">
        <f t="shared" ref="BY8:BY51" si="44">+BX8*$BY$5</f>
        <v>0</v>
      </c>
      <c r="BZ8" s="22">
        <f t="shared" ref="BZ8:BZ51" si="45">+BY8*F8</f>
        <v>0</v>
      </c>
      <c r="CA8" s="44"/>
      <c r="CB8" s="4">
        <f t="shared" ref="CB8:CB51" si="46">+CA8*$CB$5</f>
        <v>0</v>
      </c>
      <c r="CC8" s="22">
        <f t="shared" ref="CC8:CC51" si="47">+CB8*F8</f>
        <v>0</v>
      </c>
      <c r="CD8" s="44"/>
      <c r="CE8" s="4">
        <f t="shared" ref="CE8:CE51" si="48">+CD8*$CE$5</f>
        <v>0</v>
      </c>
      <c r="CF8" s="22">
        <f t="shared" ref="CF8:CF51" si="49">+CE8*F8</f>
        <v>0</v>
      </c>
      <c r="CG8" s="44"/>
      <c r="CH8" s="4">
        <f t="shared" ref="CH8:CH51" si="50">+CG8*$CH$5</f>
        <v>0</v>
      </c>
      <c r="CI8" s="22">
        <f t="shared" ref="CI8:CI51" si="51">+CH8*F8</f>
        <v>0</v>
      </c>
      <c r="CJ8" s="44"/>
      <c r="CK8" s="4">
        <f t="shared" ref="CK8:CK51" si="52">+CJ8*$CK$5</f>
        <v>0</v>
      </c>
      <c r="CL8" s="22">
        <f t="shared" ref="CL8:CL51" si="53">+CK8*F8</f>
        <v>0</v>
      </c>
      <c r="CM8" s="44"/>
      <c r="CN8" s="4">
        <f>+CM8*$CN$5</f>
        <v>0</v>
      </c>
      <c r="CO8" s="22">
        <f>+CN8*F8</f>
        <v>0</v>
      </c>
      <c r="CP8" s="44"/>
      <c r="CQ8" s="4">
        <f>+CP8*$CQ$5</f>
        <v>0</v>
      </c>
      <c r="CR8" s="22">
        <f>+CQ8*F8</f>
        <v>0</v>
      </c>
      <c r="CS8" s="44"/>
      <c r="CT8" s="4">
        <f>+CS8*$CT$5</f>
        <v>0</v>
      </c>
      <c r="CU8" s="22">
        <f>+CT8*F8</f>
        <v>0</v>
      </c>
      <c r="CV8" s="44"/>
      <c r="CW8" s="4">
        <f>+CV8*$CW$5</f>
        <v>0</v>
      </c>
      <c r="CX8" s="22">
        <f>+CW8*F8</f>
        <v>0</v>
      </c>
      <c r="CY8" s="44"/>
      <c r="CZ8" s="4">
        <f t="shared" ref="CZ8:CZ51" si="54">+CY8*$CZ$5</f>
        <v>0</v>
      </c>
      <c r="DA8" s="22">
        <f t="shared" ref="DA8:DA51" si="55">+CZ8*F8</f>
        <v>0</v>
      </c>
      <c r="DB8" s="76">
        <f t="shared" ref="DB8:DB51" si="56">+G8+J8+M8+P8+S8+V8+Y8+AB8+AE8+AH8+AK8+AN8+AQ8+AT8+AW8+AZ8+BC8+BF8+BI8+BL8+BO8+BR8+BU8+BX8+CA8+CD8+CG8+CJ8+CM8+CP8+CS8+CV8+CY8</f>
        <v>21</v>
      </c>
      <c r="DC8" s="76">
        <f t="shared" ref="DC8:DC51" si="57">+H8+K8+N8+Q8+T8+W8+Z8+AC8+AF8+AI8+AL8+AO8+AR8+AU8+AX8+BA8+BD8+BG8+BJ8+BM8+BP8+BS8+BV8+BY8+CB8+CE8+CH8+CK8+CN8+CQ8+CT8+CW8+CZ8</f>
        <v>272</v>
      </c>
      <c r="DD8" s="77">
        <f t="shared" ref="DD8:DD51" si="58">+I8+L8+O8+R8+U8+X8+AA8+AD8+AG8+AJ8+AM8+AP8+AS8+AV8+AY8+BB8+BE8+BH8+BK8+BN8+BQ8+BT8+BW8+BZ8+CC8+CF8+CI8+CL8+CO8+CR8+CU8+CX8+DA8</f>
        <v>2692.7999999999997</v>
      </c>
      <c r="DE8" s="25"/>
      <c r="DF8" s="15"/>
    </row>
    <row r="9" spans="1:126" ht="15" customHeight="1">
      <c r="A9" s="194">
        <v>45041</v>
      </c>
      <c r="B9" s="210" t="s">
        <v>54</v>
      </c>
      <c r="C9" s="211"/>
      <c r="D9" s="4"/>
      <c r="E9" s="3" t="s">
        <v>51</v>
      </c>
      <c r="F9" s="11">
        <v>5</v>
      </c>
      <c r="G9" s="4"/>
      <c r="H9" s="4">
        <f t="shared" si="0"/>
        <v>0</v>
      </c>
      <c r="I9" s="22">
        <f t="shared" si="1"/>
        <v>0</v>
      </c>
      <c r="J9" s="4"/>
      <c r="K9" s="4">
        <f t="shared" si="2"/>
        <v>0</v>
      </c>
      <c r="L9" s="22">
        <f t="shared" si="3"/>
        <v>0</v>
      </c>
      <c r="M9" s="4">
        <v>3</v>
      </c>
      <c r="N9" s="4">
        <f>+M9*5</f>
        <v>15</v>
      </c>
      <c r="O9" s="22">
        <f t="shared" si="5"/>
        <v>75</v>
      </c>
      <c r="P9" s="4"/>
      <c r="Q9" s="4">
        <f t="shared" si="6"/>
        <v>0</v>
      </c>
      <c r="R9" s="22">
        <f t="shared" si="7"/>
        <v>0</v>
      </c>
      <c r="S9" s="44"/>
      <c r="T9" s="4">
        <f>+S9*$T$5</f>
        <v>0</v>
      </c>
      <c r="U9" s="22">
        <f>T9*F9</f>
        <v>0</v>
      </c>
      <c r="V9" s="44"/>
      <c r="W9" s="4">
        <f t="shared" si="22"/>
        <v>0</v>
      </c>
      <c r="X9" s="22">
        <f t="shared" si="23"/>
        <v>0</v>
      </c>
      <c r="Y9" s="4"/>
      <c r="Z9" s="4">
        <f t="shared" si="8"/>
        <v>0</v>
      </c>
      <c r="AA9" s="22">
        <f t="shared" si="9"/>
        <v>0</v>
      </c>
      <c r="AB9" s="4"/>
      <c r="AC9" s="4">
        <f t="shared" si="10"/>
        <v>0</v>
      </c>
      <c r="AD9" s="22">
        <f t="shared" si="11"/>
        <v>0</v>
      </c>
      <c r="AE9" s="4"/>
      <c r="AF9" s="4">
        <f t="shared" si="12"/>
        <v>0</v>
      </c>
      <c r="AG9" s="22">
        <f t="shared" si="13"/>
        <v>0</v>
      </c>
      <c r="AH9" s="4"/>
      <c r="AI9" s="4">
        <f t="shared" si="14"/>
        <v>0</v>
      </c>
      <c r="AJ9" s="22">
        <f t="shared" si="15"/>
        <v>0</v>
      </c>
      <c r="AK9" s="46"/>
      <c r="AL9" s="4">
        <f t="shared" si="16"/>
        <v>0</v>
      </c>
      <c r="AM9" s="22">
        <f t="shared" si="17"/>
        <v>0</v>
      </c>
      <c r="AN9" s="46"/>
      <c r="AO9" s="4">
        <f t="shared" si="18"/>
        <v>0</v>
      </c>
      <c r="AP9" s="22">
        <f t="shared" si="19"/>
        <v>0</v>
      </c>
      <c r="AQ9" s="46"/>
      <c r="AR9" s="4">
        <f t="shared" si="20"/>
        <v>0</v>
      </c>
      <c r="AS9" s="22">
        <f t="shared" si="21"/>
        <v>0</v>
      </c>
      <c r="AT9" s="44"/>
      <c r="AU9" s="4">
        <f t="shared" si="24"/>
        <v>0</v>
      </c>
      <c r="AV9" s="22">
        <f t="shared" si="25"/>
        <v>0</v>
      </c>
      <c r="AW9" s="44"/>
      <c r="AX9" s="4">
        <f t="shared" si="26"/>
        <v>0</v>
      </c>
      <c r="AY9" s="22">
        <f t="shared" si="27"/>
        <v>0</v>
      </c>
      <c r="AZ9" s="44"/>
      <c r="BA9" s="4">
        <f t="shared" si="28"/>
        <v>0</v>
      </c>
      <c r="BB9" s="22">
        <f t="shared" si="29"/>
        <v>0</v>
      </c>
      <c r="BC9" s="44"/>
      <c r="BD9" s="4">
        <f t="shared" si="30"/>
        <v>0</v>
      </c>
      <c r="BE9" s="22">
        <f t="shared" si="31"/>
        <v>0</v>
      </c>
      <c r="BF9" s="44"/>
      <c r="BG9" s="4">
        <f t="shared" si="32"/>
        <v>0</v>
      </c>
      <c r="BH9" s="22">
        <f t="shared" si="33"/>
        <v>0</v>
      </c>
      <c r="BI9" s="44"/>
      <c r="BJ9" s="4">
        <f t="shared" si="34"/>
        <v>0</v>
      </c>
      <c r="BK9" s="22">
        <f t="shared" si="35"/>
        <v>0</v>
      </c>
      <c r="BL9" s="44"/>
      <c r="BM9" s="4">
        <f t="shared" si="36"/>
        <v>0</v>
      </c>
      <c r="BN9" s="22">
        <f t="shared" si="37"/>
        <v>0</v>
      </c>
      <c r="BO9" s="44"/>
      <c r="BP9" s="4">
        <f t="shared" si="38"/>
        <v>0</v>
      </c>
      <c r="BQ9" s="22">
        <f t="shared" si="39"/>
        <v>0</v>
      </c>
      <c r="BR9" s="44"/>
      <c r="BS9" s="4">
        <f t="shared" si="40"/>
        <v>0</v>
      </c>
      <c r="BT9" s="22">
        <f t="shared" si="41"/>
        <v>0</v>
      </c>
      <c r="BU9" s="44"/>
      <c r="BV9" s="4">
        <f t="shared" si="42"/>
        <v>0</v>
      </c>
      <c r="BW9" s="22">
        <f t="shared" si="43"/>
        <v>0</v>
      </c>
      <c r="BX9" s="44"/>
      <c r="BY9" s="4">
        <f t="shared" si="44"/>
        <v>0</v>
      </c>
      <c r="BZ9" s="22">
        <f t="shared" si="45"/>
        <v>0</v>
      </c>
      <c r="CA9" s="44"/>
      <c r="CB9" s="4">
        <f t="shared" si="46"/>
        <v>0</v>
      </c>
      <c r="CC9" s="22">
        <f t="shared" si="47"/>
        <v>0</v>
      </c>
      <c r="CD9" s="44"/>
      <c r="CE9" s="4">
        <f t="shared" si="48"/>
        <v>0</v>
      </c>
      <c r="CF9" s="22">
        <f t="shared" si="49"/>
        <v>0</v>
      </c>
      <c r="CG9" s="44"/>
      <c r="CH9" s="4">
        <f t="shared" si="50"/>
        <v>0</v>
      </c>
      <c r="CI9" s="22">
        <f t="shared" si="51"/>
        <v>0</v>
      </c>
      <c r="CJ9" s="44"/>
      <c r="CK9" s="4">
        <f t="shared" si="52"/>
        <v>0</v>
      </c>
      <c r="CL9" s="22">
        <f t="shared" si="53"/>
        <v>0</v>
      </c>
      <c r="CM9" s="44"/>
      <c r="CN9" s="4">
        <f>+CM9*$CN$5</f>
        <v>0</v>
      </c>
      <c r="CO9" s="22">
        <f>+CN9*F9</f>
        <v>0</v>
      </c>
      <c r="CP9" s="44"/>
      <c r="CQ9" s="4">
        <f>+CP9*$CQ$5</f>
        <v>0</v>
      </c>
      <c r="CR9" s="22">
        <f>+CQ9*F9</f>
        <v>0</v>
      </c>
      <c r="CS9" s="44"/>
      <c r="CT9" s="4">
        <f>+CS9*$CT$5</f>
        <v>0</v>
      </c>
      <c r="CU9" s="22">
        <f>+CT9*F9</f>
        <v>0</v>
      </c>
      <c r="CV9" s="44"/>
      <c r="CW9" s="4">
        <f>+CV9*$CW$5</f>
        <v>0</v>
      </c>
      <c r="CX9" s="22">
        <f>+CW9*F9</f>
        <v>0</v>
      </c>
      <c r="CY9" s="44"/>
      <c r="CZ9" s="4">
        <f t="shared" si="54"/>
        <v>0</v>
      </c>
      <c r="DA9" s="22">
        <f t="shared" si="55"/>
        <v>0</v>
      </c>
      <c r="DB9" s="76">
        <f t="shared" si="56"/>
        <v>3</v>
      </c>
      <c r="DC9" s="76">
        <f t="shared" si="57"/>
        <v>15</v>
      </c>
      <c r="DD9" s="77">
        <f t="shared" si="58"/>
        <v>75</v>
      </c>
      <c r="DE9" s="25"/>
      <c r="DF9" s="15"/>
    </row>
    <row r="10" spans="1:126" ht="15" customHeight="1">
      <c r="A10" s="205"/>
      <c r="B10" s="210" t="s">
        <v>62</v>
      </c>
      <c r="C10" s="211"/>
      <c r="D10" s="4" t="s">
        <v>63</v>
      </c>
      <c r="E10" s="3" t="s">
        <v>89</v>
      </c>
      <c r="F10" s="82">
        <v>15</v>
      </c>
      <c r="G10" s="4"/>
      <c r="H10" s="4"/>
      <c r="I10" s="22"/>
      <c r="J10" s="4">
        <v>1</v>
      </c>
      <c r="K10" s="4"/>
      <c r="L10" s="22"/>
      <c r="M10" s="4"/>
      <c r="N10" s="4"/>
      <c r="O10" s="22"/>
      <c r="P10" s="4"/>
      <c r="Q10" s="4"/>
      <c r="R10" s="22"/>
      <c r="S10" s="44"/>
      <c r="T10" s="22"/>
      <c r="U10" s="22"/>
      <c r="V10" s="44"/>
      <c r="W10" s="4">
        <f t="shared" si="22"/>
        <v>0</v>
      </c>
      <c r="X10" s="22">
        <f t="shared" si="23"/>
        <v>0</v>
      </c>
      <c r="Y10" s="4"/>
      <c r="Z10" s="4"/>
      <c r="AA10" s="22"/>
      <c r="AB10" s="4"/>
      <c r="AC10" s="4"/>
      <c r="AD10" s="22"/>
      <c r="AE10" s="4"/>
      <c r="AF10" s="4"/>
      <c r="AG10" s="22"/>
      <c r="AH10" s="4"/>
      <c r="AI10" s="4"/>
      <c r="AJ10" s="22"/>
      <c r="AK10" s="46"/>
      <c r="AL10" s="4"/>
      <c r="AM10" s="22"/>
      <c r="AN10" s="46"/>
      <c r="AO10" s="4"/>
      <c r="AP10" s="22"/>
      <c r="AQ10" s="46"/>
      <c r="AR10" s="4"/>
      <c r="AS10" s="22"/>
      <c r="AT10" s="44"/>
      <c r="AU10" s="4">
        <f t="shared" si="24"/>
        <v>0</v>
      </c>
      <c r="AV10" s="22">
        <f t="shared" si="25"/>
        <v>0</v>
      </c>
      <c r="AW10" s="44"/>
      <c r="AX10" s="4">
        <f t="shared" si="26"/>
        <v>0</v>
      </c>
      <c r="AY10" s="22">
        <f t="shared" si="27"/>
        <v>0</v>
      </c>
      <c r="AZ10" s="44"/>
      <c r="BA10" s="4">
        <f t="shared" si="28"/>
        <v>0</v>
      </c>
      <c r="BB10" s="22">
        <f t="shared" si="29"/>
        <v>0</v>
      </c>
      <c r="BC10" s="44"/>
      <c r="BD10" s="4">
        <f t="shared" si="30"/>
        <v>0</v>
      </c>
      <c r="BE10" s="22">
        <f t="shared" si="31"/>
        <v>0</v>
      </c>
      <c r="BF10" s="44"/>
      <c r="BG10" s="4">
        <f t="shared" si="32"/>
        <v>0</v>
      </c>
      <c r="BH10" s="22">
        <f t="shared" si="33"/>
        <v>0</v>
      </c>
      <c r="BI10" s="44"/>
      <c r="BJ10" s="4">
        <f t="shared" si="34"/>
        <v>0</v>
      </c>
      <c r="BK10" s="22">
        <f t="shared" si="35"/>
        <v>0</v>
      </c>
      <c r="BL10" s="44"/>
      <c r="BM10" s="4">
        <f t="shared" si="36"/>
        <v>0</v>
      </c>
      <c r="BN10" s="22">
        <f t="shared" si="37"/>
        <v>0</v>
      </c>
      <c r="BO10" s="44"/>
      <c r="BP10" s="4">
        <f t="shared" si="38"/>
        <v>0</v>
      </c>
      <c r="BQ10" s="22">
        <f t="shared" si="39"/>
        <v>0</v>
      </c>
      <c r="BR10" s="44"/>
      <c r="BS10" s="4">
        <f t="shared" si="40"/>
        <v>0</v>
      </c>
      <c r="BT10" s="22">
        <f t="shared" si="41"/>
        <v>0</v>
      </c>
      <c r="BU10" s="44"/>
      <c r="BV10" s="4">
        <f t="shared" si="42"/>
        <v>0</v>
      </c>
      <c r="BW10" s="22">
        <f t="shared" si="43"/>
        <v>0</v>
      </c>
      <c r="BX10" s="44"/>
      <c r="BY10" s="4">
        <f t="shared" si="44"/>
        <v>0</v>
      </c>
      <c r="BZ10" s="22">
        <f t="shared" si="45"/>
        <v>0</v>
      </c>
      <c r="CA10" s="44"/>
      <c r="CB10" s="4">
        <f t="shared" si="46"/>
        <v>0</v>
      </c>
      <c r="CC10" s="22">
        <f t="shared" si="47"/>
        <v>0</v>
      </c>
      <c r="CD10" s="44"/>
      <c r="CE10" s="4">
        <f t="shared" si="48"/>
        <v>0</v>
      </c>
      <c r="CF10" s="22">
        <f t="shared" si="49"/>
        <v>0</v>
      </c>
      <c r="CG10" s="44"/>
      <c r="CH10" s="4">
        <f t="shared" si="50"/>
        <v>0</v>
      </c>
      <c r="CI10" s="22">
        <f t="shared" si="51"/>
        <v>0</v>
      </c>
      <c r="CJ10" s="44"/>
      <c r="CK10" s="4">
        <f t="shared" si="52"/>
        <v>0</v>
      </c>
      <c r="CL10" s="22">
        <f t="shared" si="53"/>
        <v>0</v>
      </c>
      <c r="CM10" s="44"/>
      <c r="CN10" s="22"/>
      <c r="CO10" s="22"/>
      <c r="CP10" s="44"/>
      <c r="CQ10" s="22"/>
      <c r="CR10" s="22"/>
      <c r="CS10" s="44"/>
      <c r="CT10" s="22"/>
      <c r="CU10" s="22"/>
      <c r="CV10" s="44"/>
      <c r="CW10" s="22"/>
      <c r="CX10" s="22"/>
      <c r="CY10" s="44"/>
      <c r="CZ10" s="4">
        <f t="shared" si="54"/>
        <v>0</v>
      </c>
      <c r="DA10" s="22">
        <f t="shared" si="55"/>
        <v>0</v>
      </c>
      <c r="DB10" s="76">
        <f t="shared" si="56"/>
        <v>1</v>
      </c>
      <c r="DC10" s="76">
        <f t="shared" si="57"/>
        <v>0</v>
      </c>
      <c r="DD10" s="77">
        <f t="shared" si="58"/>
        <v>0</v>
      </c>
      <c r="DE10" s="25" t="s">
        <v>65</v>
      </c>
      <c r="DF10" s="15"/>
    </row>
    <row r="11" spans="1:126" s="8" customFormat="1" ht="15" customHeight="1">
      <c r="A11" s="195"/>
      <c r="B11" s="14">
        <v>14225</v>
      </c>
      <c r="C11" s="14">
        <v>14309</v>
      </c>
      <c r="D11" s="4" t="s">
        <v>43</v>
      </c>
      <c r="E11" s="3" t="s">
        <v>24</v>
      </c>
      <c r="F11" s="11">
        <f>ROUND((24300-AVERAGE(B11:C11)-100)/1000,1)</f>
        <v>9.9</v>
      </c>
      <c r="G11" s="4">
        <v>4</v>
      </c>
      <c r="H11" s="4">
        <f t="shared" si="0"/>
        <v>64</v>
      </c>
      <c r="I11" s="22">
        <f t="shared" si="1"/>
        <v>633.6</v>
      </c>
      <c r="J11" s="4">
        <v>2</v>
      </c>
      <c r="K11" s="4">
        <f t="shared" si="2"/>
        <v>32</v>
      </c>
      <c r="L11" s="22">
        <f t="shared" si="3"/>
        <v>316.8</v>
      </c>
      <c r="M11" s="4"/>
      <c r="N11" s="4">
        <f t="shared" si="4"/>
        <v>0</v>
      </c>
      <c r="O11" s="22">
        <f t="shared" si="5"/>
        <v>0</v>
      </c>
      <c r="P11" s="4"/>
      <c r="Q11" s="4">
        <f t="shared" si="6"/>
        <v>0</v>
      </c>
      <c r="R11" s="22">
        <f t="shared" si="7"/>
        <v>0</v>
      </c>
      <c r="S11" s="44"/>
      <c r="T11" s="4">
        <f>+S11*$T$5</f>
        <v>0</v>
      </c>
      <c r="U11" s="22">
        <f>T11*F11</f>
        <v>0</v>
      </c>
      <c r="V11" s="44"/>
      <c r="W11" s="4">
        <f t="shared" si="22"/>
        <v>0</v>
      </c>
      <c r="X11" s="22">
        <f t="shared" si="23"/>
        <v>0</v>
      </c>
      <c r="Y11" s="4"/>
      <c r="Z11" s="4">
        <f t="shared" si="8"/>
        <v>0</v>
      </c>
      <c r="AA11" s="22">
        <f t="shared" si="9"/>
        <v>0</v>
      </c>
      <c r="AB11" s="4"/>
      <c r="AC11" s="4">
        <f t="shared" si="10"/>
        <v>0</v>
      </c>
      <c r="AD11" s="22">
        <f t="shared" si="11"/>
        <v>0</v>
      </c>
      <c r="AE11" s="4"/>
      <c r="AF11" s="4">
        <f t="shared" si="12"/>
        <v>0</v>
      </c>
      <c r="AG11" s="22">
        <f t="shared" si="13"/>
        <v>0</v>
      </c>
      <c r="AH11" s="4"/>
      <c r="AI11" s="4">
        <f t="shared" si="14"/>
        <v>0</v>
      </c>
      <c r="AJ11" s="22">
        <f t="shared" si="15"/>
        <v>0</v>
      </c>
      <c r="AK11" s="46"/>
      <c r="AL11" s="4">
        <f t="shared" si="16"/>
        <v>0</v>
      </c>
      <c r="AM11" s="22">
        <f t="shared" si="17"/>
        <v>0</v>
      </c>
      <c r="AN11" s="46"/>
      <c r="AO11" s="4">
        <f t="shared" si="18"/>
        <v>0</v>
      </c>
      <c r="AP11" s="22">
        <f t="shared" si="19"/>
        <v>0</v>
      </c>
      <c r="AQ11" s="46"/>
      <c r="AR11" s="4">
        <f t="shared" si="20"/>
        <v>0</v>
      </c>
      <c r="AS11" s="22">
        <f t="shared" si="21"/>
        <v>0</v>
      </c>
      <c r="AT11" s="44"/>
      <c r="AU11" s="4">
        <f t="shared" si="24"/>
        <v>0</v>
      </c>
      <c r="AV11" s="22">
        <f t="shared" si="25"/>
        <v>0</v>
      </c>
      <c r="AW11" s="44"/>
      <c r="AX11" s="4">
        <f t="shared" si="26"/>
        <v>0</v>
      </c>
      <c r="AY11" s="22">
        <f t="shared" si="27"/>
        <v>0</v>
      </c>
      <c r="AZ11" s="44"/>
      <c r="BA11" s="4">
        <f t="shared" si="28"/>
        <v>0</v>
      </c>
      <c r="BB11" s="22">
        <f t="shared" si="29"/>
        <v>0</v>
      </c>
      <c r="BC11" s="44"/>
      <c r="BD11" s="4">
        <f t="shared" si="30"/>
        <v>0</v>
      </c>
      <c r="BE11" s="22">
        <f t="shared" si="31"/>
        <v>0</v>
      </c>
      <c r="BF11" s="44"/>
      <c r="BG11" s="4">
        <f t="shared" si="32"/>
        <v>0</v>
      </c>
      <c r="BH11" s="22">
        <f t="shared" si="33"/>
        <v>0</v>
      </c>
      <c r="BI11" s="44"/>
      <c r="BJ11" s="4">
        <f t="shared" si="34"/>
        <v>0</v>
      </c>
      <c r="BK11" s="22">
        <f t="shared" si="35"/>
        <v>0</v>
      </c>
      <c r="BL11" s="44"/>
      <c r="BM11" s="4">
        <f t="shared" si="36"/>
        <v>0</v>
      </c>
      <c r="BN11" s="22">
        <f t="shared" si="37"/>
        <v>0</v>
      </c>
      <c r="BO11" s="44"/>
      <c r="BP11" s="4">
        <f t="shared" si="38"/>
        <v>0</v>
      </c>
      <c r="BQ11" s="22">
        <f t="shared" si="39"/>
        <v>0</v>
      </c>
      <c r="BR11" s="44"/>
      <c r="BS11" s="4">
        <f t="shared" si="40"/>
        <v>0</v>
      </c>
      <c r="BT11" s="22">
        <f t="shared" si="41"/>
        <v>0</v>
      </c>
      <c r="BU11" s="44"/>
      <c r="BV11" s="4">
        <f t="shared" si="42"/>
        <v>0</v>
      </c>
      <c r="BW11" s="22">
        <f t="shared" si="43"/>
        <v>0</v>
      </c>
      <c r="BX11" s="44"/>
      <c r="BY11" s="4">
        <f t="shared" si="44"/>
        <v>0</v>
      </c>
      <c r="BZ11" s="22">
        <f t="shared" si="45"/>
        <v>0</v>
      </c>
      <c r="CA11" s="44"/>
      <c r="CB11" s="4">
        <f t="shared" si="46"/>
        <v>0</v>
      </c>
      <c r="CC11" s="22">
        <f t="shared" si="47"/>
        <v>0</v>
      </c>
      <c r="CD11" s="44"/>
      <c r="CE11" s="4">
        <f t="shared" si="48"/>
        <v>0</v>
      </c>
      <c r="CF11" s="22">
        <f t="shared" si="49"/>
        <v>0</v>
      </c>
      <c r="CG11" s="44"/>
      <c r="CH11" s="4">
        <f t="shared" si="50"/>
        <v>0</v>
      </c>
      <c r="CI11" s="22">
        <f t="shared" si="51"/>
        <v>0</v>
      </c>
      <c r="CJ11" s="44"/>
      <c r="CK11" s="4">
        <f t="shared" si="52"/>
        <v>0</v>
      </c>
      <c r="CL11" s="22">
        <f t="shared" si="53"/>
        <v>0</v>
      </c>
      <c r="CM11" s="44"/>
      <c r="CN11" s="4">
        <f>+CM11*$CN$5</f>
        <v>0</v>
      </c>
      <c r="CO11" s="22">
        <f>+CN11*F11</f>
        <v>0</v>
      </c>
      <c r="CP11" s="44"/>
      <c r="CQ11" s="4">
        <f>+CP11*$CQ$5</f>
        <v>0</v>
      </c>
      <c r="CR11" s="22">
        <f>+CQ11*F11</f>
        <v>0</v>
      </c>
      <c r="CS11" s="44"/>
      <c r="CT11" s="4">
        <f>+CS11*$CT$5</f>
        <v>0</v>
      </c>
      <c r="CU11" s="22">
        <f>+CT11*F11</f>
        <v>0</v>
      </c>
      <c r="CV11" s="44"/>
      <c r="CW11" s="4">
        <f>+CV11*$CW$5</f>
        <v>0</v>
      </c>
      <c r="CX11" s="22">
        <f>+CW11*F11</f>
        <v>0</v>
      </c>
      <c r="CY11" s="44"/>
      <c r="CZ11" s="4">
        <f t="shared" si="54"/>
        <v>0</v>
      </c>
      <c r="DA11" s="22">
        <f t="shared" si="55"/>
        <v>0</v>
      </c>
      <c r="DB11" s="76">
        <f t="shared" si="56"/>
        <v>6</v>
      </c>
      <c r="DC11" s="76">
        <f t="shared" si="57"/>
        <v>96</v>
      </c>
      <c r="DD11" s="77">
        <f t="shared" si="58"/>
        <v>950.40000000000009</v>
      </c>
      <c r="DE11" s="25"/>
      <c r="DF11" s="15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</row>
    <row r="12" spans="1:126" s="8" customFormat="1" ht="15" customHeight="1">
      <c r="A12" s="194">
        <v>45042</v>
      </c>
      <c r="B12" s="14">
        <v>2100</v>
      </c>
      <c r="C12" s="51">
        <v>2200</v>
      </c>
      <c r="D12" s="4" t="s">
        <v>22</v>
      </c>
      <c r="E12" s="3" t="s">
        <v>24</v>
      </c>
      <c r="F12" s="11">
        <f>ROUND((12600-AVERAGE(B12:C12)+1300+24300-100)/1000,1)</f>
        <v>36</v>
      </c>
      <c r="G12" s="4"/>
      <c r="H12" s="4">
        <f t="shared" si="0"/>
        <v>0</v>
      </c>
      <c r="I12" s="22">
        <f t="shared" si="1"/>
        <v>0</v>
      </c>
      <c r="J12" s="4"/>
      <c r="K12" s="4">
        <f t="shared" si="2"/>
        <v>0</v>
      </c>
      <c r="L12" s="22">
        <f t="shared" si="3"/>
        <v>0</v>
      </c>
      <c r="M12" s="4">
        <v>6</v>
      </c>
      <c r="N12" s="4">
        <f t="shared" si="4"/>
        <v>48</v>
      </c>
      <c r="O12" s="22">
        <f t="shared" si="5"/>
        <v>1728</v>
      </c>
      <c r="P12" s="4"/>
      <c r="Q12" s="4">
        <f t="shared" si="6"/>
        <v>0</v>
      </c>
      <c r="R12" s="22">
        <f t="shared" si="7"/>
        <v>0</v>
      </c>
      <c r="S12" s="44"/>
      <c r="T12" s="4">
        <f>+S12*$T$5</f>
        <v>0</v>
      </c>
      <c r="U12" s="22">
        <f>T12*F12</f>
        <v>0</v>
      </c>
      <c r="V12" s="44"/>
      <c r="W12" s="4">
        <f t="shared" si="22"/>
        <v>0</v>
      </c>
      <c r="X12" s="22">
        <f t="shared" si="23"/>
        <v>0</v>
      </c>
      <c r="Y12" s="4"/>
      <c r="Z12" s="4">
        <f t="shared" si="8"/>
        <v>0</v>
      </c>
      <c r="AA12" s="22">
        <f t="shared" si="9"/>
        <v>0</v>
      </c>
      <c r="AB12" s="4"/>
      <c r="AC12" s="4">
        <f t="shared" si="10"/>
        <v>0</v>
      </c>
      <c r="AD12" s="22">
        <f t="shared" si="11"/>
        <v>0</v>
      </c>
      <c r="AE12" s="4"/>
      <c r="AF12" s="4">
        <f t="shared" si="12"/>
        <v>0</v>
      </c>
      <c r="AG12" s="22">
        <f t="shared" si="13"/>
        <v>0</v>
      </c>
      <c r="AH12" s="4"/>
      <c r="AI12" s="4">
        <f t="shared" si="14"/>
        <v>0</v>
      </c>
      <c r="AJ12" s="22">
        <f t="shared" si="15"/>
        <v>0</v>
      </c>
      <c r="AK12" s="46"/>
      <c r="AL12" s="4">
        <f t="shared" si="16"/>
        <v>0</v>
      </c>
      <c r="AM12" s="22">
        <f t="shared" si="17"/>
        <v>0</v>
      </c>
      <c r="AN12" s="46"/>
      <c r="AO12" s="4">
        <f t="shared" si="18"/>
        <v>0</v>
      </c>
      <c r="AP12" s="22">
        <f t="shared" si="19"/>
        <v>0</v>
      </c>
      <c r="AQ12" s="46"/>
      <c r="AR12" s="4">
        <f t="shared" si="20"/>
        <v>0</v>
      </c>
      <c r="AS12" s="22">
        <f t="shared" si="21"/>
        <v>0</v>
      </c>
      <c r="AT12" s="44"/>
      <c r="AU12" s="4">
        <f t="shared" si="24"/>
        <v>0</v>
      </c>
      <c r="AV12" s="22">
        <f t="shared" si="25"/>
        <v>0</v>
      </c>
      <c r="AW12" s="44"/>
      <c r="AX12" s="4">
        <f t="shared" si="26"/>
        <v>0</v>
      </c>
      <c r="AY12" s="22">
        <f t="shared" si="27"/>
        <v>0</v>
      </c>
      <c r="AZ12" s="44"/>
      <c r="BA12" s="4">
        <f t="shared" si="28"/>
        <v>0</v>
      </c>
      <c r="BB12" s="22">
        <f t="shared" si="29"/>
        <v>0</v>
      </c>
      <c r="BC12" s="44"/>
      <c r="BD12" s="4">
        <f t="shared" si="30"/>
        <v>0</v>
      </c>
      <c r="BE12" s="22">
        <f t="shared" si="31"/>
        <v>0</v>
      </c>
      <c r="BF12" s="44"/>
      <c r="BG12" s="4">
        <f t="shared" si="32"/>
        <v>0</v>
      </c>
      <c r="BH12" s="22">
        <f t="shared" si="33"/>
        <v>0</v>
      </c>
      <c r="BI12" s="44"/>
      <c r="BJ12" s="4">
        <f t="shared" si="34"/>
        <v>0</v>
      </c>
      <c r="BK12" s="22">
        <f t="shared" si="35"/>
        <v>0</v>
      </c>
      <c r="BL12" s="44"/>
      <c r="BM12" s="4">
        <f t="shared" si="36"/>
        <v>0</v>
      </c>
      <c r="BN12" s="22">
        <f t="shared" si="37"/>
        <v>0</v>
      </c>
      <c r="BO12" s="44"/>
      <c r="BP12" s="4">
        <f t="shared" si="38"/>
        <v>0</v>
      </c>
      <c r="BQ12" s="22">
        <f t="shared" si="39"/>
        <v>0</v>
      </c>
      <c r="BR12" s="44"/>
      <c r="BS12" s="4">
        <f t="shared" si="40"/>
        <v>0</v>
      </c>
      <c r="BT12" s="22">
        <f t="shared" si="41"/>
        <v>0</v>
      </c>
      <c r="BU12" s="44"/>
      <c r="BV12" s="4">
        <f t="shared" si="42"/>
        <v>0</v>
      </c>
      <c r="BW12" s="22">
        <f t="shared" si="43"/>
        <v>0</v>
      </c>
      <c r="BX12" s="44"/>
      <c r="BY12" s="4">
        <f t="shared" si="44"/>
        <v>0</v>
      </c>
      <c r="BZ12" s="22">
        <f t="shared" si="45"/>
        <v>0</v>
      </c>
      <c r="CA12" s="44"/>
      <c r="CB12" s="4">
        <f t="shared" si="46"/>
        <v>0</v>
      </c>
      <c r="CC12" s="22">
        <f t="shared" si="47"/>
        <v>0</v>
      </c>
      <c r="CD12" s="44"/>
      <c r="CE12" s="4">
        <f t="shared" si="48"/>
        <v>0</v>
      </c>
      <c r="CF12" s="22">
        <f t="shared" si="49"/>
        <v>0</v>
      </c>
      <c r="CG12" s="44"/>
      <c r="CH12" s="4">
        <f t="shared" si="50"/>
        <v>0</v>
      </c>
      <c r="CI12" s="22">
        <f t="shared" si="51"/>
        <v>0</v>
      </c>
      <c r="CJ12" s="44"/>
      <c r="CK12" s="4">
        <f t="shared" si="52"/>
        <v>0</v>
      </c>
      <c r="CL12" s="22">
        <f t="shared" si="53"/>
        <v>0</v>
      </c>
      <c r="CM12" s="44"/>
      <c r="CN12" s="4">
        <f>+CM12*$CN$5</f>
        <v>0</v>
      </c>
      <c r="CO12" s="22">
        <f>+CN12*F12</f>
        <v>0</v>
      </c>
      <c r="CP12" s="44"/>
      <c r="CQ12" s="4">
        <f>+CP12*$CQ$5</f>
        <v>0</v>
      </c>
      <c r="CR12" s="22">
        <f>+CQ12*F12</f>
        <v>0</v>
      </c>
      <c r="CS12" s="44"/>
      <c r="CT12" s="4">
        <f>+CS12*$CT$5</f>
        <v>0</v>
      </c>
      <c r="CU12" s="22">
        <f>+CT12*F12</f>
        <v>0</v>
      </c>
      <c r="CV12" s="44"/>
      <c r="CW12" s="4">
        <f>+CV12*$CW$5</f>
        <v>0</v>
      </c>
      <c r="CX12" s="22">
        <f>+CW12*F12</f>
        <v>0</v>
      </c>
      <c r="CY12" s="44"/>
      <c r="CZ12" s="4">
        <f t="shared" si="54"/>
        <v>0</v>
      </c>
      <c r="DA12" s="22">
        <f t="shared" si="55"/>
        <v>0</v>
      </c>
      <c r="DB12" s="76">
        <f t="shared" si="56"/>
        <v>6</v>
      </c>
      <c r="DC12" s="76">
        <f t="shared" si="57"/>
        <v>48</v>
      </c>
      <c r="DD12" s="77">
        <f t="shared" si="58"/>
        <v>1728</v>
      </c>
      <c r="DE12" s="25"/>
      <c r="DF12" s="15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</row>
    <row r="13" spans="1:126" ht="15" customHeight="1">
      <c r="A13" s="195"/>
      <c r="B13" s="210" t="s">
        <v>62</v>
      </c>
      <c r="C13" s="211"/>
      <c r="D13" s="4" t="s">
        <v>63</v>
      </c>
      <c r="E13" s="3" t="s">
        <v>89</v>
      </c>
      <c r="F13" s="82">
        <v>15</v>
      </c>
      <c r="G13" s="4">
        <v>2</v>
      </c>
      <c r="H13" s="4"/>
      <c r="I13" s="22"/>
      <c r="J13" s="4">
        <v>2</v>
      </c>
      <c r="K13" s="4"/>
      <c r="L13" s="22"/>
      <c r="M13" s="4"/>
      <c r="N13" s="4"/>
      <c r="O13" s="22"/>
      <c r="P13" s="4"/>
      <c r="Q13" s="4"/>
      <c r="R13" s="22"/>
      <c r="S13" s="44"/>
      <c r="T13" s="22"/>
      <c r="U13" s="22"/>
      <c r="V13" s="44"/>
      <c r="W13" s="4">
        <f t="shared" si="22"/>
        <v>0</v>
      </c>
      <c r="X13" s="22">
        <f t="shared" si="23"/>
        <v>0</v>
      </c>
      <c r="Y13" s="4"/>
      <c r="Z13" s="4"/>
      <c r="AA13" s="22"/>
      <c r="AB13" s="4"/>
      <c r="AC13" s="4"/>
      <c r="AD13" s="22"/>
      <c r="AE13" s="4"/>
      <c r="AF13" s="4"/>
      <c r="AG13" s="22"/>
      <c r="AH13" s="4"/>
      <c r="AI13" s="4"/>
      <c r="AJ13" s="22"/>
      <c r="AK13" s="46"/>
      <c r="AL13" s="4"/>
      <c r="AM13" s="22"/>
      <c r="AN13" s="46"/>
      <c r="AO13" s="4"/>
      <c r="AP13" s="22"/>
      <c r="AQ13" s="46"/>
      <c r="AR13" s="4"/>
      <c r="AS13" s="22"/>
      <c r="AT13" s="44"/>
      <c r="AU13" s="4">
        <f t="shared" si="24"/>
        <v>0</v>
      </c>
      <c r="AV13" s="22">
        <f t="shared" si="25"/>
        <v>0</v>
      </c>
      <c r="AW13" s="44"/>
      <c r="AX13" s="4">
        <f t="shared" si="26"/>
        <v>0</v>
      </c>
      <c r="AY13" s="22">
        <f t="shared" si="27"/>
        <v>0</v>
      </c>
      <c r="AZ13" s="44"/>
      <c r="BA13" s="4">
        <f t="shared" si="28"/>
        <v>0</v>
      </c>
      <c r="BB13" s="22">
        <f t="shared" si="29"/>
        <v>0</v>
      </c>
      <c r="BC13" s="44"/>
      <c r="BD13" s="4">
        <f t="shared" si="30"/>
        <v>0</v>
      </c>
      <c r="BE13" s="22">
        <f t="shared" si="31"/>
        <v>0</v>
      </c>
      <c r="BF13" s="44"/>
      <c r="BG13" s="4">
        <f t="shared" si="32"/>
        <v>0</v>
      </c>
      <c r="BH13" s="22">
        <f t="shared" si="33"/>
        <v>0</v>
      </c>
      <c r="BI13" s="44"/>
      <c r="BJ13" s="4">
        <f t="shared" si="34"/>
        <v>0</v>
      </c>
      <c r="BK13" s="22">
        <f t="shared" si="35"/>
        <v>0</v>
      </c>
      <c r="BL13" s="44"/>
      <c r="BM13" s="4">
        <f t="shared" si="36"/>
        <v>0</v>
      </c>
      <c r="BN13" s="22">
        <f t="shared" si="37"/>
        <v>0</v>
      </c>
      <c r="BO13" s="44"/>
      <c r="BP13" s="4">
        <f t="shared" si="38"/>
        <v>0</v>
      </c>
      <c r="BQ13" s="22">
        <f t="shared" si="39"/>
        <v>0</v>
      </c>
      <c r="BR13" s="44"/>
      <c r="BS13" s="4">
        <f t="shared" si="40"/>
        <v>0</v>
      </c>
      <c r="BT13" s="22">
        <f t="shared" si="41"/>
        <v>0</v>
      </c>
      <c r="BU13" s="44"/>
      <c r="BV13" s="4">
        <f t="shared" si="42"/>
        <v>0</v>
      </c>
      <c r="BW13" s="22">
        <f t="shared" si="43"/>
        <v>0</v>
      </c>
      <c r="BX13" s="44"/>
      <c r="BY13" s="4">
        <f t="shared" si="44"/>
        <v>0</v>
      </c>
      <c r="BZ13" s="22">
        <f t="shared" si="45"/>
        <v>0</v>
      </c>
      <c r="CA13" s="44"/>
      <c r="CB13" s="4">
        <f t="shared" si="46"/>
        <v>0</v>
      </c>
      <c r="CC13" s="22">
        <f t="shared" si="47"/>
        <v>0</v>
      </c>
      <c r="CD13" s="44"/>
      <c r="CE13" s="4">
        <f t="shared" si="48"/>
        <v>0</v>
      </c>
      <c r="CF13" s="22">
        <f t="shared" si="49"/>
        <v>0</v>
      </c>
      <c r="CG13" s="44"/>
      <c r="CH13" s="4">
        <f t="shared" si="50"/>
        <v>0</v>
      </c>
      <c r="CI13" s="22">
        <f t="shared" si="51"/>
        <v>0</v>
      </c>
      <c r="CJ13" s="44"/>
      <c r="CK13" s="4">
        <f t="shared" si="52"/>
        <v>0</v>
      </c>
      <c r="CL13" s="22">
        <f t="shared" si="53"/>
        <v>0</v>
      </c>
      <c r="CM13" s="44"/>
      <c r="CN13" s="22"/>
      <c r="CO13" s="22"/>
      <c r="CP13" s="44"/>
      <c r="CQ13" s="22"/>
      <c r="CR13" s="22"/>
      <c r="CS13" s="44"/>
      <c r="CT13" s="22"/>
      <c r="CU13" s="22"/>
      <c r="CV13" s="44"/>
      <c r="CW13" s="22"/>
      <c r="CX13" s="22"/>
      <c r="CY13" s="44"/>
      <c r="CZ13" s="4">
        <f t="shared" si="54"/>
        <v>0</v>
      </c>
      <c r="DA13" s="22">
        <f t="shared" si="55"/>
        <v>0</v>
      </c>
      <c r="DB13" s="76">
        <f t="shared" si="56"/>
        <v>4</v>
      </c>
      <c r="DC13" s="76">
        <f t="shared" si="57"/>
        <v>0</v>
      </c>
      <c r="DD13" s="77">
        <f t="shared" si="58"/>
        <v>0</v>
      </c>
      <c r="DE13" s="25" t="s">
        <v>65</v>
      </c>
      <c r="DF13" s="15"/>
    </row>
    <row r="14" spans="1:126" ht="15" customHeight="1">
      <c r="A14" s="71">
        <v>45043</v>
      </c>
      <c r="B14" s="210" t="s">
        <v>62</v>
      </c>
      <c r="C14" s="211"/>
      <c r="D14" s="4" t="s">
        <v>63</v>
      </c>
      <c r="E14" s="3" t="s">
        <v>89</v>
      </c>
      <c r="F14" s="82">
        <v>15</v>
      </c>
      <c r="G14" s="4">
        <v>2</v>
      </c>
      <c r="H14" s="4"/>
      <c r="I14" s="22"/>
      <c r="J14" s="4">
        <v>1</v>
      </c>
      <c r="K14" s="4"/>
      <c r="L14" s="22"/>
      <c r="M14" s="4"/>
      <c r="N14" s="4"/>
      <c r="O14" s="22"/>
      <c r="P14" s="4"/>
      <c r="Q14" s="4"/>
      <c r="R14" s="22"/>
      <c r="S14" s="44"/>
      <c r="T14" s="22"/>
      <c r="U14" s="22"/>
      <c r="V14" s="44"/>
      <c r="W14" s="4">
        <f t="shared" si="22"/>
        <v>0</v>
      </c>
      <c r="X14" s="22">
        <f t="shared" si="23"/>
        <v>0</v>
      </c>
      <c r="Y14" s="4"/>
      <c r="Z14" s="4"/>
      <c r="AA14" s="22"/>
      <c r="AB14" s="4"/>
      <c r="AC14" s="4"/>
      <c r="AD14" s="22"/>
      <c r="AE14" s="4"/>
      <c r="AF14" s="4"/>
      <c r="AG14" s="22"/>
      <c r="AH14" s="4"/>
      <c r="AI14" s="4"/>
      <c r="AJ14" s="22"/>
      <c r="AK14" s="46"/>
      <c r="AL14" s="4"/>
      <c r="AM14" s="22"/>
      <c r="AN14" s="46"/>
      <c r="AO14" s="4"/>
      <c r="AP14" s="22"/>
      <c r="AQ14" s="46"/>
      <c r="AR14" s="4"/>
      <c r="AS14" s="22"/>
      <c r="AT14" s="44"/>
      <c r="AU14" s="4">
        <f t="shared" si="24"/>
        <v>0</v>
      </c>
      <c r="AV14" s="22">
        <f t="shared" si="25"/>
        <v>0</v>
      </c>
      <c r="AW14" s="44"/>
      <c r="AX14" s="4">
        <f t="shared" si="26"/>
        <v>0</v>
      </c>
      <c r="AY14" s="22">
        <f t="shared" si="27"/>
        <v>0</v>
      </c>
      <c r="AZ14" s="44"/>
      <c r="BA14" s="4">
        <f t="shared" si="28"/>
        <v>0</v>
      </c>
      <c r="BB14" s="22">
        <f t="shared" si="29"/>
        <v>0</v>
      </c>
      <c r="BC14" s="44"/>
      <c r="BD14" s="4">
        <f t="shared" si="30"/>
        <v>0</v>
      </c>
      <c r="BE14" s="22">
        <f t="shared" si="31"/>
        <v>0</v>
      </c>
      <c r="BF14" s="44"/>
      <c r="BG14" s="4">
        <f t="shared" si="32"/>
        <v>0</v>
      </c>
      <c r="BH14" s="22">
        <f t="shared" si="33"/>
        <v>0</v>
      </c>
      <c r="BI14" s="44"/>
      <c r="BJ14" s="4">
        <f t="shared" si="34"/>
        <v>0</v>
      </c>
      <c r="BK14" s="22">
        <f t="shared" si="35"/>
        <v>0</v>
      </c>
      <c r="BL14" s="44"/>
      <c r="BM14" s="4">
        <f t="shared" si="36"/>
        <v>0</v>
      </c>
      <c r="BN14" s="22">
        <f t="shared" si="37"/>
        <v>0</v>
      </c>
      <c r="BO14" s="44"/>
      <c r="BP14" s="4">
        <f t="shared" si="38"/>
        <v>0</v>
      </c>
      <c r="BQ14" s="22">
        <f t="shared" si="39"/>
        <v>0</v>
      </c>
      <c r="BR14" s="44"/>
      <c r="BS14" s="4">
        <f t="shared" si="40"/>
        <v>0</v>
      </c>
      <c r="BT14" s="22">
        <f t="shared" si="41"/>
        <v>0</v>
      </c>
      <c r="BU14" s="44"/>
      <c r="BV14" s="4">
        <f t="shared" si="42"/>
        <v>0</v>
      </c>
      <c r="BW14" s="22">
        <f t="shared" si="43"/>
        <v>0</v>
      </c>
      <c r="BX14" s="44"/>
      <c r="BY14" s="4">
        <f t="shared" si="44"/>
        <v>0</v>
      </c>
      <c r="BZ14" s="22">
        <f t="shared" si="45"/>
        <v>0</v>
      </c>
      <c r="CA14" s="44"/>
      <c r="CB14" s="4">
        <f t="shared" si="46"/>
        <v>0</v>
      </c>
      <c r="CC14" s="22">
        <f t="shared" si="47"/>
        <v>0</v>
      </c>
      <c r="CD14" s="44"/>
      <c r="CE14" s="4">
        <f t="shared" si="48"/>
        <v>0</v>
      </c>
      <c r="CF14" s="22">
        <f t="shared" si="49"/>
        <v>0</v>
      </c>
      <c r="CG14" s="44"/>
      <c r="CH14" s="4">
        <f t="shared" si="50"/>
        <v>0</v>
      </c>
      <c r="CI14" s="22">
        <f t="shared" si="51"/>
        <v>0</v>
      </c>
      <c r="CJ14" s="44"/>
      <c r="CK14" s="4">
        <f t="shared" si="52"/>
        <v>0</v>
      </c>
      <c r="CL14" s="22">
        <f t="shared" si="53"/>
        <v>0</v>
      </c>
      <c r="CM14" s="44"/>
      <c r="CN14" s="22"/>
      <c r="CO14" s="22"/>
      <c r="CP14" s="44"/>
      <c r="CQ14" s="22"/>
      <c r="CR14" s="22"/>
      <c r="CS14" s="44"/>
      <c r="CT14" s="22"/>
      <c r="CU14" s="22"/>
      <c r="CV14" s="44"/>
      <c r="CW14" s="22"/>
      <c r="CX14" s="22"/>
      <c r="CY14" s="44"/>
      <c r="CZ14" s="4">
        <f t="shared" si="54"/>
        <v>0</v>
      </c>
      <c r="DA14" s="22">
        <f t="shared" si="55"/>
        <v>0</v>
      </c>
      <c r="DB14" s="76">
        <f t="shared" si="56"/>
        <v>3</v>
      </c>
      <c r="DC14" s="76">
        <f t="shared" si="57"/>
        <v>0</v>
      </c>
      <c r="DD14" s="77">
        <f t="shared" si="58"/>
        <v>0</v>
      </c>
      <c r="DE14" s="25" t="s">
        <v>65</v>
      </c>
      <c r="DF14" s="15"/>
    </row>
    <row r="15" spans="1:126" ht="15" customHeight="1">
      <c r="A15" s="3">
        <v>45043</v>
      </c>
      <c r="B15" s="210" t="s">
        <v>66</v>
      </c>
      <c r="C15" s="211"/>
      <c r="D15" s="4" t="s">
        <v>63</v>
      </c>
      <c r="E15" s="3" t="s">
        <v>24</v>
      </c>
      <c r="F15" s="11">
        <v>1.5</v>
      </c>
      <c r="G15" s="4"/>
      <c r="H15" s="4"/>
      <c r="I15" s="22"/>
      <c r="J15" s="4"/>
      <c r="K15" s="4"/>
      <c r="L15" s="22"/>
      <c r="M15" s="4"/>
      <c r="N15" s="4"/>
      <c r="O15" s="22"/>
      <c r="P15" s="4"/>
      <c r="Q15" s="4"/>
      <c r="R15" s="22"/>
      <c r="S15" s="44"/>
      <c r="T15" s="22"/>
      <c r="U15" s="22"/>
      <c r="V15" s="44"/>
      <c r="W15" s="4">
        <f t="shared" si="22"/>
        <v>0</v>
      </c>
      <c r="X15" s="22">
        <f t="shared" si="23"/>
        <v>0</v>
      </c>
      <c r="Y15" s="4"/>
      <c r="Z15" s="4"/>
      <c r="AA15" s="22"/>
      <c r="AB15" s="4"/>
      <c r="AC15" s="4"/>
      <c r="AD15" s="22"/>
      <c r="AE15" s="4"/>
      <c r="AF15" s="4"/>
      <c r="AG15" s="22"/>
      <c r="AH15" s="4"/>
      <c r="AI15" s="4"/>
      <c r="AJ15" s="22"/>
      <c r="AK15" s="46"/>
      <c r="AL15" s="4"/>
      <c r="AM15" s="22"/>
      <c r="AN15" s="46"/>
      <c r="AO15" s="4"/>
      <c r="AP15" s="22"/>
      <c r="AQ15" s="46"/>
      <c r="AR15" s="4"/>
      <c r="AS15" s="22"/>
      <c r="AT15" s="44"/>
      <c r="AU15" s="4"/>
      <c r="AV15" s="22"/>
      <c r="AW15" s="44"/>
      <c r="AX15" s="4"/>
      <c r="AY15" s="22"/>
      <c r="AZ15" s="44"/>
      <c r="BA15" s="4"/>
      <c r="BB15" s="22"/>
      <c r="BC15" s="44"/>
      <c r="BD15" s="4"/>
      <c r="BE15" s="22"/>
      <c r="BF15" s="44"/>
      <c r="BG15" s="4"/>
      <c r="BH15" s="22"/>
      <c r="BI15" s="44">
        <v>8</v>
      </c>
      <c r="BJ15" s="4">
        <f t="shared" si="34"/>
        <v>114.4</v>
      </c>
      <c r="BK15" s="22">
        <f t="shared" si="35"/>
        <v>171.60000000000002</v>
      </c>
      <c r="BL15" s="44"/>
      <c r="BM15" s="4">
        <f t="shared" si="36"/>
        <v>0</v>
      </c>
      <c r="BN15" s="22">
        <f t="shared" si="37"/>
        <v>0</v>
      </c>
      <c r="BO15" s="44"/>
      <c r="BP15" s="4"/>
      <c r="BQ15" s="22"/>
      <c r="BR15" s="44">
        <v>4</v>
      </c>
      <c r="BS15" s="4">
        <f t="shared" si="40"/>
        <v>60</v>
      </c>
      <c r="BT15" s="22">
        <f t="shared" si="41"/>
        <v>90</v>
      </c>
      <c r="BU15" s="44"/>
      <c r="BV15" s="4"/>
      <c r="BW15" s="22"/>
      <c r="BX15" s="44"/>
      <c r="BY15" s="4"/>
      <c r="BZ15" s="22"/>
      <c r="CA15" s="44"/>
      <c r="CB15" s="4"/>
      <c r="CC15" s="22"/>
      <c r="CD15" s="44"/>
      <c r="CE15" s="4"/>
      <c r="CF15" s="22"/>
      <c r="CG15" s="44"/>
      <c r="CH15" s="4"/>
      <c r="CI15" s="22"/>
      <c r="CJ15" s="44"/>
      <c r="CK15" s="4"/>
      <c r="CL15" s="22"/>
      <c r="CM15" s="44"/>
      <c r="CN15" s="22"/>
      <c r="CO15" s="22"/>
      <c r="CP15" s="44"/>
      <c r="CQ15" s="22"/>
      <c r="CR15" s="22"/>
      <c r="CS15" s="44"/>
      <c r="CT15" s="22"/>
      <c r="CU15" s="22"/>
      <c r="CV15" s="44"/>
      <c r="CW15" s="22"/>
      <c r="CX15" s="22"/>
      <c r="CY15" s="44"/>
      <c r="CZ15" s="4"/>
      <c r="DA15" s="22"/>
      <c r="DB15" s="76">
        <f t="shared" si="56"/>
        <v>12</v>
      </c>
      <c r="DC15" s="76">
        <f t="shared" si="57"/>
        <v>174.4</v>
      </c>
      <c r="DD15" s="77">
        <f t="shared" si="58"/>
        <v>261.60000000000002</v>
      </c>
      <c r="DE15" s="25"/>
      <c r="DF15" s="15"/>
    </row>
    <row r="16" spans="1:126" s="8" customFormat="1" ht="15" customHeight="1">
      <c r="A16" s="48">
        <v>45044</v>
      </c>
      <c r="B16" s="210" t="s">
        <v>66</v>
      </c>
      <c r="C16" s="211"/>
      <c r="D16" s="3" t="s">
        <v>63</v>
      </c>
      <c r="E16" s="3" t="s">
        <v>24</v>
      </c>
      <c r="F16" s="11">
        <v>1.5</v>
      </c>
      <c r="G16" s="4">
        <v>1</v>
      </c>
      <c r="H16" s="4">
        <f t="shared" si="0"/>
        <v>16</v>
      </c>
      <c r="I16" s="22">
        <f t="shared" si="1"/>
        <v>24</v>
      </c>
      <c r="J16" s="4"/>
      <c r="K16" s="4">
        <f t="shared" si="2"/>
        <v>0</v>
      </c>
      <c r="L16" s="22">
        <f t="shared" si="3"/>
        <v>0</v>
      </c>
      <c r="M16" s="4">
        <v>10</v>
      </c>
      <c r="N16" s="4">
        <f t="shared" si="4"/>
        <v>80</v>
      </c>
      <c r="O16" s="22">
        <f t="shared" si="5"/>
        <v>120</v>
      </c>
      <c r="P16" s="4"/>
      <c r="Q16" s="4">
        <f t="shared" si="6"/>
        <v>0</v>
      </c>
      <c r="R16" s="22">
        <f t="shared" si="7"/>
        <v>0</v>
      </c>
      <c r="S16" s="44"/>
      <c r="T16" s="4">
        <f t="shared" ref="T16:T51" si="59">+S16*$T$5</f>
        <v>0</v>
      </c>
      <c r="U16" s="22">
        <f t="shared" ref="U16:U51" si="60">T16*F16</f>
        <v>0</v>
      </c>
      <c r="V16" s="44"/>
      <c r="W16" s="4">
        <f t="shared" si="22"/>
        <v>0</v>
      </c>
      <c r="X16" s="22">
        <f t="shared" si="23"/>
        <v>0</v>
      </c>
      <c r="Y16" s="4"/>
      <c r="Z16" s="4">
        <f t="shared" si="8"/>
        <v>0</v>
      </c>
      <c r="AA16" s="22">
        <f t="shared" si="9"/>
        <v>0</v>
      </c>
      <c r="AB16" s="4"/>
      <c r="AC16" s="4">
        <f t="shared" si="10"/>
        <v>0</v>
      </c>
      <c r="AD16" s="22">
        <f t="shared" si="11"/>
        <v>0</v>
      </c>
      <c r="AE16" s="4"/>
      <c r="AF16" s="4">
        <f t="shared" si="12"/>
        <v>0</v>
      </c>
      <c r="AG16" s="22">
        <f t="shared" si="13"/>
        <v>0</v>
      </c>
      <c r="AH16" s="4"/>
      <c r="AI16" s="4">
        <f t="shared" si="14"/>
        <v>0</v>
      </c>
      <c r="AJ16" s="22">
        <f t="shared" si="15"/>
        <v>0</v>
      </c>
      <c r="AK16" s="46"/>
      <c r="AL16" s="4">
        <f t="shared" si="16"/>
        <v>0</v>
      </c>
      <c r="AM16" s="22">
        <f t="shared" si="17"/>
        <v>0</v>
      </c>
      <c r="AN16" s="64"/>
      <c r="AO16" s="4">
        <f t="shared" si="18"/>
        <v>0</v>
      </c>
      <c r="AP16" s="22">
        <f t="shared" si="19"/>
        <v>0</v>
      </c>
      <c r="AQ16" s="64"/>
      <c r="AR16" s="4">
        <f t="shared" si="20"/>
        <v>0</v>
      </c>
      <c r="AS16" s="22">
        <f t="shared" si="21"/>
        <v>0</v>
      </c>
      <c r="AT16" s="44"/>
      <c r="AU16" s="4">
        <f t="shared" si="24"/>
        <v>0</v>
      </c>
      <c r="AV16" s="22">
        <f t="shared" si="25"/>
        <v>0</v>
      </c>
      <c r="AW16" s="44"/>
      <c r="AX16" s="4">
        <f t="shared" si="26"/>
        <v>0</v>
      </c>
      <c r="AY16" s="22">
        <f t="shared" si="27"/>
        <v>0</v>
      </c>
      <c r="AZ16" s="44"/>
      <c r="BA16" s="4">
        <f t="shared" si="28"/>
        <v>0</v>
      </c>
      <c r="BB16" s="22">
        <f t="shared" si="29"/>
        <v>0</v>
      </c>
      <c r="BC16" s="44"/>
      <c r="BD16" s="4">
        <f t="shared" si="30"/>
        <v>0</v>
      </c>
      <c r="BE16" s="22">
        <f t="shared" si="31"/>
        <v>0</v>
      </c>
      <c r="BF16" s="44"/>
      <c r="BG16" s="4">
        <f t="shared" si="32"/>
        <v>0</v>
      </c>
      <c r="BH16" s="22">
        <f t="shared" si="33"/>
        <v>0</v>
      </c>
      <c r="BI16" s="44"/>
      <c r="BJ16" s="4">
        <f t="shared" si="34"/>
        <v>0</v>
      </c>
      <c r="BK16" s="22">
        <f t="shared" si="35"/>
        <v>0</v>
      </c>
      <c r="BL16" s="44"/>
      <c r="BM16" s="4">
        <f t="shared" si="36"/>
        <v>0</v>
      </c>
      <c r="BN16" s="22">
        <f t="shared" si="37"/>
        <v>0</v>
      </c>
      <c r="BO16" s="44"/>
      <c r="BP16" s="4">
        <f t="shared" si="38"/>
        <v>0</v>
      </c>
      <c r="BQ16" s="22">
        <f t="shared" si="39"/>
        <v>0</v>
      </c>
      <c r="BR16" s="44"/>
      <c r="BS16" s="4">
        <f t="shared" si="40"/>
        <v>0</v>
      </c>
      <c r="BT16" s="22">
        <f t="shared" si="41"/>
        <v>0</v>
      </c>
      <c r="BU16" s="44"/>
      <c r="BV16" s="4">
        <f t="shared" si="42"/>
        <v>0</v>
      </c>
      <c r="BW16" s="22">
        <f t="shared" si="43"/>
        <v>0</v>
      </c>
      <c r="BX16" s="44"/>
      <c r="BY16" s="4">
        <f t="shared" si="44"/>
        <v>0</v>
      </c>
      <c r="BZ16" s="22">
        <f t="shared" si="45"/>
        <v>0</v>
      </c>
      <c r="CA16" s="44"/>
      <c r="CB16" s="4">
        <f t="shared" si="46"/>
        <v>0</v>
      </c>
      <c r="CC16" s="22">
        <f t="shared" si="47"/>
        <v>0</v>
      </c>
      <c r="CD16" s="44"/>
      <c r="CE16" s="4">
        <f t="shared" si="48"/>
        <v>0</v>
      </c>
      <c r="CF16" s="22">
        <f t="shared" si="49"/>
        <v>0</v>
      </c>
      <c r="CG16" s="44"/>
      <c r="CH16" s="4">
        <f t="shared" si="50"/>
        <v>0</v>
      </c>
      <c r="CI16" s="22">
        <f t="shared" si="51"/>
        <v>0</v>
      </c>
      <c r="CJ16" s="44"/>
      <c r="CK16" s="4">
        <f t="shared" si="52"/>
        <v>0</v>
      </c>
      <c r="CL16" s="22">
        <f t="shared" si="53"/>
        <v>0</v>
      </c>
      <c r="CM16" s="44"/>
      <c r="CN16" s="4">
        <f t="shared" ref="CN16:CN51" si="61">+CM16*$CN$5</f>
        <v>0</v>
      </c>
      <c r="CO16" s="22">
        <f t="shared" ref="CO16:CO51" si="62">+CN16*F16</f>
        <v>0</v>
      </c>
      <c r="CP16" s="44"/>
      <c r="CQ16" s="4">
        <f t="shared" ref="CQ16:CQ51" si="63">+CP16*$CQ$5</f>
        <v>0</v>
      </c>
      <c r="CR16" s="22">
        <f t="shared" ref="CR16:CR51" si="64">+CQ16*F16</f>
        <v>0</v>
      </c>
      <c r="CS16" s="44"/>
      <c r="CT16" s="4">
        <f t="shared" ref="CT16:CT51" si="65">+CS16*$CT$5</f>
        <v>0</v>
      </c>
      <c r="CU16" s="22">
        <f t="shared" ref="CU16:CU51" si="66">+CT16*F16</f>
        <v>0</v>
      </c>
      <c r="CV16" s="44"/>
      <c r="CW16" s="4">
        <f t="shared" ref="CW16:CW51" si="67">+CV16*$CW$5</f>
        <v>0</v>
      </c>
      <c r="CX16" s="22">
        <f t="shared" ref="CX16:CX51" si="68">+CW16*F16</f>
        <v>0</v>
      </c>
      <c r="CY16" s="44"/>
      <c r="CZ16" s="4">
        <f t="shared" si="54"/>
        <v>0</v>
      </c>
      <c r="DA16" s="22">
        <f t="shared" si="55"/>
        <v>0</v>
      </c>
      <c r="DB16" s="76">
        <f t="shared" si="56"/>
        <v>11</v>
      </c>
      <c r="DC16" s="76">
        <f t="shared" si="57"/>
        <v>96</v>
      </c>
      <c r="DD16" s="77">
        <f t="shared" si="58"/>
        <v>144</v>
      </c>
      <c r="DE16" s="25"/>
      <c r="DF16" s="15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</row>
    <row r="17" spans="1:126" s="8" customFormat="1" ht="18.600000000000001" customHeight="1">
      <c r="A17" s="3">
        <v>45045</v>
      </c>
      <c r="B17" s="210" t="s">
        <v>66</v>
      </c>
      <c r="C17" s="211"/>
      <c r="D17" s="3" t="s">
        <v>63</v>
      </c>
      <c r="E17" s="3" t="s">
        <v>24</v>
      </c>
      <c r="F17" s="11">
        <v>1.5</v>
      </c>
      <c r="G17" s="4">
        <v>3</v>
      </c>
      <c r="H17" s="4">
        <f>+G17*$H$5</f>
        <v>48</v>
      </c>
      <c r="I17" s="22">
        <f t="shared" si="1"/>
        <v>72</v>
      </c>
      <c r="J17" s="4">
        <v>1</v>
      </c>
      <c r="K17" s="4">
        <f t="shared" si="2"/>
        <v>16</v>
      </c>
      <c r="L17" s="22">
        <f t="shared" si="3"/>
        <v>24</v>
      </c>
      <c r="M17" s="4">
        <v>8</v>
      </c>
      <c r="N17" s="4">
        <f>+M17*$N$5</f>
        <v>64</v>
      </c>
      <c r="O17" s="22">
        <f t="shared" si="5"/>
        <v>96</v>
      </c>
      <c r="P17" s="4"/>
      <c r="Q17" s="4">
        <f t="shared" si="6"/>
        <v>0</v>
      </c>
      <c r="R17" s="22">
        <f t="shared" si="7"/>
        <v>0</v>
      </c>
      <c r="S17" s="44"/>
      <c r="T17" s="4">
        <f t="shared" si="59"/>
        <v>0</v>
      </c>
      <c r="U17" s="22">
        <f t="shared" si="60"/>
        <v>0</v>
      </c>
      <c r="V17" s="44"/>
      <c r="W17" s="4">
        <f t="shared" si="22"/>
        <v>0</v>
      </c>
      <c r="X17" s="22">
        <f t="shared" si="23"/>
        <v>0</v>
      </c>
      <c r="Y17" s="4"/>
      <c r="Z17" s="4">
        <f>+Y17*$Z$5</f>
        <v>0</v>
      </c>
      <c r="AA17" s="22">
        <f t="shared" si="9"/>
        <v>0</v>
      </c>
      <c r="AB17" s="4"/>
      <c r="AC17" s="4">
        <f>+AB17*$AC$5</f>
        <v>0</v>
      </c>
      <c r="AD17" s="22">
        <f t="shared" si="11"/>
        <v>0</v>
      </c>
      <c r="AE17" s="4"/>
      <c r="AF17" s="4">
        <f>+AE17*$AF$5</f>
        <v>0</v>
      </c>
      <c r="AG17" s="22">
        <f t="shared" si="13"/>
        <v>0</v>
      </c>
      <c r="AH17" s="4"/>
      <c r="AI17" s="4">
        <f t="shared" si="14"/>
        <v>0</v>
      </c>
      <c r="AJ17" s="22">
        <f t="shared" si="15"/>
        <v>0</v>
      </c>
      <c r="AK17" s="46"/>
      <c r="AL17" s="4">
        <f t="shared" si="16"/>
        <v>0</v>
      </c>
      <c r="AM17" s="22">
        <f t="shared" si="17"/>
        <v>0</v>
      </c>
      <c r="AN17" s="64"/>
      <c r="AO17" s="4">
        <f t="shared" si="18"/>
        <v>0</v>
      </c>
      <c r="AP17" s="22">
        <f t="shared" si="19"/>
        <v>0</v>
      </c>
      <c r="AQ17" s="64"/>
      <c r="AR17" s="4">
        <f t="shared" si="20"/>
        <v>0</v>
      </c>
      <c r="AS17" s="22">
        <f t="shared" si="21"/>
        <v>0</v>
      </c>
      <c r="AT17" s="44"/>
      <c r="AU17" s="4">
        <f t="shared" si="24"/>
        <v>0</v>
      </c>
      <c r="AV17" s="22">
        <f t="shared" si="25"/>
        <v>0</v>
      </c>
      <c r="AW17" s="44"/>
      <c r="AX17" s="4">
        <f t="shared" si="26"/>
        <v>0</v>
      </c>
      <c r="AY17" s="22">
        <f t="shared" si="27"/>
        <v>0</v>
      </c>
      <c r="AZ17" s="44"/>
      <c r="BA17" s="4">
        <f t="shared" si="28"/>
        <v>0</v>
      </c>
      <c r="BB17" s="22">
        <f t="shared" si="29"/>
        <v>0</v>
      </c>
      <c r="BC17" s="44"/>
      <c r="BD17" s="4">
        <f t="shared" si="30"/>
        <v>0</v>
      </c>
      <c r="BE17" s="22">
        <f t="shared" si="31"/>
        <v>0</v>
      </c>
      <c r="BF17" s="44"/>
      <c r="BG17" s="4">
        <f t="shared" si="32"/>
        <v>0</v>
      </c>
      <c r="BH17" s="22">
        <f t="shared" si="33"/>
        <v>0</v>
      </c>
      <c r="BI17" s="44"/>
      <c r="BJ17" s="4">
        <f t="shared" si="34"/>
        <v>0</v>
      </c>
      <c r="BK17" s="22">
        <f t="shared" si="35"/>
        <v>0</v>
      </c>
      <c r="BL17" s="44"/>
      <c r="BM17" s="4">
        <f t="shared" si="36"/>
        <v>0</v>
      </c>
      <c r="BN17" s="22">
        <f t="shared" si="37"/>
        <v>0</v>
      </c>
      <c r="BO17" s="44"/>
      <c r="BP17" s="4">
        <f t="shared" si="38"/>
        <v>0</v>
      </c>
      <c r="BQ17" s="22">
        <f t="shared" si="39"/>
        <v>0</v>
      </c>
      <c r="BR17" s="44"/>
      <c r="BS17" s="4">
        <f t="shared" si="40"/>
        <v>0</v>
      </c>
      <c r="BT17" s="22">
        <f t="shared" si="41"/>
        <v>0</v>
      </c>
      <c r="BU17" s="44"/>
      <c r="BV17" s="4">
        <f t="shared" si="42"/>
        <v>0</v>
      </c>
      <c r="BW17" s="22">
        <f t="shared" si="43"/>
        <v>0</v>
      </c>
      <c r="BX17" s="44"/>
      <c r="BY17" s="4">
        <f t="shared" si="44"/>
        <v>0</v>
      </c>
      <c r="BZ17" s="22">
        <f t="shared" si="45"/>
        <v>0</v>
      </c>
      <c r="CA17" s="44"/>
      <c r="CB17" s="4">
        <f t="shared" si="46"/>
        <v>0</v>
      </c>
      <c r="CC17" s="22">
        <f t="shared" si="47"/>
        <v>0</v>
      </c>
      <c r="CD17" s="44"/>
      <c r="CE17" s="4">
        <f t="shared" si="48"/>
        <v>0</v>
      </c>
      <c r="CF17" s="22">
        <f t="shared" si="49"/>
        <v>0</v>
      </c>
      <c r="CG17" s="44"/>
      <c r="CH17" s="4">
        <f t="shared" si="50"/>
        <v>0</v>
      </c>
      <c r="CI17" s="22">
        <f t="shared" si="51"/>
        <v>0</v>
      </c>
      <c r="CJ17" s="44"/>
      <c r="CK17" s="4">
        <f t="shared" si="52"/>
        <v>0</v>
      </c>
      <c r="CL17" s="22">
        <f t="shared" si="53"/>
        <v>0</v>
      </c>
      <c r="CM17" s="44"/>
      <c r="CN17" s="4">
        <f t="shared" si="61"/>
        <v>0</v>
      </c>
      <c r="CO17" s="22">
        <f t="shared" si="62"/>
        <v>0</v>
      </c>
      <c r="CP17" s="44"/>
      <c r="CQ17" s="4">
        <f t="shared" si="63"/>
        <v>0</v>
      </c>
      <c r="CR17" s="22">
        <f t="shared" si="64"/>
        <v>0</v>
      </c>
      <c r="CS17" s="44"/>
      <c r="CT17" s="4">
        <f t="shared" si="65"/>
        <v>0</v>
      </c>
      <c r="CU17" s="22">
        <f t="shared" si="66"/>
        <v>0</v>
      </c>
      <c r="CV17" s="44"/>
      <c r="CW17" s="4">
        <f t="shared" si="67"/>
        <v>0</v>
      </c>
      <c r="CX17" s="22">
        <f t="shared" si="68"/>
        <v>0</v>
      </c>
      <c r="CY17" s="44"/>
      <c r="CZ17" s="4">
        <f t="shared" si="54"/>
        <v>0</v>
      </c>
      <c r="DA17" s="22">
        <f t="shared" si="55"/>
        <v>0</v>
      </c>
      <c r="DB17" s="76">
        <f t="shared" si="56"/>
        <v>12</v>
      </c>
      <c r="DC17" s="76">
        <f t="shared" si="57"/>
        <v>128</v>
      </c>
      <c r="DD17" s="77">
        <f t="shared" si="58"/>
        <v>192</v>
      </c>
      <c r="DE17" s="25"/>
      <c r="DF17" s="15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</row>
    <row r="18" spans="1:126" s="8" customFormat="1" ht="18.600000000000001" customHeight="1">
      <c r="A18" s="194">
        <v>45050</v>
      </c>
      <c r="B18" s="14" t="s">
        <v>90</v>
      </c>
      <c r="C18" s="14" t="s">
        <v>91</v>
      </c>
      <c r="D18" s="3" t="s">
        <v>22</v>
      </c>
      <c r="E18" s="3" t="s">
        <v>23</v>
      </c>
      <c r="F18" s="11">
        <v>56.7</v>
      </c>
      <c r="G18" s="4"/>
      <c r="H18" s="4"/>
      <c r="I18" s="22"/>
      <c r="J18" s="4"/>
      <c r="K18" s="4"/>
      <c r="L18" s="22"/>
      <c r="M18" s="4"/>
      <c r="N18" s="4"/>
      <c r="O18" s="22"/>
      <c r="P18" s="4"/>
      <c r="Q18" s="4"/>
      <c r="R18" s="22"/>
      <c r="S18" s="44"/>
      <c r="T18" s="4"/>
      <c r="U18" s="22"/>
      <c r="V18" s="44"/>
      <c r="W18" s="4"/>
      <c r="X18" s="22"/>
      <c r="Y18" s="4"/>
      <c r="Z18" s="4"/>
      <c r="AA18" s="22"/>
      <c r="AB18" s="4">
        <v>1</v>
      </c>
      <c r="AC18" s="4">
        <f>+AB18*$AC$5</f>
        <v>17</v>
      </c>
      <c r="AD18" s="22">
        <f t="shared" si="11"/>
        <v>963.90000000000009</v>
      </c>
      <c r="AE18" s="4"/>
      <c r="AF18" s="4"/>
      <c r="AG18" s="22"/>
      <c r="AH18" s="4"/>
      <c r="AI18" s="4"/>
      <c r="AJ18" s="22"/>
      <c r="AK18" s="46"/>
      <c r="AL18" s="4"/>
      <c r="AM18" s="22"/>
      <c r="AN18" s="64"/>
      <c r="AO18" s="4"/>
      <c r="AP18" s="22"/>
      <c r="AQ18" s="64"/>
      <c r="AR18" s="4"/>
      <c r="AS18" s="22"/>
      <c r="AT18" s="44"/>
      <c r="AU18" s="4"/>
      <c r="AV18" s="22"/>
      <c r="AW18" s="44"/>
      <c r="AX18" s="4"/>
      <c r="AY18" s="22"/>
      <c r="AZ18" s="44"/>
      <c r="BA18" s="4"/>
      <c r="BB18" s="22"/>
      <c r="BC18" s="44"/>
      <c r="BD18" s="4"/>
      <c r="BE18" s="22"/>
      <c r="BF18" s="44"/>
      <c r="BG18" s="4"/>
      <c r="BH18" s="22"/>
      <c r="BI18" s="44"/>
      <c r="BJ18" s="4"/>
      <c r="BK18" s="22"/>
      <c r="BL18" s="44"/>
      <c r="BM18" s="4"/>
      <c r="BN18" s="22"/>
      <c r="BO18" s="44"/>
      <c r="BP18" s="4"/>
      <c r="BQ18" s="22"/>
      <c r="BR18" s="44"/>
      <c r="BS18" s="4"/>
      <c r="BT18" s="22"/>
      <c r="BU18" s="44"/>
      <c r="BV18" s="4"/>
      <c r="BW18" s="22"/>
      <c r="BX18" s="44"/>
      <c r="BY18" s="4"/>
      <c r="BZ18" s="22"/>
      <c r="CA18" s="44"/>
      <c r="CB18" s="4"/>
      <c r="CC18" s="22"/>
      <c r="CD18" s="44"/>
      <c r="CE18" s="4"/>
      <c r="CF18" s="22"/>
      <c r="CG18" s="44"/>
      <c r="CH18" s="4"/>
      <c r="CI18" s="22"/>
      <c r="CJ18" s="44"/>
      <c r="CK18" s="4"/>
      <c r="CL18" s="22"/>
      <c r="CM18" s="44"/>
      <c r="CN18" s="4"/>
      <c r="CO18" s="22"/>
      <c r="CP18" s="44"/>
      <c r="CQ18" s="4"/>
      <c r="CR18" s="22"/>
      <c r="CS18" s="44"/>
      <c r="CT18" s="4"/>
      <c r="CU18" s="22"/>
      <c r="CV18" s="44"/>
      <c r="CW18" s="4"/>
      <c r="CX18" s="22"/>
      <c r="CY18" s="44"/>
      <c r="CZ18" s="4"/>
      <c r="DA18" s="22"/>
      <c r="DB18" s="76">
        <f t="shared" si="56"/>
        <v>1</v>
      </c>
      <c r="DC18" s="76">
        <f t="shared" si="57"/>
        <v>17</v>
      </c>
      <c r="DD18" s="77">
        <f t="shared" si="58"/>
        <v>963.90000000000009</v>
      </c>
      <c r="DE18" s="25"/>
      <c r="DF18" s="15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</row>
    <row r="19" spans="1:126" s="8" customFormat="1" ht="15" customHeight="1">
      <c r="A19" s="195"/>
      <c r="B19" s="14">
        <v>6585</v>
      </c>
      <c r="C19" s="14">
        <v>6710</v>
      </c>
      <c r="D19" s="26" t="s">
        <v>22</v>
      </c>
      <c r="E19" s="3" t="s">
        <v>24</v>
      </c>
      <c r="F19" s="11">
        <f>ROUND((12600-AVERAGE(B19:C19)+1300+24300-100)/1000,1)</f>
        <v>31.5</v>
      </c>
      <c r="G19" s="4"/>
      <c r="H19" s="4">
        <f t="shared" ref="H19:H51" si="69">+G19*$H$5</f>
        <v>0</v>
      </c>
      <c r="I19" s="22">
        <f t="shared" ref="I19:I51" si="70">H19*F19</f>
        <v>0</v>
      </c>
      <c r="J19" s="4"/>
      <c r="K19" s="4">
        <f t="shared" ref="K19:K51" si="71">+J19*$K$5</f>
        <v>0</v>
      </c>
      <c r="L19" s="22">
        <f t="shared" ref="L19:L51" si="72">K19*$F19</f>
        <v>0</v>
      </c>
      <c r="M19" s="4"/>
      <c r="N19" s="4">
        <f t="shared" ref="N19:N51" si="73">+M19*$N$5</f>
        <v>0</v>
      </c>
      <c r="O19" s="22">
        <f t="shared" ref="O19:O51" si="74">N19*F19</f>
        <v>0</v>
      </c>
      <c r="P19" s="4"/>
      <c r="Q19" s="4">
        <f t="shared" ref="Q19:Q51" si="75">+P19*$Q$5</f>
        <v>0</v>
      </c>
      <c r="R19" s="22">
        <f t="shared" ref="R19:R51" si="76">Q19*F19</f>
        <v>0</v>
      </c>
      <c r="S19" s="44"/>
      <c r="T19" s="4">
        <f t="shared" si="59"/>
        <v>0</v>
      </c>
      <c r="U19" s="22">
        <f t="shared" si="60"/>
        <v>0</v>
      </c>
      <c r="V19" s="44"/>
      <c r="W19" s="4">
        <f t="shared" si="22"/>
        <v>0</v>
      </c>
      <c r="X19" s="22">
        <f t="shared" si="23"/>
        <v>0</v>
      </c>
      <c r="Y19" s="4">
        <v>4</v>
      </c>
      <c r="Z19" s="4">
        <f t="shared" ref="Z19:Z51" si="77">+Y19*$Z$5</f>
        <v>68</v>
      </c>
      <c r="AA19" s="22">
        <f t="shared" ref="AA19:AA51" si="78">Z19*F19</f>
        <v>2142</v>
      </c>
      <c r="AB19" s="4">
        <v>1</v>
      </c>
      <c r="AC19" s="4">
        <f t="shared" ref="AC19:AC51" si="79">+AB19*$AC$5</f>
        <v>17</v>
      </c>
      <c r="AD19" s="22">
        <f t="shared" ref="AD19:AD51" si="80">AC19*F19</f>
        <v>535.5</v>
      </c>
      <c r="AE19" s="4">
        <v>4</v>
      </c>
      <c r="AF19" s="4">
        <f t="shared" ref="AF19:AF51" si="81">+AE19*$AF$5</f>
        <v>68</v>
      </c>
      <c r="AG19" s="22">
        <f t="shared" ref="AG19:AG51" si="82">AF19*$F19</f>
        <v>2142</v>
      </c>
      <c r="AH19" s="4">
        <v>4</v>
      </c>
      <c r="AI19" s="4">
        <f t="shared" ref="AI19:AI51" si="83">+AH19*$AI$5</f>
        <v>68</v>
      </c>
      <c r="AJ19" s="22">
        <f t="shared" ref="AJ19:AJ51" si="84">AI19*F19</f>
        <v>2142</v>
      </c>
      <c r="AK19" s="46"/>
      <c r="AL19" s="4">
        <f t="shared" ref="AL19:AL51" si="85">+AK19*$AL$5</f>
        <v>0</v>
      </c>
      <c r="AM19" s="22">
        <f t="shared" ref="AM19:AM51" si="86">+AL19*F19</f>
        <v>0</v>
      </c>
      <c r="AN19" s="46"/>
      <c r="AO19" s="4">
        <f t="shared" ref="AO19:AO51" si="87">+AN19*$AO$5</f>
        <v>0</v>
      </c>
      <c r="AP19" s="22">
        <f t="shared" ref="AP19:AP51" si="88">+AO19*F19</f>
        <v>0</v>
      </c>
      <c r="AQ19" s="46"/>
      <c r="AR19" s="4">
        <f t="shared" ref="AR19:AR51" si="89">+AQ19*$AR$5</f>
        <v>0</v>
      </c>
      <c r="AS19" s="22">
        <f t="shared" ref="AS19:AS51" si="90">+AR19*F19</f>
        <v>0</v>
      </c>
      <c r="AT19" s="44"/>
      <c r="AU19" s="4">
        <f t="shared" si="24"/>
        <v>0</v>
      </c>
      <c r="AV19" s="22">
        <f t="shared" si="25"/>
        <v>0</v>
      </c>
      <c r="AW19" s="44"/>
      <c r="AX19" s="4">
        <f t="shared" si="26"/>
        <v>0</v>
      </c>
      <c r="AY19" s="22">
        <f t="shared" si="27"/>
        <v>0</v>
      </c>
      <c r="AZ19" s="44"/>
      <c r="BA19" s="4">
        <f t="shared" si="28"/>
        <v>0</v>
      </c>
      <c r="BB19" s="22">
        <f t="shared" si="29"/>
        <v>0</v>
      </c>
      <c r="BC19" s="44"/>
      <c r="BD19" s="4">
        <f t="shared" si="30"/>
        <v>0</v>
      </c>
      <c r="BE19" s="22">
        <f t="shared" si="31"/>
        <v>0</v>
      </c>
      <c r="BF19" s="44"/>
      <c r="BG19" s="4">
        <f t="shared" si="32"/>
        <v>0</v>
      </c>
      <c r="BH19" s="22">
        <f t="shared" si="33"/>
        <v>0</v>
      </c>
      <c r="BI19" s="44"/>
      <c r="BJ19" s="4">
        <f t="shared" si="34"/>
        <v>0</v>
      </c>
      <c r="BK19" s="22">
        <f t="shared" si="35"/>
        <v>0</v>
      </c>
      <c r="BL19" s="44"/>
      <c r="BM19" s="4">
        <f t="shared" si="36"/>
        <v>0</v>
      </c>
      <c r="BN19" s="22">
        <f t="shared" si="37"/>
        <v>0</v>
      </c>
      <c r="BO19" s="44"/>
      <c r="BP19" s="4">
        <f t="shared" si="38"/>
        <v>0</v>
      </c>
      <c r="BQ19" s="22">
        <f t="shared" si="39"/>
        <v>0</v>
      </c>
      <c r="BR19" s="44"/>
      <c r="BS19" s="4">
        <f t="shared" si="40"/>
        <v>0</v>
      </c>
      <c r="BT19" s="22">
        <f t="shared" si="41"/>
        <v>0</v>
      </c>
      <c r="BU19" s="44"/>
      <c r="BV19" s="4">
        <f t="shared" si="42"/>
        <v>0</v>
      </c>
      <c r="BW19" s="22">
        <f t="shared" si="43"/>
        <v>0</v>
      </c>
      <c r="BX19" s="44"/>
      <c r="BY19" s="4">
        <f t="shared" si="44"/>
        <v>0</v>
      </c>
      <c r="BZ19" s="22">
        <f t="shared" si="45"/>
        <v>0</v>
      </c>
      <c r="CA19" s="44"/>
      <c r="CB19" s="4">
        <f t="shared" si="46"/>
        <v>0</v>
      </c>
      <c r="CC19" s="22">
        <f t="shared" si="47"/>
        <v>0</v>
      </c>
      <c r="CD19" s="44"/>
      <c r="CE19" s="4">
        <f t="shared" si="48"/>
        <v>0</v>
      </c>
      <c r="CF19" s="22">
        <f t="shared" si="49"/>
        <v>0</v>
      </c>
      <c r="CG19" s="44"/>
      <c r="CH19" s="4">
        <f t="shared" si="50"/>
        <v>0</v>
      </c>
      <c r="CI19" s="22">
        <f t="shared" si="51"/>
        <v>0</v>
      </c>
      <c r="CJ19" s="44"/>
      <c r="CK19" s="4">
        <f t="shared" si="52"/>
        <v>0</v>
      </c>
      <c r="CL19" s="22">
        <f t="shared" si="53"/>
        <v>0</v>
      </c>
      <c r="CM19" s="44"/>
      <c r="CN19" s="4">
        <f t="shared" si="61"/>
        <v>0</v>
      </c>
      <c r="CO19" s="22">
        <f t="shared" si="62"/>
        <v>0</v>
      </c>
      <c r="CP19" s="44"/>
      <c r="CQ19" s="4">
        <f t="shared" si="63"/>
        <v>0</v>
      </c>
      <c r="CR19" s="22">
        <f t="shared" si="64"/>
        <v>0</v>
      </c>
      <c r="CS19" s="44"/>
      <c r="CT19" s="4">
        <f t="shared" si="65"/>
        <v>0</v>
      </c>
      <c r="CU19" s="22">
        <f t="shared" si="66"/>
        <v>0</v>
      </c>
      <c r="CV19" s="44"/>
      <c r="CW19" s="4">
        <f t="shared" si="67"/>
        <v>0</v>
      </c>
      <c r="CX19" s="22">
        <f t="shared" si="68"/>
        <v>0</v>
      </c>
      <c r="CY19" s="44"/>
      <c r="CZ19" s="4">
        <f t="shared" si="54"/>
        <v>0</v>
      </c>
      <c r="DA19" s="22">
        <f t="shared" si="55"/>
        <v>0</v>
      </c>
      <c r="DB19" s="76">
        <f t="shared" si="56"/>
        <v>13</v>
      </c>
      <c r="DC19" s="76">
        <f t="shared" si="57"/>
        <v>221</v>
      </c>
      <c r="DD19" s="77">
        <f t="shared" si="58"/>
        <v>6961.5</v>
      </c>
      <c r="DE19" s="25"/>
      <c r="DF19" s="15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</row>
    <row r="20" spans="1:126" ht="15" customHeight="1">
      <c r="A20" s="3">
        <v>45051</v>
      </c>
      <c r="B20" s="14">
        <v>6585</v>
      </c>
      <c r="C20" s="14">
        <v>6710</v>
      </c>
      <c r="D20" s="3" t="s">
        <v>22</v>
      </c>
      <c r="E20" s="3" t="s">
        <v>23</v>
      </c>
      <c r="F20" s="11">
        <f>ROUND((26500-21700+AVERAGE(B20:C20)-100)/1000,1)</f>
        <v>11.3</v>
      </c>
      <c r="G20" s="4"/>
      <c r="H20" s="4">
        <f t="shared" si="69"/>
        <v>0</v>
      </c>
      <c r="I20" s="22">
        <f t="shared" si="70"/>
        <v>0</v>
      </c>
      <c r="J20" s="4">
        <v>6</v>
      </c>
      <c r="K20" s="4">
        <f t="shared" si="71"/>
        <v>96</v>
      </c>
      <c r="L20" s="22">
        <f t="shared" si="72"/>
        <v>1084.8000000000002</v>
      </c>
      <c r="M20" s="4"/>
      <c r="N20" s="4">
        <f t="shared" si="73"/>
        <v>0</v>
      </c>
      <c r="O20" s="22">
        <f t="shared" si="74"/>
        <v>0</v>
      </c>
      <c r="P20" s="4"/>
      <c r="Q20" s="4">
        <f t="shared" si="75"/>
        <v>0</v>
      </c>
      <c r="R20" s="22">
        <f t="shared" si="76"/>
        <v>0</v>
      </c>
      <c r="S20" s="44"/>
      <c r="T20" s="4">
        <f t="shared" si="59"/>
        <v>0</v>
      </c>
      <c r="U20" s="22">
        <f t="shared" si="60"/>
        <v>0</v>
      </c>
      <c r="V20" s="44"/>
      <c r="W20" s="4">
        <f t="shared" si="22"/>
        <v>0</v>
      </c>
      <c r="X20" s="22">
        <f t="shared" si="23"/>
        <v>0</v>
      </c>
      <c r="Y20" s="4"/>
      <c r="Z20" s="4">
        <f t="shared" si="77"/>
        <v>0</v>
      </c>
      <c r="AA20" s="22">
        <f t="shared" si="78"/>
        <v>0</v>
      </c>
      <c r="AB20" s="4"/>
      <c r="AC20" s="4">
        <f t="shared" si="79"/>
        <v>0</v>
      </c>
      <c r="AD20" s="22">
        <f t="shared" si="80"/>
        <v>0</v>
      </c>
      <c r="AE20" s="4"/>
      <c r="AF20" s="4">
        <f t="shared" si="81"/>
        <v>0</v>
      </c>
      <c r="AG20" s="22">
        <f t="shared" si="82"/>
        <v>0</v>
      </c>
      <c r="AH20" s="4"/>
      <c r="AI20" s="4">
        <f t="shared" si="83"/>
        <v>0</v>
      </c>
      <c r="AJ20" s="22">
        <f t="shared" si="84"/>
        <v>0</v>
      </c>
      <c r="AK20" s="46"/>
      <c r="AL20" s="4">
        <f t="shared" si="85"/>
        <v>0</v>
      </c>
      <c r="AM20" s="22">
        <f t="shared" si="86"/>
        <v>0</v>
      </c>
      <c r="AN20" s="46"/>
      <c r="AO20" s="4">
        <f t="shared" si="87"/>
        <v>0</v>
      </c>
      <c r="AP20" s="22">
        <f t="shared" si="88"/>
        <v>0</v>
      </c>
      <c r="AQ20" s="46"/>
      <c r="AR20" s="4">
        <f t="shared" si="89"/>
        <v>0</v>
      </c>
      <c r="AS20" s="22">
        <f t="shared" si="90"/>
        <v>0</v>
      </c>
      <c r="AT20" s="44"/>
      <c r="AU20" s="4">
        <f t="shared" si="24"/>
        <v>0</v>
      </c>
      <c r="AV20" s="22">
        <f t="shared" si="25"/>
        <v>0</v>
      </c>
      <c r="AW20" s="44"/>
      <c r="AX20" s="4">
        <f t="shared" si="26"/>
        <v>0</v>
      </c>
      <c r="AY20" s="22">
        <f t="shared" si="27"/>
        <v>0</v>
      </c>
      <c r="AZ20" s="44"/>
      <c r="BA20" s="4">
        <f t="shared" si="28"/>
        <v>0</v>
      </c>
      <c r="BB20" s="22">
        <f t="shared" si="29"/>
        <v>0</v>
      </c>
      <c r="BC20" s="44"/>
      <c r="BD20" s="4">
        <f t="shared" si="30"/>
        <v>0</v>
      </c>
      <c r="BE20" s="22">
        <f t="shared" si="31"/>
        <v>0</v>
      </c>
      <c r="BF20" s="44"/>
      <c r="BG20" s="4">
        <f t="shared" si="32"/>
        <v>0</v>
      </c>
      <c r="BH20" s="22">
        <f t="shared" si="33"/>
        <v>0</v>
      </c>
      <c r="BI20" s="44"/>
      <c r="BJ20" s="4">
        <f t="shared" si="34"/>
        <v>0</v>
      </c>
      <c r="BK20" s="22">
        <f t="shared" si="35"/>
        <v>0</v>
      </c>
      <c r="BL20" s="44"/>
      <c r="BM20" s="4">
        <f t="shared" si="36"/>
        <v>0</v>
      </c>
      <c r="BN20" s="22">
        <f t="shared" si="37"/>
        <v>0</v>
      </c>
      <c r="BO20" s="44"/>
      <c r="BP20" s="4">
        <f t="shared" si="38"/>
        <v>0</v>
      </c>
      <c r="BQ20" s="22">
        <f t="shared" si="39"/>
        <v>0</v>
      </c>
      <c r="BR20" s="44"/>
      <c r="BS20" s="4">
        <f t="shared" si="40"/>
        <v>0</v>
      </c>
      <c r="BT20" s="22">
        <f t="shared" si="41"/>
        <v>0</v>
      </c>
      <c r="BU20" s="44"/>
      <c r="BV20" s="4">
        <f t="shared" si="42"/>
        <v>0</v>
      </c>
      <c r="BW20" s="22">
        <f t="shared" si="43"/>
        <v>0</v>
      </c>
      <c r="BX20" s="44"/>
      <c r="BY20" s="4">
        <f t="shared" si="44"/>
        <v>0</v>
      </c>
      <c r="BZ20" s="22">
        <f t="shared" si="45"/>
        <v>0</v>
      </c>
      <c r="CA20" s="44"/>
      <c r="CB20" s="4">
        <f t="shared" si="46"/>
        <v>0</v>
      </c>
      <c r="CC20" s="22">
        <f t="shared" si="47"/>
        <v>0</v>
      </c>
      <c r="CD20" s="44"/>
      <c r="CE20" s="4">
        <f t="shared" si="48"/>
        <v>0</v>
      </c>
      <c r="CF20" s="22">
        <f t="shared" si="49"/>
        <v>0</v>
      </c>
      <c r="CG20" s="44"/>
      <c r="CH20" s="4">
        <f t="shared" si="50"/>
        <v>0</v>
      </c>
      <c r="CI20" s="22">
        <f t="shared" si="51"/>
        <v>0</v>
      </c>
      <c r="CJ20" s="44"/>
      <c r="CK20" s="4">
        <f t="shared" si="52"/>
        <v>0</v>
      </c>
      <c r="CL20" s="22">
        <f t="shared" si="53"/>
        <v>0</v>
      </c>
      <c r="CM20" s="44">
        <v>5</v>
      </c>
      <c r="CN20" s="4">
        <f t="shared" si="61"/>
        <v>80</v>
      </c>
      <c r="CO20" s="22">
        <f t="shared" si="62"/>
        <v>904</v>
      </c>
      <c r="CP20" s="44">
        <v>5</v>
      </c>
      <c r="CQ20" s="4">
        <f t="shared" si="63"/>
        <v>80</v>
      </c>
      <c r="CR20" s="22">
        <f t="shared" si="64"/>
        <v>904</v>
      </c>
      <c r="CS20" s="44">
        <v>8</v>
      </c>
      <c r="CT20" s="4">
        <f t="shared" si="65"/>
        <v>120</v>
      </c>
      <c r="CU20" s="22">
        <f t="shared" si="66"/>
        <v>1356</v>
      </c>
      <c r="CV20" s="44">
        <v>8</v>
      </c>
      <c r="CW20" s="4">
        <f t="shared" si="67"/>
        <v>136</v>
      </c>
      <c r="CX20" s="22">
        <f t="shared" si="68"/>
        <v>1536.8000000000002</v>
      </c>
      <c r="CY20" s="44"/>
      <c r="CZ20" s="4">
        <f t="shared" si="54"/>
        <v>0</v>
      </c>
      <c r="DA20" s="22">
        <f t="shared" si="55"/>
        <v>0</v>
      </c>
      <c r="DB20" s="76">
        <f t="shared" si="56"/>
        <v>32</v>
      </c>
      <c r="DC20" s="76">
        <f t="shared" si="57"/>
        <v>512</v>
      </c>
      <c r="DD20" s="77">
        <f t="shared" si="58"/>
        <v>5785.6</v>
      </c>
      <c r="DE20" s="25"/>
      <c r="DF20" s="15"/>
    </row>
    <row r="21" spans="1:126" ht="15" customHeight="1">
      <c r="A21" s="3">
        <v>45052</v>
      </c>
      <c r="B21" s="14">
        <v>6585</v>
      </c>
      <c r="C21" s="14">
        <v>6710</v>
      </c>
      <c r="D21" s="26" t="s">
        <v>22</v>
      </c>
      <c r="E21" s="3" t="s">
        <v>23</v>
      </c>
      <c r="F21" s="11">
        <f>ROUND((26500-21700+AVERAGE(B21:C21)-100)/1000,1)</f>
        <v>11.3</v>
      </c>
      <c r="G21" s="4"/>
      <c r="H21" s="4">
        <f t="shared" si="69"/>
        <v>0</v>
      </c>
      <c r="I21" s="22">
        <f t="shared" si="70"/>
        <v>0</v>
      </c>
      <c r="J21" s="4">
        <v>1</v>
      </c>
      <c r="K21" s="4">
        <f t="shared" si="71"/>
        <v>16</v>
      </c>
      <c r="L21" s="22">
        <f t="shared" si="72"/>
        <v>180.8</v>
      </c>
      <c r="M21" s="4"/>
      <c r="N21" s="4">
        <f t="shared" si="73"/>
        <v>0</v>
      </c>
      <c r="O21" s="22">
        <f t="shared" si="74"/>
        <v>0</v>
      </c>
      <c r="P21" s="4">
        <v>1</v>
      </c>
      <c r="Q21" s="4">
        <f t="shared" si="75"/>
        <v>16</v>
      </c>
      <c r="R21" s="22">
        <f t="shared" si="76"/>
        <v>180.8</v>
      </c>
      <c r="S21" s="44">
        <v>2</v>
      </c>
      <c r="T21" s="4">
        <f t="shared" si="59"/>
        <v>40</v>
      </c>
      <c r="U21" s="22">
        <f t="shared" si="60"/>
        <v>452</v>
      </c>
      <c r="V21" s="44"/>
      <c r="W21" s="4">
        <f t="shared" si="22"/>
        <v>0</v>
      </c>
      <c r="X21" s="22">
        <f t="shared" si="23"/>
        <v>0</v>
      </c>
      <c r="Y21" s="4">
        <v>2</v>
      </c>
      <c r="Z21" s="4">
        <f t="shared" si="77"/>
        <v>34</v>
      </c>
      <c r="AA21" s="22">
        <f t="shared" si="78"/>
        <v>384.20000000000005</v>
      </c>
      <c r="AB21" s="4">
        <v>2</v>
      </c>
      <c r="AC21" s="4">
        <f t="shared" si="79"/>
        <v>34</v>
      </c>
      <c r="AD21" s="22">
        <f t="shared" si="80"/>
        <v>384.20000000000005</v>
      </c>
      <c r="AE21" s="4">
        <v>2</v>
      </c>
      <c r="AF21" s="4">
        <f t="shared" si="81"/>
        <v>34</v>
      </c>
      <c r="AG21" s="22">
        <f t="shared" si="82"/>
        <v>384.20000000000005</v>
      </c>
      <c r="AH21" s="4">
        <v>2</v>
      </c>
      <c r="AI21" s="4">
        <f t="shared" si="83"/>
        <v>34</v>
      </c>
      <c r="AJ21" s="22">
        <f t="shared" si="84"/>
        <v>384.20000000000005</v>
      </c>
      <c r="AK21" s="46"/>
      <c r="AL21" s="4">
        <f t="shared" si="85"/>
        <v>0</v>
      </c>
      <c r="AM21" s="22">
        <f t="shared" si="86"/>
        <v>0</v>
      </c>
      <c r="AN21" s="46"/>
      <c r="AO21" s="4">
        <f t="shared" si="87"/>
        <v>0</v>
      </c>
      <c r="AP21" s="22">
        <f t="shared" si="88"/>
        <v>0</v>
      </c>
      <c r="AQ21" s="46"/>
      <c r="AR21" s="4">
        <f t="shared" si="89"/>
        <v>0</v>
      </c>
      <c r="AS21" s="22">
        <f t="shared" si="90"/>
        <v>0</v>
      </c>
      <c r="AT21" s="44"/>
      <c r="AU21" s="4">
        <f t="shared" si="24"/>
        <v>0</v>
      </c>
      <c r="AV21" s="22">
        <f t="shared" si="25"/>
        <v>0</v>
      </c>
      <c r="AW21" s="44"/>
      <c r="AX21" s="4">
        <f t="shared" si="26"/>
        <v>0</v>
      </c>
      <c r="AY21" s="22">
        <f t="shared" si="27"/>
        <v>0</v>
      </c>
      <c r="AZ21" s="44"/>
      <c r="BA21" s="4">
        <f t="shared" si="28"/>
        <v>0</v>
      </c>
      <c r="BB21" s="22">
        <f t="shared" si="29"/>
        <v>0</v>
      </c>
      <c r="BC21" s="44"/>
      <c r="BD21" s="4">
        <f t="shared" si="30"/>
        <v>0</v>
      </c>
      <c r="BE21" s="22">
        <f t="shared" si="31"/>
        <v>0</v>
      </c>
      <c r="BF21" s="44"/>
      <c r="BG21" s="4">
        <f t="shared" si="32"/>
        <v>0</v>
      </c>
      <c r="BH21" s="22">
        <f t="shared" si="33"/>
        <v>0</v>
      </c>
      <c r="BI21" s="44"/>
      <c r="BJ21" s="4">
        <f t="shared" si="34"/>
        <v>0</v>
      </c>
      <c r="BK21" s="22">
        <f t="shared" si="35"/>
        <v>0</v>
      </c>
      <c r="BL21" s="44"/>
      <c r="BM21" s="4">
        <f t="shared" si="36"/>
        <v>0</v>
      </c>
      <c r="BN21" s="22">
        <f t="shared" si="37"/>
        <v>0</v>
      </c>
      <c r="BO21" s="44"/>
      <c r="BP21" s="4">
        <f t="shared" si="38"/>
        <v>0</v>
      </c>
      <c r="BQ21" s="22">
        <f t="shared" si="39"/>
        <v>0</v>
      </c>
      <c r="BR21" s="44"/>
      <c r="BS21" s="4">
        <f t="shared" si="40"/>
        <v>0</v>
      </c>
      <c r="BT21" s="22">
        <f t="shared" si="41"/>
        <v>0</v>
      </c>
      <c r="BU21" s="44"/>
      <c r="BV21" s="4">
        <f t="shared" si="42"/>
        <v>0</v>
      </c>
      <c r="BW21" s="22">
        <f t="shared" si="43"/>
        <v>0</v>
      </c>
      <c r="BX21" s="44"/>
      <c r="BY21" s="4">
        <f t="shared" si="44"/>
        <v>0</v>
      </c>
      <c r="BZ21" s="22">
        <f t="shared" si="45"/>
        <v>0</v>
      </c>
      <c r="CA21" s="44"/>
      <c r="CB21" s="4">
        <f t="shared" si="46"/>
        <v>0</v>
      </c>
      <c r="CC21" s="22">
        <f t="shared" si="47"/>
        <v>0</v>
      </c>
      <c r="CD21" s="44"/>
      <c r="CE21" s="4">
        <f t="shared" si="48"/>
        <v>0</v>
      </c>
      <c r="CF21" s="22">
        <f t="shared" si="49"/>
        <v>0</v>
      </c>
      <c r="CG21" s="44"/>
      <c r="CH21" s="4">
        <f t="shared" si="50"/>
        <v>0</v>
      </c>
      <c r="CI21" s="22">
        <f t="shared" si="51"/>
        <v>0</v>
      </c>
      <c r="CJ21" s="44"/>
      <c r="CK21" s="4">
        <f t="shared" si="52"/>
        <v>0</v>
      </c>
      <c r="CL21" s="22">
        <f t="shared" si="53"/>
        <v>0</v>
      </c>
      <c r="CM21" s="44">
        <v>2</v>
      </c>
      <c r="CN21" s="4">
        <f t="shared" si="61"/>
        <v>32</v>
      </c>
      <c r="CO21" s="22">
        <f t="shared" si="62"/>
        <v>361.6</v>
      </c>
      <c r="CP21" s="44">
        <v>2</v>
      </c>
      <c r="CQ21" s="4">
        <f t="shared" si="63"/>
        <v>32</v>
      </c>
      <c r="CR21" s="22">
        <f t="shared" si="64"/>
        <v>361.6</v>
      </c>
      <c r="CS21" s="44">
        <v>3</v>
      </c>
      <c r="CT21" s="4">
        <f t="shared" si="65"/>
        <v>45</v>
      </c>
      <c r="CU21" s="22">
        <f t="shared" si="66"/>
        <v>508.50000000000006</v>
      </c>
      <c r="CV21" s="44">
        <v>5</v>
      </c>
      <c r="CW21" s="4">
        <f t="shared" si="67"/>
        <v>85</v>
      </c>
      <c r="CX21" s="22">
        <f t="shared" si="68"/>
        <v>960.50000000000011</v>
      </c>
      <c r="CY21" s="44"/>
      <c r="CZ21" s="4">
        <f t="shared" si="54"/>
        <v>0</v>
      </c>
      <c r="DA21" s="22">
        <f t="shared" si="55"/>
        <v>0</v>
      </c>
      <c r="DB21" s="76">
        <f t="shared" si="56"/>
        <v>24</v>
      </c>
      <c r="DC21" s="76">
        <f t="shared" si="57"/>
        <v>402</v>
      </c>
      <c r="DD21" s="77">
        <f t="shared" si="58"/>
        <v>4542.6000000000004</v>
      </c>
      <c r="DE21" s="25"/>
      <c r="DF21" s="10"/>
    </row>
    <row r="22" spans="1:126" ht="15" customHeight="1">
      <c r="A22" s="3">
        <v>45053</v>
      </c>
      <c r="B22" s="14">
        <v>6585</v>
      </c>
      <c r="C22" s="14">
        <v>6710</v>
      </c>
      <c r="D22" s="26" t="s">
        <v>22</v>
      </c>
      <c r="E22" s="3" t="s">
        <v>23</v>
      </c>
      <c r="F22" s="11">
        <f>ROUND((26500-21700+AVERAGE(B22:C22)-100)/1000,1)</f>
        <v>11.3</v>
      </c>
      <c r="G22" s="4"/>
      <c r="H22" s="4">
        <f t="shared" si="69"/>
        <v>0</v>
      </c>
      <c r="I22" s="22">
        <f t="shared" si="70"/>
        <v>0</v>
      </c>
      <c r="J22" s="4">
        <v>2</v>
      </c>
      <c r="K22" s="4">
        <f t="shared" si="71"/>
        <v>32</v>
      </c>
      <c r="L22" s="22">
        <f t="shared" si="72"/>
        <v>361.6</v>
      </c>
      <c r="M22" s="4"/>
      <c r="N22" s="4">
        <f t="shared" si="73"/>
        <v>0</v>
      </c>
      <c r="O22" s="22">
        <f t="shared" si="74"/>
        <v>0</v>
      </c>
      <c r="P22" s="4">
        <v>2</v>
      </c>
      <c r="Q22" s="4">
        <f t="shared" si="75"/>
        <v>32</v>
      </c>
      <c r="R22" s="22">
        <f t="shared" si="76"/>
        <v>361.6</v>
      </c>
      <c r="S22" s="44">
        <v>2</v>
      </c>
      <c r="T22" s="4">
        <f t="shared" si="59"/>
        <v>40</v>
      </c>
      <c r="U22" s="22">
        <f t="shared" si="60"/>
        <v>452</v>
      </c>
      <c r="V22" s="44"/>
      <c r="W22" s="4">
        <f t="shared" si="22"/>
        <v>0</v>
      </c>
      <c r="X22" s="22">
        <f t="shared" si="23"/>
        <v>0</v>
      </c>
      <c r="Y22" s="4"/>
      <c r="Z22" s="4">
        <f t="shared" si="77"/>
        <v>0</v>
      </c>
      <c r="AA22" s="22">
        <f t="shared" si="78"/>
        <v>0</v>
      </c>
      <c r="AB22" s="4"/>
      <c r="AC22" s="4">
        <f t="shared" si="79"/>
        <v>0</v>
      </c>
      <c r="AD22" s="22">
        <f t="shared" si="80"/>
        <v>0</v>
      </c>
      <c r="AE22" s="4"/>
      <c r="AF22" s="4">
        <f t="shared" si="81"/>
        <v>0</v>
      </c>
      <c r="AG22" s="22">
        <f t="shared" si="82"/>
        <v>0</v>
      </c>
      <c r="AH22" s="4"/>
      <c r="AI22" s="4">
        <f t="shared" si="83"/>
        <v>0</v>
      </c>
      <c r="AJ22" s="22">
        <f t="shared" si="84"/>
        <v>0</v>
      </c>
      <c r="AK22" s="46"/>
      <c r="AL22" s="4">
        <f t="shared" si="85"/>
        <v>0</v>
      </c>
      <c r="AM22" s="22">
        <f t="shared" si="86"/>
        <v>0</v>
      </c>
      <c r="AN22" s="46"/>
      <c r="AO22" s="4">
        <f t="shared" si="87"/>
        <v>0</v>
      </c>
      <c r="AP22" s="22">
        <f t="shared" si="88"/>
        <v>0</v>
      </c>
      <c r="AQ22" s="46"/>
      <c r="AR22" s="4">
        <f t="shared" si="89"/>
        <v>0</v>
      </c>
      <c r="AS22" s="22">
        <f t="shared" si="90"/>
        <v>0</v>
      </c>
      <c r="AT22" s="44"/>
      <c r="AU22" s="4">
        <f t="shared" si="24"/>
        <v>0</v>
      </c>
      <c r="AV22" s="22">
        <f t="shared" si="25"/>
        <v>0</v>
      </c>
      <c r="AW22" s="44"/>
      <c r="AX22" s="4">
        <f t="shared" si="26"/>
        <v>0</v>
      </c>
      <c r="AY22" s="22">
        <f t="shared" si="27"/>
        <v>0</v>
      </c>
      <c r="AZ22" s="44"/>
      <c r="BA22" s="4">
        <f t="shared" si="28"/>
        <v>0</v>
      </c>
      <c r="BB22" s="22">
        <f t="shared" si="29"/>
        <v>0</v>
      </c>
      <c r="BC22" s="44"/>
      <c r="BD22" s="4">
        <f t="shared" si="30"/>
        <v>0</v>
      </c>
      <c r="BE22" s="22">
        <f t="shared" si="31"/>
        <v>0</v>
      </c>
      <c r="BF22" s="44"/>
      <c r="BG22" s="4">
        <f t="shared" si="32"/>
        <v>0</v>
      </c>
      <c r="BH22" s="22">
        <f t="shared" si="33"/>
        <v>0</v>
      </c>
      <c r="BI22" s="44"/>
      <c r="BJ22" s="4">
        <f t="shared" si="34"/>
        <v>0</v>
      </c>
      <c r="BK22" s="22">
        <f t="shared" si="35"/>
        <v>0</v>
      </c>
      <c r="BL22" s="44"/>
      <c r="BM22" s="4">
        <f t="shared" si="36"/>
        <v>0</v>
      </c>
      <c r="BN22" s="22">
        <f t="shared" si="37"/>
        <v>0</v>
      </c>
      <c r="BO22" s="44"/>
      <c r="BP22" s="4">
        <f t="shared" si="38"/>
        <v>0</v>
      </c>
      <c r="BQ22" s="22">
        <f t="shared" si="39"/>
        <v>0</v>
      </c>
      <c r="BR22" s="44"/>
      <c r="BS22" s="4">
        <f t="shared" si="40"/>
        <v>0</v>
      </c>
      <c r="BT22" s="22">
        <f t="shared" si="41"/>
        <v>0</v>
      </c>
      <c r="BU22" s="44"/>
      <c r="BV22" s="4">
        <f t="shared" si="42"/>
        <v>0</v>
      </c>
      <c r="BW22" s="22">
        <f t="shared" si="43"/>
        <v>0</v>
      </c>
      <c r="BX22" s="44"/>
      <c r="BY22" s="4">
        <f t="shared" si="44"/>
        <v>0</v>
      </c>
      <c r="BZ22" s="22">
        <f t="shared" si="45"/>
        <v>0</v>
      </c>
      <c r="CA22" s="44"/>
      <c r="CB22" s="4">
        <f t="shared" si="46"/>
        <v>0</v>
      </c>
      <c r="CC22" s="22">
        <f t="shared" si="47"/>
        <v>0</v>
      </c>
      <c r="CD22" s="44"/>
      <c r="CE22" s="4">
        <f t="shared" si="48"/>
        <v>0</v>
      </c>
      <c r="CF22" s="22">
        <f t="shared" si="49"/>
        <v>0</v>
      </c>
      <c r="CG22" s="44"/>
      <c r="CH22" s="4">
        <f t="shared" si="50"/>
        <v>0</v>
      </c>
      <c r="CI22" s="22">
        <f t="shared" si="51"/>
        <v>0</v>
      </c>
      <c r="CJ22" s="44"/>
      <c r="CK22" s="4">
        <f t="shared" si="52"/>
        <v>0</v>
      </c>
      <c r="CL22" s="22">
        <f t="shared" si="53"/>
        <v>0</v>
      </c>
      <c r="CM22" s="44">
        <v>2</v>
      </c>
      <c r="CN22" s="4">
        <f t="shared" si="61"/>
        <v>32</v>
      </c>
      <c r="CO22" s="22">
        <f t="shared" si="62"/>
        <v>361.6</v>
      </c>
      <c r="CP22" s="44"/>
      <c r="CQ22" s="4">
        <f t="shared" si="63"/>
        <v>0</v>
      </c>
      <c r="CR22" s="22">
        <f t="shared" si="64"/>
        <v>0</v>
      </c>
      <c r="CS22" s="44"/>
      <c r="CT22" s="4">
        <f t="shared" si="65"/>
        <v>0</v>
      </c>
      <c r="CU22" s="22">
        <f t="shared" si="66"/>
        <v>0</v>
      </c>
      <c r="CV22" s="44">
        <v>1</v>
      </c>
      <c r="CW22" s="4">
        <f t="shared" si="67"/>
        <v>17</v>
      </c>
      <c r="CX22" s="22">
        <f t="shared" si="68"/>
        <v>192.10000000000002</v>
      </c>
      <c r="CY22" s="44"/>
      <c r="CZ22" s="4">
        <f t="shared" si="54"/>
        <v>0</v>
      </c>
      <c r="DA22" s="22">
        <f t="shared" si="55"/>
        <v>0</v>
      </c>
      <c r="DB22" s="76">
        <f t="shared" si="56"/>
        <v>9</v>
      </c>
      <c r="DC22" s="76">
        <f t="shared" si="57"/>
        <v>153</v>
      </c>
      <c r="DD22" s="77">
        <f t="shared" si="58"/>
        <v>1728.9</v>
      </c>
      <c r="DE22" s="25"/>
      <c r="DF22" s="10"/>
    </row>
    <row r="23" spans="1:126" ht="15" customHeight="1">
      <c r="A23" s="194">
        <v>45054</v>
      </c>
      <c r="B23" s="14">
        <v>6585</v>
      </c>
      <c r="C23" s="14">
        <v>6710</v>
      </c>
      <c r="D23" s="26" t="s">
        <v>22</v>
      </c>
      <c r="E23" s="3" t="s">
        <v>23</v>
      </c>
      <c r="F23" s="11">
        <f>ROUND((26500-21700+AVERAGE(B23:C23)-100)/1000,1)</f>
        <v>11.3</v>
      </c>
      <c r="G23" s="4"/>
      <c r="H23" s="4">
        <f t="shared" si="69"/>
        <v>0</v>
      </c>
      <c r="I23" s="22">
        <f t="shared" si="70"/>
        <v>0</v>
      </c>
      <c r="J23" s="4"/>
      <c r="K23" s="4">
        <f t="shared" si="71"/>
        <v>0</v>
      </c>
      <c r="L23" s="22">
        <f t="shared" si="72"/>
        <v>0</v>
      </c>
      <c r="M23" s="4"/>
      <c r="N23" s="4">
        <f t="shared" si="73"/>
        <v>0</v>
      </c>
      <c r="O23" s="22">
        <f t="shared" si="74"/>
        <v>0</v>
      </c>
      <c r="P23" s="4">
        <v>2</v>
      </c>
      <c r="Q23" s="4">
        <f t="shared" si="75"/>
        <v>32</v>
      </c>
      <c r="R23" s="22">
        <f t="shared" si="76"/>
        <v>361.6</v>
      </c>
      <c r="S23" s="44">
        <v>2</v>
      </c>
      <c r="T23" s="4">
        <f t="shared" si="59"/>
        <v>40</v>
      </c>
      <c r="U23" s="22">
        <f t="shared" si="60"/>
        <v>452</v>
      </c>
      <c r="V23" s="44"/>
      <c r="W23" s="4">
        <f t="shared" si="22"/>
        <v>0</v>
      </c>
      <c r="X23" s="22">
        <f t="shared" si="23"/>
        <v>0</v>
      </c>
      <c r="Y23" s="4"/>
      <c r="Z23" s="4">
        <f t="shared" si="77"/>
        <v>0</v>
      </c>
      <c r="AA23" s="22">
        <f t="shared" si="78"/>
        <v>0</v>
      </c>
      <c r="AB23" s="4"/>
      <c r="AC23" s="4">
        <f t="shared" si="79"/>
        <v>0</v>
      </c>
      <c r="AD23" s="22">
        <f t="shared" si="80"/>
        <v>0</v>
      </c>
      <c r="AE23" s="4"/>
      <c r="AF23" s="4">
        <f t="shared" si="81"/>
        <v>0</v>
      </c>
      <c r="AG23" s="22">
        <f t="shared" si="82"/>
        <v>0</v>
      </c>
      <c r="AH23" s="4">
        <v>2</v>
      </c>
      <c r="AI23" s="4">
        <f t="shared" si="83"/>
        <v>34</v>
      </c>
      <c r="AJ23" s="22">
        <f t="shared" si="84"/>
        <v>384.20000000000005</v>
      </c>
      <c r="AK23" s="46"/>
      <c r="AL23" s="4">
        <f t="shared" si="85"/>
        <v>0</v>
      </c>
      <c r="AM23" s="22">
        <f t="shared" si="86"/>
        <v>0</v>
      </c>
      <c r="AN23" s="46"/>
      <c r="AO23" s="4">
        <f t="shared" si="87"/>
        <v>0</v>
      </c>
      <c r="AP23" s="22">
        <f t="shared" si="88"/>
        <v>0</v>
      </c>
      <c r="AQ23" s="46"/>
      <c r="AR23" s="4">
        <f t="shared" si="89"/>
        <v>0</v>
      </c>
      <c r="AS23" s="22">
        <f t="shared" si="90"/>
        <v>0</v>
      </c>
      <c r="AT23" s="44"/>
      <c r="AU23" s="4">
        <f t="shared" si="24"/>
        <v>0</v>
      </c>
      <c r="AV23" s="22">
        <f t="shared" si="25"/>
        <v>0</v>
      </c>
      <c r="AW23" s="44"/>
      <c r="AX23" s="4">
        <f t="shared" si="26"/>
        <v>0</v>
      </c>
      <c r="AY23" s="22">
        <f t="shared" si="27"/>
        <v>0</v>
      </c>
      <c r="AZ23" s="44"/>
      <c r="BA23" s="4">
        <f t="shared" si="28"/>
        <v>0</v>
      </c>
      <c r="BB23" s="22">
        <f t="shared" si="29"/>
        <v>0</v>
      </c>
      <c r="BC23" s="44"/>
      <c r="BD23" s="4">
        <f t="shared" si="30"/>
        <v>0</v>
      </c>
      <c r="BE23" s="22">
        <f t="shared" si="31"/>
        <v>0</v>
      </c>
      <c r="BF23" s="44"/>
      <c r="BG23" s="4">
        <f t="shared" si="32"/>
        <v>0</v>
      </c>
      <c r="BH23" s="22">
        <f t="shared" si="33"/>
        <v>0</v>
      </c>
      <c r="BI23" s="44"/>
      <c r="BJ23" s="4">
        <f t="shared" si="34"/>
        <v>0</v>
      </c>
      <c r="BK23" s="22">
        <f t="shared" si="35"/>
        <v>0</v>
      </c>
      <c r="BL23" s="44"/>
      <c r="BM23" s="4">
        <f t="shared" si="36"/>
        <v>0</v>
      </c>
      <c r="BN23" s="22">
        <f t="shared" si="37"/>
        <v>0</v>
      </c>
      <c r="BO23" s="44"/>
      <c r="BP23" s="4">
        <f t="shared" si="38"/>
        <v>0</v>
      </c>
      <c r="BQ23" s="22">
        <f t="shared" si="39"/>
        <v>0</v>
      </c>
      <c r="BR23" s="44"/>
      <c r="BS23" s="4">
        <f t="shared" si="40"/>
        <v>0</v>
      </c>
      <c r="BT23" s="22">
        <f t="shared" si="41"/>
        <v>0</v>
      </c>
      <c r="BU23" s="44"/>
      <c r="BV23" s="4">
        <f t="shared" si="42"/>
        <v>0</v>
      </c>
      <c r="BW23" s="22">
        <f t="shared" si="43"/>
        <v>0</v>
      </c>
      <c r="BX23" s="44"/>
      <c r="BY23" s="4">
        <f t="shared" si="44"/>
        <v>0</v>
      </c>
      <c r="BZ23" s="22">
        <f t="shared" si="45"/>
        <v>0</v>
      </c>
      <c r="CA23" s="44"/>
      <c r="CB23" s="4">
        <f t="shared" si="46"/>
        <v>0</v>
      </c>
      <c r="CC23" s="22">
        <f t="shared" si="47"/>
        <v>0</v>
      </c>
      <c r="CD23" s="44"/>
      <c r="CE23" s="4">
        <f t="shared" si="48"/>
        <v>0</v>
      </c>
      <c r="CF23" s="22">
        <f t="shared" si="49"/>
        <v>0</v>
      </c>
      <c r="CG23" s="44"/>
      <c r="CH23" s="4">
        <f t="shared" si="50"/>
        <v>0</v>
      </c>
      <c r="CI23" s="22">
        <f t="shared" si="51"/>
        <v>0</v>
      </c>
      <c r="CJ23" s="44"/>
      <c r="CK23" s="4">
        <f t="shared" si="52"/>
        <v>0</v>
      </c>
      <c r="CL23" s="22">
        <f t="shared" si="53"/>
        <v>0</v>
      </c>
      <c r="CM23" s="44">
        <v>2</v>
      </c>
      <c r="CN23" s="4">
        <f t="shared" si="61"/>
        <v>32</v>
      </c>
      <c r="CO23" s="22">
        <f t="shared" si="62"/>
        <v>361.6</v>
      </c>
      <c r="CP23" s="44"/>
      <c r="CQ23" s="4">
        <f t="shared" si="63"/>
        <v>0</v>
      </c>
      <c r="CR23" s="22">
        <f t="shared" si="64"/>
        <v>0</v>
      </c>
      <c r="CS23" s="44"/>
      <c r="CT23" s="4">
        <f t="shared" si="65"/>
        <v>0</v>
      </c>
      <c r="CU23" s="22">
        <f t="shared" si="66"/>
        <v>0</v>
      </c>
      <c r="CV23" s="44">
        <v>1</v>
      </c>
      <c r="CW23" s="4">
        <f t="shared" si="67"/>
        <v>17</v>
      </c>
      <c r="CX23" s="22">
        <f t="shared" si="68"/>
        <v>192.10000000000002</v>
      </c>
      <c r="CY23" s="44">
        <v>2</v>
      </c>
      <c r="CZ23" s="4">
        <f t="shared" si="54"/>
        <v>34</v>
      </c>
      <c r="DA23" s="22">
        <f t="shared" si="55"/>
        <v>384.20000000000005</v>
      </c>
      <c r="DB23" s="76">
        <f t="shared" si="56"/>
        <v>11</v>
      </c>
      <c r="DC23" s="76">
        <f t="shared" si="57"/>
        <v>189</v>
      </c>
      <c r="DD23" s="77">
        <f t="shared" si="58"/>
        <v>2135.6999999999998</v>
      </c>
      <c r="DE23" s="25"/>
      <c r="DF23" s="10"/>
    </row>
    <row r="24" spans="1:126" ht="15" customHeight="1">
      <c r="A24" s="195"/>
      <c r="B24" s="14">
        <v>6585</v>
      </c>
      <c r="C24" s="14">
        <v>6710</v>
      </c>
      <c r="D24" s="26" t="s">
        <v>22</v>
      </c>
      <c r="E24" s="3" t="s">
        <v>24</v>
      </c>
      <c r="F24" s="11">
        <f>ROUND((12600-AVERAGE(B24:C24)+1300+24300-100)/1000,1)</f>
        <v>31.5</v>
      </c>
      <c r="G24" s="4"/>
      <c r="H24" s="4">
        <f t="shared" si="69"/>
        <v>0</v>
      </c>
      <c r="I24" s="22">
        <f t="shared" si="70"/>
        <v>0</v>
      </c>
      <c r="J24" s="4">
        <v>2</v>
      </c>
      <c r="K24" s="4">
        <f t="shared" si="71"/>
        <v>32</v>
      </c>
      <c r="L24" s="22">
        <f t="shared" si="72"/>
        <v>1008</v>
      </c>
      <c r="M24" s="4"/>
      <c r="N24" s="4">
        <f t="shared" si="73"/>
        <v>0</v>
      </c>
      <c r="O24" s="22">
        <f t="shared" si="74"/>
        <v>0</v>
      </c>
      <c r="P24" s="4">
        <v>1</v>
      </c>
      <c r="Q24" s="4">
        <f t="shared" si="75"/>
        <v>16</v>
      </c>
      <c r="R24" s="22">
        <f t="shared" si="76"/>
        <v>504</v>
      </c>
      <c r="S24" s="44">
        <v>1</v>
      </c>
      <c r="T24" s="4">
        <f t="shared" si="59"/>
        <v>20</v>
      </c>
      <c r="U24" s="22">
        <f t="shared" si="60"/>
        <v>630</v>
      </c>
      <c r="V24" s="44"/>
      <c r="W24" s="4">
        <f t="shared" si="22"/>
        <v>0</v>
      </c>
      <c r="X24" s="22">
        <f t="shared" si="23"/>
        <v>0</v>
      </c>
      <c r="Y24" s="4">
        <v>3</v>
      </c>
      <c r="Z24" s="4">
        <f t="shared" si="77"/>
        <v>51</v>
      </c>
      <c r="AA24" s="22">
        <f t="shared" si="78"/>
        <v>1606.5</v>
      </c>
      <c r="AB24" s="4">
        <v>1</v>
      </c>
      <c r="AC24" s="4">
        <f t="shared" si="79"/>
        <v>17</v>
      </c>
      <c r="AD24" s="22">
        <f t="shared" si="80"/>
        <v>535.5</v>
      </c>
      <c r="AE24" s="4">
        <v>3</v>
      </c>
      <c r="AF24" s="4">
        <f t="shared" si="81"/>
        <v>51</v>
      </c>
      <c r="AG24" s="22">
        <f t="shared" si="82"/>
        <v>1606.5</v>
      </c>
      <c r="AH24" s="4">
        <v>1</v>
      </c>
      <c r="AI24" s="4">
        <f t="shared" si="83"/>
        <v>17</v>
      </c>
      <c r="AJ24" s="22">
        <f t="shared" si="84"/>
        <v>535.5</v>
      </c>
      <c r="AK24" s="46"/>
      <c r="AL24" s="4">
        <f t="shared" si="85"/>
        <v>0</v>
      </c>
      <c r="AM24" s="22">
        <f t="shared" si="86"/>
        <v>0</v>
      </c>
      <c r="AN24" s="46"/>
      <c r="AO24" s="4">
        <f t="shared" si="87"/>
        <v>0</v>
      </c>
      <c r="AP24" s="22">
        <f t="shared" si="88"/>
        <v>0</v>
      </c>
      <c r="AQ24" s="46"/>
      <c r="AR24" s="4">
        <f t="shared" si="89"/>
        <v>0</v>
      </c>
      <c r="AS24" s="22">
        <f t="shared" si="90"/>
        <v>0</v>
      </c>
      <c r="AT24" s="44"/>
      <c r="AU24" s="4">
        <f t="shared" si="24"/>
        <v>0</v>
      </c>
      <c r="AV24" s="22">
        <f t="shared" si="25"/>
        <v>0</v>
      </c>
      <c r="AW24" s="44"/>
      <c r="AX24" s="4">
        <f t="shared" si="26"/>
        <v>0</v>
      </c>
      <c r="AY24" s="22">
        <f t="shared" si="27"/>
        <v>0</v>
      </c>
      <c r="AZ24" s="44"/>
      <c r="BA24" s="4">
        <f t="shared" si="28"/>
        <v>0</v>
      </c>
      <c r="BB24" s="22">
        <f t="shared" si="29"/>
        <v>0</v>
      </c>
      <c r="BC24" s="44"/>
      <c r="BD24" s="4">
        <f t="shared" si="30"/>
        <v>0</v>
      </c>
      <c r="BE24" s="22">
        <f t="shared" si="31"/>
        <v>0</v>
      </c>
      <c r="BF24" s="44"/>
      <c r="BG24" s="4">
        <f t="shared" si="32"/>
        <v>0</v>
      </c>
      <c r="BH24" s="22">
        <f t="shared" si="33"/>
        <v>0</v>
      </c>
      <c r="BI24" s="44"/>
      <c r="BJ24" s="4">
        <f t="shared" si="34"/>
        <v>0</v>
      </c>
      <c r="BK24" s="22">
        <f t="shared" si="35"/>
        <v>0</v>
      </c>
      <c r="BL24" s="44"/>
      <c r="BM24" s="4">
        <f t="shared" si="36"/>
        <v>0</v>
      </c>
      <c r="BN24" s="22">
        <f t="shared" si="37"/>
        <v>0</v>
      </c>
      <c r="BO24" s="44"/>
      <c r="BP24" s="4">
        <f t="shared" si="38"/>
        <v>0</v>
      </c>
      <c r="BQ24" s="22">
        <f t="shared" si="39"/>
        <v>0</v>
      </c>
      <c r="BR24" s="44"/>
      <c r="BS24" s="4">
        <f t="shared" si="40"/>
        <v>0</v>
      </c>
      <c r="BT24" s="22">
        <f t="shared" si="41"/>
        <v>0</v>
      </c>
      <c r="BU24" s="44"/>
      <c r="BV24" s="4">
        <f t="shared" si="42"/>
        <v>0</v>
      </c>
      <c r="BW24" s="22">
        <f t="shared" si="43"/>
        <v>0</v>
      </c>
      <c r="BX24" s="44"/>
      <c r="BY24" s="4">
        <f t="shared" si="44"/>
        <v>0</v>
      </c>
      <c r="BZ24" s="22">
        <f t="shared" si="45"/>
        <v>0</v>
      </c>
      <c r="CA24" s="44"/>
      <c r="CB24" s="4">
        <f t="shared" si="46"/>
        <v>0</v>
      </c>
      <c r="CC24" s="22">
        <f t="shared" si="47"/>
        <v>0</v>
      </c>
      <c r="CD24" s="44"/>
      <c r="CE24" s="4">
        <f t="shared" si="48"/>
        <v>0</v>
      </c>
      <c r="CF24" s="22">
        <f t="shared" si="49"/>
        <v>0</v>
      </c>
      <c r="CG24" s="44"/>
      <c r="CH24" s="4">
        <f t="shared" si="50"/>
        <v>0</v>
      </c>
      <c r="CI24" s="22">
        <f t="shared" si="51"/>
        <v>0</v>
      </c>
      <c r="CJ24" s="44"/>
      <c r="CK24" s="4">
        <f t="shared" si="52"/>
        <v>0</v>
      </c>
      <c r="CL24" s="22">
        <f t="shared" si="53"/>
        <v>0</v>
      </c>
      <c r="CM24" s="44">
        <v>1</v>
      </c>
      <c r="CN24" s="4">
        <f t="shared" si="61"/>
        <v>16</v>
      </c>
      <c r="CO24" s="22">
        <f t="shared" si="62"/>
        <v>504</v>
      </c>
      <c r="CP24" s="44"/>
      <c r="CQ24" s="4">
        <f t="shared" si="63"/>
        <v>0</v>
      </c>
      <c r="CR24" s="22">
        <f t="shared" si="64"/>
        <v>0</v>
      </c>
      <c r="CS24" s="44"/>
      <c r="CT24" s="4">
        <f t="shared" si="65"/>
        <v>0</v>
      </c>
      <c r="CU24" s="22">
        <f t="shared" si="66"/>
        <v>0</v>
      </c>
      <c r="CV24" s="44">
        <v>1</v>
      </c>
      <c r="CW24" s="4">
        <f t="shared" si="67"/>
        <v>17</v>
      </c>
      <c r="CX24" s="22">
        <f t="shared" si="68"/>
        <v>535.5</v>
      </c>
      <c r="CY24" s="44">
        <v>1</v>
      </c>
      <c r="CZ24" s="4">
        <f t="shared" si="54"/>
        <v>17</v>
      </c>
      <c r="DA24" s="22">
        <f t="shared" si="55"/>
        <v>535.5</v>
      </c>
      <c r="DB24" s="76">
        <f t="shared" si="56"/>
        <v>15</v>
      </c>
      <c r="DC24" s="76">
        <f t="shared" si="57"/>
        <v>254</v>
      </c>
      <c r="DD24" s="77">
        <f t="shared" si="58"/>
        <v>8001</v>
      </c>
      <c r="DE24" s="25"/>
      <c r="DF24" s="10"/>
    </row>
    <row r="25" spans="1:126" ht="15" customHeight="1">
      <c r="A25" s="194">
        <v>45055</v>
      </c>
      <c r="B25" s="14">
        <v>6585</v>
      </c>
      <c r="C25" s="14">
        <v>6710</v>
      </c>
      <c r="D25" s="26" t="s">
        <v>22</v>
      </c>
      <c r="E25" s="3" t="s">
        <v>24</v>
      </c>
      <c r="F25" s="11">
        <f>ROUND((12600-AVERAGE(B25:C25)+1300+24300-100)/1000,1)</f>
        <v>31.5</v>
      </c>
      <c r="G25" s="4"/>
      <c r="H25" s="4">
        <f t="shared" si="69"/>
        <v>0</v>
      </c>
      <c r="I25" s="22">
        <f t="shared" si="70"/>
        <v>0</v>
      </c>
      <c r="J25" s="4">
        <v>6</v>
      </c>
      <c r="K25" s="4">
        <f t="shared" si="71"/>
        <v>96</v>
      </c>
      <c r="L25" s="22">
        <f t="shared" si="72"/>
        <v>3024</v>
      </c>
      <c r="M25" s="4">
        <v>3</v>
      </c>
      <c r="N25" s="4">
        <f t="shared" si="73"/>
        <v>24</v>
      </c>
      <c r="O25" s="22">
        <f t="shared" si="74"/>
        <v>756</v>
      </c>
      <c r="P25" s="4"/>
      <c r="Q25" s="4">
        <f t="shared" si="75"/>
        <v>0</v>
      </c>
      <c r="R25" s="22">
        <f t="shared" si="76"/>
        <v>0</v>
      </c>
      <c r="S25" s="44"/>
      <c r="T25" s="4">
        <f t="shared" si="59"/>
        <v>0</v>
      </c>
      <c r="U25" s="22">
        <f t="shared" si="60"/>
        <v>0</v>
      </c>
      <c r="V25" s="44"/>
      <c r="W25" s="4">
        <f t="shared" si="22"/>
        <v>0</v>
      </c>
      <c r="X25" s="22">
        <f t="shared" si="23"/>
        <v>0</v>
      </c>
      <c r="Y25" s="4">
        <v>5</v>
      </c>
      <c r="Z25" s="4">
        <f t="shared" si="77"/>
        <v>85</v>
      </c>
      <c r="AA25" s="22">
        <f t="shared" si="78"/>
        <v>2677.5</v>
      </c>
      <c r="AB25" s="4"/>
      <c r="AC25" s="4">
        <f t="shared" si="79"/>
        <v>0</v>
      </c>
      <c r="AD25" s="22">
        <f t="shared" si="80"/>
        <v>0</v>
      </c>
      <c r="AE25" s="4">
        <v>4</v>
      </c>
      <c r="AF25" s="4">
        <f t="shared" si="81"/>
        <v>68</v>
      </c>
      <c r="AG25" s="22">
        <f t="shared" si="82"/>
        <v>2142</v>
      </c>
      <c r="AH25" s="4"/>
      <c r="AI25" s="4">
        <f t="shared" si="83"/>
        <v>0</v>
      </c>
      <c r="AJ25" s="22">
        <f t="shared" si="84"/>
        <v>0</v>
      </c>
      <c r="AK25" s="46"/>
      <c r="AL25" s="4">
        <f t="shared" si="85"/>
        <v>0</v>
      </c>
      <c r="AM25" s="22">
        <f t="shared" si="86"/>
        <v>0</v>
      </c>
      <c r="AN25" s="46"/>
      <c r="AO25" s="4">
        <f t="shared" si="87"/>
        <v>0</v>
      </c>
      <c r="AP25" s="22">
        <f t="shared" si="88"/>
        <v>0</v>
      </c>
      <c r="AQ25" s="46"/>
      <c r="AR25" s="4">
        <f t="shared" si="89"/>
        <v>0</v>
      </c>
      <c r="AS25" s="22">
        <f t="shared" si="90"/>
        <v>0</v>
      </c>
      <c r="AT25" s="44"/>
      <c r="AU25" s="4">
        <f t="shared" si="24"/>
        <v>0</v>
      </c>
      <c r="AV25" s="22">
        <f t="shared" si="25"/>
        <v>0</v>
      </c>
      <c r="AW25" s="44">
        <v>1</v>
      </c>
      <c r="AX25" s="4">
        <f t="shared" si="26"/>
        <v>15.6</v>
      </c>
      <c r="AY25" s="22">
        <f t="shared" si="27"/>
        <v>491.4</v>
      </c>
      <c r="AZ25" s="44"/>
      <c r="BA25" s="4">
        <f t="shared" si="28"/>
        <v>0</v>
      </c>
      <c r="BB25" s="22">
        <f t="shared" si="29"/>
        <v>0</v>
      </c>
      <c r="BC25" s="44"/>
      <c r="BD25" s="4">
        <f t="shared" si="30"/>
        <v>0</v>
      </c>
      <c r="BE25" s="22">
        <f t="shared" si="31"/>
        <v>0</v>
      </c>
      <c r="BF25" s="44"/>
      <c r="BG25" s="4">
        <f t="shared" si="32"/>
        <v>0</v>
      </c>
      <c r="BH25" s="22">
        <f t="shared" si="33"/>
        <v>0</v>
      </c>
      <c r="BI25" s="44">
        <v>3</v>
      </c>
      <c r="BJ25" s="4">
        <f t="shared" si="34"/>
        <v>42.900000000000006</v>
      </c>
      <c r="BK25" s="22">
        <f t="shared" si="35"/>
        <v>1351.3500000000001</v>
      </c>
      <c r="BL25" s="44">
        <v>4</v>
      </c>
      <c r="BM25" s="4">
        <f t="shared" si="36"/>
        <v>60.4</v>
      </c>
      <c r="BN25" s="22">
        <f t="shared" si="37"/>
        <v>1902.6</v>
      </c>
      <c r="BO25" s="44"/>
      <c r="BP25" s="4">
        <f t="shared" si="38"/>
        <v>0</v>
      </c>
      <c r="BQ25" s="22">
        <f t="shared" si="39"/>
        <v>0</v>
      </c>
      <c r="BR25" s="44">
        <v>1</v>
      </c>
      <c r="BS25" s="4">
        <f t="shared" si="40"/>
        <v>15</v>
      </c>
      <c r="BT25" s="22">
        <f t="shared" si="41"/>
        <v>472.5</v>
      </c>
      <c r="BU25" s="44"/>
      <c r="BV25" s="4">
        <f t="shared" si="42"/>
        <v>0</v>
      </c>
      <c r="BW25" s="22">
        <f t="shared" si="43"/>
        <v>0</v>
      </c>
      <c r="BX25" s="44">
        <v>4</v>
      </c>
      <c r="BY25" s="4">
        <f t="shared" si="44"/>
        <v>65.2</v>
      </c>
      <c r="BZ25" s="22">
        <f t="shared" si="45"/>
        <v>2053.8000000000002</v>
      </c>
      <c r="CA25" s="44">
        <v>1</v>
      </c>
      <c r="CB25" s="4">
        <f t="shared" si="46"/>
        <v>16.2</v>
      </c>
      <c r="CC25" s="22">
        <f t="shared" si="47"/>
        <v>510.29999999999995</v>
      </c>
      <c r="CD25" s="44">
        <v>1</v>
      </c>
      <c r="CE25" s="4">
        <f t="shared" si="48"/>
        <v>14.3</v>
      </c>
      <c r="CF25" s="22">
        <f t="shared" si="49"/>
        <v>450.45000000000005</v>
      </c>
      <c r="CG25" s="44"/>
      <c r="CH25" s="4">
        <f t="shared" si="50"/>
        <v>0</v>
      </c>
      <c r="CI25" s="22">
        <f t="shared" si="51"/>
        <v>0</v>
      </c>
      <c r="CJ25" s="44"/>
      <c r="CK25" s="4">
        <f t="shared" si="52"/>
        <v>0</v>
      </c>
      <c r="CL25" s="22">
        <f t="shared" si="53"/>
        <v>0</v>
      </c>
      <c r="CM25" s="44"/>
      <c r="CN25" s="4">
        <f t="shared" si="61"/>
        <v>0</v>
      </c>
      <c r="CO25" s="22">
        <f t="shared" si="62"/>
        <v>0</v>
      </c>
      <c r="CP25" s="44">
        <v>3</v>
      </c>
      <c r="CQ25" s="4">
        <f t="shared" si="63"/>
        <v>48</v>
      </c>
      <c r="CR25" s="22">
        <f t="shared" si="64"/>
        <v>1512</v>
      </c>
      <c r="CS25" s="44">
        <v>5</v>
      </c>
      <c r="CT25" s="4">
        <f t="shared" si="65"/>
        <v>75</v>
      </c>
      <c r="CU25" s="22">
        <f t="shared" si="66"/>
        <v>2362.5</v>
      </c>
      <c r="CV25" s="44"/>
      <c r="CW25" s="4">
        <f t="shared" si="67"/>
        <v>0</v>
      </c>
      <c r="CX25" s="22">
        <f t="shared" si="68"/>
        <v>0</v>
      </c>
      <c r="CY25" s="44"/>
      <c r="CZ25" s="4">
        <f t="shared" si="54"/>
        <v>0</v>
      </c>
      <c r="DA25" s="22">
        <f t="shared" si="55"/>
        <v>0</v>
      </c>
      <c r="DB25" s="76">
        <f t="shared" si="56"/>
        <v>41</v>
      </c>
      <c r="DC25" s="76">
        <f t="shared" si="57"/>
        <v>625.59999999999991</v>
      </c>
      <c r="DD25" s="77">
        <f t="shared" si="58"/>
        <v>19706.400000000001</v>
      </c>
      <c r="DE25" s="25"/>
      <c r="DF25" s="10"/>
    </row>
    <row r="26" spans="1:126" ht="15" customHeight="1">
      <c r="A26" s="195"/>
      <c r="B26" s="14">
        <v>6585</v>
      </c>
      <c r="C26" s="14">
        <v>6710</v>
      </c>
      <c r="D26" s="3" t="s">
        <v>22</v>
      </c>
      <c r="E26" s="3" t="s">
        <v>23</v>
      </c>
      <c r="F26" s="11">
        <f>ROUND((26500-21700+AVERAGE(B26:C26)-100)/1000,1)</f>
        <v>11.3</v>
      </c>
      <c r="G26" s="4"/>
      <c r="H26" s="4">
        <f t="shared" si="69"/>
        <v>0</v>
      </c>
      <c r="I26" s="22">
        <f t="shared" si="70"/>
        <v>0</v>
      </c>
      <c r="J26" s="4"/>
      <c r="K26" s="4">
        <f t="shared" si="71"/>
        <v>0</v>
      </c>
      <c r="L26" s="22">
        <f t="shared" si="72"/>
        <v>0</v>
      </c>
      <c r="M26" s="4"/>
      <c r="N26" s="4">
        <f t="shared" si="73"/>
        <v>0</v>
      </c>
      <c r="O26" s="22">
        <f t="shared" si="74"/>
        <v>0</v>
      </c>
      <c r="P26" s="4">
        <v>7</v>
      </c>
      <c r="Q26" s="4">
        <f t="shared" si="75"/>
        <v>112</v>
      </c>
      <c r="R26" s="22">
        <f t="shared" si="76"/>
        <v>1265.6000000000001</v>
      </c>
      <c r="S26" s="44">
        <v>10</v>
      </c>
      <c r="T26" s="4">
        <f t="shared" si="59"/>
        <v>200</v>
      </c>
      <c r="U26" s="22">
        <f t="shared" si="60"/>
        <v>2260</v>
      </c>
      <c r="V26" s="44"/>
      <c r="W26" s="4">
        <f t="shared" si="22"/>
        <v>0</v>
      </c>
      <c r="X26" s="22">
        <f t="shared" si="23"/>
        <v>0</v>
      </c>
      <c r="Y26" s="4">
        <v>1</v>
      </c>
      <c r="Z26" s="4">
        <f t="shared" si="77"/>
        <v>17</v>
      </c>
      <c r="AA26" s="22">
        <f t="shared" si="78"/>
        <v>192.10000000000002</v>
      </c>
      <c r="AB26" s="4">
        <v>6</v>
      </c>
      <c r="AC26" s="4">
        <f t="shared" si="79"/>
        <v>102</v>
      </c>
      <c r="AD26" s="22">
        <f t="shared" si="80"/>
        <v>1152.6000000000001</v>
      </c>
      <c r="AE26" s="4"/>
      <c r="AF26" s="4">
        <f t="shared" si="81"/>
        <v>0</v>
      </c>
      <c r="AG26" s="22">
        <f t="shared" si="82"/>
        <v>0</v>
      </c>
      <c r="AH26" s="4">
        <v>8</v>
      </c>
      <c r="AI26" s="4">
        <f t="shared" si="83"/>
        <v>136</v>
      </c>
      <c r="AJ26" s="22">
        <f t="shared" si="84"/>
        <v>1536.8000000000002</v>
      </c>
      <c r="AK26" s="46"/>
      <c r="AL26" s="4">
        <f t="shared" si="85"/>
        <v>0</v>
      </c>
      <c r="AM26" s="22">
        <f t="shared" si="86"/>
        <v>0</v>
      </c>
      <c r="AN26" s="46"/>
      <c r="AO26" s="4">
        <f t="shared" si="87"/>
        <v>0</v>
      </c>
      <c r="AP26" s="22">
        <f t="shared" si="88"/>
        <v>0</v>
      </c>
      <c r="AQ26" s="46"/>
      <c r="AR26" s="4">
        <f t="shared" si="89"/>
        <v>0</v>
      </c>
      <c r="AS26" s="22">
        <f t="shared" si="90"/>
        <v>0</v>
      </c>
      <c r="AT26" s="44"/>
      <c r="AU26" s="4">
        <f t="shared" si="24"/>
        <v>0</v>
      </c>
      <c r="AV26" s="22">
        <f t="shared" si="25"/>
        <v>0</v>
      </c>
      <c r="AW26" s="44"/>
      <c r="AX26" s="4">
        <f t="shared" si="26"/>
        <v>0</v>
      </c>
      <c r="AY26" s="22">
        <f t="shared" si="27"/>
        <v>0</v>
      </c>
      <c r="AZ26" s="44"/>
      <c r="BA26" s="4">
        <f t="shared" si="28"/>
        <v>0</v>
      </c>
      <c r="BB26" s="22">
        <f t="shared" si="29"/>
        <v>0</v>
      </c>
      <c r="BC26" s="44"/>
      <c r="BD26" s="4">
        <f t="shared" si="30"/>
        <v>0</v>
      </c>
      <c r="BE26" s="22">
        <f t="shared" si="31"/>
        <v>0</v>
      </c>
      <c r="BF26" s="44"/>
      <c r="BG26" s="4">
        <f t="shared" si="32"/>
        <v>0</v>
      </c>
      <c r="BH26" s="22">
        <f t="shared" si="33"/>
        <v>0</v>
      </c>
      <c r="BI26" s="44"/>
      <c r="BJ26" s="4">
        <f t="shared" si="34"/>
        <v>0</v>
      </c>
      <c r="BK26" s="22">
        <f t="shared" si="35"/>
        <v>0</v>
      </c>
      <c r="BL26" s="44"/>
      <c r="BM26" s="4">
        <f t="shared" si="36"/>
        <v>0</v>
      </c>
      <c r="BN26" s="22">
        <f t="shared" si="37"/>
        <v>0</v>
      </c>
      <c r="BO26" s="44"/>
      <c r="BP26" s="4">
        <f t="shared" si="38"/>
        <v>0</v>
      </c>
      <c r="BQ26" s="22">
        <f t="shared" si="39"/>
        <v>0</v>
      </c>
      <c r="BR26" s="44"/>
      <c r="BS26" s="4">
        <f t="shared" si="40"/>
        <v>0</v>
      </c>
      <c r="BT26" s="22">
        <f t="shared" si="41"/>
        <v>0</v>
      </c>
      <c r="BU26" s="44"/>
      <c r="BV26" s="4">
        <f t="shared" si="42"/>
        <v>0</v>
      </c>
      <c r="BW26" s="22">
        <f t="shared" si="43"/>
        <v>0</v>
      </c>
      <c r="BX26" s="44"/>
      <c r="BY26" s="4">
        <f t="shared" si="44"/>
        <v>0</v>
      </c>
      <c r="BZ26" s="22">
        <f t="shared" si="45"/>
        <v>0</v>
      </c>
      <c r="CA26" s="44"/>
      <c r="CB26" s="4">
        <f t="shared" si="46"/>
        <v>0</v>
      </c>
      <c r="CC26" s="22">
        <f t="shared" si="47"/>
        <v>0</v>
      </c>
      <c r="CD26" s="44"/>
      <c r="CE26" s="4">
        <f t="shared" si="48"/>
        <v>0</v>
      </c>
      <c r="CF26" s="22">
        <f t="shared" si="49"/>
        <v>0</v>
      </c>
      <c r="CG26" s="44"/>
      <c r="CH26" s="4">
        <f t="shared" si="50"/>
        <v>0</v>
      </c>
      <c r="CI26" s="22">
        <f t="shared" si="51"/>
        <v>0</v>
      </c>
      <c r="CJ26" s="44"/>
      <c r="CK26" s="4">
        <f t="shared" si="52"/>
        <v>0</v>
      </c>
      <c r="CL26" s="22">
        <f t="shared" si="53"/>
        <v>0</v>
      </c>
      <c r="CM26" s="44">
        <v>8</v>
      </c>
      <c r="CN26" s="4">
        <f t="shared" si="61"/>
        <v>128</v>
      </c>
      <c r="CO26" s="22">
        <f t="shared" si="62"/>
        <v>1446.4</v>
      </c>
      <c r="CP26" s="44"/>
      <c r="CQ26" s="4">
        <f t="shared" si="63"/>
        <v>0</v>
      </c>
      <c r="CR26" s="22">
        <f t="shared" si="64"/>
        <v>0</v>
      </c>
      <c r="CS26" s="44"/>
      <c r="CT26" s="4">
        <f t="shared" si="65"/>
        <v>0</v>
      </c>
      <c r="CU26" s="22">
        <f t="shared" si="66"/>
        <v>0</v>
      </c>
      <c r="CV26" s="44">
        <v>8</v>
      </c>
      <c r="CW26" s="4">
        <f t="shared" si="67"/>
        <v>136</v>
      </c>
      <c r="CX26" s="22">
        <f t="shared" si="68"/>
        <v>1536.8000000000002</v>
      </c>
      <c r="CY26" s="44">
        <v>8</v>
      </c>
      <c r="CZ26" s="4">
        <f t="shared" si="54"/>
        <v>136</v>
      </c>
      <c r="DA26" s="22">
        <f t="shared" si="55"/>
        <v>1536.8000000000002</v>
      </c>
      <c r="DB26" s="76">
        <f t="shared" si="56"/>
        <v>56</v>
      </c>
      <c r="DC26" s="76">
        <f t="shared" si="57"/>
        <v>967</v>
      </c>
      <c r="DD26" s="77">
        <f t="shared" si="58"/>
        <v>10927.099999999999</v>
      </c>
      <c r="DE26" s="25"/>
      <c r="DF26" s="10"/>
    </row>
    <row r="27" spans="1:126" ht="15" customHeight="1">
      <c r="A27" s="194">
        <v>45056</v>
      </c>
      <c r="B27" s="14">
        <v>6585</v>
      </c>
      <c r="C27" s="14">
        <v>6710</v>
      </c>
      <c r="D27" s="26" t="s">
        <v>22</v>
      </c>
      <c r="E27" s="3" t="s">
        <v>23</v>
      </c>
      <c r="F27" s="11">
        <f>ROUND((26500-21700+AVERAGE(B27:C27)-100)/1000,1)</f>
        <v>11.3</v>
      </c>
      <c r="G27" s="4"/>
      <c r="H27" s="4">
        <f t="shared" si="69"/>
        <v>0</v>
      </c>
      <c r="I27" s="22">
        <f t="shared" si="70"/>
        <v>0</v>
      </c>
      <c r="J27" s="4"/>
      <c r="K27" s="4">
        <f t="shared" si="71"/>
        <v>0</v>
      </c>
      <c r="L27" s="22">
        <f t="shared" si="72"/>
        <v>0</v>
      </c>
      <c r="M27" s="4"/>
      <c r="N27" s="4">
        <f t="shared" si="73"/>
        <v>0</v>
      </c>
      <c r="O27" s="22">
        <f t="shared" si="74"/>
        <v>0</v>
      </c>
      <c r="P27" s="4">
        <v>8</v>
      </c>
      <c r="Q27" s="4">
        <f t="shared" si="75"/>
        <v>128</v>
      </c>
      <c r="R27" s="22">
        <f t="shared" si="76"/>
        <v>1446.4</v>
      </c>
      <c r="S27" s="44">
        <v>10</v>
      </c>
      <c r="T27" s="4">
        <f t="shared" si="59"/>
        <v>200</v>
      </c>
      <c r="U27" s="22">
        <f t="shared" si="60"/>
        <v>2260</v>
      </c>
      <c r="V27" s="44"/>
      <c r="W27" s="4">
        <f t="shared" si="22"/>
        <v>0</v>
      </c>
      <c r="X27" s="22">
        <f t="shared" si="23"/>
        <v>0</v>
      </c>
      <c r="Y27" s="4"/>
      <c r="Z27" s="4">
        <f t="shared" si="77"/>
        <v>0</v>
      </c>
      <c r="AA27" s="22">
        <f t="shared" si="78"/>
        <v>0</v>
      </c>
      <c r="AB27" s="4">
        <v>9</v>
      </c>
      <c r="AC27" s="4">
        <f t="shared" si="79"/>
        <v>153</v>
      </c>
      <c r="AD27" s="22">
        <f t="shared" si="80"/>
        <v>1728.9</v>
      </c>
      <c r="AE27" s="4"/>
      <c r="AF27" s="4">
        <f t="shared" si="81"/>
        <v>0</v>
      </c>
      <c r="AG27" s="22">
        <f t="shared" si="82"/>
        <v>0</v>
      </c>
      <c r="AH27" s="4">
        <v>8</v>
      </c>
      <c r="AI27" s="4">
        <f t="shared" si="83"/>
        <v>136</v>
      </c>
      <c r="AJ27" s="22">
        <f t="shared" si="84"/>
        <v>1536.8000000000002</v>
      </c>
      <c r="AK27" s="46"/>
      <c r="AL27" s="4">
        <f t="shared" si="85"/>
        <v>0</v>
      </c>
      <c r="AM27" s="22">
        <f t="shared" si="86"/>
        <v>0</v>
      </c>
      <c r="AN27" s="46"/>
      <c r="AO27" s="4">
        <f t="shared" si="87"/>
        <v>0</v>
      </c>
      <c r="AP27" s="22">
        <f t="shared" si="88"/>
        <v>0</v>
      </c>
      <c r="AQ27" s="46"/>
      <c r="AR27" s="4">
        <f t="shared" si="89"/>
        <v>0</v>
      </c>
      <c r="AS27" s="22">
        <f t="shared" si="90"/>
        <v>0</v>
      </c>
      <c r="AT27" s="44"/>
      <c r="AU27" s="4">
        <f t="shared" si="24"/>
        <v>0</v>
      </c>
      <c r="AV27" s="22">
        <f t="shared" si="25"/>
        <v>0</v>
      </c>
      <c r="AW27" s="44"/>
      <c r="AX27" s="4">
        <f t="shared" si="26"/>
        <v>0</v>
      </c>
      <c r="AY27" s="22">
        <f t="shared" si="27"/>
        <v>0</v>
      </c>
      <c r="AZ27" s="44"/>
      <c r="BA27" s="4">
        <f t="shared" si="28"/>
        <v>0</v>
      </c>
      <c r="BB27" s="22">
        <f t="shared" si="29"/>
        <v>0</v>
      </c>
      <c r="BC27" s="44"/>
      <c r="BD27" s="4">
        <f t="shared" si="30"/>
        <v>0</v>
      </c>
      <c r="BE27" s="22">
        <f t="shared" si="31"/>
        <v>0</v>
      </c>
      <c r="BF27" s="44"/>
      <c r="BG27" s="4">
        <f t="shared" si="32"/>
        <v>0</v>
      </c>
      <c r="BH27" s="22">
        <f t="shared" si="33"/>
        <v>0</v>
      </c>
      <c r="BI27" s="44"/>
      <c r="BJ27" s="4">
        <f t="shared" si="34"/>
        <v>0</v>
      </c>
      <c r="BK27" s="22">
        <f t="shared" si="35"/>
        <v>0</v>
      </c>
      <c r="BL27" s="44"/>
      <c r="BM27" s="4">
        <f t="shared" si="36"/>
        <v>0</v>
      </c>
      <c r="BN27" s="22">
        <f t="shared" si="37"/>
        <v>0</v>
      </c>
      <c r="BO27" s="44"/>
      <c r="BP27" s="4">
        <f t="shared" si="38"/>
        <v>0</v>
      </c>
      <c r="BQ27" s="22">
        <f t="shared" si="39"/>
        <v>0</v>
      </c>
      <c r="BR27" s="44"/>
      <c r="BS27" s="4">
        <f t="shared" si="40"/>
        <v>0</v>
      </c>
      <c r="BT27" s="22">
        <f t="shared" si="41"/>
        <v>0</v>
      </c>
      <c r="BU27" s="44"/>
      <c r="BV27" s="4">
        <f t="shared" si="42"/>
        <v>0</v>
      </c>
      <c r="BW27" s="22">
        <f t="shared" si="43"/>
        <v>0</v>
      </c>
      <c r="BX27" s="44"/>
      <c r="BY27" s="4">
        <f t="shared" si="44"/>
        <v>0</v>
      </c>
      <c r="BZ27" s="22">
        <f t="shared" si="45"/>
        <v>0</v>
      </c>
      <c r="CA27" s="44"/>
      <c r="CB27" s="4">
        <f t="shared" si="46"/>
        <v>0</v>
      </c>
      <c r="CC27" s="22">
        <f t="shared" si="47"/>
        <v>0</v>
      </c>
      <c r="CD27" s="44"/>
      <c r="CE27" s="4">
        <f t="shared" si="48"/>
        <v>0</v>
      </c>
      <c r="CF27" s="22">
        <f t="shared" si="49"/>
        <v>0</v>
      </c>
      <c r="CG27" s="44"/>
      <c r="CH27" s="4">
        <f t="shared" si="50"/>
        <v>0</v>
      </c>
      <c r="CI27" s="22">
        <f t="shared" si="51"/>
        <v>0</v>
      </c>
      <c r="CJ27" s="44"/>
      <c r="CK27" s="4">
        <f t="shared" si="52"/>
        <v>0</v>
      </c>
      <c r="CL27" s="22">
        <f t="shared" si="53"/>
        <v>0</v>
      </c>
      <c r="CM27" s="44">
        <v>3</v>
      </c>
      <c r="CN27" s="4">
        <f t="shared" si="61"/>
        <v>48</v>
      </c>
      <c r="CO27" s="22">
        <f t="shared" si="62"/>
        <v>542.40000000000009</v>
      </c>
      <c r="CP27" s="44"/>
      <c r="CQ27" s="4">
        <f t="shared" si="63"/>
        <v>0</v>
      </c>
      <c r="CR27" s="22">
        <f t="shared" si="64"/>
        <v>0</v>
      </c>
      <c r="CS27" s="44"/>
      <c r="CT27" s="4">
        <f t="shared" si="65"/>
        <v>0</v>
      </c>
      <c r="CU27" s="22">
        <f t="shared" si="66"/>
        <v>0</v>
      </c>
      <c r="CV27" s="44">
        <v>8</v>
      </c>
      <c r="CW27" s="4">
        <f t="shared" si="67"/>
        <v>136</v>
      </c>
      <c r="CX27" s="22">
        <f t="shared" si="68"/>
        <v>1536.8000000000002</v>
      </c>
      <c r="CY27" s="44">
        <v>7</v>
      </c>
      <c r="CZ27" s="4">
        <f t="shared" si="54"/>
        <v>119</v>
      </c>
      <c r="DA27" s="22">
        <f t="shared" si="55"/>
        <v>1344.7</v>
      </c>
      <c r="DB27" s="76">
        <f t="shared" si="56"/>
        <v>53</v>
      </c>
      <c r="DC27" s="76">
        <f t="shared" si="57"/>
        <v>920</v>
      </c>
      <c r="DD27" s="77">
        <f t="shared" si="58"/>
        <v>10396</v>
      </c>
      <c r="DE27" s="25"/>
      <c r="DF27" s="10"/>
    </row>
    <row r="28" spans="1:126" ht="15" customHeight="1">
      <c r="A28" s="195"/>
      <c r="B28" s="14">
        <v>6585</v>
      </c>
      <c r="C28" s="14">
        <v>6710</v>
      </c>
      <c r="D28" s="3" t="s">
        <v>22</v>
      </c>
      <c r="E28" s="3" t="s">
        <v>24</v>
      </c>
      <c r="F28" s="11">
        <f>ROUND((12600-AVERAGE(B28:C28)+1300+24300-100)/1000,1)</f>
        <v>31.5</v>
      </c>
      <c r="G28" s="4"/>
      <c r="H28" s="4">
        <f t="shared" si="69"/>
        <v>0</v>
      </c>
      <c r="I28" s="22">
        <f t="shared" si="70"/>
        <v>0</v>
      </c>
      <c r="J28" s="4">
        <v>5</v>
      </c>
      <c r="K28" s="4">
        <f t="shared" si="71"/>
        <v>80</v>
      </c>
      <c r="L28" s="22">
        <f t="shared" si="72"/>
        <v>2520</v>
      </c>
      <c r="M28" s="4">
        <v>3</v>
      </c>
      <c r="N28" s="4">
        <f t="shared" si="73"/>
        <v>24</v>
      </c>
      <c r="O28" s="22">
        <f t="shared" si="74"/>
        <v>756</v>
      </c>
      <c r="P28" s="4"/>
      <c r="Q28" s="4">
        <f t="shared" si="75"/>
        <v>0</v>
      </c>
      <c r="R28" s="22">
        <f t="shared" si="76"/>
        <v>0</v>
      </c>
      <c r="S28" s="44"/>
      <c r="T28" s="4">
        <f t="shared" si="59"/>
        <v>0</v>
      </c>
      <c r="U28" s="22">
        <f t="shared" si="60"/>
        <v>0</v>
      </c>
      <c r="V28" s="44"/>
      <c r="W28" s="4">
        <f t="shared" si="22"/>
        <v>0</v>
      </c>
      <c r="X28" s="22">
        <f t="shared" si="23"/>
        <v>0</v>
      </c>
      <c r="Y28" s="4">
        <v>4</v>
      </c>
      <c r="Z28" s="4">
        <f t="shared" si="77"/>
        <v>68</v>
      </c>
      <c r="AA28" s="22">
        <f t="shared" si="78"/>
        <v>2142</v>
      </c>
      <c r="AB28" s="4"/>
      <c r="AC28" s="4">
        <f t="shared" si="79"/>
        <v>0</v>
      </c>
      <c r="AD28" s="22">
        <f t="shared" si="80"/>
        <v>0</v>
      </c>
      <c r="AE28" s="4">
        <v>5</v>
      </c>
      <c r="AF28" s="4">
        <f t="shared" si="81"/>
        <v>85</v>
      </c>
      <c r="AG28" s="22">
        <f t="shared" si="82"/>
        <v>2677.5</v>
      </c>
      <c r="AH28" s="4"/>
      <c r="AI28" s="4">
        <f t="shared" si="83"/>
        <v>0</v>
      </c>
      <c r="AJ28" s="22">
        <f t="shared" si="84"/>
        <v>0</v>
      </c>
      <c r="AK28" s="46"/>
      <c r="AL28" s="4">
        <f t="shared" si="85"/>
        <v>0</v>
      </c>
      <c r="AM28" s="22">
        <f t="shared" si="86"/>
        <v>0</v>
      </c>
      <c r="AN28" s="46">
        <v>4</v>
      </c>
      <c r="AO28" s="4">
        <f t="shared" si="87"/>
        <v>82</v>
      </c>
      <c r="AP28" s="22">
        <f t="shared" si="88"/>
        <v>2583</v>
      </c>
      <c r="AQ28" s="46"/>
      <c r="AR28" s="4">
        <f t="shared" si="89"/>
        <v>0</v>
      </c>
      <c r="AS28" s="22">
        <f t="shared" si="90"/>
        <v>0</v>
      </c>
      <c r="AT28" s="44">
        <v>1</v>
      </c>
      <c r="AU28" s="4">
        <f t="shared" si="24"/>
        <v>15</v>
      </c>
      <c r="AV28" s="22">
        <f t="shared" si="25"/>
        <v>472.5</v>
      </c>
      <c r="AW28" s="44">
        <v>2</v>
      </c>
      <c r="AX28" s="4">
        <f t="shared" si="26"/>
        <v>31.2</v>
      </c>
      <c r="AY28" s="22">
        <f t="shared" si="27"/>
        <v>982.8</v>
      </c>
      <c r="AZ28" s="44"/>
      <c r="BA28" s="4">
        <f t="shared" si="28"/>
        <v>0</v>
      </c>
      <c r="BB28" s="22">
        <f t="shared" si="29"/>
        <v>0</v>
      </c>
      <c r="BC28" s="44"/>
      <c r="BD28" s="4">
        <f t="shared" si="30"/>
        <v>0</v>
      </c>
      <c r="BE28" s="22">
        <f t="shared" si="31"/>
        <v>0</v>
      </c>
      <c r="BF28" s="44">
        <v>3</v>
      </c>
      <c r="BG28" s="4">
        <f t="shared" si="32"/>
        <v>51.599999999999994</v>
      </c>
      <c r="BH28" s="22">
        <f t="shared" si="33"/>
        <v>1625.3999999999999</v>
      </c>
      <c r="BI28" s="44">
        <v>4</v>
      </c>
      <c r="BJ28" s="4">
        <f t="shared" si="34"/>
        <v>57.2</v>
      </c>
      <c r="BK28" s="22">
        <f t="shared" si="35"/>
        <v>1801.8000000000002</v>
      </c>
      <c r="BL28" s="44">
        <v>4</v>
      </c>
      <c r="BM28" s="4">
        <f t="shared" si="36"/>
        <v>60.4</v>
      </c>
      <c r="BN28" s="22">
        <f t="shared" si="37"/>
        <v>1902.6</v>
      </c>
      <c r="BO28" s="44"/>
      <c r="BP28" s="4">
        <f t="shared" si="38"/>
        <v>0</v>
      </c>
      <c r="BQ28" s="22">
        <f t="shared" si="39"/>
        <v>0</v>
      </c>
      <c r="BR28" s="44">
        <v>4</v>
      </c>
      <c r="BS28" s="4">
        <f t="shared" si="40"/>
        <v>60</v>
      </c>
      <c r="BT28" s="22">
        <f t="shared" si="41"/>
        <v>1890</v>
      </c>
      <c r="BU28" s="44"/>
      <c r="BV28" s="4">
        <f t="shared" si="42"/>
        <v>0</v>
      </c>
      <c r="BW28" s="22">
        <f t="shared" si="43"/>
        <v>0</v>
      </c>
      <c r="BX28" s="44">
        <v>5</v>
      </c>
      <c r="BY28" s="4">
        <f t="shared" si="44"/>
        <v>81.5</v>
      </c>
      <c r="BZ28" s="22">
        <f t="shared" si="45"/>
        <v>2567.25</v>
      </c>
      <c r="CA28" s="44">
        <v>4</v>
      </c>
      <c r="CB28" s="4">
        <f t="shared" si="46"/>
        <v>64.8</v>
      </c>
      <c r="CC28" s="22">
        <f t="shared" si="47"/>
        <v>2041.1999999999998</v>
      </c>
      <c r="CD28" s="44">
        <v>4</v>
      </c>
      <c r="CE28" s="4">
        <f t="shared" si="48"/>
        <v>57.2</v>
      </c>
      <c r="CF28" s="22">
        <f t="shared" si="49"/>
        <v>1801.8000000000002</v>
      </c>
      <c r="CG28" s="44"/>
      <c r="CH28" s="4">
        <f t="shared" si="50"/>
        <v>0</v>
      </c>
      <c r="CI28" s="22">
        <f t="shared" si="51"/>
        <v>0</v>
      </c>
      <c r="CJ28" s="44"/>
      <c r="CK28" s="4">
        <f t="shared" si="52"/>
        <v>0</v>
      </c>
      <c r="CL28" s="22">
        <f t="shared" si="53"/>
        <v>0</v>
      </c>
      <c r="CM28" s="44"/>
      <c r="CN28" s="4">
        <f t="shared" si="61"/>
        <v>0</v>
      </c>
      <c r="CO28" s="22">
        <f t="shared" si="62"/>
        <v>0</v>
      </c>
      <c r="CP28" s="44">
        <v>3</v>
      </c>
      <c r="CQ28" s="4">
        <f t="shared" si="63"/>
        <v>48</v>
      </c>
      <c r="CR28" s="22">
        <f t="shared" si="64"/>
        <v>1512</v>
      </c>
      <c r="CS28" s="44">
        <v>6</v>
      </c>
      <c r="CT28" s="4">
        <f t="shared" si="65"/>
        <v>90</v>
      </c>
      <c r="CU28" s="22">
        <f t="shared" si="66"/>
        <v>2835</v>
      </c>
      <c r="CV28" s="44"/>
      <c r="CW28" s="4">
        <f t="shared" si="67"/>
        <v>0</v>
      </c>
      <c r="CX28" s="22">
        <f t="shared" si="68"/>
        <v>0</v>
      </c>
      <c r="CY28" s="44"/>
      <c r="CZ28" s="4">
        <f t="shared" si="54"/>
        <v>0</v>
      </c>
      <c r="DA28" s="22">
        <f t="shared" si="55"/>
        <v>0</v>
      </c>
      <c r="DB28" s="76">
        <f t="shared" si="56"/>
        <v>61</v>
      </c>
      <c r="DC28" s="76">
        <f t="shared" si="57"/>
        <v>955.9</v>
      </c>
      <c r="DD28" s="77">
        <f t="shared" si="58"/>
        <v>30110.85</v>
      </c>
      <c r="DE28" s="198"/>
      <c r="DF28" s="10"/>
      <c r="DI28" s="1" t="s">
        <v>42</v>
      </c>
    </row>
    <row r="29" spans="1:126" ht="15" customHeight="1">
      <c r="A29" s="194">
        <v>45057</v>
      </c>
      <c r="B29" s="14">
        <v>6585</v>
      </c>
      <c r="C29" s="14">
        <v>6710</v>
      </c>
      <c r="D29" s="26" t="s">
        <v>22</v>
      </c>
      <c r="E29" s="3" t="s">
        <v>23</v>
      </c>
      <c r="F29" s="11">
        <f>ROUND((26500-21700+AVERAGE(B29:C29)-100)/1000,1)</f>
        <v>11.3</v>
      </c>
      <c r="G29" s="4"/>
      <c r="H29" s="4">
        <f t="shared" si="69"/>
        <v>0</v>
      </c>
      <c r="I29" s="22">
        <f t="shared" si="70"/>
        <v>0</v>
      </c>
      <c r="J29" s="4"/>
      <c r="K29" s="4">
        <f t="shared" si="71"/>
        <v>0</v>
      </c>
      <c r="L29" s="22">
        <f t="shared" si="72"/>
        <v>0</v>
      </c>
      <c r="M29" s="4"/>
      <c r="N29" s="4">
        <f t="shared" si="73"/>
        <v>0</v>
      </c>
      <c r="O29" s="22">
        <f t="shared" si="74"/>
        <v>0</v>
      </c>
      <c r="P29" s="4">
        <v>9</v>
      </c>
      <c r="Q29" s="4">
        <f t="shared" si="75"/>
        <v>144</v>
      </c>
      <c r="R29" s="22">
        <f t="shared" si="76"/>
        <v>1627.2</v>
      </c>
      <c r="S29" s="44">
        <v>11</v>
      </c>
      <c r="T29" s="4">
        <f t="shared" si="59"/>
        <v>220</v>
      </c>
      <c r="U29" s="22">
        <f t="shared" si="60"/>
        <v>2486</v>
      </c>
      <c r="V29" s="44"/>
      <c r="W29" s="4">
        <f t="shared" si="22"/>
        <v>0</v>
      </c>
      <c r="X29" s="22">
        <f t="shared" si="23"/>
        <v>0</v>
      </c>
      <c r="Y29" s="4"/>
      <c r="Z29" s="4">
        <f t="shared" si="77"/>
        <v>0</v>
      </c>
      <c r="AA29" s="22">
        <f t="shared" si="78"/>
        <v>0</v>
      </c>
      <c r="AB29" s="4">
        <v>4</v>
      </c>
      <c r="AC29" s="4">
        <f t="shared" si="79"/>
        <v>68</v>
      </c>
      <c r="AD29" s="22">
        <f t="shared" si="80"/>
        <v>768.40000000000009</v>
      </c>
      <c r="AE29" s="4"/>
      <c r="AF29" s="4">
        <f t="shared" si="81"/>
        <v>0</v>
      </c>
      <c r="AG29" s="22">
        <f t="shared" si="82"/>
        <v>0</v>
      </c>
      <c r="AH29" s="4">
        <v>5</v>
      </c>
      <c r="AI29" s="4">
        <f t="shared" si="83"/>
        <v>85</v>
      </c>
      <c r="AJ29" s="22">
        <f t="shared" si="84"/>
        <v>960.50000000000011</v>
      </c>
      <c r="AK29" s="46"/>
      <c r="AL29" s="4">
        <f t="shared" si="85"/>
        <v>0</v>
      </c>
      <c r="AM29" s="22">
        <f t="shared" si="86"/>
        <v>0</v>
      </c>
      <c r="AN29" s="46"/>
      <c r="AO29" s="4">
        <f t="shared" si="87"/>
        <v>0</v>
      </c>
      <c r="AP29" s="22">
        <f t="shared" si="88"/>
        <v>0</v>
      </c>
      <c r="AQ29" s="46"/>
      <c r="AR29" s="4">
        <f t="shared" si="89"/>
        <v>0</v>
      </c>
      <c r="AS29" s="22">
        <f t="shared" si="90"/>
        <v>0</v>
      </c>
      <c r="AT29" s="44"/>
      <c r="AU29" s="4">
        <f t="shared" si="24"/>
        <v>0</v>
      </c>
      <c r="AV29" s="22">
        <f t="shared" si="25"/>
        <v>0</v>
      </c>
      <c r="AW29" s="44"/>
      <c r="AX29" s="4">
        <f t="shared" si="26"/>
        <v>0</v>
      </c>
      <c r="AY29" s="22">
        <f t="shared" si="27"/>
        <v>0</v>
      </c>
      <c r="AZ29" s="44"/>
      <c r="BA29" s="4">
        <f t="shared" si="28"/>
        <v>0</v>
      </c>
      <c r="BB29" s="22">
        <f t="shared" si="29"/>
        <v>0</v>
      </c>
      <c r="BC29" s="44"/>
      <c r="BD29" s="4">
        <f t="shared" si="30"/>
        <v>0</v>
      </c>
      <c r="BE29" s="22">
        <f t="shared" si="31"/>
        <v>0</v>
      </c>
      <c r="BF29" s="44"/>
      <c r="BG29" s="4">
        <f t="shared" si="32"/>
        <v>0</v>
      </c>
      <c r="BH29" s="22">
        <f t="shared" si="33"/>
        <v>0</v>
      </c>
      <c r="BI29" s="44"/>
      <c r="BJ29" s="4">
        <f t="shared" si="34"/>
        <v>0</v>
      </c>
      <c r="BK29" s="22">
        <f t="shared" si="35"/>
        <v>0</v>
      </c>
      <c r="BL29" s="44"/>
      <c r="BM29" s="4">
        <f t="shared" si="36"/>
        <v>0</v>
      </c>
      <c r="BN29" s="22">
        <f t="shared" si="37"/>
        <v>0</v>
      </c>
      <c r="BO29" s="44"/>
      <c r="BP29" s="4">
        <f t="shared" si="38"/>
        <v>0</v>
      </c>
      <c r="BQ29" s="22">
        <f t="shared" si="39"/>
        <v>0</v>
      </c>
      <c r="BR29" s="44"/>
      <c r="BS29" s="4">
        <f t="shared" si="40"/>
        <v>0</v>
      </c>
      <c r="BT29" s="22">
        <f t="shared" si="41"/>
        <v>0</v>
      </c>
      <c r="BU29" s="44"/>
      <c r="BV29" s="4">
        <f t="shared" si="42"/>
        <v>0</v>
      </c>
      <c r="BW29" s="22">
        <f t="shared" si="43"/>
        <v>0</v>
      </c>
      <c r="BX29" s="44"/>
      <c r="BY29" s="4">
        <f t="shared" si="44"/>
        <v>0</v>
      </c>
      <c r="BZ29" s="22">
        <f t="shared" si="45"/>
        <v>0</v>
      </c>
      <c r="CA29" s="44"/>
      <c r="CB29" s="4">
        <f t="shared" si="46"/>
        <v>0</v>
      </c>
      <c r="CC29" s="22">
        <f t="shared" si="47"/>
        <v>0</v>
      </c>
      <c r="CD29" s="44"/>
      <c r="CE29" s="4">
        <f t="shared" si="48"/>
        <v>0</v>
      </c>
      <c r="CF29" s="22">
        <f t="shared" si="49"/>
        <v>0</v>
      </c>
      <c r="CG29" s="44"/>
      <c r="CH29" s="4">
        <f t="shared" si="50"/>
        <v>0</v>
      </c>
      <c r="CI29" s="22">
        <f t="shared" si="51"/>
        <v>0</v>
      </c>
      <c r="CJ29" s="44"/>
      <c r="CK29" s="4">
        <f t="shared" si="52"/>
        <v>0</v>
      </c>
      <c r="CL29" s="22">
        <f t="shared" si="53"/>
        <v>0</v>
      </c>
      <c r="CM29" s="44">
        <v>8</v>
      </c>
      <c r="CN29" s="4">
        <f t="shared" si="61"/>
        <v>128</v>
      </c>
      <c r="CO29" s="22">
        <f t="shared" si="62"/>
        <v>1446.4</v>
      </c>
      <c r="CP29" s="44"/>
      <c r="CQ29" s="4">
        <f t="shared" si="63"/>
        <v>0</v>
      </c>
      <c r="CR29" s="22">
        <f t="shared" si="64"/>
        <v>0</v>
      </c>
      <c r="CS29" s="44"/>
      <c r="CT29" s="4">
        <f t="shared" si="65"/>
        <v>0</v>
      </c>
      <c r="CU29" s="22">
        <f t="shared" si="66"/>
        <v>0</v>
      </c>
      <c r="CV29" s="44">
        <v>9</v>
      </c>
      <c r="CW29" s="4">
        <f t="shared" si="67"/>
        <v>153</v>
      </c>
      <c r="CX29" s="22">
        <f t="shared" si="68"/>
        <v>1728.9</v>
      </c>
      <c r="CY29" s="44">
        <v>9</v>
      </c>
      <c r="CZ29" s="4">
        <f t="shared" si="54"/>
        <v>153</v>
      </c>
      <c r="DA29" s="22">
        <f t="shared" si="55"/>
        <v>1728.9</v>
      </c>
      <c r="DB29" s="76">
        <f t="shared" si="56"/>
        <v>55</v>
      </c>
      <c r="DC29" s="76">
        <f t="shared" si="57"/>
        <v>951</v>
      </c>
      <c r="DD29" s="77">
        <f t="shared" si="58"/>
        <v>10746.3</v>
      </c>
      <c r="DE29" s="198"/>
      <c r="DF29" s="10"/>
      <c r="DI29" s="1" t="s">
        <v>42</v>
      </c>
    </row>
    <row r="30" spans="1:126" ht="15" customHeight="1">
      <c r="A30" s="195"/>
      <c r="B30" s="14">
        <v>6585</v>
      </c>
      <c r="C30" s="14">
        <v>6710</v>
      </c>
      <c r="D30" s="26" t="s">
        <v>22</v>
      </c>
      <c r="E30" s="3" t="s">
        <v>24</v>
      </c>
      <c r="F30" s="11">
        <f>ROUND((12600-AVERAGE(B30:C30)+1300+24300-100)/1000,1)</f>
        <v>31.5</v>
      </c>
      <c r="G30" s="4"/>
      <c r="H30" s="4">
        <f t="shared" si="69"/>
        <v>0</v>
      </c>
      <c r="I30" s="22">
        <f t="shared" si="70"/>
        <v>0</v>
      </c>
      <c r="J30" s="4">
        <v>3</v>
      </c>
      <c r="K30" s="4">
        <f t="shared" si="71"/>
        <v>48</v>
      </c>
      <c r="L30" s="22">
        <f t="shared" si="72"/>
        <v>1512</v>
      </c>
      <c r="M30" s="4"/>
      <c r="N30" s="4">
        <f t="shared" si="73"/>
        <v>0</v>
      </c>
      <c r="O30" s="22">
        <f t="shared" si="74"/>
        <v>0</v>
      </c>
      <c r="P30" s="4"/>
      <c r="Q30" s="4">
        <f t="shared" si="75"/>
        <v>0</v>
      </c>
      <c r="R30" s="22">
        <f t="shared" si="76"/>
        <v>0</v>
      </c>
      <c r="S30" s="44"/>
      <c r="T30" s="4">
        <f t="shared" si="59"/>
        <v>0</v>
      </c>
      <c r="U30" s="22">
        <f t="shared" si="60"/>
        <v>0</v>
      </c>
      <c r="V30" s="44"/>
      <c r="W30" s="4">
        <f t="shared" si="22"/>
        <v>0</v>
      </c>
      <c r="X30" s="22">
        <f t="shared" si="23"/>
        <v>0</v>
      </c>
      <c r="Y30" s="4">
        <v>5</v>
      </c>
      <c r="Z30" s="4">
        <f t="shared" si="77"/>
        <v>85</v>
      </c>
      <c r="AA30" s="22">
        <f t="shared" si="78"/>
        <v>2677.5</v>
      </c>
      <c r="AB30" s="4"/>
      <c r="AC30" s="4">
        <f t="shared" si="79"/>
        <v>0</v>
      </c>
      <c r="AD30" s="22">
        <f t="shared" si="80"/>
        <v>0</v>
      </c>
      <c r="AE30" s="4">
        <v>5</v>
      </c>
      <c r="AF30" s="4">
        <f t="shared" si="81"/>
        <v>85</v>
      </c>
      <c r="AG30" s="22">
        <f t="shared" si="82"/>
        <v>2677.5</v>
      </c>
      <c r="AH30" s="4"/>
      <c r="AI30" s="4">
        <f t="shared" si="83"/>
        <v>0</v>
      </c>
      <c r="AJ30" s="22">
        <f t="shared" si="84"/>
        <v>0</v>
      </c>
      <c r="AK30" s="46"/>
      <c r="AL30" s="4">
        <f t="shared" si="85"/>
        <v>0</v>
      </c>
      <c r="AM30" s="22">
        <f t="shared" si="86"/>
        <v>0</v>
      </c>
      <c r="AN30" s="46">
        <v>3</v>
      </c>
      <c r="AO30" s="4">
        <f t="shared" si="87"/>
        <v>61.5</v>
      </c>
      <c r="AP30" s="22">
        <f t="shared" si="88"/>
        <v>1937.25</v>
      </c>
      <c r="AQ30" s="46"/>
      <c r="AR30" s="4">
        <f t="shared" si="89"/>
        <v>0</v>
      </c>
      <c r="AS30" s="22">
        <f t="shared" si="90"/>
        <v>0</v>
      </c>
      <c r="AT30" s="44"/>
      <c r="AU30" s="4">
        <f t="shared" si="24"/>
        <v>0</v>
      </c>
      <c r="AV30" s="22">
        <f t="shared" si="25"/>
        <v>0</v>
      </c>
      <c r="AW30" s="44"/>
      <c r="AX30" s="4">
        <f t="shared" si="26"/>
        <v>0</v>
      </c>
      <c r="AY30" s="22">
        <f t="shared" si="27"/>
        <v>0</v>
      </c>
      <c r="AZ30" s="44"/>
      <c r="BA30" s="4">
        <f t="shared" si="28"/>
        <v>0</v>
      </c>
      <c r="BB30" s="22">
        <f t="shared" si="29"/>
        <v>0</v>
      </c>
      <c r="BC30" s="44"/>
      <c r="BD30" s="4">
        <f t="shared" si="30"/>
        <v>0</v>
      </c>
      <c r="BE30" s="22">
        <f t="shared" si="31"/>
        <v>0</v>
      </c>
      <c r="BF30" s="44">
        <v>5</v>
      </c>
      <c r="BG30" s="4">
        <f t="shared" si="32"/>
        <v>86</v>
      </c>
      <c r="BH30" s="22">
        <f t="shared" si="33"/>
        <v>2709</v>
      </c>
      <c r="BI30" s="44">
        <v>4</v>
      </c>
      <c r="BJ30" s="4">
        <f t="shared" si="34"/>
        <v>57.2</v>
      </c>
      <c r="BK30" s="22">
        <f t="shared" si="35"/>
        <v>1801.8000000000002</v>
      </c>
      <c r="BL30" s="44">
        <v>6</v>
      </c>
      <c r="BM30" s="4">
        <f t="shared" si="36"/>
        <v>90.6</v>
      </c>
      <c r="BN30" s="22">
        <f t="shared" si="37"/>
        <v>2853.8999999999996</v>
      </c>
      <c r="BO30" s="44"/>
      <c r="BP30" s="4">
        <f t="shared" si="38"/>
        <v>0</v>
      </c>
      <c r="BQ30" s="22">
        <f t="shared" si="39"/>
        <v>0</v>
      </c>
      <c r="BR30" s="44">
        <v>3</v>
      </c>
      <c r="BS30" s="4">
        <f t="shared" si="40"/>
        <v>45</v>
      </c>
      <c r="BT30" s="22">
        <f t="shared" si="41"/>
        <v>1417.5</v>
      </c>
      <c r="BU30" s="44"/>
      <c r="BV30" s="4">
        <f t="shared" si="42"/>
        <v>0</v>
      </c>
      <c r="BW30" s="22">
        <f t="shared" si="43"/>
        <v>0</v>
      </c>
      <c r="BX30" s="44">
        <v>5</v>
      </c>
      <c r="BY30" s="4">
        <f t="shared" si="44"/>
        <v>81.5</v>
      </c>
      <c r="BZ30" s="22">
        <f t="shared" si="45"/>
        <v>2567.25</v>
      </c>
      <c r="CA30" s="44">
        <v>4</v>
      </c>
      <c r="CB30" s="4">
        <f t="shared" si="46"/>
        <v>64.8</v>
      </c>
      <c r="CC30" s="22">
        <f t="shared" si="47"/>
        <v>2041.1999999999998</v>
      </c>
      <c r="CD30" s="44">
        <v>5</v>
      </c>
      <c r="CE30" s="4">
        <f t="shared" si="48"/>
        <v>71.5</v>
      </c>
      <c r="CF30" s="22">
        <f t="shared" si="49"/>
        <v>2252.25</v>
      </c>
      <c r="CG30" s="44">
        <v>2</v>
      </c>
      <c r="CH30" s="4">
        <f t="shared" si="50"/>
        <v>28.4</v>
      </c>
      <c r="CI30" s="22">
        <f t="shared" si="51"/>
        <v>894.59999999999991</v>
      </c>
      <c r="CJ30" s="44">
        <v>2</v>
      </c>
      <c r="CK30" s="4">
        <f t="shared" si="52"/>
        <v>29.6</v>
      </c>
      <c r="CL30" s="22">
        <f t="shared" si="53"/>
        <v>932.40000000000009</v>
      </c>
      <c r="CM30" s="44"/>
      <c r="CN30" s="4">
        <f t="shared" si="61"/>
        <v>0</v>
      </c>
      <c r="CO30" s="22">
        <f t="shared" si="62"/>
        <v>0</v>
      </c>
      <c r="CP30" s="44">
        <v>5</v>
      </c>
      <c r="CQ30" s="4">
        <f t="shared" si="63"/>
        <v>80</v>
      </c>
      <c r="CR30" s="22">
        <f t="shared" si="64"/>
        <v>2520</v>
      </c>
      <c r="CS30" s="44">
        <v>5</v>
      </c>
      <c r="CT30" s="4">
        <f t="shared" si="65"/>
        <v>75</v>
      </c>
      <c r="CU30" s="22">
        <f t="shared" si="66"/>
        <v>2362.5</v>
      </c>
      <c r="CV30" s="44"/>
      <c r="CW30" s="4">
        <f t="shared" si="67"/>
        <v>0</v>
      </c>
      <c r="CX30" s="22">
        <f t="shared" si="68"/>
        <v>0</v>
      </c>
      <c r="CY30" s="44"/>
      <c r="CZ30" s="4">
        <f t="shared" si="54"/>
        <v>0</v>
      </c>
      <c r="DA30" s="22">
        <f t="shared" si="55"/>
        <v>0</v>
      </c>
      <c r="DB30" s="76">
        <f t="shared" si="56"/>
        <v>62</v>
      </c>
      <c r="DC30" s="76">
        <f t="shared" si="57"/>
        <v>989.09999999999991</v>
      </c>
      <c r="DD30" s="77">
        <f t="shared" si="58"/>
        <v>31156.649999999998</v>
      </c>
      <c r="DE30" s="25"/>
      <c r="DF30" s="10"/>
      <c r="DH30" s="1">
        <f>1916+151</f>
        <v>2067</v>
      </c>
      <c r="DI30" s="1">
        <f>+(DH30*20)/100</f>
        <v>413.4</v>
      </c>
    </row>
    <row r="31" spans="1:126" ht="15" customHeight="1">
      <c r="A31" s="194">
        <v>45058</v>
      </c>
      <c r="B31" s="14">
        <v>6585</v>
      </c>
      <c r="C31" s="14">
        <v>6710</v>
      </c>
      <c r="D31" s="26" t="s">
        <v>22</v>
      </c>
      <c r="E31" s="3" t="s">
        <v>23</v>
      </c>
      <c r="F31" s="11">
        <f>ROUND((26500-21700+AVERAGE(B31:C31)-100)/1000,1)</f>
        <v>11.3</v>
      </c>
      <c r="G31" s="4"/>
      <c r="H31" s="4">
        <f t="shared" si="69"/>
        <v>0</v>
      </c>
      <c r="I31" s="22">
        <f t="shared" si="70"/>
        <v>0</v>
      </c>
      <c r="J31" s="4"/>
      <c r="K31" s="4">
        <f t="shared" si="71"/>
        <v>0</v>
      </c>
      <c r="L31" s="22">
        <f t="shared" si="72"/>
        <v>0</v>
      </c>
      <c r="M31" s="4"/>
      <c r="N31" s="4">
        <f t="shared" si="73"/>
        <v>0</v>
      </c>
      <c r="O31" s="22">
        <f t="shared" si="74"/>
        <v>0</v>
      </c>
      <c r="P31" s="4">
        <v>4</v>
      </c>
      <c r="Q31" s="4">
        <f t="shared" si="75"/>
        <v>64</v>
      </c>
      <c r="R31" s="22">
        <f t="shared" si="76"/>
        <v>723.2</v>
      </c>
      <c r="S31" s="44">
        <v>6</v>
      </c>
      <c r="T31" s="4">
        <f t="shared" si="59"/>
        <v>120</v>
      </c>
      <c r="U31" s="22">
        <f t="shared" si="60"/>
        <v>1356</v>
      </c>
      <c r="V31" s="44"/>
      <c r="W31" s="4">
        <f t="shared" si="22"/>
        <v>0</v>
      </c>
      <c r="X31" s="22">
        <f t="shared" si="23"/>
        <v>0</v>
      </c>
      <c r="Y31" s="4"/>
      <c r="Z31" s="4">
        <f t="shared" si="77"/>
        <v>0</v>
      </c>
      <c r="AA31" s="22">
        <f t="shared" si="78"/>
        <v>0</v>
      </c>
      <c r="AB31" s="4">
        <v>1</v>
      </c>
      <c r="AC31" s="4">
        <f t="shared" si="79"/>
        <v>17</v>
      </c>
      <c r="AD31" s="22">
        <f t="shared" si="80"/>
        <v>192.10000000000002</v>
      </c>
      <c r="AE31" s="4"/>
      <c r="AF31" s="4">
        <f t="shared" si="81"/>
        <v>0</v>
      </c>
      <c r="AG31" s="22">
        <f t="shared" si="82"/>
        <v>0</v>
      </c>
      <c r="AH31" s="4">
        <v>5</v>
      </c>
      <c r="AI31" s="4">
        <f t="shared" si="83"/>
        <v>85</v>
      </c>
      <c r="AJ31" s="22">
        <f t="shared" si="84"/>
        <v>960.50000000000011</v>
      </c>
      <c r="AK31" s="46"/>
      <c r="AL31" s="4">
        <f t="shared" si="85"/>
        <v>0</v>
      </c>
      <c r="AM31" s="22">
        <f t="shared" si="86"/>
        <v>0</v>
      </c>
      <c r="AN31" s="46"/>
      <c r="AO31" s="4">
        <f t="shared" si="87"/>
        <v>0</v>
      </c>
      <c r="AP31" s="22">
        <f t="shared" si="88"/>
        <v>0</v>
      </c>
      <c r="AQ31" s="46"/>
      <c r="AR31" s="4">
        <f t="shared" si="89"/>
        <v>0</v>
      </c>
      <c r="AS31" s="22">
        <f t="shared" si="90"/>
        <v>0</v>
      </c>
      <c r="AT31" s="44"/>
      <c r="AU31" s="4">
        <f t="shared" si="24"/>
        <v>0</v>
      </c>
      <c r="AV31" s="22">
        <f t="shared" si="25"/>
        <v>0</v>
      </c>
      <c r="AW31" s="44"/>
      <c r="AX31" s="4">
        <f t="shared" si="26"/>
        <v>0</v>
      </c>
      <c r="AY31" s="22">
        <f t="shared" si="27"/>
        <v>0</v>
      </c>
      <c r="AZ31" s="44"/>
      <c r="BA31" s="4">
        <f t="shared" si="28"/>
        <v>0</v>
      </c>
      <c r="BB31" s="22">
        <f t="shared" si="29"/>
        <v>0</v>
      </c>
      <c r="BC31" s="44"/>
      <c r="BD31" s="4">
        <f t="shared" si="30"/>
        <v>0</v>
      </c>
      <c r="BE31" s="22">
        <f t="shared" si="31"/>
        <v>0</v>
      </c>
      <c r="BF31" s="44"/>
      <c r="BG31" s="4">
        <f t="shared" si="32"/>
        <v>0</v>
      </c>
      <c r="BH31" s="22">
        <f t="shared" si="33"/>
        <v>0</v>
      </c>
      <c r="BI31" s="44"/>
      <c r="BJ31" s="4">
        <f t="shared" si="34"/>
        <v>0</v>
      </c>
      <c r="BK31" s="22">
        <f t="shared" si="35"/>
        <v>0</v>
      </c>
      <c r="BL31" s="44"/>
      <c r="BM31" s="4">
        <f t="shared" si="36"/>
        <v>0</v>
      </c>
      <c r="BN31" s="22">
        <f t="shared" si="37"/>
        <v>0</v>
      </c>
      <c r="BO31" s="44"/>
      <c r="BP31" s="4">
        <f t="shared" si="38"/>
        <v>0</v>
      </c>
      <c r="BQ31" s="22">
        <f t="shared" si="39"/>
        <v>0</v>
      </c>
      <c r="BR31" s="44"/>
      <c r="BS31" s="4">
        <f t="shared" si="40"/>
        <v>0</v>
      </c>
      <c r="BT31" s="22">
        <f t="shared" si="41"/>
        <v>0</v>
      </c>
      <c r="BU31" s="44"/>
      <c r="BV31" s="4">
        <f t="shared" si="42"/>
        <v>0</v>
      </c>
      <c r="BW31" s="22">
        <f t="shared" si="43"/>
        <v>0</v>
      </c>
      <c r="BX31" s="44"/>
      <c r="BY31" s="4">
        <f t="shared" si="44"/>
        <v>0</v>
      </c>
      <c r="BZ31" s="22">
        <f t="shared" si="45"/>
        <v>0</v>
      </c>
      <c r="CA31" s="44"/>
      <c r="CB31" s="4">
        <f t="shared" si="46"/>
        <v>0</v>
      </c>
      <c r="CC31" s="22">
        <f t="shared" si="47"/>
        <v>0</v>
      </c>
      <c r="CD31" s="44"/>
      <c r="CE31" s="4">
        <f t="shared" si="48"/>
        <v>0</v>
      </c>
      <c r="CF31" s="22">
        <f t="shared" si="49"/>
        <v>0</v>
      </c>
      <c r="CG31" s="44"/>
      <c r="CH31" s="4">
        <f t="shared" si="50"/>
        <v>0</v>
      </c>
      <c r="CI31" s="22">
        <f t="shared" si="51"/>
        <v>0</v>
      </c>
      <c r="CJ31" s="44"/>
      <c r="CK31" s="4">
        <f t="shared" si="52"/>
        <v>0</v>
      </c>
      <c r="CL31" s="22">
        <f t="shared" si="53"/>
        <v>0</v>
      </c>
      <c r="CM31" s="44">
        <v>4</v>
      </c>
      <c r="CN31" s="4">
        <f t="shared" si="61"/>
        <v>64</v>
      </c>
      <c r="CO31" s="22">
        <f t="shared" si="62"/>
        <v>723.2</v>
      </c>
      <c r="CP31" s="44"/>
      <c r="CQ31" s="4">
        <f t="shared" si="63"/>
        <v>0</v>
      </c>
      <c r="CR31" s="22">
        <f t="shared" si="64"/>
        <v>0</v>
      </c>
      <c r="CS31" s="44"/>
      <c r="CT31" s="4">
        <f t="shared" si="65"/>
        <v>0</v>
      </c>
      <c r="CU31" s="22">
        <f t="shared" si="66"/>
        <v>0</v>
      </c>
      <c r="CV31" s="44">
        <v>5</v>
      </c>
      <c r="CW31" s="4">
        <f t="shared" si="67"/>
        <v>85</v>
      </c>
      <c r="CX31" s="22">
        <f t="shared" si="68"/>
        <v>960.50000000000011</v>
      </c>
      <c r="CY31" s="44">
        <v>5</v>
      </c>
      <c r="CZ31" s="4">
        <f t="shared" si="54"/>
        <v>85</v>
      </c>
      <c r="DA31" s="22">
        <f t="shared" si="55"/>
        <v>960.50000000000011</v>
      </c>
      <c r="DB31" s="76">
        <f t="shared" si="56"/>
        <v>30</v>
      </c>
      <c r="DC31" s="76">
        <f t="shared" si="57"/>
        <v>520</v>
      </c>
      <c r="DD31" s="77">
        <f t="shared" si="58"/>
        <v>5876</v>
      </c>
      <c r="DE31" s="25"/>
      <c r="DF31" s="10"/>
    </row>
    <row r="32" spans="1:126" ht="15" customHeight="1">
      <c r="A32" s="195"/>
      <c r="B32" s="14">
        <v>6585</v>
      </c>
      <c r="C32" s="14">
        <v>6710</v>
      </c>
      <c r="D32" s="26" t="s">
        <v>22</v>
      </c>
      <c r="E32" s="3" t="s">
        <v>24</v>
      </c>
      <c r="F32" s="11">
        <f>ROUND((12600-AVERAGE(B32:C32)+1300+24300-100)/1000,1)</f>
        <v>31.5</v>
      </c>
      <c r="G32" s="4"/>
      <c r="H32" s="4">
        <f t="shared" si="69"/>
        <v>0</v>
      </c>
      <c r="I32" s="22">
        <f t="shared" si="70"/>
        <v>0</v>
      </c>
      <c r="J32" s="4">
        <v>4</v>
      </c>
      <c r="K32" s="4">
        <f t="shared" si="71"/>
        <v>64</v>
      </c>
      <c r="L32" s="22">
        <f t="shared" si="72"/>
        <v>2016</v>
      </c>
      <c r="M32" s="4"/>
      <c r="N32" s="4">
        <f t="shared" si="73"/>
        <v>0</v>
      </c>
      <c r="O32" s="22">
        <f t="shared" si="74"/>
        <v>0</v>
      </c>
      <c r="P32" s="4"/>
      <c r="Q32" s="4">
        <f t="shared" si="75"/>
        <v>0</v>
      </c>
      <c r="R32" s="22">
        <f t="shared" si="76"/>
        <v>0</v>
      </c>
      <c r="S32" s="44"/>
      <c r="T32" s="4">
        <f t="shared" si="59"/>
        <v>0</v>
      </c>
      <c r="U32" s="22">
        <f t="shared" si="60"/>
        <v>0</v>
      </c>
      <c r="V32" s="44"/>
      <c r="W32" s="4">
        <f t="shared" si="22"/>
        <v>0</v>
      </c>
      <c r="X32" s="22">
        <f t="shared" si="23"/>
        <v>0</v>
      </c>
      <c r="Y32" s="4">
        <v>4</v>
      </c>
      <c r="Z32" s="4">
        <f t="shared" si="77"/>
        <v>68</v>
      </c>
      <c r="AA32" s="22">
        <f t="shared" si="78"/>
        <v>2142</v>
      </c>
      <c r="AB32" s="4">
        <v>1</v>
      </c>
      <c r="AC32" s="4">
        <f t="shared" si="79"/>
        <v>17</v>
      </c>
      <c r="AD32" s="22">
        <f t="shared" si="80"/>
        <v>535.5</v>
      </c>
      <c r="AE32" s="4">
        <v>4</v>
      </c>
      <c r="AF32" s="4">
        <f t="shared" si="81"/>
        <v>68</v>
      </c>
      <c r="AG32" s="22">
        <f t="shared" si="82"/>
        <v>2142</v>
      </c>
      <c r="AH32" s="4"/>
      <c r="AI32" s="4">
        <f t="shared" si="83"/>
        <v>0</v>
      </c>
      <c r="AJ32" s="22">
        <f t="shared" si="84"/>
        <v>0</v>
      </c>
      <c r="AK32" s="46"/>
      <c r="AL32" s="4">
        <f t="shared" si="85"/>
        <v>0</v>
      </c>
      <c r="AM32" s="22">
        <f t="shared" si="86"/>
        <v>0</v>
      </c>
      <c r="AN32" s="46">
        <v>3</v>
      </c>
      <c r="AO32" s="4">
        <f t="shared" si="87"/>
        <v>61.5</v>
      </c>
      <c r="AP32" s="22">
        <f t="shared" si="88"/>
        <v>1937.25</v>
      </c>
      <c r="AQ32" s="46"/>
      <c r="AR32" s="4">
        <f t="shared" si="89"/>
        <v>0</v>
      </c>
      <c r="AS32" s="22">
        <f t="shared" si="90"/>
        <v>0</v>
      </c>
      <c r="AT32" s="44"/>
      <c r="AU32" s="4">
        <f t="shared" si="24"/>
        <v>0</v>
      </c>
      <c r="AV32" s="22">
        <f t="shared" si="25"/>
        <v>0</v>
      </c>
      <c r="AW32" s="44">
        <v>4</v>
      </c>
      <c r="AX32" s="4">
        <f t="shared" si="26"/>
        <v>62.4</v>
      </c>
      <c r="AY32" s="22">
        <f t="shared" si="27"/>
        <v>1965.6</v>
      </c>
      <c r="AZ32" s="44"/>
      <c r="BA32" s="4">
        <f t="shared" si="28"/>
        <v>0</v>
      </c>
      <c r="BB32" s="22">
        <f t="shared" si="29"/>
        <v>0</v>
      </c>
      <c r="BC32" s="44">
        <v>2</v>
      </c>
      <c r="BD32" s="4">
        <f t="shared" si="30"/>
        <v>32</v>
      </c>
      <c r="BE32" s="22">
        <f t="shared" si="31"/>
        <v>1008</v>
      </c>
      <c r="BF32" s="44">
        <v>4</v>
      </c>
      <c r="BG32" s="4">
        <f t="shared" si="32"/>
        <v>68.8</v>
      </c>
      <c r="BH32" s="22">
        <f t="shared" si="33"/>
        <v>2167.1999999999998</v>
      </c>
      <c r="BI32" s="44">
        <v>2</v>
      </c>
      <c r="BJ32" s="4">
        <f t="shared" si="34"/>
        <v>28.6</v>
      </c>
      <c r="BK32" s="22">
        <f t="shared" si="35"/>
        <v>900.90000000000009</v>
      </c>
      <c r="BL32" s="44">
        <v>4</v>
      </c>
      <c r="BM32" s="4">
        <f t="shared" si="36"/>
        <v>60.4</v>
      </c>
      <c r="BN32" s="22">
        <f t="shared" si="37"/>
        <v>1902.6</v>
      </c>
      <c r="BO32" s="44"/>
      <c r="BP32" s="4">
        <f t="shared" si="38"/>
        <v>0</v>
      </c>
      <c r="BQ32" s="22">
        <f t="shared" si="39"/>
        <v>0</v>
      </c>
      <c r="BR32" s="44">
        <v>4</v>
      </c>
      <c r="BS32" s="4">
        <f t="shared" si="40"/>
        <v>60</v>
      </c>
      <c r="BT32" s="22">
        <f t="shared" si="41"/>
        <v>1890</v>
      </c>
      <c r="BU32" s="44"/>
      <c r="BV32" s="4">
        <f t="shared" si="42"/>
        <v>0</v>
      </c>
      <c r="BW32" s="22">
        <f t="shared" si="43"/>
        <v>0</v>
      </c>
      <c r="BX32" s="44">
        <v>4</v>
      </c>
      <c r="BY32" s="4">
        <f t="shared" si="44"/>
        <v>65.2</v>
      </c>
      <c r="BZ32" s="22">
        <f t="shared" si="45"/>
        <v>2053.8000000000002</v>
      </c>
      <c r="CA32" s="44">
        <v>4</v>
      </c>
      <c r="CB32" s="4">
        <f t="shared" si="46"/>
        <v>64.8</v>
      </c>
      <c r="CC32" s="22">
        <f t="shared" si="47"/>
        <v>2041.1999999999998</v>
      </c>
      <c r="CD32" s="44">
        <v>4</v>
      </c>
      <c r="CE32" s="4">
        <f t="shared" si="48"/>
        <v>57.2</v>
      </c>
      <c r="CF32" s="22">
        <f t="shared" si="49"/>
        <v>1801.8000000000002</v>
      </c>
      <c r="CG32" s="44">
        <v>4</v>
      </c>
      <c r="CH32" s="4">
        <f t="shared" si="50"/>
        <v>56.8</v>
      </c>
      <c r="CI32" s="22">
        <f t="shared" si="51"/>
        <v>1789.1999999999998</v>
      </c>
      <c r="CJ32" s="44">
        <v>4</v>
      </c>
      <c r="CK32" s="4">
        <f t="shared" si="52"/>
        <v>59.2</v>
      </c>
      <c r="CL32" s="22">
        <f t="shared" si="53"/>
        <v>1864.8000000000002</v>
      </c>
      <c r="CM32" s="44"/>
      <c r="CN32" s="4">
        <f t="shared" si="61"/>
        <v>0</v>
      </c>
      <c r="CO32" s="22">
        <f t="shared" si="62"/>
        <v>0</v>
      </c>
      <c r="CP32" s="44">
        <v>4</v>
      </c>
      <c r="CQ32" s="4">
        <f t="shared" si="63"/>
        <v>64</v>
      </c>
      <c r="CR32" s="22">
        <f t="shared" si="64"/>
        <v>2016</v>
      </c>
      <c r="CS32" s="44">
        <v>4</v>
      </c>
      <c r="CT32" s="4">
        <f t="shared" si="65"/>
        <v>60</v>
      </c>
      <c r="CU32" s="22">
        <f t="shared" si="66"/>
        <v>1890</v>
      </c>
      <c r="CV32" s="44"/>
      <c r="CW32" s="4">
        <f t="shared" si="67"/>
        <v>0</v>
      </c>
      <c r="CX32" s="22">
        <f t="shared" si="68"/>
        <v>0</v>
      </c>
      <c r="CY32" s="44"/>
      <c r="CZ32" s="4">
        <f t="shared" si="54"/>
        <v>0</v>
      </c>
      <c r="DA32" s="22">
        <f t="shared" si="55"/>
        <v>0</v>
      </c>
      <c r="DB32" s="76">
        <f t="shared" si="56"/>
        <v>64</v>
      </c>
      <c r="DC32" s="76">
        <f t="shared" si="57"/>
        <v>1017.9000000000001</v>
      </c>
      <c r="DD32" s="77">
        <f t="shared" si="58"/>
        <v>32063.85</v>
      </c>
      <c r="DE32" s="25"/>
      <c r="DF32" s="10"/>
    </row>
    <row r="33" spans="1:110" ht="15" customHeight="1">
      <c r="A33" s="194">
        <v>45059</v>
      </c>
      <c r="B33" s="14">
        <v>6585</v>
      </c>
      <c r="C33" s="14">
        <v>6710</v>
      </c>
      <c r="D33" s="26" t="s">
        <v>22</v>
      </c>
      <c r="E33" s="3" t="s">
        <v>23</v>
      </c>
      <c r="F33" s="11">
        <f>ROUND((26500-21700+AVERAGE(B33:C33)-100)/1000,1)</f>
        <v>11.3</v>
      </c>
      <c r="G33" s="4"/>
      <c r="H33" s="4">
        <f t="shared" si="69"/>
        <v>0</v>
      </c>
      <c r="I33" s="22">
        <f t="shared" si="70"/>
        <v>0</v>
      </c>
      <c r="J33" s="4"/>
      <c r="K33" s="4">
        <f t="shared" si="71"/>
        <v>0</v>
      </c>
      <c r="L33" s="22">
        <f t="shared" si="72"/>
        <v>0</v>
      </c>
      <c r="M33" s="4"/>
      <c r="N33" s="4">
        <f>+M33*5</f>
        <v>0</v>
      </c>
      <c r="O33" s="22">
        <f t="shared" si="74"/>
        <v>0</v>
      </c>
      <c r="P33" s="4">
        <v>4</v>
      </c>
      <c r="Q33" s="4">
        <f t="shared" si="75"/>
        <v>64</v>
      </c>
      <c r="R33" s="22">
        <f t="shared" si="76"/>
        <v>723.2</v>
      </c>
      <c r="S33" s="44">
        <v>9</v>
      </c>
      <c r="T33" s="4">
        <f t="shared" si="59"/>
        <v>180</v>
      </c>
      <c r="U33" s="22">
        <f t="shared" si="60"/>
        <v>2034.0000000000002</v>
      </c>
      <c r="V33" s="44"/>
      <c r="W33" s="4">
        <f t="shared" si="22"/>
        <v>0</v>
      </c>
      <c r="X33" s="22">
        <f t="shared" si="23"/>
        <v>0</v>
      </c>
      <c r="Y33" s="4"/>
      <c r="Z33" s="4">
        <f t="shared" si="77"/>
        <v>0</v>
      </c>
      <c r="AA33" s="22">
        <f t="shared" si="78"/>
        <v>0</v>
      </c>
      <c r="AB33" s="4"/>
      <c r="AC33" s="4">
        <f t="shared" si="79"/>
        <v>0</v>
      </c>
      <c r="AD33" s="22">
        <f t="shared" si="80"/>
        <v>0</v>
      </c>
      <c r="AE33" s="4"/>
      <c r="AF33" s="4">
        <f t="shared" si="81"/>
        <v>0</v>
      </c>
      <c r="AG33" s="22">
        <f t="shared" si="82"/>
        <v>0</v>
      </c>
      <c r="AH33" s="4">
        <v>8</v>
      </c>
      <c r="AI33" s="4">
        <f t="shared" si="83"/>
        <v>136</v>
      </c>
      <c r="AJ33" s="22">
        <f t="shared" si="84"/>
        <v>1536.8000000000002</v>
      </c>
      <c r="AK33" s="46"/>
      <c r="AL33" s="4">
        <f t="shared" si="85"/>
        <v>0</v>
      </c>
      <c r="AM33" s="22">
        <f t="shared" si="86"/>
        <v>0</v>
      </c>
      <c r="AN33" s="46"/>
      <c r="AO33" s="4">
        <f t="shared" si="87"/>
        <v>0</v>
      </c>
      <c r="AP33" s="22">
        <f t="shared" si="88"/>
        <v>0</v>
      </c>
      <c r="AQ33" s="46"/>
      <c r="AR33" s="4">
        <f t="shared" si="89"/>
        <v>0</v>
      </c>
      <c r="AS33" s="22">
        <f t="shared" si="90"/>
        <v>0</v>
      </c>
      <c r="AT33" s="44"/>
      <c r="AU33" s="4">
        <f t="shared" si="24"/>
        <v>0</v>
      </c>
      <c r="AV33" s="22">
        <f t="shared" si="25"/>
        <v>0</v>
      </c>
      <c r="AW33" s="44"/>
      <c r="AX33" s="4">
        <f t="shared" si="26"/>
        <v>0</v>
      </c>
      <c r="AY33" s="22">
        <f t="shared" si="27"/>
        <v>0</v>
      </c>
      <c r="AZ33" s="44"/>
      <c r="BA33" s="4">
        <f t="shared" si="28"/>
        <v>0</v>
      </c>
      <c r="BB33" s="22">
        <f t="shared" si="29"/>
        <v>0</v>
      </c>
      <c r="BC33" s="44"/>
      <c r="BD33" s="4">
        <f t="shared" si="30"/>
        <v>0</v>
      </c>
      <c r="BE33" s="22">
        <f t="shared" si="31"/>
        <v>0</v>
      </c>
      <c r="BF33" s="44"/>
      <c r="BG33" s="4">
        <f t="shared" si="32"/>
        <v>0</v>
      </c>
      <c r="BH33" s="22">
        <f t="shared" si="33"/>
        <v>0</v>
      </c>
      <c r="BI33" s="44"/>
      <c r="BJ33" s="4">
        <f t="shared" si="34"/>
        <v>0</v>
      </c>
      <c r="BK33" s="22">
        <f t="shared" si="35"/>
        <v>0</v>
      </c>
      <c r="BL33" s="44"/>
      <c r="BM33" s="4">
        <f t="shared" si="36"/>
        <v>0</v>
      </c>
      <c r="BN33" s="22">
        <f t="shared" si="37"/>
        <v>0</v>
      </c>
      <c r="BO33" s="44"/>
      <c r="BP33" s="4">
        <f t="shared" si="38"/>
        <v>0</v>
      </c>
      <c r="BQ33" s="22">
        <f t="shared" si="39"/>
        <v>0</v>
      </c>
      <c r="BR33" s="44"/>
      <c r="BS33" s="4">
        <f t="shared" si="40"/>
        <v>0</v>
      </c>
      <c r="BT33" s="22">
        <f t="shared" si="41"/>
        <v>0</v>
      </c>
      <c r="BU33" s="44"/>
      <c r="BV33" s="4">
        <f t="shared" si="42"/>
        <v>0</v>
      </c>
      <c r="BW33" s="22">
        <f t="shared" si="43"/>
        <v>0</v>
      </c>
      <c r="BX33" s="44"/>
      <c r="BY33" s="4">
        <f t="shared" si="44"/>
        <v>0</v>
      </c>
      <c r="BZ33" s="22">
        <f t="shared" si="45"/>
        <v>0</v>
      </c>
      <c r="CA33" s="44"/>
      <c r="CB33" s="4">
        <f t="shared" si="46"/>
        <v>0</v>
      </c>
      <c r="CC33" s="22">
        <f t="shared" si="47"/>
        <v>0</v>
      </c>
      <c r="CD33" s="44"/>
      <c r="CE33" s="4">
        <f t="shared" si="48"/>
        <v>0</v>
      </c>
      <c r="CF33" s="22">
        <f t="shared" si="49"/>
        <v>0</v>
      </c>
      <c r="CG33" s="44"/>
      <c r="CH33" s="4">
        <f t="shared" si="50"/>
        <v>0</v>
      </c>
      <c r="CI33" s="22">
        <f t="shared" si="51"/>
        <v>0</v>
      </c>
      <c r="CJ33" s="44"/>
      <c r="CK33" s="4">
        <f t="shared" si="52"/>
        <v>0</v>
      </c>
      <c r="CL33" s="22">
        <f t="shared" si="53"/>
        <v>0</v>
      </c>
      <c r="CM33" s="44">
        <v>3</v>
      </c>
      <c r="CN33" s="4">
        <f t="shared" si="61"/>
        <v>48</v>
      </c>
      <c r="CO33" s="22">
        <f t="shared" si="62"/>
        <v>542.40000000000009</v>
      </c>
      <c r="CP33" s="44"/>
      <c r="CQ33" s="4">
        <f t="shared" si="63"/>
        <v>0</v>
      </c>
      <c r="CR33" s="22">
        <f t="shared" si="64"/>
        <v>0</v>
      </c>
      <c r="CS33" s="44"/>
      <c r="CT33" s="4">
        <f t="shared" si="65"/>
        <v>0</v>
      </c>
      <c r="CU33" s="22">
        <f t="shared" si="66"/>
        <v>0</v>
      </c>
      <c r="CV33" s="44">
        <v>9</v>
      </c>
      <c r="CW33" s="4">
        <f t="shared" si="67"/>
        <v>153</v>
      </c>
      <c r="CX33" s="22">
        <f t="shared" si="68"/>
        <v>1728.9</v>
      </c>
      <c r="CY33" s="44">
        <v>8</v>
      </c>
      <c r="CZ33" s="4">
        <f t="shared" si="54"/>
        <v>136</v>
      </c>
      <c r="DA33" s="22">
        <f t="shared" si="55"/>
        <v>1536.8000000000002</v>
      </c>
      <c r="DB33" s="76">
        <f t="shared" si="56"/>
        <v>41</v>
      </c>
      <c r="DC33" s="76">
        <f t="shared" si="57"/>
        <v>717</v>
      </c>
      <c r="DD33" s="77">
        <f t="shared" si="58"/>
        <v>8102.0999999999995</v>
      </c>
      <c r="DE33" s="25"/>
      <c r="DF33" s="10"/>
    </row>
    <row r="34" spans="1:110" ht="15" customHeight="1">
      <c r="A34" s="205"/>
      <c r="B34" s="14">
        <v>6585</v>
      </c>
      <c r="C34" s="14">
        <v>6710</v>
      </c>
      <c r="D34" s="26" t="s">
        <v>22</v>
      </c>
      <c r="E34" s="3" t="s">
        <v>24</v>
      </c>
      <c r="F34" s="11">
        <f>ROUND((12600-AVERAGE(B34:C34)+1300+24300-100)/1000,1)</f>
        <v>31.5</v>
      </c>
      <c r="G34" s="4"/>
      <c r="H34" s="4">
        <f t="shared" si="69"/>
        <v>0</v>
      </c>
      <c r="I34" s="22">
        <f t="shared" si="70"/>
        <v>0</v>
      </c>
      <c r="J34" s="4">
        <v>1</v>
      </c>
      <c r="K34" s="4">
        <f t="shared" si="71"/>
        <v>16</v>
      </c>
      <c r="L34" s="22">
        <f t="shared" si="72"/>
        <v>504</v>
      </c>
      <c r="M34" s="4"/>
      <c r="N34" s="4">
        <f t="shared" si="73"/>
        <v>0</v>
      </c>
      <c r="O34" s="22">
        <f t="shared" si="74"/>
        <v>0</v>
      </c>
      <c r="P34" s="4"/>
      <c r="Q34" s="4">
        <f t="shared" si="75"/>
        <v>0</v>
      </c>
      <c r="R34" s="22">
        <f t="shared" si="76"/>
        <v>0</v>
      </c>
      <c r="S34" s="44"/>
      <c r="T34" s="4">
        <f t="shared" si="59"/>
        <v>0</v>
      </c>
      <c r="U34" s="22">
        <f t="shared" si="60"/>
        <v>0</v>
      </c>
      <c r="V34" s="44"/>
      <c r="W34" s="4">
        <f t="shared" si="22"/>
        <v>0</v>
      </c>
      <c r="X34" s="22">
        <f t="shared" si="23"/>
        <v>0</v>
      </c>
      <c r="Y34" s="4">
        <v>4</v>
      </c>
      <c r="Z34" s="4">
        <f t="shared" si="77"/>
        <v>68</v>
      </c>
      <c r="AA34" s="22">
        <f t="shared" si="78"/>
        <v>2142</v>
      </c>
      <c r="AB34" s="4">
        <v>4</v>
      </c>
      <c r="AC34" s="4">
        <f t="shared" si="79"/>
        <v>68</v>
      </c>
      <c r="AD34" s="22">
        <f t="shared" si="80"/>
        <v>2142</v>
      </c>
      <c r="AE34" s="4">
        <v>4</v>
      </c>
      <c r="AF34" s="4">
        <f t="shared" si="81"/>
        <v>68</v>
      </c>
      <c r="AG34" s="22">
        <f t="shared" si="82"/>
        <v>2142</v>
      </c>
      <c r="AH34" s="4"/>
      <c r="AI34" s="4">
        <f t="shared" si="83"/>
        <v>0</v>
      </c>
      <c r="AJ34" s="22">
        <f t="shared" si="84"/>
        <v>0</v>
      </c>
      <c r="AK34" s="46"/>
      <c r="AL34" s="4">
        <f t="shared" si="85"/>
        <v>0</v>
      </c>
      <c r="AM34" s="22">
        <f t="shared" si="86"/>
        <v>0</v>
      </c>
      <c r="AN34" s="46">
        <v>2</v>
      </c>
      <c r="AO34" s="4">
        <f t="shared" si="87"/>
        <v>41</v>
      </c>
      <c r="AP34" s="22">
        <f t="shared" si="88"/>
        <v>1291.5</v>
      </c>
      <c r="AQ34" s="46"/>
      <c r="AR34" s="4">
        <f t="shared" si="89"/>
        <v>0</v>
      </c>
      <c r="AS34" s="22">
        <f t="shared" si="90"/>
        <v>0</v>
      </c>
      <c r="AT34" s="44">
        <v>1</v>
      </c>
      <c r="AU34" s="4">
        <f t="shared" si="24"/>
        <v>15</v>
      </c>
      <c r="AV34" s="22">
        <f t="shared" si="25"/>
        <v>472.5</v>
      </c>
      <c r="AW34" s="44">
        <v>3</v>
      </c>
      <c r="AX34" s="4">
        <f t="shared" si="26"/>
        <v>46.8</v>
      </c>
      <c r="AY34" s="22">
        <f t="shared" si="27"/>
        <v>1474.1999999999998</v>
      </c>
      <c r="AZ34" s="44"/>
      <c r="BA34" s="4">
        <f t="shared" si="28"/>
        <v>0</v>
      </c>
      <c r="BB34" s="22">
        <f t="shared" si="29"/>
        <v>0</v>
      </c>
      <c r="BC34" s="44">
        <v>2</v>
      </c>
      <c r="BD34" s="4">
        <f t="shared" si="30"/>
        <v>32</v>
      </c>
      <c r="BE34" s="22">
        <f t="shared" si="31"/>
        <v>1008</v>
      </c>
      <c r="BF34" s="44">
        <v>4</v>
      </c>
      <c r="BG34" s="4">
        <f t="shared" si="32"/>
        <v>68.8</v>
      </c>
      <c r="BH34" s="22">
        <f t="shared" si="33"/>
        <v>2167.1999999999998</v>
      </c>
      <c r="BI34" s="44">
        <v>1</v>
      </c>
      <c r="BJ34" s="4">
        <f t="shared" si="34"/>
        <v>14.3</v>
      </c>
      <c r="BK34" s="22">
        <f t="shared" si="35"/>
        <v>450.45000000000005</v>
      </c>
      <c r="BL34" s="44">
        <v>2</v>
      </c>
      <c r="BM34" s="4">
        <f t="shared" si="36"/>
        <v>30.2</v>
      </c>
      <c r="BN34" s="22">
        <f t="shared" si="37"/>
        <v>951.3</v>
      </c>
      <c r="BO34" s="44">
        <v>1</v>
      </c>
      <c r="BP34" s="4">
        <f t="shared" si="38"/>
        <v>14.3</v>
      </c>
      <c r="BQ34" s="22">
        <f t="shared" si="39"/>
        <v>450.45000000000005</v>
      </c>
      <c r="BR34" s="44">
        <v>3</v>
      </c>
      <c r="BS34" s="4">
        <f t="shared" si="40"/>
        <v>45</v>
      </c>
      <c r="BT34" s="22">
        <f t="shared" si="41"/>
        <v>1417.5</v>
      </c>
      <c r="BU34" s="44"/>
      <c r="BV34" s="4">
        <f t="shared" si="42"/>
        <v>0</v>
      </c>
      <c r="BW34" s="22">
        <f t="shared" si="43"/>
        <v>0</v>
      </c>
      <c r="BX34" s="44">
        <v>3</v>
      </c>
      <c r="BY34" s="4">
        <f t="shared" si="44"/>
        <v>48.900000000000006</v>
      </c>
      <c r="BZ34" s="22">
        <f t="shared" si="45"/>
        <v>1540.3500000000001</v>
      </c>
      <c r="CA34" s="44">
        <v>3</v>
      </c>
      <c r="CB34" s="4">
        <f t="shared" si="46"/>
        <v>48.599999999999994</v>
      </c>
      <c r="CC34" s="22">
        <f t="shared" si="47"/>
        <v>1530.8999999999999</v>
      </c>
      <c r="CD34" s="44">
        <v>4</v>
      </c>
      <c r="CE34" s="4">
        <f t="shared" si="48"/>
        <v>57.2</v>
      </c>
      <c r="CF34" s="22">
        <f t="shared" si="49"/>
        <v>1801.8000000000002</v>
      </c>
      <c r="CG34" s="44">
        <v>3</v>
      </c>
      <c r="CH34" s="4">
        <f t="shared" si="50"/>
        <v>42.599999999999994</v>
      </c>
      <c r="CI34" s="22">
        <f t="shared" si="51"/>
        <v>1341.8999999999999</v>
      </c>
      <c r="CJ34" s="44">
        <v>3</v>
      </c>
      <c r="CK34" s="4">
        <f t="shared" si="52"/>
        <v>44.400000000000006</v>
      </c>
      <c r="CL34" s="22">
        <f t="shared" si="53"/>
        <v>1398.6000000000001</v>
      </c>
      <c r="CM34" s="44"/>
      <c r="CN34" s="4">
        <f t="shared" si="61"/>
        <v>0</v>
      </c>
      <c r="CO34" s="22">
        <f t="shared" si="62"/>
        <v>0</v>
      </c>
      <c r="CP34" s="44">
        <v>3</v>
      </c>
      <c r="CQ34" s="4">
        <f t="shared" si="63"/>
        <v>48</v>
      </c>
      <c r="CR34" s="22">
        <f t="shared" si="64"/>
        <v>1512</v>
      </c>
      <c r="CS34" s="44">
        <v>3</v>
      </c>
      <c r="CT34" s="4">
        <f t="shared" si="65"/>
        <v>45</v>
      </c>
      <c r="CU34" s="22">
        <f t="shared" si="66"/>
        <v>1417.5</v>
      </c>
      <c r="CV34" s="44"/>
      <c r="CW34" s="4">
        <f t="shared" si="67"/>
        <v>0</v>
      </c>
      <c r="CX34" s="22">
        <f t="shared" si="68"/>
        <v>0</v>
      </c>
      <c r="CY34" s="44"/>
      <c r="CZ34" s="4">
        <f t="shared" si="54"/>
        <v>0</v>
      </c>
      <c r="DA34" s="22">
        <f t="shared" si="55"/>
        <v>0</v>
      </c>
      <c r="DB34" s="76">
        <f t="shared" si="56"/>
        <v>54</v>
      </c>
      <c r="DC34" s="76">
        <f t="shared" si="57"/>
        <v>862.10000000000014</v>
      </c>
      <c r="DD34" s="77">
        <f t="shared" si="58"/>
        <v>27156.15</v>
      </c>
      <c r="DE34" s="25"/>
      <c r="DF34" s="10"/>
    </row>
    <row r="35" spans="1:110" s="97" customFormat="1" ht="15" customHeight="1">
      <c r="A35" s="195"/>
      <c r="B35" s="85">
        <v>6585</v>
      </c>
      <c r="C35" s="85">
        <v>6710</v>
      </c>
      <c r="D35" s="90" t="s">
        <v>63</v>
      </c>
      <c r="E35" s="87" t="s">
        <v>64</v>
      </c>
      <c r="F35" s="88">
        <f>ROUND((12600-AVERAGE(B35:C35)+1300+24300+1500-100)/1000,1)</f>
        <v>33</v>
      </c>
      <c r="G35" s="86"/>
      <c r="H35" s="86">
        <f t="shared" si="69"/>
        <v>0</v>
      </c>
      <c r="I35" s="89">
        <f t="shared" si="70"/>
        <v>0</v>
      </c>
      <c r="J35" s="86"/>
      <c r="K35" s="86">
        <f t="shared" si="71"/>
        <v>0</v>
      </c>
      <c r="L35" s="89">
        <f t="shared" si="72"/>
        <v>0</v>
      </c>
      <c r="M35" s="86"/>
      <c r="N35" s="86">
        <f t="shared" si="73"/>
        <v>0</v>
      </c>
      <c r="O35" s="89">
        <f t="shared" si="74"/>
        <v>0</v>
      </c>
      <c r="P35" s="86"/>
      <c r="Q35" s="86">
        <f t="shared" si="75"/>
        <v>0</v>
      </c>
      <c r="R35" s="89">
        <f t="shared" si="76"/>
        <v>0</v>
      </c>
      <c r="S35" s="91"/>
      <c r="T35" s="86">
        <f t="shared" si="59"/>
        <v>0</v>
      </c>
      <c r="U35" s="89">
        <f t="shared" si="60"/>
        <v>0</v>
      </c>
      <c r="V35" s="91"/>
      <c r="W35" s="86">
        <f t="shared" si="22"/>
        <v>0</v>
      </c>
      <c r="X35" s="89">
        <f t="shared" si="23"/>
        <v>0</v>
      </c>
      <c r="Y35" s="86"/>
      <c r="Z35" s="86">
        <f t="shared" si="77"/>
        <v>0</v>
      </c>
      <c r="AA35" s="89">
        <f t="shared" si="78"/>
        <v>0</v>
      </c>
      <c r="AB35" s="86"/>
      <c r="AC35" s="86">
        <f t="shared" si="79"/>
        <v>0</v>
      </c>
      <c r="AD35" s="89">
        <f t="shared" si="80"/>
        <v>0</v>
      </c>
      <c r="AE35" s="86"/>
      <c r="AF35" s="86">
        <f t="shared" si="81"/>
        <v>0</v>
      </c>
      <c r="AG35" s="89">
        <f t="shared" si="82"/>
        <v>0</v>
      </c>
      <c r="AH35" s="86"/>
      <c r="AI35" s="86">
        <f t="shared" si="83"/>
        <v>0</v>
      </c>
      <c r="AJ35" s="89">
        <f t="shared" si="84"/>
        <v>0</v>
      </c>
      <c r="AK35" s="109"/>
      <c r="AL35" s="86">
        <f t="shared" si="85"/>
        <v>0</v>
      </c>
      <c r="AM35" s="89">
        <f t="shared" si="86"/>
        <v>0</v>
      </c>
      <c r="AN35" s="109"/>
      <c r="AO35" s="86">
        <f t="shared" si="87"/>
        <v>0</v>
      </c>
      <c r="AP35" s="89">
        <f t="shared" si="88"/>
        <v>0</v>
      </c>
      <c r="AQ35" s="109"/>
      <c r="AR35" s="86">
        <f t="shared" si="89"/>
        <v>0</v>
      </c>
      <c r="AS35" s="89">
        <f t="shared" si="90"/>
        <v>0</v>
      </c>
      <c r="AT35" s="91"/>
      <c r="AU35" s="86">
        <f t="shared" si="24"/>
        <v>0</v>
      </c>
      <c r="AV35" s="89">
        <f t="shared" si="25"/>
        <v>0</v>
      </c>
      <c r="AW35" s="91"/>
      <c r="AX35" s="86">
        <f t="shared" si="26"/>
        <v>0</v>
      </c>
      <c r="AY35" s="89">
        <f t="shared" si="27"/>
        <v>0</v>
      </c>
      <c r="AZ35" s="91"/>
      <c r="BA35" s="86">
        <f t="shared" si="28"/>
        <v>0</v>
      </c>
      <c r="BB35" s="89">
        <f t="shared" si="29"/>
        <v>0</v>
      </c>
      <c r="BC35" s="91"/>
      <c r="BD35" s="86">
        <f t="shared" si="30"/>
        <v>0</v>
      </c>
      <c r="BE35" s="89">
        <f t="shared" si="31"/>
        <v>0</v>
      </c>
      <c r="BF35" s="91"/>
      <c r="BG35" s="86">
        <f t="shared" si="32"/>
        <v>0</v>
      </c>
      <c r="BH35" s="89">
        <f t="shared" si="33"/>
        <v>0</v>
      </c>
      <c r="BI35" s="91"/>
      <c r="BJ35" s="86">
        <f t="shared" si="34"/>
        <v>0</v>
      </c>
      <c r="BK35" s="89">
        <f t="shared" si="35"/>
        <v>0</v>
      </c>
      <c r="BL35" s="91"/>
      <c r="BM35" s="86">
        <f t="shared" si="36"/>
        <v>0</v>
      </c>
      <c r="BN35" s="89">
        <f t="shared" si="37"/>
        <v>0</v>
      </c>
      <c r="BO35" s="91"/>
      <c r="BP35" s="86">
        <f t="shared" si="38"/>
        <v>0</v>
      </c>
      <c r="BQ35" s="89">
        <f t="shared" si="39"/>
        <v>0</v>
      </c>
      <c r="BR35" s="91"/>
      <c r="BS35" s="86">
        <f t="shared" si="40"/>
        <v>0</v>
      </c>
      <c r="BT35" s="89">
        <f t="shared" si="41"/>
        <v>0</v>
      </c>
      <c r="BU35" s="91"/>
      <c r="BV35" s="86">
        <f t="shared" si="42"/>
        <v>0</v>
      </c>
      <c r="BW35" s="89">
        <f t="shared" si="43"/>
        <v>0</v>
      </c>
      <c r="BX35" s="91">
        <v>1</v>
      </c>
      <c r="BY35" s="86">
        <f t="shared" si="44"/>
        <v>16.3</v>
      </c>
      <c r="BZ35" s="89">
        <f t="shared" si="45"/>
        <v>537.9</v>
      </c>
      <c r="CA35" s="91"/>
      <c r="CB35" s="86">
        <f t="shared" si="46"/>
        <v>0</v>
      </c>
      <c r="CC35" s="89">
        <f t="shared" si="47"/>
        <v>0</v>
      </c>
      <c r="CD35" s="91"/>
      <c r="CE35" s="86">
        <f t="shared" si="48"/>
        <v>0</v>
      </c>
      <c r="CF35" s="89">
        <f t="shared" si="49"/>
        <v>0</v>
      </c>
      <c r="CG35" s="91">
        <v>1</v>
      </c>
      <c r="CH35" s="86">
        <f t="shared" si="50"/>
        <v>14.2</v>
      </c>
      <c r="CI35" s="89">
        <f t="shared" si="51"/>
        <v>468.59999999999997</v>
      </c>
      <c r="CJ35" s="91"/>
      <c r="CK35" s="86">
        <f t="shared" si="52"/>
        <v>0</v>
      </c>
      <c r="CL35" s="89">
        <f t="shared" si="53"/>
        <v>0</v>
      </c>
      <c r="CM35" s="91"/>
      <c r="CN35" s="86">
        <f t="shared" si="61"/>
        <v>0</v>
      </c>
      <c r="CO35" s="89">
        <f t="shared" si="62"/>
        <v>0</v>
      </c>
      <c r="CP35" s="91"/>
      <c r="CQ35" s="86">
        <f t="shared" si="63"/>
        <v>0</v>
      </c>
      <c r="CR35" s="89">
        <f t="shared" si="64"/>
        <v>0</v>
      </c>
      <c r="CS35" s="91"/>
      <c r="CT35" s="86">
        <f t="shared" si="65"/>
        <v>0</v>
      </c>
      <c r="CU35" s="89">
        <f t="shared" si="66"/>
        <v>0</v>
      </c>
      <c r="CV35" s="91"/>
      <c r="CW35" s="86">
        <f t="shared" si="67"/>
        <v>0</v>
      </c>
      <c r="CX35" s="89">
        <f t="shared" si="68"/>
        <v>0</v>
      </c>
      <c r="CY35" s="91"/>
      <c r="CZ35" s="86">
        <f t="shared" si="54"/>
        <v>0</v>
      </c>
      <c r="DA35" s="89">
        <f t="shared" si="55"/>
        <v>0</v>
      </c>
      <c r="DB35" s="110">
        <f t="shared" si="56"/>
        <v>2</v>
      </c>
      <c r="DC35" s="110">
        <f t="shared" si="57"/>
        <v>30.5</v>
      </c>
      <c r="DD35" s="94">
        <f t="shared" si="58"/>
        <v>1006.5</v>
      </c>
      <c r="DE35" s="95"/>
      <c r="DF35" s="96"/>
    </row>
    <row r="36" spans="1:110" ht="15" customHeight="1">
      <c r="A36" s="194">
        <v>45060</v>
      </c>
      <c r="B36" s="14">
        <v>6585</v>
      </c>
      <c r="C36" s="14">
        <v>6710</v>
      </c>
      <c r="D36" s="3" t="s">
        <v>22</v>
      </c>
      <c r="E36" s="3" t="s">
        <v>23</v>
      </c>
      <c r="F36" s="11">
        <f>ROUND((26500-21700+AVERAGE(B36:C36)-100)/1000,1)</f>
        <v>11.3</v>
      </c>
      <c r="G36" s="4"/>
      <c r="H36" s="4">
        <f>+G36*$H$5</f>
        <v>0</v>
      </c>
      <c r="I36" s="22">
        <f t="shared" si="70"/>
        <v>0</v>
      </c>
      <c r="J36" s="4"/>
      <c r="K36" s="4">
        <f t="shared" si="71"/>
        <v>0</v>
      </c>
      <c r="L36" s="22">
        <f t="shared" si="72"/>
        <v>0</v>
      </c>
      <c r="M36" s="4"/>
      <c r="N36" s="4">
        <f>+M36*$N$5</f>
        <v>0</v>
      </c>
      <c r="O36" s="22">
        <f t="shared" si="74"/>
        <v>0</v>
      </c>
      <c r="P36" s="4"/>
      <c r="Q36" s="4">
        <f t="shared" si="75"/>
        <v>0</v>
      </c>
      <c r="R36" s="22">
        <f t="shared" si="76"/>
        <v>0</v>
      </c>
      <c r="S36" s="44">
        <v>6</v>
      </c>
      <c r="T36" s="4">
        <f t="shared" si="59"/>
        <v>120</v>
      </c>
      <c r="U36" s="22">
        <f t="shared" si="60"/>
        <v>1356</v>
      </c>
      <c r="V36" s="44">
        <v>5</v>
      </c>
      <c r="W36" s="4">
        <f t="shared" si="22"/>
        <v>85</v>
      </c>
      <c r="X36" s="22">
        <f t="shared" si="23"/>
        <v>960.50000000000011</v>
      </c>
      <c r="Y36" s="4"/>
      <c r="Z36" s="4">
        <f>+Y36*$Z$5</f>
        <v>0</v>
      </c>
      <c r="AA36" s="22">
        <f t="shared" si="78"/>
        <v>0</v>
      </c>
      <c r="AB36" s="4"/>
      <c r="AC36" s="4">
        <f>+AB36*$AC$5</f>
        <v>0</v>
      </c>
      <c r="AD36" s="22">
        <f t="shared" si="80"/>
        <v>0</v>
      </c>
      <c r="AE36" s="4"/>
      <c r="AF36" s="4">
        <f>+AE36*$AF$5</f>
        <v>0</v>
      </c>
      <c r="AG36" s="22">
        <f t="shared" si="82"/>
        <v>0</v>
      </c>
      <c r="AH36" s="4">
        <v>3</v>
      </c>
      <c r="AI36" s="4">
        <f t="shared" si="83"/>
        <v>51</v>
      </c>
      <c r="AJ36" s="22">
        <f t="shared" si="84"/>
        <v>576.30000000000007</v>
      </c>
      <c r="AK36" s="46"/>
      <c r="AL36" s="4">
        <f t="shared" si="85"/>
        <v>0</v>
      </c>
      <c r="AM36" s="22">
        <f t="shared" si="86"/>
        <v>0</v>
      </c>
      <c r="AN36" s="46"/>
      <c r="AO36" s="4">
        <f t="shared" si="87"/>
        <v>0</v>
      </c>
      <c r="AP36" s="22">
        <f t="shared" si="88"/>
        <v>0</v>
      </c>
      <c r="AQ36" s="46"/>
      <c r="AR36" s="4">
        <f t="shared" si="89"/>
        <v>0</v>
      </c>
      <c r="AS36" s="22">
        <f t="shared" si="90"/>
        <v>0</v>
      </c>
      <c r="AT36" s="44"/>
      <c r="AU36" s="4">
        <f t="shared" si="24"/>
        <v>0</v>
      </c>
      <c r="AV36" s="22">
        <f t="shared" si="25"/>
        <v>0</v>
      </c>
      <c r="AW36" s="44"/>
      <c r="AX36" s="4">
        <f t="shared" si="26"/>
        <v>0</v>
      </c>
      <c r="AY36" s="22">
        <f t="shared" si="27"/>
        <v>0</v>
      </c>
      <c r="AZ36" s="44"/>
      <c r="BA36" s="4">
        <f t="shared" si="28"/>
        <v>0</v>
      </c>
      <c r="BB36" s="22">
        <f t="shared" si="29"/>
        <v>0</v>
      </c>
      <c r="BC36" s="44"/>
      <c r="BD36" s="4">
        <f t="shared" si="30"/>
        <v>0</v>
      </c>
      <c r="BE36" s="22">
        <f t="shared" si="31"/>
        <v>0</v>
      </c>
      <c r="BF36" s="44"/>
      <c r="BG36" s="4">
        <f t="shared" si="32"/>
        <v>0</v>
      </c>
      <c r="BH36" s="22">
        <f t="shared" si="33"/>
        <v>0</v>
      </c>
      <c r="BI36" s="44"/>
      <c r="BJ36" s="4">
        <f t="shared" si="34"/>
        <v>0</v>
      </c>
      <c r="BK36" s="22">
        <f t="shared" si="35"/>
        <v>0</v>
      </c>
      <c r="BL36" s="44"/>
      <c r="BM36" s="4">
        <f t="shared" si="36"/>
        <v>0</v>
      </c>
      <c r="BN36" s="22">
        <f t="shared" si="37"/>
        <v>0</v>
      </c>
      <c r="BO36" s="44"/>
      <c r="BP36" s="4">
        <f t="shared" si="38"/>
        <v>0</v>
      </c>
      <c r="BQ36" s="22">
        <f t="shared" si="39"/>
        <v>0</v>
      </c>
      <c r="BR36" s="44"/>
      <c r="BS36" s="4">
        <f t="shared" si="40"/>
        <v>0</v>
      </c>
      <c r="BT36" s="22">
        <f t="shared" si="41"/>
        <v>0</v>
      </c>
      <c r="BU36" s="44"/>
      <c r="BV36" s="4">
        <f t="shared" si="42"/>
        <v>0</v>
      </c>
      <c r="BW36" s="22">
        <f t="shared" si="43"/>
        <v>0</v>
      </c>
      <c r="BX36" s="44"/>
      <c r="BY36" s="4">
        <f t="shared" si="44"/>
        <v>0</v>
      </c>
      <c r="BZ36" s="22">
        <f t="shared" si="45"/>
        <v>0</v>
      </c>
      <c r="CA36" s="44"/>
      <c r="CB36" s="4">
        <f t="shared" si="46"/>
        <v>0</v>
      </c>
      <c r="CC36" s="22">
        <f t="shared" si="47"/>
        <v>0</v>
      </c>
      <c r="CD36" s="44"/>
      <c r="CE36" s="4">
        <f t="shared" si="48"/>
        <v>0</v>
      </c>
      <c r="CF36" s="22">
        <f t="shared" si="49"/>
        <v>0</v>
      </c>
      <c r="CG36" s="44"/>
      <c r="CH36" s="4">
        <f t="shared" si="50"/>
        <v>0</v>
      </c>
      <c r="CI36" s="22">
        <f t="shared" si="51"/>
        <v>0</v>
      </c>
      <c r="CJ36" s="44"/>
      <c r="CK36" s="4">
        <f t="shared" si="52"/>
        <v>0</v>
      </c>
      <c r="CL36" s="22">
        <f t="shared" si="53"/>
        <v>0</v>
      </c>
      <c r="CM36" s="44"/>
      <c r="CN36" s="4">
        <f t="shared" si="61"/>
        <v>0</v>
      </c>
      <c r="CO36" s="22">
        <f t="shared" si="62"/>
        <v>0</v>
      </c>
      <c r="CP36" s="44"/>
      <c r="CQ36" s="4">
        <f t="shared" si="63"/>
        <v>0</v>
      </c>
      <c r="CR36" s="22">
        <f t="shared" si="64"/>
        <v>0</v>
      </c>
      <c r="CS36" s="44"/>
      <c r="CT36" s="4">
        <f t="shared" si="65"/>
        <v>0</v>
      </c>
      <c r="CU36" s="22">
        <f t="shared" si="66"/>
        <v>0</v>
      </c>
      <c r="CV36" s="44">
        <v>2</v>
      </c>
      <c r="CW36" s="4">
        <f t="shared" si="67"/>
        <v>34</v>
      </c>
      <c r="CX36" s="22">
        <f t="shared" si="68"/>
        <v>384.20000000000005</v>
      </c>
      <c r="CY36" s="44">
        <v>5</v>
      </c>
      <c r="CZ36" s="4">
        <f t="shared" si="54"/>
        <v>85</v>
      </c>
      <c r="DA36" s="22">
        <f t="shared" si="55"/>
        <v>960.50000000000011</v>
      </c>
      <c r="DB36" s="76">
        <f t="shared" si="56"/>
        <v>21</v>
      </c>
      <c r="DC36" s="76">
        <f t="shared" si="57"/>
        <v>375</v>
      </c>
      <c r="DD36" s="77">
        <f t="shared" si="58"/>
        <v>4237.5</v>
      </c>
      <c r="DE36" s="25"/>
      <c r="DF36" s="10"/>
    </row>
    <row r="37" spans="1:110" s="105" customFormat="1" ht="15" customHeight="1">
      <c r="A37" s="195"/>
      <c r="B37" s="85">
        <v>6585</v>
      </c>
      <c r="C37" s="85">
        <v>6710</v>
      </c>
      <c r="D37" s="90" t="s">
        <v>63</v>
      </c>
      <c r="E37" s="111" t="s">
        <v>64</v>
      </c>
      <c r="F37" s="88">
        <f>ROUND((12600-AVERAGE(B37:C37)+1300+24300+1500-100)/1000,1)</f>
        <v>33</v>
      </c>
      <c r="G37" s="90"/>
      <c r="H37" s="90">
        <f>+G37*$H$5</f>
        <v>0</v>
      </c>
      <c r="I37" s="112">
        <f>H37*F37</f>
        <v>0</v>
      </c>
      <c r="J37" s="90"/>
      <c r="K37" s="86">
        <f t="shared" si="71"/>
        <v>0</v>
      </c>
      <c r="L37" s="89">
        <f t="shared" si="72"/>
        <v>0</v>
      </c>
      <c r="M37" s="90"/>
      <c r="N37" s="90">
        <f t="shared" si="73"/>
        <v>0</v>
      </c>
      <c r="O37" s="112">
        <f t="shared" si="74"/>
        <v>0</v>
      </c>
      <c r="P37" s="90"/>
      <c r="Q37" s="86">
        <f t="shared" si="75"/>
        <v>0</v>
      </c>
      <c r="R37" s="89">
        <f t="shared" si="76"/>
        <v>0</v>
      </c>
      <c r="S37" s="91"/>
      <c r="T37" s="86">
        <f t="shared" si="59"/>
        <v>0</v>
      </c>
      <c r="U37" s="89">
        <f t="shared" si="60"/>
        <v>0</v>
      </c>
      <c r="V37" s="91"/>
      <c r="W37" s="86">
        <f t="shared" si="22"/>
        <v>0</v>
      </c>
      <c r="X37" s="89">
        <f t="shared" si="23"/>
        <v>0</v>
      </c>
      <c r="Y37" s="90">
        <v>1</v>
      </c>
      <c r="Z37" s="90">
        <f>+Y37*$Z$5</f>
        <v>17</v>
      </c>
      <c r="AA37" s="112">
        <f>Z37*F37</f>
        <v>561</v>
      </c>
      <c r="AB37" s="90">
        <v>1</v>
      </c>
      <c r="AC37" s="90">
        <f>+AB37*$AC$5</f>
        <v>17</v>
      </c>
      <c r="AD37" s="112">
        <f t="shared" si="80"/>
        <v>561</v>
      </c>
      <c r="AE37" s="90"/>
      <c r="AF37" s="90">
        <f>+AE37*$AF$5</f>
        <v>0</v>
      </c>
      <c r="AG37" s="89">
        <f t="shared" si="82"/>
        <v>0</v>
      </c>
      <c r="AH37" s="90"/>
      <c r="AI37" s="90">
        <f t="shared" si="83"/>
        <v>0</v>
      </c>
      <c r="AJ37" s="112">
        <f t="shared" si="84"/>
        <v>0</v>
      </c>
      <c r="AK37" s="113"/>
      <c r="AL37" s="90">
        <f t="shared" si="85"/>
        <v>0</v>
      </c>
      <c r="AM37" s="112">
        <f t="shared" si="86"/>
        <v>0</v>
      </c>
      <c r="AN37" s="113"/>
      <c r="AO37" s="90">
        <f t="shared" si="87"/>
        <v>0</v>
      </c>
      <c r="AP37" s="112">
        <f t="shared" si="88"/>
        <v>0</v>
      </c>
      <c r="AQ37" s="113"/>
      <c r="AR37" s="86">
        <f t="shared" si="89"/>
        <v>0</v>
      </c>
      <c r="AS37" s="89">
        <f t="shared" si="90"/>
        <v>0</v>
      </c>
      <c r="AT37" s="91"/>
      <c r="AU37" s="86">
        <f t="shared" si="24"/>
        <v>0</v>
      </c>
      <c r="AV37" s="89">
        <f t="shared" si="25"/>
        <v>0</v>
      </c>
      <c r="AW37" s="91"/>
      <c r="AX37" s="86">
        <f t="shared" si="26"/>
        <v>0</v>
      </c>
      <c r="AY37" s="89">
        <f t="shared" si="27"/>
        <v>0</v>
      </c>
      <c r="AZ37" s="91"/>
      <c r="BA37" s="86">
        <f t="shared" si="28"/>
        <v>0</v>
      </c>
      <c r="BB37" s="89">
        <f t="shared" si="29"/>
        <v>0</v>
      </c>
      <c r="BC37" s="91"/>
      <c r="BD37" s="86">
        <f t="shared" si="30"/>
        <v>0</v>
      </c>
      <c r="BE37" s="89">
        <f t="shared" si="31"/>
        <v>0</v>
      </c>
      <c r="BF37" s="91"/>
      <c r="BG37" s="86">
        <f t="shared" si="32"/>
        <v>0</v>
      </c>
      <c r="BH37" s="89">
        <f t="shared" si="33"/>
        <v>0</v>
      </c>
      <c r="BI37" s="91"/>
      <c r="BJ37" s="86">
        <f t="shared" si="34"/>
        <v>0</v>
      </c>
      <c r="BK37" s="89">
        <f t="shared" si="35"/>
        <v>0</v>
      </c>
      <c r="BL37" s="91"/>
      <c r="BM37" s="86">
        <f t="shared" si="36"/>
        <v>0</v>
      </c>
      <c r="BN37" s="89">
        <f t="shared" si="37"/>
        <v>0</v>
      </c>
      <c r="BO37" s="91"/>
      <c r="BP37" s="86">
        <f t="shared" si="38"/>
        <v>0</v>
      </c>
      <c r="BQ37" s="89">
        <f t="shared" si="39"/>
        <v>0</v>
      </c>
      <c r="BR37" s="91"/>
      <c r="BS37" s="86">
        <f t="shared" si="40"/>
        <v>0</v>
      </c>
      <c r="BT37" s="89">
        <f t="shared" si="41"/>
        <v>0</v>
      </c>
      <c r="BU37" s="91"/>
      <c r="BV37" s="86">
        <f t="shared" si="42"/>
        <v>0</v>
      </c>
      <c r="BW37" s="89">
        <f t="shared" si="43"/>
        <v>0</v>
      </c>
      <c r="BX37" s="91"/>
      <c r="BY37" s="86">
        <f t="shared" si="44"/>
        <v>0</v>
      </c>
      <c r="BZ37" s="89">
        <f t="shared" si="45"/>
        <v>0</v>
      </c>
      <c r="CA37" s="91"/>
      <c r="CB37" s="86">
        <f t="shared" si="46"/>
        <v>0</v>
      </c>
      <c r="CC37" s="89">
        <f t="shared" si="47"/>
        <v>0</v>
      </c>
      <c r="CD37" s="91"/>
      <c r="CE37" s="86">
        <f t="shared" si="48"/>
        <v>0</v>
      </c>
      <c r="CF37" s="89">
        <f t="shared" si="49"/>
        <v>0</v>
      </c>
      <c r="CG37" s="91"/>
      <c r="CH37" s="86">
        <f t="shared" si="50"/>
        <v>0</v>
      </c>
      <c r="CI37" s="89">
        <f t="shared" si="51"/>
        <v>0</v>
      </c>
      <c r="CJ37" s="91"/>
      <c r="CK37" s="86">
        <f t="shared" si="52"/>
        <v>0</v>
      </c>
      <c r="CL37" s="89">
        <f t="shared" si="53"/>
        <v>0</v>
      </c>
      <c r="CM37" s="91"/>
      <c r="CN37" s="86">
        <f t="shared" si="61"/>
        <v>0</v>
      </c>
      <c r="CO37" s="89">
        <f t="shared" si="62"/>
        <v>0</v>
      </c>
      <c r="CP37" s="91"/>
      <c r="CQ37" s="86">
        <f t="shared" si="63"/>
        <v>0</v>
      </c>
      <c r="CR37" s="89">
        <f t="shared" si="64"/>
        <v>0</v>
      </c>
      <c r="CS37" s="91"/>
      <c r="CT37" s="86">
        <f t="shared" si="65"/>
        <v>0</v>
      </c>
      <c r="CU37" s="89">
        <f t="shared" si="66"/>
        <v>0</v>
      </c>
      <c r="CV37" s="91"/>
      <c r="CW37" s="86">
        <f t="shared" si="67"/>
        <v>0</v>
      </c>
      <c r="CX37" s="89">
        <f t="shared" si="68"/>
        <v>0</v>
      </c>
      <c r="CY37" s="91"/>
      <c r="CZ37" s="86">
        <f t="shared" si="54"/>
        <v>0</v>
      </c>
      <c r="DA37" s="89">
        <f t="shared" si="55"/>
        <v>0</v>
      </c>
      <c r="DB37" s="110">
        <f t="shared" si="56"/>
        <v>2</v>
      </c>
      <c r="DC37" s="110">
        <f t="shared" si="57"/>
        <v>34</v>
      </c>
      <c r="DD37" s="94">
        <f t="shared" si="58"/>
        <v>1122</v>
      </c>
      <c r="DE37" s="103"/>
      <c r="DF37" s="104"/>
    </row>
    <row r="38" spans="1:110" ht="15" customHeight="1">
      <c r="A38" s="48">
        <v>45061</v>
      </c>
      <c r="B38" s="14">
        <v>6585</v>
      </c>
      <c r="C38" s="14">
        <v>6710</v>
      </c>
      <c r="D38" s="3" t="s">
        <v>22</v>
      </c>
      <c r="E38" s="3" t="s">
        <v>23</v>
      </c>
      <c r="F38" s="11">
        <f>ROUND((26500-21700+AVERAGE(B38:C38)-100)/1000,1)</f>
        <v>11.3</v>
      </c>
      <c r="G38" s="4"/>
      <c r="H38" s="4">
        <f t="shared" si="69"/>
        <v>0</v>
      </c>
      <c r="I38" s="22">
        <f t="shared" si="70"/>
        <v>0</v>
      </c>
      <c r="J38" s="4"/>
      <c r="K38" s="4">
        <f t="shared" si="71"/>
        <v>0</v>
      </c>
      <c r="L38" s="22">
        <f t="shared" si="72"/>
        <v>0</v>
      </c>
      <c r="M38" s="4"/>
      <c r="N38" s="4">
        <f t="shared" si="73"/>
        <v>0</v>
      </c>
      <c r="O38" s="22">
        <f t="shared" si="74"/>
        <v>0</v>
      </c>
      <c r="P38" s="4"/>
      <c r="Q38" s="4">
        <f t="shared" si="75"/>
        <v>0</v>
      </c>
      <c r="R38" s="22">
        <f t="shared" si="76"/>
        <v>0</v>
      </c>
      <c r="S38" s="44">
        <v>5</v>
      </c>
      <c r="T38" s="4">
        <f t="shared" si="59"/>
        <v>100</v>
      </c>
      <c r="U38" s="22">
        <f t="shared" si="60"/>
        <v>1130</v>
      </c>
      <c r="V38" s="44">
        <v>5</v>
      </c>
      <c r="W38" s="4">
        <f t="shared" si="22"/>
        <v>85</v>
      </c>
      <c r="X38" s="22">
        <f t="shared" si="23"/>
        <v>960.50000000000011</v>
      </c>
      <c r="Y38" s="4">
        <v>6</v>
      </c>
      <c r="Z38" s="4">
        <f t="shared" si="77"/>
        <v>102</v>
      </c>
      <c r="AA38" s="22">
        <f t="shared" si="78"/>
        <v>1152.6000000000001</v>
      </c>
      <c r="AB38" s="4">
        <v>7</v>
      </c>
      <c r="AC38" s="4">
        <f t="shared" si="79"/>
        <v>119</v>
      </c>
      <c r="AD38" s="22">
        <f t="shared" si="80"/>
        <v>1344.7</v>
      </c>
      <c r="AE38" s="4">
        <v>4</v>
      </c>
      <c r="AF38" s="4">
        <f t="shared" si="81"/>
        <v>68</v>
      </c>
      <c r="AG38" s="22">
        <f t="shared" si="82"/>
        <v>768.40000000000009</v>
      </c>
      <c r="AH38" s="4">
        <v>7</v>
      </c>
      <c r="AI38" s="4">
        <f t="shared" si="83"/>
        <v>119</v>
      </c>
      <c r="AJ38" s="22">
        <f t="shared" si="84"/>
        <v>1344.7</v>
      </c>
      <c r="AK38" s="46"/>
      <c r="AL38" s="4">
        <f t="shared" si="85"/>
        <v>0</v>
      </c>
      <c r="AM38" s="22">
        <f t="shared" si="86"/>
        <v>0</v>
      </c>
      <c r="AN38" s="46"/>
      <c r="AO38" s="4">
        <f t="shared" si="87"/>
        <v>0</v>
      </c>
      <c r="AP38" s="22">
        <f t="shared" si="88"/>
        <v>0</v>
      </c>
      <c r="AQ38" s="46"/>
      <c r="AR38" s="4">
        <f t="shared" si="89"/>
        <v>0</v>
      </c>
      <c r="AS38" s="22">
        <f t="shared" si="90"/>
        <v>0</v>
      </c>
      <c r="AT38" s="44"/>
      <c r="AU38" s="4">
        <f t="shared" si="24"/>
        <v>0</v>
      </c>
      <c r="AV38" s="22">
        <f t="shared" si="25"/>
        <v>0</v>
      </c>
      <c r="AW38" s="44"/>
      <c r="AX38" s="4">
        <f t="shared" si="26"/>
        <v>0</v>
      </c>
      <c r="AY38" s="22">
        <f t="shared" si="27"/>
        <v>0</v>
      </c>
      <c r="AZ38" s="44"/>
      <c r="BA38" s="4">
        <f t="shared" si="28"/>
        <v>0</v>
      </c>
      <c r="BB38" s="22">
        <f t="shared" si="29"/>
        <v>0</v>
      </c>
      <c r="BC38" s="44"/>
      <c r="BD38" s="4">
        <f t="shared" si="30"/>
        <v>0</v>
      </c>
      <c r="BE38" s="22">
        <f t="shared" si="31"/>
        <v>0</v>
      </c>
      <c r="BF38" s="44"/>
      <c r="BG38" s="4">
        <f t="shared" si="32"/>
        <v>0</v>
      </c>
      <c r="BH38" s="22">
        <f t="shared" si="33"/>
        <v>0</v>
      </c>
      <c r="BI38" s="44"/>
      <c r="BJ38" s="4">
        <f t="shared" si="34"/>
        <v>0</v>
      </c>
      <c r="BK38" s="22">
        <f t="shared" si="35"/>
        <v>0</v>
      </c>
      <c r="BL38" s="44"/>
      <c r="BM38" s="4">
        <f t="shared" si="36"/>
        <v>0</v>
      </c>
      <c r="BN38" s="22">
        <f t="shared" si="37"/>
        <v>0</v>
      </c>
      <c r="BO38" s="44"/>
      <c r="BP38" s="4">
        <f t="shared" si="38"/>
        <v>0</v>
      </c>
      <c r="BQ38" s="22">
        <f t="shared" si="39"/>
        <v>0</v>
      </c>
      <c r="BR38" s="44"/>
      <c r="BS38" s="4">
        <f t="shared" si="40"/>
        <v>0</v>
      </c>
      <c r="BT38" s="22">
        <f t="shared" si="41"/>
        <v>0</v>
      </c>
      <c r="BU38" s="44"/>
      <c r="BV38" s="4">
        <f t="shared" si="42"/>
        <v>0</v>
      </c>
      <c r="BW38" s="22">
        <f t="shared" si="43"/>
        <v>0</v>
      </c>
      <c r="BX38" s="44"/>
      <c r="BY38" s="4">
        <f t="shared" si="44"/>
        <v>0</v>
      </c>
      <c r="BZ38" s="22">
        <f t="shared" si="45"/>
        <v>0</v>
      </c>
      <c r="CA38" s="44"/>
      <c r="CB38" s="4">
        <f t="shared" si="46"/>
        <v>0</v>
      </c>
      <c r="CC38" s="22">
        <f t="shared" si="47"/>
        <v>0</v>
      </c>
      <c r="CD38" s="44"/>
      <c r="CE38" s="4">
        <f t="shared" si="48"/>
        <v>0</v>
      </c>
      <c r="CF38" s="22">
        <f t="shared" si="49"/>
        <v>0</v>
      </c>
      <c r="CG38" s="44"/>
      <c r="CH38" s="4">
        <f t="shared" si="50"/>
        <v>0</v>
      </c>
      <c r="CI38" s="22">
        <f t="shared" si="51"/>
        <v>0</v>
      </c>
      <c r="CJ38" s="44"/>
      <c r="CK38" s="4">
        <f t="shared" si="52"/>
        <v>0</v>
      </c>
      <c r="CL38" s="22">
        <f t="shared" si="53"/>
        <v>0</v>
      </c>
      <c r="CM38" s="44"/>
      <c r="CN38" s="4">
        <f t="shared" si="61"/>
        <v>0</v>
      </c>
      <c r="CO38" s="22">
        <f t="shared" si="62"/>
        <v>0</v>
      </c>
      <c r="CP38" s="44">
        <v>4</v>
      </c>
      <c r="CQ38" s="4">
        <f t="shared" si="63"/>
        <v>64</v>
      </c>
      <c r="CR38" s="22">
        <f t="shared" si="64"/>
        <v>723.2</v>
      </c>
      <c r="CS38" s="44">
        <v>8</v>
      </c>
      <c r="CT38" s="4">
        <f t="shared" si="65"/>
        <v>120</v>
      </c>
      <c r="CU38" s="22">
        <f t="shared" si="66"/>
        <v>1356</v>
      </c>
      <c r="CV38" s="44">
        <v>7</v>
      </c>
      <c r="CW38" s="4">
        <f t="shared" si="67"/>
        <v>119</v>
      </c>
      <c r="CX38" s="22">
        <f t="shared" si="68"/>
        <v>1344.7</v>
      </c>
      <c r="CY38" s="44">
        <v>7</v>
      </c>
      <c r="CZ38" s="4">
        <f t="shared" si="54"/>
        <v>119</v>
      </c>
      <c r="DA38" s="22">
        <f t="shared" si="55"/>
        <v>1344.7</v>
      </c>
      <c r="DB38" s="76">
        <f t="shared" si="56"/>
        <v>60</v>
      </c>
      <c r="DC38" s="76">
        <f t="shared" si="57"/>
        <v>1015</v>
      </c>
      <c r="DD38" s="77">
        <f t="shared" si="58"/>
        <v>11469.500000000002</v>
      </c>
      <c r="DE38" s="25"/>
      <c r="DF38" s="10"/>
    </row>
    <row r="39" spans="1:110" s="97" customFormat="1" ht="15" customHeight="1">
      <c r="A39" s="194">
        <v>45062</v>
      </c>
      <c r="B39" s="85">
        <v>6585</v>
      </c>
      <c r="C39" s="85">
        <v>6710</v>
      </c>
      <c r="D39" s="87" t="s">
        <v>63</v>
      </c>
      <c r="E39" s="87" t="s">
        <v>64</v>
      </c>
      <c r="F39" s="88">
        <f>ROUND((12600-AVERAGE(B39:C39)+1300+24300+1500-100)/1000,1)</f>
        <v>33</v>
      </c>
      <c r="G39" s="86"/>
      <c r="H39" s="86"/>
      <c r="I39" s="89"/>
      <c r="J39" s="86"/>
      <c r="K39" s="86"/>
      <c r="L39" s="89"/>
      <c r="M39" s="86"/>
      <c r="N39" s="86"/>
      <c r="O39" s="89"/>
      <c r="P39" s="86"/>
      <c r="Q39" s="86"/>
      <c r="R39" s="89"/>
      <c r="S39" s="91"/>
      <c r="T39" s="86"/>
      <c r="U39" s="89"/>
      <c r="V39" s="91"/>
      <c r="W39" s="86"/>
      <c r="X39" s="89"/>
      <c r="Y39" s="86">
        <v>1</v>
      </c>
      <c r="Z39" s="86">
        <f t="shared" si="77"/>
        <v>17</v>
      </c>
      <c r="AA39" s="89">
        <f t="shared" si="78"/>
        <v>561</v>
      </c>
      <c r="AB39" s="86"/>
      <c r="AC39" s="86"/>
      <c r="AD39" s="89"/>
      <c r="AE39" s="86"/>
      <c r="AF39" s="86"/>
      <c r="AG39" s="89"/>
      <c r="AH39" s="86"/>
      <c r="AI39" s="86"/>
      <c r="AJ39" s="89"/>
      <c r="AK39" s="109"/>
      <c r="AL39" s="86"/>
      <c r="AM39" s="89"/>
      <c r="AN39" s="109"/>
      <c r="AO39" s="86"/>
      <c r="AP39" s="89"/>
      <c r="AQ39" s="109"/>
      <c r="AR39" s="86"/>
      <c r="AS39" s="89"/>
      <c r="AT39" s="91"/>
      <c r="AU39" s="86"/>
      <c r="AV39" s="89"/>
      <c r="AW39" s="91"/>
      <c r="AX39" s="86"/>
      <c r="AY39" s="89"/>
      <c r="AZ39" s="91"/>
      <c r="BA39" s="86"/>
      <c r="BB39" s="89"/>
      <c r="BC39" s="91"/>
      <c r="BD39" s="86"/>
      <c r="BE39" s="89"/>
      <c r="BF39" s="91"/>
      <c r="BG39" s="86"/>
      <c r="BH39" s="89"/>
      <c r="BI39" s="91"/>
      <c r="BJ39" s="86"/>
      <c r="BK39" s="89"/>
      <c r="BL39" s="91"/>
      <c r="BM39" s="86"/>
      <c r="BN39" s="89"/>
      <c r="BO39" s="91"/>
      <c r="BP39" s="86"/>
      <c r="BQ39" s="89"/>
      <c r="BR39" s="91"/>
      <c r="BS39" s="86"/>
      <c r="BT39" s="89"/>
      <c r="BU39" s="91"/>
      <c r="BV39" s="86"/>
      <c r="BW39" s="89"/>
      <c r="BX39" s="91"/>
      <c r="BY39" s="86"/>
      <c r="BZ39" s="89"/>
      <c r="CA39" s="91"/>
      <c r="CB39" s="86"/>
      <c r="CC39" s="89"/>
      <c r="CD39" s="91"/>
      <c r="CE39" s="86"/>
      <c r="CF39" s="89"/>
      <c r="CG39" s="91"/>
      <c r="CH39" s="86"/>
      <c r="CI39" s="89"/>
      <c r="CJ39" s="91"/>
      <c r="CK39" s="86"/>
      <c r="CL39" s="89"/>
      <c r="CM39" s="91"/>
      <c r="CN39" s="86"/>
      <c r="CO39" s="89"/>
      <c r="CP39" s="91"/>
      <c r="CQ39" s="86"/>
      <c r="CR39" s="89"/>
      <c r="CS39" s="91"/>
      <c r="CT39" s="86"/>
      <c r="CU39" s="89"/>
      <c r="CV39" s="91"/>
      <c r="CW39" s="86"/>
      <c r="CX39" s="89"/>
      <c r="CY39" s="91"/>
      <c r="CZ39" s="86"/>
      <c r="DA39" s="89"/>
      <c r="DB39" s="110">
        <f t="shared" si="56"/>
        <v>1</v>
      </c>
      <c r="DC39" s="110">
        <f t="shared" si="57"/>
        <v>17</v>
      </c>
      <c r="DD39" s="94">
        <f t="shared" si="58"/>
        <v>561</v>
      </c>
      <c r="DE39" s="95"/>
      <c r="DF39" s="96"/>
    </row>
    <row r="40" spans="1:110" ht="15" customHeight="1">
      <c r="A40" s="195"/>
      <c r="B40" s="14">
        <v>6585</v>
      </c>
      <c r="C40" s="14">
        <v>6710</v>
      </c>
      <c r="D40" s="3" t="s">
        <v>22</v>
      </c>
      <c r="E40" s="3" t="s">
        <v>23</v>
      </c>
      <c r="F40" s="11">
        <f>ROUND((26500-21700+AVERAGE(B40:C40)-100)/1000,1)</f>
        <v>11.3</v>
      </c>
      <c r="G40" s="4"/>
      <c r="H40" s="4">
        <f t="shared" si="69"/>
        <v>0</v>
      </c>
      <c r="I40" s="22">
        <f t="shared" si="70"/>
        <v>0</v>
      </c>
      <c r="J40" s="4">
        <v>5</v>
      </c>
      <c r="K40" s="4">
        <f t="shared" si="71"/>
        <v>80</v>
      </c>
      <c r="L40" s="22">
        <f t="shared" si="72"/>
        <v>904</v>
      </c>
      <c r="M40" s="4"/>
      <c r="N40" s="4">
        <f t="shared" si="73"/>
        <v>0</v>
      </c>
      <c r="O40" s="22">
        <f t="shared" si="74"/>
        <v>0</v>
      </c>
      <c r="P40" s="4"/>
      <c r="Q40" s="4">
        <f t="shared" si="75"/>
        <v>0</v>
      </c>
      <c r="R40" s="22">
        <f t="shared" si="76"/>
        <v>0</v>
      </c>
      <c r="S40" s="44">
        <v>7</v>
      </c>
      <c r="T40" s="4">
        <f t="shared" si="59"/>
        <v>140</v>
      </c>
      <c r="U40" s="22">
        <f t="shared" si="60"/>
        <v>1582</v>
      </c>
      <c r="V40" s="44">
        <v>7</v>
      </c>
      <c r="W40" s="4">
        <f t="shared" si="22"/>
        <v>119</v>
      </c>
      <c r="X40" s="22">
        <f t="shared" si="23"/>
        <v>1344.7</v>
      </c>
      <c r="Y40" s="4">
        <v>4</v>
      </c>
      <c r="Z40" s="4">
        <f t="shared" si="77"/>
        <v>68</v>
      </c>
      <c r="AA40" s="22">
        <f t="shared" si="78"/>
        <v>768.40000000000009</v>
      </c>
      <c r="AB40" s="4">
        <v>6</v>
      </c>
      <c r="AC40" s="4">
        <f t="shared" si="79"/>
        <v>102</v>
      </c>
      <c r="AD40" s="22">
        <f t="shared" si="80"/>
        <v>1152.6000000000001</v>
      </c>
      <c r="AE40" s="4">
        <v>5</v>
      </c>
      <c r="AF40" s="4">
        <f t="shared" si="81"/>
        <v>85</v>
      </c>
      <c r="AG40" s="22">
        <f t="shared" si="82"/>
        <v>960.50000000000011</v>
      </c>
      <c r="AH40" s="4">
        <v>5</v>
      </c>
      <c r="AI40" s="4">
        <f t="shared" si="83"/>
        <v>85</v>
      </c>
      <c r="AJ40" s="22">
        <f t="shared" si="84"/>
        <v>960.50000000000011</v>
      </c>
      <c r="AK40" s="46"/>
      <c r="AL40" s="4">
        <f t="shared" si="85"/>
        <v>0</v>
      </c>
      <c r="AM40" s="22">
        <f t="shared" si="86"/>
        <v>0</v>
      </c>
      <c r="AN40" s="46"/>
      <c r="AO40" s="4">
        <f t="shared" si="87"/>
        <v>0</v>
      </c>
      <c r="AP40" s="22">
        <f t="shared" si="88"/>
        <v>0</v>
      </c>
      <c r="AQ40" s="46"/>
      <c r="AR40" s="4">
        <f t="shared" si="89"/>
        <v>0</v>
      </c>
      <c r="AS40" s="22">
        <f t="shared" si="90"/>
        <v>0</v>
      </c>
      <c r="AT40" s="44"/>
      <c r="AU40" s="4">
        <f t="shared" si="24"/>
        <v>0</v>
      </c>
      <c r="AV40" s="22">
        <f t="shared" si="25"/>
        <v>0</v>
      </c>
      <c r="AW40" s="44"/>
      <c r="AX40" s="4">
        <f t="shared" si="26"/>
        <v>0</v>
      </c>
      <c r="AY40" s="22">
        <f t="shared" si="27"/>
        <v>0</v>
      </c>
      <c r="AZ40" s="44"/>
      <c r="BA40" s="4">
        <f t="shared" si="28"/>
        <v>0</v>
      </c>
      <c r="BB40" s="22">
        <f t="shared" si="29"/>
        <v>0</v>
      </c>
      <c r="BC40" s="44"/>
      <c r="BD40" s="4">
        <f t="shared" si="30"/>
        <v>0</v>
      </c>
      <c r="BE40" s="22">
        <f t="shared" si="31"/>
        <v>0</v>
      </c>
      <c r="BF40" s="44"/>
      <c r="BG40" s="4">
        <f t="shared" si="32"/>
        <v>0</v>
      </c>
      <c r="BH40" s="22">
        <f t="shared" si="33"/>
        <v>0</v>
      </c>
      <c r="BI40" s="44"/>
      <c r="BJ40" s="4">
        <f t="shared" si="34"/>
        <v>0</v>
      </c>
      <c r="BK40" s="22">
        <f t="shared" si="35"/>
        <v>0</v>
      </c>
      <c r="BL40" s="44"/>
      <c r="BM40" s="4">
        <f t="shared" si="36"/>
        <v>0</v>
      </c>
      <c r="BN40" s="22">
        <f t="shared" si="37"/>
        <v>0</v>
      </c>
      <c r="BO40" s="44"/>
      <c r="BP40" s="4">
        <f t="shared" si="38"/>
        <v>0</v>
      </c>
      <c r="BQ40" s="22">
        <f t="shared" si="39"/>
        <v>0</v>
      </c>
      <c r="BR40" s="44"/>
      <c r="BS40" s="4">
        <f t="shared" si="40"/>
        <v>0</v>
      </c>
      <c r="BT40" s="22">
        <f t="shared" si="41"/>
        <v>0</v>
      </c>
      <c r="BU40" s="44"/>
      <c r="BV40" s="4">
        <f t="shared" si="42"/>
        <v>0</v>
      </c>
      <c r="BW40" s="22">
        <f t="shared" si="43"/>
        <v>0</v>
      </c>
      <c r="BX40" s="44"/>
      <c r="BY40" s="4">
        <f t="shared" si="44"/>
        <v>0</v>
      </c>
      <c r="BZ40" s="22">
        <f t="shared" si="45"/>
        <v>0</v>
      </c>
      <c r="CA40" s="44"/>
      <c r="CB40" s="4">
        <f t="shared" si="46"/>
        <v>0</v>
      </c>
      <c r="CC40" s="22">
        <f t="shared" si="47"/>
        <v>0</v>
      </c>
      <c r="CD40" s="44"/>
      <c r="CE40" s="4">
        <f t="shared" si="48"/>
        <v>0</v>
      </c>
      <c r="CF40" s="22">
        <f t="shared" si="49"/>
        <v>0</v>
      </c>
      <c r="CG40" s="44"/>
      <c r="CH40" s="4">
        <f t="shared" si="50"/>
        <v>0</v>
      </c>
      <c r="CI40" s="22">
        <f t="shared" si="51"/>
        <v>0</v>
      </c>
      <c r="CJ40" s="44"/>
      <c r="CK40" s="4">
        <f t="shared" si="52"/>
        <v>0</v>
      </c>
      <c r="CL40" s="22">
        <f t="shared" si="53"/>
        <v>0</v>
      </c>
      <c r="CM40" s="44">
        <v>6</v>
      </c>
      <c r="CN40" s="4">
        <f t="shared" si="61"/>
        <v>96</v>
      </c>
      <c r="CO40" s="22">
        <f t="shared" si="62"/>
        <v>1084.8000000000002</v>
      </c>
      <c r="CP40" s="44">
        <v>5</v>
      </c>
      <c r="CQ40" s="4">
        <f t="shared" si="63"/>
        <v>80</v>
      </c>
      <c r="CR40" s="22">
        <f t="shared" si="64"/>
        <v>904</v>
      </c>
      <c r="CS40" s="44">
        <v>6</v>
      </c>
      <c r="CT40" s="4">
        <f t="shared" si="65"/>
        <v>90</v>
      </c>
      <c r="CU40" s="22">
        <f t="shared" si="66"/>
        <v>1017.0000000000001</v>
      </c>
      <c r="CV40" s="44">
        <v>7</v>
      </c>
      <c r="CW40" s="4">
        <f t="shared" si="67"/>
        <v>119</v>
      </c>
      <c r="CX40" s="22">
        <f t="shared" si="68"/>
        <v>1344.7</v>
      </c>
      <c r="CY40" s="44">
        <v>6</v>
      </c>
      <c r="CZ40" s="4">
        <f t="shared" si="54"/>
        <v>102</v>
      </c>
      <c r="DA40" s="22">
        <f t="shared" si="55"/>
        <v>1152.6000000000001</v>
      </c>
      <c r="DB40" s="76">
        <f t="shared" si="56"/>
        <v>69</v>
      </c>
      <c r="DC40" s="76">
        <f t="shared" si="57"/>
        <v>1166</v>
      </c>
      <c r="DD40" s="77">
        <f t="shared" si="58"/>
        <v>13175.800000000001</v>
      </c>
      <c r="DE40" s="25"/>
      <c r="DF40" s="10"/>
    </row>
    <row r="41" spans="1:110" ht="15" customHeight="1">
      <c r="A41" s="3">
        <v>45063</v>
      </c>
      <c r="B41" s="14">
        <v>6585</v>
      </c>
      <c r="C41" s="14">
        <v>6710</v>
      </c>
      <c r="D41" s="26" t="s">
        <v>22</v>
      </c>
      <c r="E41" s="3" t="s">
        <v>23</v>
      </c>
      <c r="F41" s="11">
        <f>ROUND((26500-21700+AVERAGE(B41:C41)-100)/1000,1)</f>
        <v>11.3</v>
      </c>
      <c r="G41" s="4"/>
      <c r="H41" s="4">
        <f t="shared" si="69"/>
        <v>0</v>
      </c>
      <c r="I41" s="22">
        <f t="shared" si="70"/>
        <v>0</v>
      </c>
      <c r="J41" s="4">
        <v>3</v>
      </c>
      <c r="K41" s="4">
        <f t="shared" si="71"/>
        <v>48</v>
      </c>
      <c r="L41" s="22">
        <f t="shared" si="72"/>
        <v>542.40000000000009</v>
      </c>
      <c r="M41" s="4"/>
      <c r="N41" s="4">
        <f t="shared" si="73"/>
        <v>0</v>
      </c>
      <c r="O41" s="22">
        <f t="shared" si="74"/>
        <v>0</v>
      </c>
      <c r="P41" s="4">
        <v>3</v>
      </c>
      <c r="Q41" s="4">
        <f t="shared" si="75"/>
        <v>48</v>
      </c>
      <c r="R41" s="22">
        <f t="shared" si="76"/>
        <v>542.40000000000009</v>
      </c>
      <c r="S41" s="44">
        <v>4</v>
      </c>
      <c r="T41" s="4">
        <f t="shared" si="59"/>
        <v>80</v>
      </c>
      <c r="U41" s="22">
        <f t="shared" si="60"/>
        <v>904</v>
      </c>
      <c r="V41" s="44">
        <v>4</v>
      </c>
      <c r="W41" s="4">
        <f t="shared" si="22"/>
        <v>68</v>
      </c>
      <c r="X41" s="22">
        <f t="shared" si="23"/>
        <v>768.40000000000009</v>
      </c>
      <c r="Y41" s="4">
        <v>3</v>
      </c>
      <c r="Z41" s="4">
        <f t="shared" si="77"/>
        <v>51</v>
      </c>
      <c r="AA41" s="22">
        <f t="shared" si="78"/>
        <v>576.30000000000007</v>
      </c>
      <c r="AB41" s="4">
        <v>3</v>
      </c>
      <c r="AC41" s="4">
        <f t="shared" si="79"/>
        <v>51</v>
      </c>
      <c r="AD41" s="22">
        <f t="shared" si="80"/>
        <v>576.30000000000007</v>
      </c>
      <c r="AE41" s="4">
        <v>3</v>
      </c>
      <c r="AF41" s="4">
        <f t="shared" si="81"/>
        <v>51</v>
      </c>
      <c r="AG41" s="22">
        <f t="shared" si="82"/>
        <v>576.30000000000007</v>
      </c>
      <c r="AH41" s="4">
        <v>3</v>
      </c>
      <c r="AI41" s="4">
        <f t="shared" si="83"/>
        <v>51</v>
      </c>
      <c r="AJ41" s="22">
        <f t="shared" si="84"/>
        <v>576.30000000000007</v>
      </c>
      <c r="AK41" s="46"/>
      <c r="AL41" s="4">
        <f t="shared" si="85"/>
        <v>0</v>
      </c>
      <c r="AM41" s="22">
        <f t="shared" si="86"/>
        <v>0</v>
      </c>
      <c r="AN41" s="46"/>
      <c r="AO41" s="4">
        <f t="shared" si="87"/>
        <v>0</v>
      </c>
      <c r="AP41" s="22">
        <f t="shared" si="88"/>
        <v>0</v>
      </c>
      <c r="AQ41" s="46"/>
      <c r="AR41" s="4">
        <f t="shared" si="89"/>
        <v>0</v>
      </c>
      <c r="AS41" s="22">
        <f t="shared" si="90"/>
        <v>0</v>
      </c>
      <c r="AT41" s="44"/>
      <c r="AU41" s="4">
        <f t="shared" si="24"/>
        <v>0</v>
      </c>
      <c r="AV41" s="22">
        <f t="shared" si="25"/>
        <v>0</v>
      </c>
      <c r="AW41" s="44"/>
      <c r="AX41" s="4">
        <f t="shared" si="26"/>
        <v>0</v>
      </c>
      <c r="AY41" s="22">
        <f t="shared" si="27"/>
        <v>0</v>
      </c>
      <c r="AZ41" s="44"/>
      <c r="BA41" s="4">
        <f t="shared" si="28"/>
        <v>0</v>
      </c>
      <c r="BB41" s="22">
        <f t="shared" si="29"/>
        <v>0</v>
      </c>
      <c r="BC41" s="44"/>
      <c r="BD41" s="4">
        <f t="shared" si="30"/>
        <v>0</v>
      </c>
      <c r="BE41" s="22">
        <f t="shared" si="31"/>
        <v>0</v>
      </c>
      <c r="BF41" s="44"/>
      <c r="BG41" s="4">
        <f t="shared" si="32"/>
        <v>0</v>
      </c>
      <c r="BH41" s="22">
        <f t="shared" si="33"/>
        <v>0</v>
      </c>
      <c r="BI41" s="44"/>
      <c r="BJ41" s="4">
        <f t="shared" si="34"/>
        <v>0</v>
      </c>
      <c r="BK41" s="22">
        <f t="shared" si="35"/>
        <v>0</v>
      </c>
      <c r="BL41" s="44"/>
      <c r="BM41" s="4">
        <f t="shared" si="36"/>
        <v>0</v>
      </c>
      <c r="BN41" s="22">
        <f t="shared" si="37"/>
        <v>0</v>
      </c>
      <c r="BO41" s="44"/>
      <c r="BP41" s="4">
        <f t="shared" si="38"/>
        <v>0</v>
      </c>
      <c r="BQ41" s="22">
        <f t="shared" si="39"/>
        <v>0</v>
      </c>
      <c r="BR41" s="44"/>
      <c r="BS41" s="4">
        <f t="shared" si="40"/>
        <v>0</v>
      </c>
      <c r="BT41" s="22">
        <f t="shared" si="41"/>
        <v>0</v>
      </c>
      <c r="BU41" s="44"/>
      <c r="BV41" s="4">
        <f t="shared" si="42"/>
        <v>0</v>
      </c>
      <c r="BW41" s="22">
        <f t="shared" si="43"/>
        <v>0</v>
      </c>
      <c r="BX41" s="44"/>
      <c r="BY41" s="4">
        <f t="shared" si="44"/>
        <v>0</v>
      </c>
      <c r="BZ41" s="22">
        <f t="shared" si="45"/>
        <v>0</v>
      </c>
      <c r="CA41" s="44"/>
      <c r="CB41" s="4">
        <f t="shared" si="46"/>
        <v>0</v>
      </c>
      <c r="CC41" s="22">
        <f t="shared" si="47"/>
        <v>0</v>
      </c>
      <c r="CD41" s="44"/>
      <c r="CE41" s="4">
        <f t="shared" si="48"/>
        <v>0</v>
      </c>
      <c r="CF41" s="22">
        <f t="shared" si="49"/>
        <v>0</v>
      </c>
      <c r="CG41" s="44"/>
      <c r="CH41" s="4">
        <f t="shared" si="50"/>
        <v>0</v>
      </c>
      <c r="CI41" s="22">
        <f t="shared" si="51"/>
        <v>0</v>
      </c>
      <c r="CJ41" s="44"/>
      <c r="CK41" s="4">
        <f t="shared" si="52"/>
        <v>0</v>
      </c>
      <c r="CL41" s="22">
        <f t="shared" si="53"/>
        <v>0</v>
      </c>
      <c r="CM41" s="44">
        <v>3</v>
      </c>
      <c r="CN41" s="4">
        <f t="shared" si="61"/>
        <v>48</v>
      </c>
      <c r="CO41" s="22">
        <f t="shared" si="62"/>
        <v>542.40000000000009</v>
      </c>
      <c r="CP41" s="44">
        <v>3</v>
      </c>
      <c r="CQ41" s="4">
        <f t="shared" si="63"/>
        <v>48</v>
      </c>
      <c r="CR41" s="22">
        <f t="shared" si="64"/>
        <v>542.40000000000009</v>
      </c>
      <c r="CS41" s="44">
        <v>3</v>
      </c>
      <c r="CT41" s="4">
        <f t="shared" si="65"/>
        <v>45</v>
      </c>
      <c r="CU41" s="22">
        <f t="shared" si="66"/>
        <v>508.50000000000006</v>
      </c>
      <c r="CV41" s="44">
        <v>3</v>
      </c>
      <c r="CW41" s="4">
        <f t="shared" si="67"/>
        <v>51</v>
      </c>
      <c r="CX41" s="22">
        <f t="shared" si="68"/>
        <v>576.30000000000007</v>
      </c>
      <c r="CY41" s="44">
        <v>3</v>
      </c>
      <c r="CZ41" s="4">
        <f t="shared" si="54"/>
        <v>51</v>
      </c>
      <c r="DA41" s="22">
        <f t="shared" si="55"/>
        <v>576.30000000000007</v>
      </c>
      <c r="DB41" s="76">
        <f t="shared" si="56"/>
        <v>41</v>
      </c>
      <c r="DC41" s="76">
        <f t="shared" si="57"/>
        <v>691</v>
      </c>
      <c r="DD41" s="77">
        <f t="shared" si="58"/>
        <v>7808.3000000000011</v>
      </c>
      <c r="DE41" s="25"/>
      <c r="DF41" s="10"/>
    </row>
    <row r="42" spans="1:110" ht="15" customHeight="1">
      <c r="A42" s="3">
        <v>45064</v>
      </c>
      <c r="B42" s="14">
        <v>6585</v>
      </c>
      <c r="C42" s="14">
        <v>6710</v>
      </c>
      <c r="D42" s="26" t="s">
        <v>22</v>
      </c>
      <c r="E42" s="3" t="s">
        <v>23</v>
      </c>
      <c r="F42" s="11">
        <f>ROUND((26500-21700+AVERAGE(B42:C42)-100)/1000,1)</f>
        <v>11.3</v>
      </c>
      <c r="G42" s="4"/>
      <c r="H42" s="4">
        <f t="shared" si="69"/>
        <v>0</v>
      </c>
      <c r="I42" s="22">
        <f t="shared" si="70"/>
        <v>0</v>
      </c>
      <c r="J42" s="4">
        <v>5</v>
      </c>
      <c r="K42" s="4">
        <f t="shared" si="71"/>
        <v>80</v>
      </c>
      <c r="L42" s="22">
        <f t="shared" si="72"/>
        <v>904</v>
      </c>
      <c r="M42" s="4"/>
      <c r="N42" s="4">
        <f t="shared" si="73"/>
        <v>0</v>
      </c>
      <c r="O42" s="22">
        <f t="shared" si="74"/>
        <v>0</v>
      </c>
      <c r="P42" s="4">
        <v>2</v>
      </c>
      <c r="Q42" s="4">
        <f t="shared" si="75"/>
        <v>32</v>
      </c>
      <c r="R42" s="22">
        <f t="shared" si="76"/>
        <v>361.6</v>
      </c>
      <c r="S42" s="44">
        <v>9</v>
      </c>
      <c r="T42" s="4">
        <f t="shared" si="59"/>
        <v>180</v>
      </c>
      <c r="U42" s="22">
        <f t="shared" si="60"/>
        <v>2034.0000000000002</v>
      </c>
      <c r="V42" s="44">
        <v>7</v>
      </c>
      <c r="W42" s="4">
        <f t="shared" si="22"/>
        <v>119</v>
      </c>
      <c r="X42" s="22">
        <f t="shared" si="23"/>
        <v>1344.7</v>
      </c>
      <c r="Y42" s="4">
        <v>7</v>
      </c>
      <c r="Z42" s="4">
        <f t="shared" si="77"/>
        <v>119</v>
      </c>
      <c r="AA42" s="22">
        <f t="shared" si="78"/>
        <v>1344.7</v>
      </c>
      <c r="AB42" s="4">
        <v>7</v>
      </c>
      <c r="AC42" s="4">
        <f t="shared" si="79"/>
        <v>119</v>
      </c>
      <c r="AD42" s="22">
        <f t="shared" si="80"/>
        <v>1344.7</v>
      </c>
      <c r="AE42" s="4">
        <v>8</v>
      </c>
      <c r="AF42" s="4">
        <f t="shared" si="81"/>
        <v>136</v>
      </c>
      <c r="AG42" s="22">
        <f t="shared" si="82"/>
        <v>1536.8000000000002</v>
      </c>
      <c r="AH42" s="4">
        <v>8</v>
      </c>
      <c r="AI42" s="4">
        <f t="shared" si="83"/>
        <v>136</v>
      </c>
      <c r="AJ42" s="22">
        <f t="shared" si="84"/>
        <v>1536.8000000000002</v>
      </c>
      <c r="AK42" s="46"/>
      <c r="AL42" s="4">
        <f t="shared" si="85"/>
        <v>0</v>
      </c>
      <c r="AM42" s="22">
        <f t="shared" si="86"/>
        <v>0</v>
      </c>
      <c r="AN42" s="46"/>
      <c r="AO42" s="4">
        <f t="shared" si="87"/>
        <v>0</v>
      </c>
      <c r="AP42" s="22">
        <f t="shared" si="88"/>
        <v>0</v>
      </c>
      <c r="AQ42" s="46"/>
      <c r="AR42" s="4">
        <f t="shared" si="89"/>
        <v>0</v>
      </c>
      <c r="AS42" s="22">
        <f t="shared" si="90"/>
        <v>0</v>
      </c>
      <c r="AT42" s="44"/>
      <c r="AU42" s="4">
        <f t="shared" si="24"/>
        <v>0</v>
      </c>
      <c r="AV42" s="22">
        <f t="shared" si="25"/>
        <v>0</v>
      </c>
      <c r="AW42" s="44"/>
      <c r="AX42" s="4">
        <f t="shared" si="26"/>
        <v>0</v>
      </c>
      <c r="AY42" s="22">
        <f t="shared" si="27"/>
        <v>0</v>
      </c>
      <c r="AZ42" s="44"/>
      <c r="BA42" s="4">
        <f t="shared" si="28"/>
        <v>0</v>
      </c>
      <c r="BB42" s="22">
        <f t="shared" si="29"/>
        <v>0</v>
      </c>
      <c r="BC42" s="44"/>
      <c r="BD42" s="4">
        <f t="shared" si="30"/>
        <v>0</v>
      </c>
      <c r="BE42" s="22">
        <f t="shared" si="31"/>
        <v>0</v>
      </c>
      <c r="BF42" s="44"/>
      <c r="BG42" s="4">
        <f t="shared" si="32"/>
        <v>0</v>
      </c>
      <c r="BH42" s="22">
        <f t="shared" si="33"/>
        <v>0</v>
      </c>
      <c r="BI42" s="44"/>
      <c r="BJ42" s="4">
        <f t="shared" si="34"/>
        <v>0</v>
      </c>
      <c r="BK42" s="22">
        <f t="shared" si="35"/>
        <v>0</v>
      </c>
      <c r="BL42" s="44"/>
      <c r="BM42" s="4">
        <f t="shared" si="36"/>
        <v>0</v>
      </c>
      <c r="BN42" s="22">
        <f t="shared" si="37"/>
        <v>0</v>
      </c>
      <c r="BO42" s="44"/>
      <c r="BP42" s="4">
        <f t="shared" si="38"/>
        <v>0</v>
      </c>
      <c r="BQ42" s="22">
        <f t="shared" si="39"/>
        <v>0</v>
      </c>
      <c r="BR42" s="44"/>
      <c r="BS42" s="4">
        <f t="shared" si="40"/>
        <v>0</v>
      </c>
      <c r="BT42" s="22">
        <f t="shared" si="41"/>
        <v>0</v>
      </c>
      <c r="BU42" s="44"/>
      <c r="BV42" s="4">
        <f t="shared" si="42"/>
        <v>0</v>
      </c>
      <c r="BW42" s="22">
        <f t="shared" si="43"/>
        <v>0</v>
      </c>
      <c r="BX42" s="44"/>
      <c r="BY42" s="4">
        <f t="shared" si="44"/>
        <v>0</v>
      </c>
      <c r="BZ42" s="22">
        <f t="shared" si="45"/>
        <v>0</v>
      </c>
      <c r="CA42" s="44"/>
      <c r="CB42" s="4">
        <f t="shared" si="46"/>
        <v>0</v>
      </c>
      <c r="CC42" s="22">
        <f t="shared" si="47"/>
        <v>0</v>
      </c>
      <c r="CD42" s="44"/>
      <c r="CE42" s="4">
        <f t="shared" si="48"/>
        <v>0</v>
      </c>
      <c r="CF42" s="22">
        <f t="shared" si="49"/>
        <v>0</v>
      </c>
      <c r="CG42" s="44"/>
      <c r="CH42" s="4">
        <f t="shared" si="50"/>
        <v>0</v>
      </c>
      <c r="CI42" s="22">
        <f t="shared" si="51"/>
        <v>0</v>
      </c>
      <c r="CJ42" s="44"/>
      <c r="CK42" s="4">
        <f t="shared" si="52"/>
        <v>0</v>
      </c>
      <c r="CL42" s="22">
        <f t="shared" si="53"/>
        <v>0</v>
      </c>
      <c r="CM42" s="44">
        <v>2</v>
      </c>
      <c r="CN42" s="4">
        <f t="shared" si="61"/>
        <v>32</v>
      </c>
      <c r="CO42" s="22">
        <f t="shared" si="62"/>
        <v>361.6</v>
      </c>
      <c r="CP42" s="44">
        <v>8</v>
      </c>
      <c r="CQ42" s="4">
        <f t="shared" si="63"/>
        <v>128</v>
      </c>
      <c r="CR42" s="22">
        <f t="shared" si="64"/>
        <v>1446.4</v>
      </c>
      <c r="CS42" s="44">
        <v>5</v>
      </c>
      <c r="CT42" s="4">
        <f t="shared" si="65"/>
        <v>75</v>
      </c>
      <c r="CU42" s="22">
        <f t="shared" si="66"/>
        <v>847.5</v>
      </c>
      <c r="CV42" s="44">
        <v>8</v>
      </c>
      <c r="CW42" s="4">
        <f t="shared" si="67"/>
        <v>136</v>
      </c>
      <c r="CX42" s="22">
        <f t="shared" si="68"/>
        <v>1536.8000000000002</v>
      </c>
      <c r="CY42" s="44">
        <v>5</v>
      </c>
      <c r="CZ42" s="4">
        <f t="shared" si="54"/>
        <v>85</v>
      </c>
      <c r="DA42" s="22">
        <f t="shared" si="55"/>
        <v>960.50000000000011</v>
      </c>
      <c r="DB42" s="76">
        <f t="shared" si="56"/>
        <v>81</v>
      </c>
      <c r="DC42" s="76">
        <f t="shared" si="57"/>
        <v>1377</v>
      </c>
      <c r="DD42" s="77">
        <f t="shared" si="58"/>
        <v>15560.099999999999</v>
      </c>
      <c r="DE42" s="25"/>
      <c r="DF42" s="10"/>
    </row>
    <row r="43" spans="1:110" ht="15" customHeight="1">
      <c r="A43" s="48">
        <v>45065</v>
      </c>
      <c r="B43" s="14">
        <v>6585</v>
      </c>
      <c r="C43" s="14">
        <v>6710</v>
      </c>
      <c r="D43" s="26" t="s">
        <v>22</v>
      </c>
      <c r="E43" s="3" t="s">
        <v>23</v>
      </c>
      <c r="F43" s="11">
        <f>ROUND((26500-21700+AVERAGE(B43:C43)-100)/1000,1)</f>
        <v>11.3</v>
      </c>
      <c r="G43" s="4"/>
      <c r="H43" s="4">
        <f t="shared" si="69"/>
        <v>0</v>
      </c>
      <c r="I43" s="22">
        <f t="shared" si="70"/>
        <v>0</v>
      </c>
      <c r="J43" s="4"/>
      <c r="K43" s="4">
        <f t="shared" si="71"/>
        <v>0</v>
      </c>
      <c r="L43" s="22">
        <f t="shared" si="72"/>
        <v>0</v>
      </c>
      <c r="M43" s="4"/>
      <c r="N43" s="4">
        <f t="shared" si="73"/>
        <v>0</v>
      </c>
      <c r="O43" s="22">
        <f t="shared" si="74"/>
        <v>0</v>
      </c>
      <c r="P43" s="4">
        <v>6</v>
      </c>
      <c r="Q43" s="4">
        <f t="shared" si="75"/>
        <v>96</v>
      </c>
      <c r="R43" s="22">
        <f t="shared" si="76"/>
        <v>1084.8000000000002</v>
      </c>
      <c r="S43" s="44">
        <v>7</v>
      </c>
      <c r="T43" s="4">
        <f t="shared" si="59"/>
        <v>140</v>
      </c>
      <c r="U43" s="22">
        <f t="shared" si="60"/>
        <v>1582</v>
      </c>
      <c r="V43" s="44">
        <v>6</v>
      </c>
      <c r="W43" s="4">
        <f t="shared" si="22"/>
        <v>102</v>
      </c>
      <c r="X43" s="22">
        <f t="shared" si="23"/>
        <v>1152.6000000000001</v>
      </c>
      <c r="Y43" s="4">
        <v>6</v>
      </c>
      <c r="Z43" s="4">
        <f t="shared" si="77"/>
        <v>102</v>
      </c>
      <c r="AA43" s="22">
        <f t="shared" si="78"/>
        <v>1152.6000000000001</v>
      </c>
      <c r="AB43" s="4">
        <v>5</v>
      </c>
      <c r="AC43" s="4">
        <f t="shared" si="79"/>
        <v>85</v>
      </c>
      <c r="AD43" s="22">
        <f t="shared" si="80"/>
        <v>960.50000000000011</v>
      </c>
      <c r="AE43" s="4">
        <v>6</v>
      </c>
      <c r="AF43" s="4">
        <f t="shared" si="81"/>
        <v>102</v>
      </c>
      <c r="AG43" s="22">
        <f t="shared" si="82"/>
        <v>1152.6000000000001</v>
      </c>
      <c r="AH43" s="4">
        <v>7</v>
      </c>
      <c r="AI43" s="4">
        <f t="shared" si="83"/>
        <v>119</v>
      </c>
      <c r="AJ43" s="22">
        <f t="shared" si="84"/>
        <v>1344.7</v>
      </c>
      <c r="AK43" s="46"/>
      <c r="AL43" s="4">
        <f t="shared" si="85"/>
        <v>0</v>
      </c>
      <c r="AM43" s="22">
        <f t="shared" si="86"/>
        <v>0</v>
      </c>
      <c r="AN43" s="46"/>
      <c r="AO43" s="4">
        <f t="shared" si="87"/>
        <v>0</v>
      </c>
      <c r="AP43" s="22">
        <f t="shared" si="88"/>
        <v>0</v>
      </c>
      <c r="AQ43" s="46"/>
      <c r="AR43" s="4">
        <f t="shared" si="89"/>
        <v>0</v>
      </c>
      <c r="AS43" s="22">
        <f t="shared" si="90"/>
        <v>0</v>
      </c>
      <c r="AT43" s="44"/>
      <c r="AU43" s="4">
        <f t="shared" si="24"/>
        <v>0</v>
      </c>
      <c r="AV43" s="22">
        <f t="shared" si="25"/>
        <v>0</v>
      </c>
      <c r="AW43" s="44"/>
      <c r="AX43" s="4">
        <f t="shared" si="26"/>
        <v>0</v>
      </c>
      <c r="AY43" s="22">
        <f t="shared" si="27"/>
        <v>0</v>
      </c>
      <c r="AZ43" s="44"/>
      <c r="BA43" s="4">
        <f t="shared" si="28"/>
        <v>0</v>
      </c>
      <c r="BB43" s="22">
        <f t="shared" si="29"/>
        <v>0</v>
      </c>
      <c r="BC43" s="44"/>
      <c r="BD43" s="4">
        <f t="shared" si="30"/>
        <v>0</v>
      </c>
      <c r="BE43" s="22">
        <f t="shared" si="31"/>
        <v>0</v>
      </c>
      <c r="BF43" s="44"/>
      <c r="BG43" s="4">
        <f t="shared" si="32"/>
        <v>0</v>
      </c>
      <c r="BH43" s="22">
        <f t="shared" si="33"/>
        <v>0</v>
      </c>
      <c r="BI43" s="44"/>
      <c r="BJ43" s="4">
        <f t="shared" si="34"/>
        <v>0</v>
      </c>
      <c r="BK43" s="22">
        <f t="shared" si="35"/>
        <v>0</v>
      </c>
      <c r="BL43" s="44"/>
      <c r="BM43" s="4">
        <f t="shared" si="36"/>
        <v>0</v>
      </c>
      <c r="BN43" s="22">
        <f t="shared" si="37"/>
        <v>0</v>
      </c>
      <c r="BO43" s="44"/>
      <c r="BP43" s="4">
        <f t="shared" si="38"/>
        <v>0</v>
      </c>
      <c r="BQ43" s="22">
        <f t="shared" si="39"/>
        <v>0</v>
      </c>
      <c r="BR43" s="44"/>
      <c r="BS43" s="4">
        <f t="shared" si="40"/>
        <v>0</v>
      </c>
      <c r="BT43" s="22">
        <f t="shared" si="41"/>
        <v>0</v>
      </c>
      <c r="BU43" s="44"/>
      <c r="BV43" s="4">
        <f t="shared" si="42"/>
        <v>0</v>
      </c>
      <c r="BW43" s="22">
        <f t="shared" si="43"/>
        <v>0</v>
      </c>
      <c r="BX43" s="44"/>
      <c r="BY43" s="4">
        <f t="shared" si="44"/>
        <v>0</v>
      </c>
      <c r="BZ43" s="22">
        <f t="shared" si="45"/>
        <v>0</v>
      </c>
      <c r="CA43" s="44"/>
      <c r="CB43" s="4">
        <f t="shared" si="46"/>
        <v>0</v>
      </c>
      <c r="CC43" s="22">
        <f t="shared" si="47"/>
        <v>0</v>
      </c>
      <c r="CD43" s="44"/>
      <c r="CE43" s="4">
        <f t="shared" si="48"/>
        <v>0</v>
      </c>
      <c r="CF43" s="22">
        <f t="shared" si="49"/>
        <v>0</v>
      </c>
      <c r="CG43" s="44"/>
      <c r="CH43" s="4">
        <f t="shared" si="50"/>
        <v>0</v>
      </c>
      <c r="CI43" s="22">
        <f t="shared" si="51"/>
        <v>0</v>
      </c>
      <c r="CJ43" s="44"/>
      <c r="CK43" s="4">
        <f t="shared" si="52"/>
        <v>0</v>
      </c>
      <c r="CL43" s="22">
        <f t="shared" si="53"/>
        <v>0</v>
      </c>
      <c r="CM43" s="44">
        <v>6</v>
      </c>
      <c r="CN43" s="4">
        <f t="shared" si="61"/>
        <v>96</v>
      </c>
      <c r="CO43" s="22">
        <f t="shared" si="62"/>
        <v>1084.8000000000002</v>
      </c>
      <c r="CP43" s="44">
        <v>2</v>
      </c>
      <c r="CQ43" s="4">
        <f t="shared" si="63"/>
        <v>32</v>
      </c>
      <c r="CR43" s="22">
        <f t="shared" si="64"/>
        <v>361.6</v>
      </c>
      <c r="CS43" s="44">
        <v>7</v>
      </c>
      <c r="CT43" s="4">
        <f t="shared" si="65"/>
        <v>105</v>
      </c>
      <c r="CU43" s="22">
        <f t="shared" si="66"/>
        <v>1186.5</v>
      </c>
      <c r="CV43" s="44"/>
      <c r="CW43" s="4">
        <f t="shared" si="67"/>
        <v>0</v>
      </c>
      <c r="CX43" s="22">
        <f t="shared" si="68"/>
        <v>0</v>
      </c>
      <c r="CY43" s="44">
        <v>5</v>
      </c>
      <c r="CZ43" s="4">
        <f t="shared" si="54"/>
        <v>85</v>
      </c>
      <c r="DA43" s="22">
        <f t="shared" si="55"/>
        <v>960.50000000000011</v>
      </c>
      <c r="DB43" s="76">
        <f t="shared" si="56"/>
        <v>63</v>
      </c>
      <c r="DC43" s="76">
        <f t="shared" si="57"/>
        <v>1064</v>
      </c>
      <c r="DD43" s="77">
        <f t="shared" si="58"/>
        <v>12023.200000000003</v>
      </c>
      <c r="DE43" s="25"/>
      <c r="DF43" s="10"/>
    </row>
    <row r="44" spans="1:110" ht="15" customHeight="1">
      <c r="A44" s="3">
        <v>45066</v>
      </c>
      <c r="B44" s="14">
        <v>6585</v>
      </c>
      <c r="C44" s="14">
        <v>6710</v>
      </c>
      <c r="D44" s="26" t="s">
        <v>22</v>
      </c>
      <c r="E44" s="3" t="s">
        <v>23</v>
      </c>
      <c r="F44" s="11">
        <f>ROUND((26500-21700+AVERAGE(B44:C44)-100)/1000,1)</f>
        <v>11.3</v>
      </c>
      <c r="G44" s="4"/>
      <c r="H44" s="4">
        <f t="shared" si="69"/>
        <v>0</v>
      </c>
      <c r="I44" s="22">
        <f t="shared" si="70"/>
        <v>0</v>
      </c>
      <c r="J44" s="4"/>
      <c r="K44" s="4">
        <f t="shared" si="71"/>
        <v>0</v>
      </c>
      <c r="L44" s="22">
        <f t="shared" si="72"/>
        <v>0</v>
      </c>
      <c r="M44" s="4"/>
      <c r="N44" s="4">
        <f t="shared" si="73"/>
        <v>0</v>
      </c>
      <c r="O44" s="22">
        <f t="shared" si="74"/>
        <v>0</v>
      </c>
      <c r="P44" s="4">
        <v>3</v>
      </c>
      <c r="Q44" s="4">
        <f t="shared" si="75"/>
        <v>48</v>
      </c>
      <c r="R44" s="22">
        <f t="shared" si="76"/>
        <v>542.40000000000009</v>
      </c>
      <c r="S44" s="44">
        <v>1</v>
      </c>
      <c r="T44" s="4">
        <f t="shared" si="59"/>
        <v>20</v>
      </c>
      <c r="U44" s="22">
        <f t="shared" si="60"/>
        <v>226</v>
      </c>
      <c r="V44" s="44"/>
      <c r="W44" s="4">
        <f t="shared" si="22"/>
        <v>0</v>
      </c>
      <c r="X44" s="22">
        <f t="shared" si="23"/>
        <v>0</v>
      </c>
      <c r="Y44" s="4">
        <v>6</v>
      </c>
      <c r="Z44" s="4">
        <f t="shared" si="77"/>
        <v>102</v>
      </c>
      <c r="AA44" s="22">
        <f t="shared" si="78"/>
        <v>1152.6000000000001</v>
      </c>
      <c r="AB44" s="4">
        <v>4</v>
      </c>
      <c r="AC44" s="4">
        <f t="shared" si="79"/>
        <v>68</v>
      </c>
      <c r="AD44" s="22">
        <f t="shared" si="80"/>
        <v>768.40000000000009</v>
      </c>
      <c r="AE44" s="4">
        <v>7</v>
      </c>
      <c r="AF44" s="4">
        <f t="shared" si="81"/>
        <v>119</v>
      </c>
      <c r="AG44" s="22">
        <f t="shared" si="82"/>
        <v>1344.7</v>
      </c>
      <c r="AH44" s="4">
        <v>7</v>
      </c>
      <c r="AI44" s="4">
        <f t="shared" si="83"/>
        <v>119</v>
      </c>
      <c r="AJ44" s="22">
        <f t="shared" si="84"/>
        <v>1344.7</v>
      </c>
      <c r="AK44" s="46"/>
      <c r="AL44" s="4">
        <f t="shared" si="85"/>
        <v>0</v>
      </c>
      <c r="AM44" s="22">
        <f t="shared" si="86"/>
        <v>0</v>
      </c>
      <c r="AN44" s="46"/>
      <c r="AO44" s="4">
        <f t="shared" si="87"/>
        <v>0</v>
      </c>
      <c r="AP44" s="22">
        <f t="shared" si="88"/>
        <v>0</v>
      </c>
      <c r="AQ44" s="46"/>
      <c r="AR44" s="4">
        <f t="shared" si="89"/>
        <v>0</v>
      </c>
      <c r="AS44" s="22">
        <f t="shared" si="90"/>
        <v>0</v>
      </c>
      <c r="AT44" s="44"/>
      <c r="AU44" s="4">
        <f t="shared" si="24"/>
        <v>0</v>
      </c>
      <c r="AV44" s="22">
        <f t="shared" si="25"/>
        <v>0</v>
      </c>
      <c r="AW44" s="44"/>
      <c r="AX44" s="4">
        <f t="shared" si="26"/>
        <v>0</v>
      </c>
      <c r="AY44" s="22">
        <f t="shared" si="27"/>
        <v>0</v>
      </c>
      <c r="AZ44" s="44"/>
      <c r="BA44" s="4">
        <f t="shared" si="28"/>
        <v>0</v>
      </c>
      <c r="BB44" s="22">
        <f t="shared" si="29"/>
        <v>0</v>
      </c>
      <c r="BC44" s="44"/>
      <c r="BD44" s="4">
        <f t="shared" si="30"/>
        <v>0</v>
      </c>
      <c r="BE44" s="22">
        <f t="shared" si="31"/>
        <v>0</v>
      </c>
      <c r="BF44" s="44"/>
      <c r="BG44" s="4">
        <f t="shared" si="32"/>
        <v>0</v>
      </c>
      <c r="BH44" s="22">
        <f t="shared" si="33"/>
        <v>0</v>
      </c>
      <c r="BI44" s="44"/>
      <c r="BJ44" s="4">
        <f t="shared" si="34"/>
        <v>0</v>
      </c>
      <c r="BK44" s="22">
        <f t="shared" si="35"/>
        <v>0</v>
      </c>
      <c r="BL44" s="44"/>
      <c r="BM44" s="4">
        <f t="shared" si="36"/>
        <v>0</v>
      </c>
      <c r="BN44" s="22">
        <f t="shared" si="37"/>
        <v>0</v>
      </c>
      <c r="BO44" s="44"/>
      <c r="BP44" s="4">
        <f t="shared" si="38"/>
        <v>0</v>
      </c>
      <c r="BQ44" s="22">
        <f t="shared" si="39"/>
        <v>0</v>
      </c>
      <c r="BR44" s="44"/>
      <c r="BS44" s="4">
        <f t="shared" si="40"/>
        <v>0</v>
      </c>
      <c r="BT44" s="22">
        <f t="shared" si="41"/>
        <v>0</v>
      </c>
      <c r="BU44" s="44"/>
      <c r="BV44" s="4">
        <f t="shared" si="42"/>
        <v>0</v>
      </c>
      <c r="BW44" s="22">
        <f t="shared" si="43"/>
        <v>0</v>
      </c>
      <c r="BX44" s="44"/>
      <c r="BY44" s="4">
        <f t="shared" si="44"/>
        <v>0</v>
      </c>
      <c r="BZ44" s="22">
        <f t="shared" si="45"/>
        <v>0</v>
      </c>
      <c r="CA44" s="44"/>
      <c r="CB44" s="4">
        <f t="shared" si="46"/>
        <v>0</v>
      </c>
      <c r="CC44" s="22">
        <f t="shared" si="47"/>
        <v>0</v>
      </c>
      <c r="CD44" s="44"/>
      <c r="CE44" s="4">
        <f t="shared" si="48"/>
        <v>0</v>
      </c>
      <c r="CF44" s="22">
        <f t="shared" si="49"/>
        <v>0</v>
      </c>
      <c r="CG44" s="44"/>
      <c r="CH44" s="4">
        <f t="shared" si="50"/>
        <v>0</v>
      </c>
      <c r="CI44" s="22">
        <f t="shared" si="51"/>
        <v>0</v>
      </c>
      <c r="CJ44" s="44"/>
      <c r="CK44" s="4">
        <f t="shared" si="52"/>
        <v>0</v>
      </c>
      <c r="CL44" s="22">
        <f t="shared" si="53"/>
        <v>0</v>
      </c>
      <c r="CM44" s="44">
        <v>6</v>
      </c>
      <c r="CN44" s="4">
        <f t="shared" si="61"/>
        <v>96</v>
      </c>
      <c r="CO44" s="22">
        <f t="shared" si="62"/>
        <v>1084.8000000000002</v>
      </c>
      <c r="CP44" s="44">
        <v>4</v>
      </c>
      <c r="CQ44" s="4">
        <f t="shared" si="63"/>
        <v>64</v>
      </c>
      <c r="CR44" s="22">
        <f t="shared" si="64"/>
        <v>723.2</v>
      </c>
      <c r="CS44" s="44">
        <v>4</v>
      </c>
      <c r="CT44" s="4">
        <f t="shared" si="65"/>
        <v>60</v>
      </c>
      <c r="CU44" s="22">
        <f t="shared" si="66"/>
        <v>678</v>
      </c>
      <c r="CV44" s="44"/>
      <c r="CW44" s="4">
        <f t="shared" si="67"/>
        <v>0</v>
      </c>
      <c r="CX44" s="22">
        <f t="shared" si="68"/>
        <v>0</v>
      </c>
      <c r="CY44" s="116">
        <v>2</v>
      </c>
      <c r="CZ44" s="4">
        <f t="shared" si="54"/>
        <v>34</v>
      </c>
      <c r="DA44" s="22">
        <f t="shared" si="55"/>
        <v>384.20000000000005</v>
      </c>
      <c r="DB44" s="76">
        <f t="shared" si="56"/>
        <v>44</v>
      </c>
      <c r="DC44" s="76">
        <f t="shared" si="57"/>
        <v>730</v>
      </c>
      <c r="DD44" s="77">
        <f t="shared" si="58"/>
        <v>8249</v>
      </c>
      <c r="DE44" s="25"/>
      <c r="DF44" s="10"/>
    </row>
    <row r="45" spans="1:110" ht="15" customHeight="1">
      <c r="A45" s="49"/>
      <c r="B45" s="50"/>
      <c r="C45" s="50"/>
      <c r="D45" s="3"/>
      <c r="E45" s="3"/>
      <c r="F45" s="11"/>
      <c r="G45" s="4"/>
      <c r="H45" s="4">
        <f t="shared" si="69"/>
        <v>0</v>
      </c>
      <c r="I45" s="22">
        <f t="shared" si="70"/>
        <v>0</v>
      </c>
      <c r="J45" s="4"/>
      <c r="K45" s="4">
        <f t="shared" si="71"/>
        <v>0</v>
      </c>
      <c r="L45" s="22">
        <f t="shared" si="72"/>
        <v>0</v>
      </c>
      <c r="M45" s="4"/>
      <c r="N45" s="4">
        <f t="shared" si="73"/>
        <v>0</v>
      </c>
      <c r="O45" s="22">
        <f t="shared" si="74"/>
        <v>0</v>
      </c>
      <c r="P45" s="4"/>
      <c r="Q45" s="4">
        <f t="shared" si="75"/>
        <v>0</v>
      </c>
      <c r="R45" s="22">
        <f t="shared" si="76"/>
        <v>0</v>
      </c>
      <c r="S45" s="44"/>
      <c r="T45" s="4">
        <f t="shared" si="59"/>
        <v>0</v>
      </c>
      <c r="U45" s="22">
        <f t="shared" si="60"/>
        <v>0</v>
      </c>
      <c r="V45" s="44"/>
      <c r="W45" s="4">
        <f t="shared" si="22"/>
        <v>0</v>
      </c>
      <c r="X45" s="22">
        <f t="shared" si="23"/>
        <v>0</v>
      </c>
      <c r="Y45" s="4"/>
      <c r="Z45" s="4">
        <f t="shared" si="77"/>
        <v>0</v>
      </c>
      <c r="AA45" s="22">
        <f t="shared" si="78"/>
        <v>0</v>
      </c>
      <c r="AB45" s="4"/>
      <c r="AC45" s="4">
        <f t="shared" si="79"/>
        <v>0</v>
      </c>
      <c r="AD45" s="22">
        <f t="shared" si="80"/>
        <v>0</v>
      </c>
      <c r="AE45" s="4"/>
      <c r="AF45" s="4">
        <f t="shared" si="81"/>
        <v>0</v>
      </c>
      <c r="AG45" s="22">
        <f t="shared" si="82"/>
        <v>0</v>
      </c>
      <c r="AH45" s="4"/>
      <c r="AI45" s="4">
        <f t="shared" si="83"/>
        <v>0</v>
      </c>
      <c r="AJ45" s="22">
        <f t="shared" si="84"/>
        <v>0</v>
      </c>
      <c r="AK45" s="46"/>
      <c r="AL45" s="4">
        <f t="shared" si="85"/>
        <v>0</v>
      </c>
      <c r="AM45" s="22">
        <f t="shared" si="86"/>
        <v>0</v>
      </c>
      <c r="AN45" s="46"/>
      <c r="AO45" s="4">
        <f t="shared" si="87"/>
        <v>0</v>
      </c>
      <c r="AP45" s="22">
        <f t="shared" si="88"/>
        <v>0</v>
      </c>
      <c r="AQ45" s="46"/>
      <c r="AR45" s="4">
        <f t="shared" si="89"/>
        <v>0</v>
      </c>
      <c r="AS45" s="22">
        <f t="shared" si="90"/>
        <v>0</v>
      </c>
      <c r="AT45" s="44"/>
      <c r="AU45" s="4">
        <f t="shared" si="24"/>
        <v>0</v>
      </c>
      <c r="AV45" s="22">
        <f t="shared" si="25"/>
        <v>0</v>
      </c>
      <c r="AW45" s="44"/>
      <c r="AX45" s="4">
        <f t="shared" si="26"/>
        <v>0</v>
      </c>
      <c r="AY45" s="22">
        <f t="shared" si="27"/>
        <v>0</v>
      </c>
      <c r="AZ45" s="44"/>
      <c r="BA45" s="4">
        <f t="shared" si="28"/>
        <v>0</v>
      </c>
      <c r="BB45" s="22">
        <f t="shared" si="29"/>
        <v>0</v>
      </c>
      <c r="BC45" s="44"/>
      <c r="BD45" s="4">
        <f t="shared" si="30"/>
        <v>0</v>
      </c>
      <c r="BE45" s="22">
        <f t="shared" si="31"/>
        <v>0</v>
      </c>
      <c r="BF45" s="44"/>
      <c r="BG45" s="4">
        <f t="shared" si="32"/>
        <v>0</v>
      </c>
      <c r="BH45" s="22">
        <f t="shared" si="33"/>
        <v>0</v>
      </c>
      <c r="BI45" s="44"/>
      <c r="BJ45" s="4">
        <f t="shared" si="34"/>
        <v>0</v>
      </c>
      <c r="BK45" s="22">
        <f t="shared" si="35"/>
        <v>0</v>
      </c>
      <c r="BL45" s="44"/>
      <c r="BM45" s="4">
        <f t="shared" si="36"/>
        <v>0</v>
      </c>
      <c r="BN45" s="22">
        <f t="shared" si="37"/>
        <v>0</v>
      </c>
      <c r="BO45" s="44"/>
      <c r="BP45" s="4">
        <f t="shared" si="38"/>
        <v>0</v>
      </c>
      <c r="BQ45" s="22">
        <f t="shared" si="39"/>
        <v>0</v>
      </c>
      <c r="BR45" s="44"/>
      <c r="BS45" s="4">
        <f t="shared" si="40"/>
        <v>0</v>
      </c>
      <c r="BT45" s="22">
        <f t="shared" si="41"/>
        <v>0</v>
      </c>
      <c r="BU45" s="44"/>
      <c r="BV45" s="4">
        <f t="shared" si="42"/>
        <v>0</v>
      </c>
      <c r="BW45" s="22">
        <f t="shared" si="43"/>
        <v>0</v>
      </c>
      <c r="BX45" s="44"/>
      <c r="BY45" s="4">
        <f t="shared" si="44"/>
        <v>0</v>
      </c>
      <c r="BZ45" s="22">
        <f t="shared" si="45"/>
        <v>0</v>
      </c>
      <c r="CA45" s="44"/>
      <c r="CB45" s="4">
        <f t="shared" si="46"/>
        <v>0</v>
      </c>
      <c r="CC45" s="22">
        <f t="shared" si="47"/>
        <v>0</v>
      </c>
      <c r="CD45" s="44"/>
      <c r="CE45" s="4">
        <f t="shared" si="48"/>
        <v>0</v>
      </c>
      <c r="CF45" s="22">
        <f t="shared" si="49"/>
        <v>0</v>
      </c>
      <c r="CG45" s="44"/>
      <c r="CH45" s="4">
        <f t="shared" si="50"/>
        <v>0</v>
      </c>
      <c r="CI45" s="22">
        <f t="shared" si="51"/>
        <v>0</v>
      </c>
      <c r="CJ45" s="44"/>
      <c r="CK45" s="4">
        <f t="shared" si="52"/>
        <v>0</v>
      </c>
      <c r="CL45" s="22">
        <f t="shared" si="53"/>
        <v>0</v>
      </c>
      <c r="CM45" s="44"/>
      <c r="CN45" s="4">
        <f t="shared" si="61"/>
        <v>0</v>
      </c>
      <c r="CO45" s="22">
        <f t="shared" si="62"/>
        <v>0</v>
      </c>
      <c r="CP45" s="44"/>
      <c r="CQ45" s="4">
        <f t="shared" si="63"/>
        <v>0</v>
      </c>
      <c r="CR45" s="22">
        <f t="shared" si="64"/>
        <v>0</v>
      </c>
      <c r="CS45" s="44"/>
      <c r="CT45" s="4">
        <f t="shared" si="65"/>
        <v>0</v>
      </c>
      <c r="CU45" s="22">
        <f t="shared" si="66"/>
        <v>0</v>
      </c>
      <c r="CV45" s="44"/>
      <c r="CW45" s="4">
        <f t="shared" si="67"/>
        <v>0</v>
      </c>
      <c r="CX45" s="22">
        <f t="shared" si="68"/>
        <v>0</v>
      </c>
      <c r="CY45" s="44"/>
      <c r="CZ45" s="4">
        <f t="shared" si="54"/>
        <v>0</v>
      </c>
      <c r="DA45" s="22">
        <f t="shared" si="55"/>
        <v>0</v>
      </c>
      <c r="DB45" s="76">
        <f t="shared" si="56"/>
        <v>0</v>
      </c>
      <c r="DC45" s="76">
        <f t="shared" si="57"/>
        <v>0</v>
      </c>
      <c r="DD45" s="77">
        <f t="shared" si="58"/>
        <v>0</v>
      </c>
      <c r="DE45" s="25"/>
      <c r="DF45" s="10"/>
    </row>
    <row r="46" spans="1:110" ht="15" customHeight="1">
      <c r="A46" s="49"/>
      <c r="B46" s="14"/>
      <c r="C46" s="14"/>
      <c r="D46" s="26"/>
      <c r="E46" s="27"/>
      <c r="F46" s="11"/>
      <c r="G46" s="4"/>
      <c r="H46" s="4">
        <f t="shared" si="69"/>
        <v>0</v>
      </c>
      <c r="I46" s="22">
        <f t="shared" si="70"/>
        <v>0</v>
      </c>
      <c r="J46" s="4"/>
      <c r="K46" s="4">
        <f t="shared" si="71"/>
        <v>0</v>
      </c>
      <c r="L46" s="22">
        <f t="shared" si="72"/>
        <v>0</v>
      </c>
      <c r="M46" s="4"/>
      <c r="N46" s="4">
        <f t="shared" si="73"/>
        <v>0</v>
      </c>
      <c r="O46" s="22">
        <f t="shared" si="74"/>
        <v>0</v>
      </c>
      <c r="P46" s="4"/>
      <c r="Q46" s="4">
        <f t="shared" si="75"/>
        <v>0</v>
      </c>
      <c r="R46" s="22">
        <f t="shared" si="76"/>
        <v>0</v>
      </c>
      <c r="S46" s="44"/>
      <c r="T46" s="4">
        <f t="shared" si="59"/>
        <v>0</v>
      </c>
      <c r="U46" s="22">
        <f t="shared" si="60"/>
        <v>0</v>
      </c>
      <c r="V46" s="44"/>
      <c r="W46" s="4">
        <f t="shared" si="22"/>
        <v>0</v>
      </c>
      <c r="X46" s="22">
        <f t="shared" si="23"/>
        <v>0</v>
      </c>
      <c r="Y46" s="4"/>
      <c r="Z46" s="4">
        <f t="shared" si="77"/>
        <v>0</v>
      </c>
      <c r="AA46" s="22">
        <f t="shared" si="78"/>
        <v>0</v>
      </c>
      <c r="AB46" s="4"/>
      <c r="AC46" s="4">
        <f t="shared" si="79"/>
        <v>0</v>
      </c>
      <c r="AD46" s="22">
        <f t="shared" si="80"/>
        <v>0</v>
      </c>
      <c r="AE46" s="4"/>
      <c r="AF46" s="4">
        <f t="shared" si="81"/>
        <v>0</v>
      </c>
      <c r="AG46" s="22">
        <f t="shared" si="82"/>
        <v>0</v>
      </c>
      <c r="AH46" s="4"/>
      <c r="AI46" s="4">
        <f t="shared" si="83"/>
        <v>0</v>
      </c>
      <c r="AJ46" s="22">
        <f t="shared" si="84"/>
        <v>0</v>
      </c>
      <c r="AK46" s="46"/>
      <c r="AL46" s="4">
        <f t="shared" si="85"/>
        <v>0</v>
      </c>
      <c r="AM46" s="22">
        <f t="shared" si="86"/>
        <v>0</v>
      </c>
      <c r="AN46" s="46"/>
      <c r="AO46" s="4">
        <f t="shared" si="87"/>
        <v>0</v>
      </c>
      <c r="AP46" s="22">
        <f t="shared" si="88"/>
        <v>0</v>
      </c>
      <c r="AQ46" s="46"/>
      <c r="AR46" s="4">
        <f t="shared" si="89"/>
        <v>0</v>
      </c>
      <c r="AS46" s="22">
        <f t="shared" si="90"/>
        <v>0</v>
      </c>
      <c r="AT46" s="44"/>
      <c r="AU46" s="4">
        <f t="shared" si="24"/>
        <v>0</v>
      </c>
      <c r="AV46" s="22">
        <f t="shared" si="25"/>
        <v>0</v>
      </c>
      <c r="AW46" s="44"/>
      <c r="AX46" s="4">
        <f t="shared" si="26"/>
        <v>0</v>
      </c>
      <c r="AY46" s="22">
        <f t="shared" si="27"/>
        <v>0</v>
      </c>
      <c r="AZ46" s="44"/>
      <c r="BA46" s="4">
        <f t="shared" si="28"/>
        <v>0</v>
      </c>
      <c r="BB46" s="22">
        <f t="shared" si="29"/>
        <v>0</v>
      </c>
      <c r="BC46" s="44"/>
      <c r="BD46" s="4">
        <f t="shared" si="30"/>
        <v>0</v>
      </c>
      <c r="BE46" s="22">
        <f t="shared" si="31"/>
        <v>0</v>
      </c>
      <c r="BF46" s="44"/>
      <c r="BG46" s="4">
        <f t="shared" si="32"/>
        <v>0</v>
      </c>
      <c r="BH46" s="22">
        <f t="shared" si="33"/>
        <v>0</v>
      </c>
      <c r="BI46" s="44"/>
      <c r="BJ46" s="4">
        <f t="shared" si="34"/>
        <v>0</v>
      </c>
      <c r="BK46" s="22">
        <f t="shared" si="35"/>
        <v>0</v>
      </c>
      <c r="BL46" s="44"/>
      <c r="BM46" s="4">
        <f t="shared" si="36"/>
        <v>0</v>
      </c>
      <c r="BN46" s="22">
        <f t="shared" si="37"/>
        <v>0</v>
      </c>
      <c r="BO46" s="44"/>
      <c r="BP46" s="4">
        <f t="shared" si="38"/>
        <v>0</v>
      </c>
      <c r="BQ46" s="22">
        <f t="shared" si="39"/>
        <v>0</v>
      </c>
      <c r="BR46" s="44"/>
      <c r="BS46" s="4">
        <f t="shared" si="40"/>
        <v>0</v>
      </c>
      <c r="BT46" s="22">
        <f t="shared" si="41"/>
        <v>0</v>
      </c>
      <c r="BU46" s="44"/>
      <c r="BV46" s="4">
        <f t="shared" si="42"/>
        <v>0</v>
      </c>
      <c r="BW46" s="22">
        <f t="shared" si="43"/>
        <v>0</v>
      </c>
      <c r="BX46" s="44"/>
      <c r="BY46" s="4">
        <f t="shared" si="44"/>
        <v>0</v>
      </c>
      <c r="BZ46" s="22">
        <f t="shared" si="45"/>
        <v>0</v>
      </c>
      <c r="CA46" s="44"/>
      <c r="CB46" s="4">
        <f t="shared" si="46"/>
        <v>0</v>
      </c>
      <c r="CC46" s="22">
        <f t="shared" si="47"/>
        <v>0</v>
      </c>
      <c r="CD46" s="44"/>
      <c r="CE46" s="4">
        <f t="shared" si="48"/>
        <v>0</v>
      </c>
      <c r="CF46" s="22">
        <f t="shared" si="49"/>
        <v>0</v>
      </c>
      <c r="CG46" s="44"/>
      <c r="CH46" s="4">
        <f t="shared" si="50"/>
        <v>0</v>
      </c>
      <c r="CI46" s="22">
        <f t="shared" si="51"/>
        <v>0</v>
      </c>
      <c r="CJ46" s="44"/>
      <c r="CK46" s="4">
        <f t="shared" si="52"/>
        <v>0</v>
      </c>
      <c r="CL46" s="22">
        <f t="shared" si="53"/>
        <v>0</v>
      </c>
      <c r="CM46" s="44"/>
      <c r="CN46" s="4">
        <f t="shared" si="61"/>
        <v>0</v>
      </c>
      <c r="CO46" s="22">
        <f t="shared" si="62"/>
        <v>0</v>
      </c>
      <c r="CP46" s="44"/>
      <c r="CQ46" s="4">
        <f t="shared" si="63"/>
        <v>0</v>
      </c>
      <c r="CR46" s="22">
        <f t="shared" si="64"/>
        <v>0</v>
      </c>
      <c r="CS46" s="44"/>
      <c r="CT46" s="4">
        <f t="shared" si="65"/>
        <v>0</v>
      </c>
      <c r="CU46" s="22">
        <f t="shared" si="66"/>
        <v>0</v>
      </c>
      <c r="CV46" s="44"/>
      <c r="CW46" s="4">
        <f t="shared" si="67"/>
        <v>0</v>
      </c>
      <c r="CX46" s="22">
        <f t="shared" si="68"/>
        <v>0</v>
      </c>
      <c r="CY46" s="44"/>
      <c r="CZ46" s="4">
        <f t="shared" si="54"/>
        <v>0</v>
      </c>
      <c r="DA46" s="22">
        <f t="shared" si="55"/>
        <v>0</v>
      </c>
      <c r="DB46" s="76">
        <f t="shared" si="56"/>
        <v>0</v>
      </c>
      <c r="DC46" s="76">
        <f t="shared" si="57"/>
        <v>0</v>
      </c>
      <c r="DD46" s="77">
        <f t="shared" si="58"/>
        <v>0</v>
      </c>
      <c r="DE46" s="25"/>
      <c r="DF46" s="10"/>
    </row>
    <row r="47" spans="1:110" ht="15" customHeight="1">
      <c r="A47" s="49"/>
      <c r="B47" s="50"/>
      <c r="C47" s="50"/>
      <c r="D47" s="3"/>
      <c r="E47" s="3"/>
      <c r="F47" s="11"/>
      <c r="G47" s="4"/>
      <c r="H47" s="4">
        <f t="shared" si="69"/>
        <v>0</v>
      </c>
      <c r="I47" s="22">
        <f t="shared" si="70"/>
        <v>0</v>
      </c>
      <c r="J47" s="4"/>
      <c r="K47" s="4">
        <f t="shared" si="71"/>
        <v>0</v>
      </c>
      <c r="L47" s="22">
        <f t="shared" si="72"/>
        <v>0</v>
      </c>
      <c r="M47" s="4"/>
      <c r="N47" s="4">
        <f t="shared" si="73"/>
        <v>0</v>
      </c>
      <c r="O47" s="22">
        <f t="shared" si="74"/>
        <v>0</v>
      </c>
      <c r="P47" s="4"/>
      <c r="Q47" s="4">
        <f t="shared" si="75"/>
        <v>0</v>
      </c>
      <c r="R47" s="22">
        <f t="shared" si="76"/>
        <v>0</v>
      </c>
      <c r="S47" s="44"/>
      <c r="T47" s="4">
        <f t="shared" si="59"/>
        <v>0</v>
      </c>
      <c r="U47" s="22">
        <f t="shared" si="60"/>
        <v>0</v>
      </c>
      <c r="V47" s="44"/>
      <c r="W47" s="4">
        <f t="shared" si="22"/>
        <v>0</v>
      </c>
      <c r="X47" s="22">
        <f t="shared" si="23"/>
        <v>0</v>
      </c>
      <c r="Y47" s="4"/>
      <c r="Z47" s="4">
        <f t="shared" si="77"/>
        <v>0</v>
      </c>
      <c r="AA47" s="22">
        <f t="shared" si="78"/>
        <v>0</v>
      </c>
      <c r="AB47" s="4"/>
      <c r="AC47" s="4">
        <f t="shared" si="79"/>
        <v>0</v>
      </c>
      <c r="AD47" s="22">
        <f t="shared" si="80"/>
        <v>0</v>
      </c>
      <c r="AE47" s="4"/>
      <c r="AF47" s="4">
        <f t="shared" si="81"/>
        <v>0</v>
      </c>
      <c r="AG47" s="22">
        <f t="shared" si="82"/>
        <v>0</v>
      </c>
      <c r="AH47" s="4"/>
      <c r="AI47" s="4">
        <f t="shared" si="83"/>
        <v>0</v>
      </c>
      <c r="AJ47" s="22">
        <f t="shared" si="84"/>
        <v>0</v>
      </c>
      <c r="AK47" s="46"/>
      <c r="AL47" s="4">
        <f t="shared" si="85"/>
        <v>0</v>
      </c>
      <c r="AM47" s="22">
        <f t="shared" si="86"/>
        <v>0</v>
      </c>
      <c r="AN47" s="46"/>
      <c r="AO47" s="4">
        <f t="shared" si="87"/>
        <v>0</v>
      </c>
      <c r="AP47" s="22">
        <f t="shared" si="88"/>
        <v>0</v>
      </c>
      <c r="AQ47" s="46"/>
      <c r="AR47" s="4">
        <f t="shared" si="89"/>
        <v>0</v>
      </c>
      <c r="AS47" s="22">
        <f t="shared" si="90"/>
        <v>0</v>
      </c>
      <c r="AT47" s="44"/>
      <c r="AU47" s="4">
        <f t="shared" si="24"/>
        <v>0</v>
      </c>
      <c r="AV47" s="22">
        <f t="shared" si="25"/>
        <v>0</v>
      </c>
      <c r="AW47" s="44"/>
      <c r="AX47" s="4">
        <f t="shared" si="26"/>
        <v>0</v>
      </c>
      <c r="AY47" s="22">
        <f t="shared" si="27"/>
        <v>0</v>
      </c>
      <c r="AZ47" s="44"/>
      <c r="BA47" s="4">
        <f t="shared" si="28"/>
        <v>0</v>
      </c>
      <c r="BB47" s="22">
        <f t="shared" si="29"/>
        <v>0</v>
      </c>
      <c r="BC47" s="44"/>
      <c r="BD47" s="4">
        <f t="shared" si="30"/>
        <v>0</v>
      </c>
      <c r="BE47" s="22">
        <f t="shared" si="31"/>
        <v>0</v>
      </c>
      <c r="BF47" s="44"/>
      <c r="BG47" s="4">
        <f t="shared" si="32"/>
        <v>0</v>
      </c>
      <c r="BH47" s="22">
        <f t="shared" si="33"/>
        <v>0</v>
      </c>
      <c r="BI47" s="44"/>
      <c r="BJ47" s="4">
        <f t="shared" si="34"/>
        <v>0</v>
      </c>
      <c r="BK47" s="22">
        <f t="shared" si="35"/>
        <v>0</v>
      </c>
      <c r="BL47" s="44"/>
      <c r="BM47" s="4">
        <f t="shared" si="36"/>
        <v>0</v>
      </c>
      <c r="BN47" s="22">
        <f t="shared" si="37"/>
        <v>0</v>
      </c>
      <c r="BO47" s="44"/>
      <c r="BP47" s="4">
        <f t="shared" si="38"/>
        <v>0</v>
      </c>
      <c r="BQ47" s="22">
        <f t="shared" si="39"/>
        <v>0</v>
      </c>
      <c r="BR47" s="44"/>
      <c r="BS47" s="4">
        <f t="shared" si="40"/>
        <v>0</v>
      </c>
      <c r="BT47" s="22">
        <f t="shared" si="41"/>
        <v>0</v>
      </c>
      <c r="BU47" s="44"/>
      <c r="BV47" s="4">
        <f t="shared" si="42"/>
        <v>0</v>
      </c>
      <c r="BW47" s="22">
        <f t="shared" si="43"/>
        <v>0</v>
      </c>
      <c r="BX47" s="44"/>
      <c r="BY47" s="4">
        <f t="shared" si="44"/>
        <v>0</v>
      </c>
      <c r="BZ47" s="22">
        <f t="shared" si="45"/>
        <v>0</v>
      </c>
      <c r="CA47" s="44"/>
      <c r="CB47" s="4">
        <f t="shared" si="46"/>
        <v>0</v>
      </c>
      <c r="CC47" s="22">
        <f t="shared" si="47"/>
        <v>0</v>
      </c>
      <c r="CD47" s="44"/>
      <c r="CE47" s="4">
        <f t="shared" si="48"/>
        <v>0</v>
      </c>
      <c r="CF47" s="22">
        <f t="shared" si="49"/>
        <v>0</v>
      </c>
      <c r="CG47" s="44"/>
      <c r="CH47" s="4">
        <f t="shared" si="50"/>
        <v>0</v>
      </c>
      <c r="CI47" s="22">
        <f t="shared" si="51"/>
        <v>0</v>
      </c>
      <c r="CJ47" s="44"/>
      <c r="CK47" s="4">
        <f t="shared" si="52"/>
        <v>0</v>
      </c>
      <c r="CL47" s="22">
        <f t="shared" si="53"/>
        <v>0</v>
      </c>
      <c r="CM47" s="44"/>
      <c r="CN47" s="4">
        <f t="shared" si="61"/>
        <v>0</v>
      </c>
      <c r="CO47" s="22">
        <f t="shared" si="62"/>
        <v>0</v>
      </c>
      <c r="CP47" s="44"/>
      <c r="CQ47" s="4">
        <f t="shared" si="63"/>
        <v>0</v>
      </c>
      <c r="CR47" s="22">
        <f t="shared" si="64"/>
        <v>0</v>
      </c>
      <c r="CS47" s="44"/>
      <c r="CT47" s="4">
        <f t="shared" si="65"/>
        <v>0</v>
      </c>
      <c r="CU47" s="22">
        <f t="shared" si="66"/>
        <v>0</v>
      </c>
      <c r="CV47" s="44"/>
      <c r="CW47" s="4">
        <f t="shared" si="67"/>
        <v>0</v>
      </c>
      <c r="CX47" s="22">
        <f t="shared" si="68"/>
        <v>0</v>
      </c>
      <c r="CY47" s="44"/>
      <c r="CZ47" s="4">
        <f t="shared" si="54"/>
        <v>0</v>
      </c>
      <c r="DA47" s="22">
        <f t="shared" si="55"/>
        <v>0</v>
      </c>
      <c r="DB47" s="76">
        <f t="shared" si="56"/>
        <v>0</v>
      </c>
      <c r="DC47" s="76">
        <f t="shared" si="57"/>
        <v>0</v>
      </c>
      <c r="DD47" s="77">
        <f t="shared" si="58"/>
        <v>0</v>
      </c>
      <c r="DE47" s="25"/>
      <c r="DF47" s="10"/>
    </row>
    <row r="48" spans="1:110" ht="15" customHeight="1">
      <c r="A48" s="49"/>
      <c r="B48" s="50"/>
      <c r="C48" s="50"/>
      <c r="D48" s="3"/>
      <c r="E48" s="3"/>
      <c r="F48" s="11"/>
      <c r="G48" s="4"/>
      <c r="H48" s="4">
        <f t="shared" si="69"/>
        <v>0</v>
      </c>
      <c r="I48" s="22">
        <f t="shared" si="70"/>
        <v>0</v>
      </c>
      <c r="J48" s="4"/>
      <c r="K48" s="4">
        <f t="shared" si="71"/>
        <v>0</v>
      </c>
      <c r="L48" s="22">
        <f t="shared" si="72"/>
        <v>0</v>
      </c>
      <c r="M48" s="4"/>
      <c r="N48" s="4">
        <f t="shared" si="73"/>
        <v>0</v>
      </c>
      <c r="O48" s="22">
        <f t="shared" si="74"/>
        <v>0</v>
      </c>
      <c r="P48" s="4"/>
      <c r="Q48" s="4">
        <f t="shared" si="75"/>
        <v>0</v>
      </c>
      <c r="R48" s="22">
        <f t="shared" si="76"/>
        <v>0</v>
      </c>
      <c r="S48" s="44"/>
      <c r="T48" s="4">
        <f t="shared" si="59"/>
        <v>0</v>
      </c>
      <c r="U48" s="22">
        <f t="shared" si="60"/>
        <v>0</v>
      </c>
      <c r="V48" s="44"/>
      <c r="W48" s="4">
        <f t="shared" si="22"/>
        <v>0</v>
      </c>
      <c r="X48" s="22">
        <f t="shared" si="23"/>
        <v>0</v>
      </c>
      <c r="Y48" s="4"/>
      <c r="Z48" s="4">
        <f t="shared" si="77"/>
        <v>0</v>
      </c>
      <c r="AA48" s="22">
        <f t="shared" si="78"/>
        <v>0</v>
      </c>
      <c r="AB48" s="4"/>
      <c r="AC48" s="4">
        <f t="shared" si="79"/>
        <v>0</v>
      </c>
      <c r="AD48" s="22">
        <f t="shared" si="80"/>
        <v>0</v>
      </c>
      <c r="AE48" s="4"/>
      <c r="AF48" s="4">
        <f t="shared" si="81"/>
        <v>0</v>
      </c>
      <c r="AG48" s="22">
        <f t="shared" si="82"/>
        <v>0</v>
      </c>
      <c r="AH48" s="4"/>
      <c r="AI48" s="4">
        <f t="shared" si="83"/>
        <v>0</v>
      </c>
      <c r="AJ48" s="22">
        <f t="shared" si="84"/>
        <v>0</v>
      </c>
      <c r="AK48" s="46"/>
      <c r="AL48" s="4">
        <f t="shared" si="85"/>
        <v>0</v>
      </c>
      <c r="AM48" s="22">
        <f t="shared" si="86"/>
        <v>0</v>
      </c>
      <c r="AN48" s="46"/>
      <c r="AO48" s="4">
        <f t="shared" si="87"/>
        <v>0</v>
      </c>
      <c r="AP48" s="22">
        <f t="shared" si="88"/>
        <v>0</v>
      </c>
      <c r="AQ48" s="46"/>
      <c r="AR48" s="4">
        <f t="shared" si="89"/>
        <v>0</v>
      </c>
      <c r="AS48" s="22">
        <f t="shared" si="90"/>
        <v>0</v>
      </c>
      <c r="AT48" s="44"/>
      <c r="AU48" s="4">
        <f t="shared" si="24"/>
        <v>0</v>
      </c>
      <c r="AV48" s="22">
        <f t="shared" si="25"/>
        <v>0</v>
      </c>
      <c r="AW48" s="44"/>
      <c r="AX48" s="4">
        <f t="shared" si="26"/>
        <v>0</v>
      </c>
      <c r="AY48" s="22">
        <f t="shared" si="27"/>
        <v>0</v>
      </c>
      <c r="AZ48" s="44"/>
      <c r="BA48" s="4">
        <f t="shared" si="28"/>
        <v>0</v>
      </c>
      <c r="BB48" s="22">
        <f t="shared" si="29"/>
        <v>0</v>
      </c>
      <c r="BC48" s="44"/>
      <c r="BD48" s="4">
        <f t="shared" si="30"/>
        <v>0</v>
      </c>
      <c r="BE48" s="22">
        <f t="shared" si="31"/>
        <v>0</v>
      </c>
      <c r="BF48" s="44"/>
      <c r="BG48" s="4">
        <f t="shared" si="32"/>
        <v>0</v>
      </c>
      <c r="BH48" s="22">
        <f t="shared" si="33"/>
        <v>0</v>
      </c>
      <c r="BI48" s="44"/>
      <c r="BJ48" s="4">
        <f t="shared" si="34"/>
        <v>0</v>
      </c>
      <c r="BK48" s="22">
        <f t="shared" si="35"/>
        <v>0</v>
      </c>
      <c r="BL48" s="44"/>
      <c r="BM48" s="4">
        <f t="shared" si="36"/>
        <v>0</v>
      </c>
      <c r="BN48" s="22">
        <f t="shared" si="37"/>
        <v>0</v>
      </c>
      <c r="BO48" s="44"/>
      <c r="BP48" s="4">
        <f t="shared" si="38"/>
        <v>0</v>
      </c>
      <c r="BQ48" s="22">
        <f t="shared" si="39"/>
        <v>0</v>
      </c>
      <c r="BR48" s="44"/>
      <c r="BS48" s="4">
        <f t="shared" si="40"/>
        <v>0</v>
      </c>
      <c r="BT48" s="22">
        <f t="shared" si="41"/>
        <v>0</v>
      </c>
      <c r="BU48" s="44"/>
      <c r="BV48" s="4">
        <f t="shared" si="42"/>
        <v>0</v>
      </c>
      <c r="BW48" s="22">
        <f t="shared" si="43"/>
        <v>0</v>
      </c>
      <c r="BX48" s="44"/>
      <c r="BY48" s="4">
        <f t="shared" si="44"/>
        <v>0</v>
      </c>
      <c r="BZ48" s="22">
        <f t="shared" si="45"/>
        <v>0</v>
      </c>
      <c r="CA48" s="44"/>
      <c r="CB48" s="4">
        <f t="shared" si="46"/>
        <v>0</v>
      </c>
      <c r="CC48" s="22">
        <f t="shared" si="47"/>
        <v>0</v>
      </c>
      <c r="CD48" s="44"/>
      <c r="CE48" s="4">
        <f t="shared" si="48"/>
        <v>0</v>
      </c>
      <c r="CF48" s="22">
        <f t="shared" si="49"/>
        <v>0</v>
      </c>
      <c r="CG48" s="44"/>
      <c r="CH48" s="4">
        <f t="shared" si="50"/>
        <v>0</v>
      </c>
      <c r="CI48" s="22">
        <f t="shared" si="51"/>
        <v>0</v>
      </c>
      <c r="CJ48" s="44"/>
      <c r="CK48" s="4">
        <f t="shared" si="52"/>
        <v>0</v>
      </c>
      <c r="CL48" s="22">
        <f t="shared" si="53"/>
        <v>0</v>
      </c>
      <c r="CM48" s="44"/>
      <c r="CN48" s="4">
        <f t="shared" si="61"/>
        <v>0</v>
      </c>
      <c r="CO48" s="22">
        <f t="shared" si="62"/>
        <v>0</v>
      </c>
      <c r="CP48" s="44"/>
      <c r="CQ48" s="4">
        <f t="shared" si="63"/>
        <v>0</v>
      </c>
      <c r="CR48" s="22">
        <f t="shared" si="64"/>
        <v>0</v>
      </c>
      <c r="CS48" s="44"/>
      <c r="CT48" s="4">
        <f t="shared" si="65"/>
        <v>0</v>
      </c>
      <c r="CU48" s="22">
        <f t="shared" si="66"/>
        <v>0</v>
      </c>
      <c r="CV48" s="44"/>
      <c r="CW48" s="4">
        <f t="shared" si="67"/>
        <v>0</v>
      </c>
      <c r="CX48" s="22">
        <f t="shared" si="68"/>
        <v>0</v>
      </c>
      <c r="CY48" s="44"/>
      <c r="CZ48" s="4">
        <f t="shared" si="54"/>
        <v>0</v>
      </c>
      <c r="DA48" s="22">
        <f t="shared" si="55"/>
        <v>0</v>
      </c>
      <c r="DB48" s="76">
        <f t="shared" si="56"/>
        <v>0</v>
      </c>
      <c r="DC48" s="76">
        <f t="shared" si="57"/>
        <v>0</v>
      </c>
      <c r="DD48" s="77">
        <f t="shared" si="58"/>
        <v>0</v>
      </c>
      <c r="DE48" s="25"/>
      <c r="DF48" s="10"/>
    </row>
    <row r="49" spans="1:110" ht="15" customHeight="1">
      <c r="A49" s="49"/>
      <c r="B49" s="14"/>
      <c r="C49" s="14"/>
      <c r="D49" s="26"/>
      <c r="E49" s="27"/>
      <c r="F49" s="11"/>
      <c r="G49" s="4"/>
      <c r="H49" s="4">
        <f t="shared" si="69"/>
        <v>0</v>
      </c>
      <c r="I49" s="22">
        <f t="shared" si="70"/>
        <v>0</v>
      </c>
      <c r="J49" s="4"/>
      <c r="K49" s="4">
        <f t="shared" si="71"/>
        <v>0</v>
      </c>
      <c r="L49" s="22">
        <f t="shared" si="72"/>
        <v>0</v>
      </c>
      <c r="M49" s="4"/>
      <c r="N49" s="4">
        <f t="shared" si="73"/>
        <v>0</v>
      </c>
      <c r="O49" s="22">
        <f t="shared" si="74"/>
        <v>0</v>
      </c>
      <c r="P49" s="4"/>
      <c r="Q49" s="4">
        <f t="shared" si="75"/>
        <v>0</v>
      </c>
      <c r="R49" s="22">
        <f t="shared" si="76"/>
        <v>0</v>
      </c>
      <c r="S49" s="44"/>
      <c r="T49" s="4">
        <f t="shared" si="59"/>
        <v>0</v>
      </c>
      <c r="U49" s="22">
        <f t="shared" si="60"/>
        <v>0</v>
      </c>
      <c r="V49" s="44"/>
      <c r="W49" s="4">
        <f t="shared" si="22"/>
        <v>0</v>
      </c>
      <c r="X49" s="22">
        <f t="shared" si="23"/>
        <v>0</v>
      </c>
      <c r="Y49" s="4"/>
      <c r="Z49" s="4">
        <f t="shared" si="77"/>
        <v>0</v>
      </c>
      <c r="AA49" s="22">
        <f t="shared" si="78"/>
        <v>0</v>
      </c>
      <c r="AB49" s="4"/>
      <c r="AC49" s="4">
        <f t="shared" si="79"/>
        <v>0</v>
      </c>
      <c r="AD49" s="22">
        <f t="shared" si="80"/>
        <v>0</v>
      </c>
      <c r="AE49" s="4"/>
      <c r="AF49" s="4">
        <f t="shared" si="81"/>
        <v>0</v>
      </c>
      <c r="AG49" s="22">
        <f t="shared" si="82"/>
        <v>0</v>
      </c>
      <c r="AH49" s="4"/>
      <c r="AI49" s="4">
        <f t="shared" si="83"/>
        <v>0</v>
      </c>
      <c r="AJ49" s="22">
        <f t="shared" si="84"/>
        <v>0</v>
      </c>
      <c r="AK49" s="46"/>
      <c r="AL49" s="4">
        <f t="shared" si="85"/>
        <v>0</v>
      </c>
      <c r="AM49" s="22">
        <f t="shared" si="86"/>
        <v>0</v>
      </c>
      <c r="AN49" s="46"/>
      <c r="AO49" s="4">
        <f t="shared" si="87"/>
        <v>0</v>
      </c>
      <c r="AP49" s="22">
        <f t="shared" si="88"/>
        <v>0</v>
      </c>
      <c r="AQ49" s="46"/>
      <c r="AR49" s="4">
        <f t="shared" si="89"/>
        <v>0</v>
      </c>
      <c r="AS49" s="22">
        <f t="shared" si="90"/>
        <v>0</v>
      </c>
      <c r="AT49" s="44"/>
      <c r="AU49" s="4">
        <f t="shared" si="24"/>
        <v>0</v>
      </c>
      <c r="AV49" s="22">
        <f t="shared" si="25"/>
        <v>0</v>
      </c>
      <c r="AW49" s="44"/>
      <c r="AX49" s="4">
        <f t="shared" si="26"/>
        <v>0</v>
      </c>
      <c r="AY49" s="22">
        <f t="shared" si="27"/>
        <v>0</v>
      </c>
      <c r="AZ49" s="44"/>
      <c r="BA49" s="4">
        <f t="shared" si="28"/>
        <v>0</v>
      </c>
      <c r="BB49" s="22">
        <f t="shared" si="29"/>
        <v>0</v>
      </c>
      <c r="BC49" s="44"/>
      <c r="BD49" s="4">
        <f t="shared" si="30"/>
        <v>0</v>
      </c>
      <c r="BE49" s="22">
        <f t="shared" si="31"/>
        <v>0</v>
      </c>
      <c r="BF49" s="44"/>
      <c r="BG49" s="4">
        <f t="shared" si="32"/>
        <v>0</v>
      </c>
      <c r="BH49" s="22">
        <f t="shared" si="33"/>
        <v>0</v>
      </c>
      <c r="BI49" s="44"/>
      <c r="BJ49" s="4">
        <f t="shared" si="34"/>
        <v>0</v>
      </c>
      <c r="BK49" s="22">
        <f t="shared" si="35"/>
        <v>0</v>
      </c>
      <c r="BL49" s="44"/>
      <c r="BM49" s="4">
        <f t="shared" si="36"/>
        <v>0</v>
      </c>
      <c r="BN49" s="22">
        <f t="shared" si="37"/>
        <v>0</v>
      </c>
      <c r="BO49" s="44"/>
      <c r="BP49" s="4">
        <f t="shared" si="38"/>
        <v>0</v>
      </c>
      <c r="BQ49" s="22">
        <f t="shared" si="39"/>
        <v>0</v>
      </c>
      <c r="BR49" s="44"/>
      <c r="BS49" s="4">
        <f t="shared" si="40"/>
        <v>0</v>
      </c>
      <c r="BT49" s="22">
        <f t="shared" si="41"/>
        <v>0</v>
      </c>
      <c r="BU49" s="44"/>
      <c r="BV49" s="4">
        <f t="shared" si="42"/>
        <v>0</v>
      </c>
      <c r="BW49" s="22">
        <f t="shared" si="43"/>
        <v>0</v>
      </c>
      <c r="BX49" s="44"/>
      <c r="BY49" s="4">
        <f t="shared" si="44"/>
        <v>0</v>
      </c>
      <c r="BZ49" s="22">
        <f t="shared" si="45"/>
        <v>0</v>
      </c>
      <c r="CA49" s="44"/>
      <c r="CB49" s="4">
        <f t="shared" si="46"/>
        <v>0</v>
      </c>
      <c r="CC49" s="22">
        <f t="shared" si="47"/>
        <v>0</v>
      </c>
      <c r="CD49" s="44"/>
      <c r="CE49" s="4">
        <f t="shared" si="48"/>
        <v>0</v>
      </c>
      <c r="CF49" s="22">
        <f t="shared" si="49"/>
        <v>0</v>
      </c>
      <c r="CG49" s="44"/>
      <c r="CH49" s="4">
        <f t="shared" si="50"/>
        <v>0</v>
      </c>
      <c r="CI49" s="22">
        <f t="shared" si="51"/>
        <v>0</v>
      </c>
      <c r="CJ49" s="44"/>
      <c r="CK49" s="4">
        <f t="shared" si="52"/>
        <v>0</v>
      </c>
      <c r="CL49" s="22">
        <f t="shared" si="53"/>
        <v>0</v>
      </c>
      <c r="CM49" s="44"/>
      <c r="CN49" s="4">
        <f t="shared" si="61"/>
        <v>0</v>
      </c>
      <c r="CO49" s="22">
        <f t="shared" si="62"/>
        <v>0</v>
      </c>
      <c r="CP49" s="44"/>
      <c r="CQ49" s="4">
        <f t="shared" si="63"/>
        <v>0</v>
      </c>
      <c r="CR49" s="22">
        <f t="shared" si="64"/>
        <v>0</v>
      </c>
      <c r="CS49" s="44"/>
      <c r="CT49" s="4">
        <f t="shared" si="65"/>
        <v>0</v>
      </c>
      <c r="CU49" s="22">
        <f t="shared" si="66"/>
        <v>0</v>
      </c>
      <c r="CV49" s="44"/>
      <c r="CW49" s="4">
        <f t="shared" si="67"/>
        <v>0</v>
      </c>
      <c r="CX49" s="22">
        <f t="shared" si="68"/>
        <v>0</v>
      </c>
      <c r="CY49" s="44"/>
      <c r="CZ49" s="4">
        <f t="shared" si="54"/>
        <v>0</v>
      </c>
      <c r="DA49" s="22">
        <f t="shared" si="55"/>
        <v>0</v>
      </c>
      <c r="DB49" s="76">
        <f t="shared" si="56"/>
        <v>0</v>
      </c>
      <c r="DC49" s="76">
        <f t="shared" si="57"/>
        <v>0</v>
      </c>
      <c r="DD49" s="77">
        <f t="shared" si="58"/>
        <v>0</v>
      </c>
      <c r="DE49" s="25"/>
      <c r="DF49" s="10"/>
    </row>
    <row r="50" spans="1:110" ht="15" customHeight="1">
      <c r="A50" s="49"/>
      <c r="B50" s="50"/>
      <c r="C50" s="50"/>
      <c r="D50" s="3"/>
      <c r="E50" s="3"/>
      <c r="F50" s="11"/>
      <c r="G50" s="4"/>
      <c r="H50" s="4">
        <f t="shared" si="69"/>
        <v>0</v>
      </c>
      <c r="I50" s="22">
        <f t="shared" si="70"/>
        <v>0</v>
      </c>
      <c r="J50" s="4"/>
      <c r="K50" s="4">
        <f t="shared" si="71"/>
        <v>0</v>
      </c>
      <c r="L50" s="22">
        <f t="shared" si="72"/>
        <v>0</v>
      </c>
      <c r="M50" s="4"/>
      <c r="N50" s="4">
        <f t="shared" si="73"/>
        <v>0</v>
      </c>
      <c r="O50" s="22">
        <f t="shared" si="74"/>
        <v>0</v>
      </c>
      <c r="P50" s="4"/>
      <c r="Q50" s="4">
        <f t="shared" si="75"/>
        <v>0</v>
      </c>
      <c r="R50" s="22">
        <f t="shared" si="76"/>
        <v>0</v>
      </c>
      <c r="S50" s="44"/>
      <c r="T50" s="4">
        <f t="shared" si="59"/>
        <v>0</v>
      </c>
      <c r="U50" s="22">
        <f t="shared" si="60"/>
        <v>0</v>
      </c>
      <c r="V50" s="44"/>
      <c r="W50" s="4">
        <f t="shared" si="22"/>
        <v>0</v>
      </c>
      <c r="X50" s="22">
        <f t="shared" si="23"/>
        <v>0</v>
      </c>
      <c r="Y50" s="4"/>
      <c r="Z50" s="4">
        <f t="shared" si="77"/>
        <v>0</v>
      </c>
      <c r="AA50" s="22">
        <f t="shared" si="78"/>
        <v>0</v>
      </c>
      <c r="AB50" s="4"/>
      <c r="AC50" s="4">
        <f t="shared" si="79"/>
        <v>0</v>
      </c>
      <c r="AD50" s="22">
        <f t="shared" si="80"/>
        <v>0</v>
      </c>
      <c r="AE50" s="4"/>
      <c r="AF50" s="4">
        <f t="shared" si="81"/>
        <v>0</v>
      </c>
      <c r="AG50" s="22">
        <f t="shared" si="82"/>
        <v>0</v>
      </c>
      <c r="AH50" s="4"/>
      <c r="AI50" s="4">
        <f t="shared" si="83"/>
        <v>0</v>
      </c>
      <c r="AJ50" s="22">
        <f t="shared" si="84"/>
        <v>0</v>
      </c>
      <c r="AK50" s="46"/>
      <c r="AL50" s="4">
        <f t="shared" si="85"/>
        <v>0</v>
      </c>
      <c r="AM50" s="22">
        <f t="shared" si="86"/>
        <v>0</v>
      </c>
      <c r="AN50" s="46"/>
      <c r="AO50" s="4">
        <f t="shared" si="87"/>
        <v>0</v>
      </c>
      <c r="AP50" s="22">
        <f t="shared" si="88"/>
        <v>0</v>
      </c>
      <c r="AQ50" s="46"/>
      <c r="AR50" s="4">
        <f t="shared" si="89"/>
        <v>0</v>
      </c>
      <c r="AS50" s="22">
        <f t="shared" si="90"/>
        <v>0</v>
      </c>
      <c r="AT50" s="44"/>
      <c r="AU50" s="4">
        <f t="shared" si="24"/>
        <v>0</v>
      </c>
      <c r="AV50" s="22">
        <f t="shared" si="25"/>
        <v>0</v>
      </c>
      <c r="AW50" s="44"/>
      <c r="AX50" s="4">
        <f t="shared" si="26"/>
        <v>0</v>
      </c>
      <c r="AY50" s="22">
        <f t="shared" si="27"/>
        <v>0</v>
      </c>
      <c r="AZ50" s="44"/>
      <c r="BA50" s="4">
        <f t="shared" si="28"/>
        <v>0</v>
      </c>
      <c r="BB50" s="22">
        <f t="shared" si="29"/>
        <v>0</v>
      </c>
      <c r="BC50" s="44"/>
      <c r="BD50" s="4">
        <f t="shared" si="30"/>
        <v>0</v>
      </c>
      <c r="BE50" s="22">
        <f t="shared" si="31"/>
        <v>0</v>
      </c>
      <c r="BF50" s="44"/>
      <c r="BG50" s="4">
        <f t="shared" si="32"/>
        <v>0</v>
      </c>
      <c r="BH50" s="22">
        <f t="shared" si="33"/>
        <v>0</v>
      </c>
      <c r="BI50" s="44"/>
      <c r="BJ50" s="4">
        <f t="shared" si="34"/>
        <v>0</v>
      </c>
      <c r="BK50" s="22">
        <f t="shared" si="35"/>
        <v>0</v>
      </c>
      <c r="BL50" s="44"/>
      <c r="BM50" s="4">
        <f t="shared" si="36"/>
        <v>0</v>
      </c>
      <c r="BN50" s="22">
        <f t="shared" si="37"/>
        <v>0</v>
      </c>
      <c r="BO50" s="44"/>
      <c r="BP50" s="4">
        <f t="shared" si="38"/>
        <v>0</v>
      </c>
      <c r="BQ50" s="22">
        <f t="shared" si="39"/>
        <v>0</v>
      </c>
      <c r="BR50" s="44"/>
      <c r="BS50" s="4">
        <f t="shared" si="40"/>
        <v>0</v>
      </c>
      <c r="BT50" s="22">
        <f t="shared" si="41"/>
        <v>0</v>
      </c>
      <c r="BU50" s="44"/>
      <c r="BV50" s="4">
        <f t="shared" si="42"/>
        <v>0</v>
      </c>
      <c r="BW50" s="22">
        <f t="shared" si="43"/>
        <v>0</v>
      </c>
      <c r="BX50" s="44"/>
      <c r="BY50" s="4">
        <f t="shared" si="44"/>
        <v>0</v>
      </c>
      <c r="BZ50" s="22">
        <f t="shared" si="45"/>
        <v>0</v>
      </c>
      <c r="CA50" s="44"/>
      <c r="CB50" s="4">
        <f t="shared" si="46"/>
        <v>0</v>
      </c>
      <c r="CC50" s="22">
        <f t="shared" si="47"/>
        <v>0</v>
      </c>
      <c r="CD50" s="44"/>
      <c r="CE50" s="4">
        <f t="shared" si="48"/>
        <v>0</v>
      </c>
      <c r="CF50" s="22">
        <f t="shared" si="49"/>
        <v>0</v>
      </c>
      <c r="CG50" s="44"/>
      <c r="CH50" s="4">
        <f t="shared" si="50"/>
        <v>0</v>
      </c>
      <c r="CI50" s="22">
        <f t="shared" si="51"/>
        <v>0</v>
      </c>
      <c r="CJ50" s="44"/>
      <c r="CK50" s="4">
        <f t="shared" si="52"/>
        <v>0</v>
      </c>
      <c r="CL50" s="22">
        <f t="shared" si="53"/>
        <v>0</v>
      </c>
      <c r="CM50" s="44"/>
      <c r="CN50" s="4">
        <f t="shared" si="61"/>
        <v>0</v>
      </c>
      <c r="CO50" s="22">
        <f t="shared" si="62"/>
        <v>0</v>
      </c>
      <c r="CP50" s="44"/>
      <c r="CQ50" s="4">
        <f t="shared" si="63"/>
        <v>0</v>
      </c>
      <c r="CR50" s="22">
        <f t="shared" si="64"/>
        <v>0</v>
      </c>
      <c r="CS50" s="44"/>
      <c r="CT50" s="4">
        <f t="shared" si="65"/>
        <v>0</v>
      </c>
      <c r="CU50" s="22">
        <f t="shared" si="66"/>
        <v>0</v>
      </c>
      <c r="CV50" s="44"/>
      <c r="CW50" s="4">
        <f t="shared" si="67"/>
        <v>0</v>
      </c>
      <c r="CX50" s="22">
        <f t="shared" si="68"/>
        <v>0</v>
      </c>
      <c r="CY50" s="44"/>
      <c r="CZ50" s="4">
        <f t="shared" si="54"/>
        <v>0</v>
      </c>
      <c r="DA50" s="22">
        <f t="shared" si="55"/>
        <v>0</v>
      </c>
      <c r="DB50" s="76">
        <f t="shared" si="56"/>
        <v>0</v>
      </c>
      <c r="DC50" s="76">
        <f t="shared" si="57"/>
        <v>0</v>
      </c>
      <c r="DD50" s="77">
        <f t="shared" si="58"/>
        <v>0</v>
      </c>
      <c r="DE50" s="25"/>
      <c r="DF50" s="10"/>
    </row>
    <row r="51" spans="1:110" ht="15" customHeight="1">
      <c r="A51" s="3"/>
      <c r="B51" s="14"/>
      <c r="C51" s="14"/>
      <c r="D51" s="26"/>
      <c r="E51" s="27"/>
      <c r="F51" s="11"/>
      <c r="G51" s="4"/>
      <c r="H51" s="4">
        <f t="shared" si="69"/>
        <v>0</v>
      </c>
      <c r="I51" s="22">
        <f t="shared" si="70"/>
        <v>0</v>
      </c>
      <c r="J51" s="4"/>
      <c r="K51" s="4">
        <f t="shared" si="71"/>
        <v>0</v>
      </c>
      <c r="L51" s="22">
        <f t="shared" si="72"/>
        <v>0</v>
      </c>
      <c r="M51" s="4"/>
      <c r="N51" s="4">
        <f t="shared" si="73"/>
        <v>0</v>
      </c>
      <c r="O51" s="22">
        <f t="shared" si="74"/>
        <v>0</v>
      </c>
      <c r="P51" s="4"/>
      <c r="Q51" s="4">
        <f t="shared" si="75"/>
        <v>0</v>
      </c>
      <c r="R51" s="22">
        <f t="shared" si="76"/>
        <v>0</v>
      </c>
      <c r="S51" s="44"/>
      <c r="T51" s="4">
        <f t="shared" si="59"/>
        <v>0</v>
      </c>
      <c r="U51" s="22">
        <f t="shared" si="60"/>
        <v>0</v>
      </c>
      <c r="V51" s="44"/>
      <c r="W51" s="4">
        <f t="shared" si="22"/>
        <v>0</v>
      </c>
      <c r="X51" s="22">
        <f t="shared" si="23"/>
        <v>0</v>
      </c>
      <c r="Y51" s="4"/>
      <c r="Z51" s="4">
        <f t="shared" si="77"/>
        <v>0</v>
      </c>
      <c r="AA51" s="22">
        <f t="shared" si="78"/>
        <v>0</v>
      </c>
      <c r="AB51" s="4"/>
      <c r="AC51" s="4">
        <f t="shared" si="79"/>
        <v>0</v>
      </c>
      <c r="AD51" s="22">
        <f t="shared" si="80"/>
        <v>0</v>
      </c>
      <c r="AE51" s="4"/>
      <c r="AF51" s="4">
        <f t="shared" si="81"/>
        <v>0</v>
      </c>
      <c r="AG51" s="22">
        <f t="shared" si="82"/>
        <v>0</v>
      </c>
      <c r="AH51" s="4"/>
      <c r="AI51" s="4">
        <f t="shared" si="83"/>
        <v>0</v>
      </c>
      <c r="AJ51" s="22">
        <f t="shared" si="84"/>
        <v>0</v>
      </c>
      <c r="AK51" s="46"/>
      <c r="AL51" s="4">
        <f t="shared" si="85"/>
        <v>0</v>
      </c>
      <c r="AM51" s="22">
        <f t="shared" si="86"/>
        <v>0</v>
      </c>
      <c r="AN51" s="46"/>
      <c r="AO51" s="4">
        <f t="shared" si="87"/>
        <v>0</v>
      </c>
      <c r="AP51" s="22">
        <f t="shared" si="88"/>
        <v>0</v>
      </c>
      <c r="AQ51" s="46"/>
      <c r="AR51" s="4">
        <f t="shared" si="89"/>
        <v>0</v>
      </c>
      <c r="AS51" s="22">
        <f t="shared" si="90"/>
        <v>0</v>
      </c>
      <c r="AT51" s="44"/>
      <c r="AU51" s="4">
        <f t="shared" si="24"/>
        <v>0</v>
      </c>
      <c r="AV51" s="22">
        <f t="shared" si="25"/>
        <v>0</v>
      </c>
      <c r="AW51" s="44"/>
      <c r="AX51" s="4">
        <f t="shared" si="26"/>
        <v>0</v>
      </c>
      <c r="AY51" s="22">
        <f t="shared" si="27"/>
        <v>0</v>
      </c>
      <c r="AZ51" s="44"/>
      <c r="BA51" s="4">
        <f t="shared" si="28"/>
        <v>0</v>
      </c>
      <c r="BB51" s="22">
        <f t="shared" si="29"/>
        <v>0</v>
      </c>
      <c r="BC51" s="44"/>
      <c r="BD51" s="4">
        <f t="shared" si="30"/>
        <v>0</v>
      </c>
      <c r="BE51" s="22">
        <f t="shared" si="31"/>
        <v>0</v>
      </c>
      <c r="BF51" s="44"/>
      <c r="BG51" s="4">
        <f t="shared" si="32"/>
        <v>0</v>
      </c>
      <c r="BH51" s="22">
        <f t="shared" si="33"/>
        <v>0</v>
      </c>
      <c r="BI51" s="44"/>
      <c r="BJ51" s="4">
        <f t="shared" si="34"/>
        <v>0</v>
      </c>
      <c r="BK51" s="22">
        <f t="shared" si="35"/>
        <v>0</v>
      </c>
      <c r="BL51" s="44"/>
      <c r="BM51" s="4">
        <f t="shared" si="36"/>
        <v>0</v>
      </c>
      <c r="BN51" s="22">
        <f t="shared" si="37"/>
        <v>0</v>
      </c>
      <c r="BO51" s="44"/>
      <c r="BP51" s="4">
        <f t="shared" si="38"/>
        <v>0</v>
      </c>
      <c r="BQ51" s="22">
        <f t="shared" si="39"/>
        <v>0</v>
      </c>
      <c r="BR51" s="44"/>
      <c r="BS51" s="4">
        <f t="shared" si="40"/>
        <v>0</v>
      </c>
      <c r="BT51" s="22">
        <f t="shared" si="41"/>
        <v>0</v>
      </c>
      <c r="BU51" s="44"/>
      <c r="BV51" s="4">
        <f t="shared" si="42"/>
        <v>0</v>
      </c>
      <c r="BW51" s="22">
        <f t="shared" si="43"/>
        <v>0</v>
      </c>
      <c r="BX51" s="44"/>
      <c r="BY51" s="4">
        <f t="shared" si="44"/>
        <v>0</v>
      </c>
      <c r="BZ51" s="22">
        <f t="shared" si="45"/>
        <v>0</v>
      </c>
      <c r="CA51" s="44"/>
      <c r="CB51" s="4">
        <f t="shared" si="46"/>
        <v>0</v>
      </c>
      <c r="CC51" s="22">
        <f t="shared" si="47"/>
        <v>0</v>
      </c>
      <c r="CD51" s="44"/>
      <c r="CE51" s="4">
        <f t="shared" si="48"/>
        <v>0</v>
      </c>
      <c r="CF51" s="22">
        <f t="shared" si="49"/>
        <v>0</v>
      </c>
      <c r="CG51" s="44"/>
      <c r="CH51" s="4">
        <f t="shared" si="50"/>
        <v>0</v>
      </c>
      <c r="CI51" s="22">
        <f t="shared" si="51"/>
        <v>0</v>
      </c>
      <c r="CJ51" s="44"/>
      <c r="CK51" s="4">
        <f t="shared" si="52"/>
        <v>0</v>
      </c>
      <c r="CL51" s="22">
        <f t="shared" si="53"/>
        <v>0</v>
      </c>
      <c r="CM51" s="44"/>
      <c r="CN51" s="4">
        <f t="shared" si="61"/>
        <v>0</v>
      </c>
      <c r="CO51" s="22">
        <f t="shared" si="62"/>
        <v>0</v>
      </c>
      <c r="CP51" s="44"/>
      <c r="CQ51" s="4">
        <f t="shared" si="63"/>
        <v>0</v>
      </c>
      <c r="CR51" s="22">
        <f t="shared" si="64"/>
        <v>0</v>
      </c>
      <c r="CS51" s="44"/>
      <c r="CT51" s="4">
        <f t="shared" si="65"/>
        <v>0</v>
      </c>
      <c r="CU51" s="22">
        <f t="shared" si="66"/>
        <v>0</v>
      </c>
      <c r="CV51" s="44"/>
      <c r="CW51" s="4">
        <f t="shared" si="67"/>
        <v>0</v>
      </c>
      <c r="CX51" s="22">
        <f t="shared" si="68"/>
        <v>0</v>
      </c>
      <c r="CY51" s="44"/>
      <c r="CZ51" s="4">
        <f t="shared" si="54"/>
        <v>0</v>
      </c>
      <c r="DA51" s="22">
        <f t="shared" si="55"/>
        <v>0</v>
      </c>
      <c r="DB51" s="76">
        <f t="shared" si="56"/>
        <v>0</v>
      </c>
      <c r="DC51" s="76">
        <f t="shared" si="57"/>
        <v>0</v>
      </c>
      <c r="DD51" s="77">
        <f t="shared" si="58"/>
        <v>0</v>
      </c>
      <c r="DE51" s="25"/>
      <c r="DF51" s="10"/>
    </row>
    <row r="52" spans="1:110" ht="15" customHeight="1">
      <c r="A52" s="181" t="s">
        <v>28</v>
      </c>
      <c r="B52" s="181"/>
      <c r="C52" s="181"/>
      <c r="D52" s="181"/>
      <c r="E52" s="181"/>
      <c r="F52" s="16"/>
      <c r="G52" s="16">
        <f t="shared" ref="G52:AL52" si="91">SUM(G7:G51)</f>
        <v>25</v>
      </c>
      <c r="H52" s="62">
        <f t="shared" si="91"/>
        <v>336</v>
      </c>
      <c r="I52" s="63">
        <f t="shared" si="91"/>
        <v>2788.7999999999997</v>
      </c>
      <c r="J52" s="63">
        <f t="shared" si="91"/>
        <v>63</v>
      </c>
      <c r="K52" s="63">
        <f t="shared" si="91"/>
        <v>944</v>
      </c>
      <c r="L52" s="63">
        <f t="shared" si="91"/>
        <v>16961.599999999999</v>
      </c>
      <c r="M52" s="63">
        <f t="shared" si="91"/>
        <v>41</v>
      </c>
      <c r="N52" s="63">
        <f t="shared" si="91"/>
        <v>319</v>
      </c>
      <c r="O52" s="63">
        <f t="shared" si="91"/>
        <v>4164.6000000000004</v>
      </c>
      <c r="P52" s="72">
        <f t="shared" si="91"/>
        <v>52</v>
      </c>
      <c r="Q52" s="63">
        <f t="shared" si="91"/>
        <v>832</v>
      </c>
      <c r="R52" s="63">
        <f t="shared" si="91"/>
        <v>9724.8000000000011</v>
      </c>
      <c r="S52" s="63">
        <f t="shared" si="91"/>
        <v>92</v>
      </c>
      <c r="T52" s="63">
        <f t="shared" si="91"/>
        <v>1840</v>
      </c>
      <c r="U52" s="63">
        <f t="shared" si="91"/>
        <v>21196</v>
      </c>
      <c r="V52" s="72">
        <f t="shared" si="91"/>
        <v>34</v>
      </c>
      <c r="W52" s="63">
        <f t="shared" si="91"/>
        <v>578</v>
      </c>
      <c r="X52" s="63">
        <f t="shared" si="91"/>
        <v>6531.4000000000005</v>
      </c>
      <c r="Y52" s="72">
        <f t="shared" si="91"/>
        <v>66</v>
      </c>
      <c r="Z52" s="63">
        <f t="shared" si="91"/>
        <v>1122</v>
      </c>
      <c r="AA52" s="63">
        <f t="shared" si="91"/>
        <v>23374.999999999996</v>
      </c>
      <c r="AB52" s="72">
        <f t="shared" si="91"/>
        <v>63</v>
      </c>
      <c r="AC52" s="63">
        <f t="shared" si="91"/>
        <v>1071</v>
      </c>
      <c r="AD52" s="63">
        <f t="shared" si="91"/>
        <v>15646.800000000001</v>
      </c>
      <c r="AE52" s="72">
        <f t="shared" si="91"/>
        <v>64</v>
      </c>
      <c r="AF52" s="63">
        <f t="shared" si="91"/>
        <v>1088</v>
      </c>
      <c r="AG52" s="63">
        <f t="shared" si="91"/>
        <v>22253</v>
      </c>
      <c r="AH52" s="72">
        <f t="shared" si="91"/>
        <v>83</v>
      </c>
      <c r="AI52" s="63">
        <f t="shared" si="91"/>
        <v>1411</v>
      </c>
      <c r="AJ52" s="63">
        <f t="shared" si="91"/>
        <v>17661.3</v>
      </c>
      <c r="AK52" s="72">
        <f t="shared" si="91"/>
        <v>0</v>
      </c>
      <c r="AL52" s="63">
        <f t="shared" si="91"/>
        <v>0</v>
      </c>
      <c r="AM52" s="63">
        <f t="shared" ref="AM52:BR52" si="92">SUM(AM7:AM51)</f>
        <v>0</v>
      </c>
      <c r="AN52" s="72">
        <f t="shared" si="92"/>
        <v>12</v>
      </c>
      <c r="AO52" s="63">
        <f t="shared" si="92"/>
        <v>246</v>
      </c>
      <c r="AP52" s="63">
        <f t="shared" si="92"/>
        <v>7749</v>
      </c>
      <c r="AQ52" s="72">
        <f t="shared" si="92"/>
        <v>0</v>
      </c>
      <c r="AR52" s="63">
        <f t="shared" si="92"/>
        <v>0</v>
      </c>
      <c r="AS52" s="63">
        <f t="shared" si="92"/>
        <v>0</v>
      </c>
      <c r="AT52" s="72">
        <f t="shared" si="92"/>
        <v>2</v>
      </c>
      <c r="AU52" s="63">
        <f t="shared" si="92"/>
        <v>30</v>
      </c>
      <c r="AV52" s="63">
        <f t="shared" si="92"/>
        <v>945</v>
      </c>
      <c r="AW52" s="72">
        <f t="shared" si="92"/>
        <v>10</v>
      </c>
      <c r="AX52" s="63">
        <f t="shared" si="92"/>
        <v>156</v>
      </c>
      <c r="AY52" s="63">
        <f t="shared" si="92"/>
        <v>4914</v>
      </c>
      <c r="AZ52" s="72">
        <f t="shared" si="92"/>
        <v>0</v>
      </c>
      <c r="BA52" s="63">
        <f t="shared" si="92"/>
        <v>0</v>
      </c>
      <c r="BB52" s="63">
        <f t="shared" si="92"/>
        <v>0</v>
      </c>
      <c r="BC52" s="72">
        <f t="shared" si="92"/>
        <v>4</v>
      </c>
      <c r="BD52" s="63">
        <f t="shared" si="92"/>
        <v>64</v>
      </c>
      <c r="BE52" s="63">
        <f t="shared" si="92"/>
        <v>2016</v>
      </c>
      <c r="BF52" s="72">
        <f t="shared" si="92"/>
        <v>16</v>
      </c>
      <c r="BG52" s="63">
        <f t="shared" si="92"/>
        <v>275.2</v>
      </c>
      <c r="BH52" s="63">
        <f t="shared" si="92"/>
        <v>8668.7999999999993</v>
      </c>
      <c r="BI52" s="72">
        <f t="shared" si="92"/>
        <v>22</v>
      </c>
      <c r="BJ52" s="63">
        <f t="shared" si="92"/>
        <v>314.60000000000002</v>
      </c>
      <c r="BK52" s="63">
        <f t="shared" si="92"/>
        <v>6477.9000000000005</v>
      </c>
      <c r="BL52" s="72">
        <f t="shared" si="92"/>
        <v>20</v>
      </c>
      <c r="BM52" s="63">
        <f t="shared" si="92"/>
        <v>301.99999999999994</v>
      </c>
      <c r="BN52" s="63">
        <f t="shared" si="92"/>
        <v>9512.9999999999982</v>
      </c>
      <c r="BO52" s="72">
        <f t="shared" si="92"/>
        <v>1</v>
      </c>
      <c r="BP52" s="63">
        <f t="shared" si="92"/>
        <v>14.3</v>
      </c>
      <c r="BQ52" s="63">
        <f t="shared" si="92"/>
        <v>450.45000000000005</v>
      </c>
      <c r="BR52" s="72">
        <f t="shared" si="92"/>
        <v>19</v>
      </c>
      <c r="BS52" s="63">
        <f t="shared" ref="BS52:CX52" si="93">SUM(BS7:BS51)</f>
        <v>285</v>
      </c>
      <c r="BT52" s="63">
        <f t="shared" si="93"/>
        <v>7177.5</v>
      </c>
      <c r="BU52" s="72">
        <f t="shared" si="93"/>
        <v>0</v>
      </c>
      <c r="BV52" s="63">
        <f t="shared" si="93"/>
        <v>0</v>
      </c>
      <c r="BW52" s="63">
        <f t="shared" si="93"/>
        <v>0</v>
      </c>
      <c r="BX52" s="72">
        <f t="shared" si="93"/>
        <v>22</v>
      </c>
      <c r="BY52" s="63">
        <f t="shared" si="93"/>
        <v>358.59999999999997</v>
      </c>
      <c r="BZ52" s="63">
        <f t="shared" si="93"/>
        <v>11320.35</v>
      </c>
      <c r="CA52" s="72">
        <f t="shared" si="93"/>
        <v>16</v>
      </c>
      <c r="CB52" s="63">
        <f t="shared" si="93"/>
        <v>259.20000000000005</v>
      </c>
      <c r="CC52" s="63">
        <f t="shared" si="93"/>
        <v>8164.7999999999993</v>
      </c>
      <c r="CD52" s="72">
        <f t="shared" si="93"/>
        <v>18</v>
      </c>
      <c r="CE52" s="63">
        <f t="shared" si="93"/>
        <v>257.39999999999998</v>
      </c>
      <c r="CF52" s="63">
        <f t="shared" si="93"/>
        <v>8108.1</v>
      </c>
      <c r="CG52" s="72">
        <f t="shared" si="93"/>
        <v>10</v>
      </c>
      <c r="CH52" s="63">
        <f t="shared" si="93"/>
        <v>141.99999999999997</v>
      </c>
      <c r="CI52" s="63">
        <f t="shared" si="93"/>
        <v>4494.3</v>
      </c>
      <c r="CJ52" s="72">
        <f t="shared" si="93"/>
        <v>9</v>
      </c>
      <c r="CK52" s="63">
        <f t="shared" si="93"/>
        <v>133.20000000000002</v>
      </c>
      <c r="CL52" s="63">
        <f t="shared" si="93"/>
        <v>4195.8</v>
      </c>
      <c r="CM52" s="63">
        <f t="shared" si="93"/>
        <v>61</v>
      </c>
      <c r="CN52" s="63">
        <f t="shared" si="93"/>
        <v>976</v>
      </c>
      <c r="CO52" s="63">
        <f t="shared" si="93"/>
        <v>11352</v>
      </c>
      <c r="CP52" s="63">
        <f t="shared" si="93"/>
        <v>51</v>
      </c>
      <c r="CQ52" s="63">
        <f t="shared" si="93"/>
        <v>816</v>
      </c>
      <c r="CR52" s="63">
        <f t="shared" si="93"/>
        <v>15038.400000000001</v>
      </c>
      <c r="CS52" s="63">
        <f t="shared" si="93"/>
        <v>67</v>
      </c>
      <c r="CT52" s="63">
        <f t="shared" si="93"/>
        <v>1005</v>
      </c>
      <c r="CU52" s="63">
        <f t="shared" si="93"/>
        <v>18325.5</v>
      </c>
      <c r="CV52" s="63">
        <f t="shared" si="93"/>
        <v>82</v>
      </c>
      <c r="CW52" s="63">
        <f t="shared" si="93"/>
        <v>1394</v>
      </c>
      <c r="CX52" s="63">
        <f t="shared" si="93"/>
        <v>16095.600000000002</v>
      </c>
      <c r="CY52" s="72">
        <f t="shared" ref="CY52:DD52" si="94">SUM(CY7:CY51)</f>
        <v>73</v>
      </c>
      <c r="CZ52" s="63">
        <f t="shared" si="94"/>
        <v>1241</v>
      </c>
      <c r="DA52" s="63">
        <f t="shared" si="94"/>
        <v>14366.700000000003</v>
      </c>
      <c r="DB52" s="63">
        <f t="shared" si="94"/>
        <v>1098</v>
      </c>
      <c r="DC52" s="63">
        <f t="shared" si="94"/>
        <v>17810.5</v>
      </c>
      <c r="DD52" s="63">
        <f t="shared" si="94"/>
        <v>299676.5</v>
      </c>
      <c r="DE52" s="16"/>
      <c r="DF52" s="2"/>
    </row>
    <row r="53" spans="1:110">
      <c r="DC53" s="1">
        <v>13500</v>
      </c>
      <c r="DD53" s="23"/>
    </row>
    <row r="54" spans="1:110">
      <c r="DD54" s="23"/>
    </row>
    <row r="55" spans="1:110">
      <c r="DB55" s="120">
        <f>+DB31+DB33+DB36+DB38+DB40+DB41+DB42+DB43+DB44</f>
        <v>450</v>
      </c>
      <c r="DC55" s="121">
        <f>+DC31+DC33+DC36+DC38+DC40+DC41+DC42+DC43+DC44</f>
        <v>7655</v>
      </c>
      <c r="DD55" s="119" t="s">
        <v>91</v>
      </c>
    </row>
    <row r="56" spans="1:110">
      <c r="DB56" s="120">
        <f>+DB32+DB34</f>
        <v>118</v>
      </c>
      <c r="DC56" s="121">
        <f>+DC32+DC34</f>
        <v>1880.0000000000002</v>
      </c>
      <c r="DD56" s="119" t="s">
        <v>92</v>
      </c>
    </row>
    <row r="57" spans="1:110">
      <c r="DB57" s="120">
        <f>+DB35+DB37+DB39</f>
        <v>5</v>
      </c>
      <c r="DC57" s="121">
        <f>+DC35+DC37+DC39</f>
        <v>81.5</v>
      </c>
      <c r="DD57" s="119" t="s">
        <v>93</v>
      </c>
    </row>
    <row r="58" spans="1:110">
      <c r="DC58" s="121">
        <f>SUBTOTAL(9,DC55:DC57)</f>
        <v>9616.5</v>
      </c>
      <c r="DD58" s="119" t="s">
        <v>28</v>
      </c>
      <c r="DE58" s="1" t="s">
        <v>94</v>
      </c>
    </row>
  </sheetData>
  <autoFilter ref="B6:C52" xr:uid="{00000000-0009-0000-0000-000005000000}"/>
  <mergeCells count="69">
    <mergeCell ref="A36:A37"/>
    <mergeCell ref="X5:X6"/>
    <mergeCell ref="P4:X4"/>
    <mergeCell ref="B15:C15"/>
    <mergeCell ref="A31:A32"/>
    <mergeCell ref="A9:A11"/>
    <mergeCell ref="A39:A40"/>
    <mergeCell ref="A52:E52"/>
    <mergeCell ref="DE28:DE29"/>
    <mergeCell ref="AS5:AS6"/>
    <mergeCell ref="AA5:AA6"/>
    <mergeCell ref="AD5:AD6"/>
    <mergeCell ref="AG5:AG6"/>
    <mergeCell ref="AJ5:AJ6"/>
    <mergeCell ref="AM5:AM6"/>
    <mergeCell ref="AP5:AP6"/>
    <mergeCell ref="DC3:DC6"/>
    <mergeCell ref="DD3:DD6"/>
    <mergeCell ref="DE3:DE6"/>
    <mergeCell ref="Y4:AJ4"/>
    <mergeCell ref="I5:I6"/>
    <mergeCell ref="L5:L6"/>
    <mergeCell ref="A1:C2"/>
    <mergeCell ref="D1:DE2"/>
    <mergeCell ref="A3:A6"/>
    <mergeCell ref="B3:C5"/>
    <mergeCell ref="D3:D6"/>
    <mergeCell ref="E3:E6"/>
    <mergeCell ref="F3:F6"/>
    <mergeCell ref="DB3:DB6"/>
    <mergeCell ref="CO5:CO6"/>
    <mergeCell ref="CR5:CR6"/>
    <mergeCell ref="CU5:CU6"/>
    <mergeCell ref="CX5:CX6"/>
    <mergeCell ref="R5:R6"/>
    <mergeCell ref="G4:O4"/>
    <mergeCell ref="CM4:DA4"/>
    <mergeCell ref="O5:O6"/>
    <mergeCell ref="DA5:DA6"/>
    <mergeCell ref="A23:A24"/>
    <mergeCell ref="A25:A26"/>
    <mergeCell ref="AV5:AV6"/>
    <mergeCell ref="AY5:AY6"/>
    <mergeCell ref="BB5:BB6"/>
    <mergeCell ref="BE5:BE6"/>
    <mergeCell ref="BH5:BH6"/>
    <mergeCell ref="BK5:BK6"/>
    <mergeCell ref="BN5:BN6"/>
    <mergeCell ref="BQ5:BQ6"/>
    <mergeCell ref="BT5:BT6"/>
    <mergeCell ref="BW5:BW6"/>
    <mergeCell ref="BZ5:BZ6"/>
    <mergeCell ref="CC5:CC6"/>
    <mergeCell ref="CL5:CL6"/>
    <mergeCell ref="AK4:CL4"/>
    <mergeCell ref="A33:A35"/>
    <mergeCell ref="CF5:CF6"/>
    <mergeCell ref="CI5:CI6"/>
    <mergeCell ref="A27:A28"/>
    <mergeCell ref="A29:A30"/>
    <mergeCell ref="U5:U6"/>
    <mergeCell ref="B9:C9"/>
    <mergeCell ref="B10:C10"/>
    <mergeCell ref="A12:A13"/>
    <mergeCell ref="B13:C13"/>
    <mergeCell ref="B14:C14"/>
    <mergeCell ref="B16:C16"/>
    <mergeCell ref="B17:C17"/>
    <mergeCell ref="A18:A19"/>
  </mergeCells>
  <phoneticPr fontId="7" type="noConversion"/>
  <pageMargins left="0.7" right="0.7" top="0.75" bottom="0.75" header="0.3" footer="0.3"/>
  <pageSetup paperSize="9" scale="88" orientation="landscape" horizontalDpi="0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V69"/>
  <sheetViews>
    <sheetView zoomScale="76" zoomScaleNormal="90" zoomScaleSheetLayoutView="80" workbookViewId="0">
      <pane xSplit="5" ySplit="6" topLeftCell="CP7" activePane="bottomRight" state="frozen"/>
      <selection pane="bottomRight" activeCell="F24" sqref="F24"/>
      <selection pane="bottomLeft" activeCell="C61" activeCellId="1" sqref="Q6 C61"/>
      <selection pane="topRight" activeCell="C61" activeCellId="1" sqref="Q6 C6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8.7109375" style="1" customWidth="1"/>
    <col min="17" max="17" width="7.42578125" style="2" customWidth="1"/>
    <col min="18" max="18" width="11.85546875" style="2" customWidth="1"/>
    <col min="19" max="19" width="8.7109375" style="1" customWidth="1"/>
    <col min="20" max="20" width="5.7109375" style="2" customWidth="1"/>
    <col min="21" max="21" width="11.85546875" style="2" customWidth="1"/>
    <col min="22" max="22" width="8.7109375" style="2" customWidth="1"/>
    <col min="23" max="23" width="5.7109375" style="2" customWidth="1"/>
    <col min="24" max="24" width="11.85546875" style="2" customWidth="1"/>
    <col min="25" max="25" width="8.7109375" style="2" customWidth="1"/>
    <col min="26" max="26" width="8.85546875" style="2" customWidth="1"/>
    <col min="27" max="27" width="11.85546875" style="2" customWidth="1"/>
    <col min="28" max="29" width="8.7109375" style="2" customWidth="1"/>
    <col min="30" max="30" width="11.85546875" style="2" customWidth="1"/>
    <col min="31" max="31" width="8.7109375" style="2" customWidth="1"/>
    <col min="32" max="32" width="6.85546875" style="2" customWidth="1"/>
    <col min="33" max="34" width="11.85546875" style="2" customWidth="1"/>
    <col min="35" max="35" width="8.28515625" style="2" customWidth="1"/>
    <col min="36" max="37" width="11.85546875" style="2" customWidth="1"/>
    <col min="38" max="38" width="8.42578125" style="2" customWidth="1"/>
    <col min="39" max="40" width="11.85546875" style="2" customWidth="1"/>
    <col min="41" max="41" width="7.5703125" style="2" customWidth="1"/>
    <col min="42" max="42" width="11.85546875" style="2" customWidth="1"/>
    <col min="43" max="43" width="10.28515625" style="2" customWidth="1"/>
    <col min="44" max="44" width="8.7109375" style="2" customWidth="1"/>
    <col min="45" max="46" width="11.85546875" style="2" customWidth="1"/>
    <col min="47" max="47" width="6.28515625" style="2" customWidth="1"/>
    <col min="48" max="49" width="11.85546875" style="2" customWidth="1"/>
    <col min="50" max="50" width="6.28515625" style="2" customWidth="1"/>
    <col min="51" max="52" width="11.85546875" style="2" customWidth="1"/>
    <col min="53" max="53" width="6.85546875" style="2" customWidth="1"/>
    <col min="54" max="54" width="11.85546875" style="2" customWidth="1"/>
    <col min="55" max="55" width="10.28515625" style="2" customWidth="1"/>
    <col min="56" max="56" width="6" style="2" customWidth="1"/>
    <col min="57" max="57" width="11.85546875" style="2" customWidth="1"/>
    <col min="58" max="58" width="10.28515625" style="2" customWidth="1"/>
    <col min="59" max="59" width="6.28515625" style="2" customWidth="1"/>
    <col min="60" max="61" width="11.85546875" style="2" customWidth="1"/>
    <col min="62" max="62" width="8.85546875" style="2" customWidth="1"/>
    <col min="63" max="64" width="11.85546875" style="2" customWidth="1"/>
    <col min="65" max="65" width="6.85546875" style="2" customWidth="1"/>
    <col min="66" max="82" width="11.85546875" style="2" customWidth="1"/>
    <col min="83" max="83" width="6.7109375" style="2" customWidth="1"/>
    <col min="84" max="85" width="11.85546875" style="2" customWidth="1"/>
    <col min="86" max="86" width="6.140625" style="2" customWidth="1"/>
    <col min="87" max="88" width="11.85546875" style="2" customWidth="1"/>
    <col min="89" max="89" width="6.42578125" style="2" customWidth="1"/>
    <col min="90" max="91" width="11.85546875" style="2" customWidth="1"/>
    <col min="92" max="92" width="6.7109375" style="2" customWidth="1"/>
    <col min="93" max="94" width="11.85546875" style="2" customWidth="1"/>
    <col min="95" max="95" width="6.28515625" style="2" customWidth="1"/>
    <col min="96" max="97" width="11.85546875" style="2" customWidth="1"/>
    <col min="98" max="98" width="6" style="2" customWidth="1"/>
    <col min="99" max="100" width="11.85546875" style="2" customWidth="1"/>
    <col min="101" max="101" width="9.28515625" style="2" customWidth="1"/>
    <col min="102" max="102" width="11.85546875" style="2" customWidth="1"/>
    <col min="103" max="103" width="11.42578125" style="2" customWidth="1"/>
    <col min="104" max="104" width="6.28515625" style="2" customWidth="1"/>
    <col min="105" max="105" width="11.85546875" style="2" customWidth="1"/>
    <col min="106" max="106" width="11.140625" style="1" customWidth="1"/>
    <col min="107" max="107" width="12.5703125" style="1" customWidth="1"/>
    <col min="108" max="108" width="17.85546875" style="1" customWidth="1"/>
    <col min="109" max="109" width="58.28515625" style="1" customWidth="1"/>
    <col min="110" max="110" width="12.5703125" style="1" customWidth="1"/>
    <col min="111" max="132" width="11.42578125" style="1" customWidth="1"/>
    <col min="133" max="16384" width="11.42578125" style="1"/>
  </cols>
  <sheetData>
    <row r="1" spans="1:126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4"/>
    </row>
    <row r="2" spans="1:126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4"/>
    </row>
    <row r="3" spans="1:126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79" t="s">
        <v>6</v>
      </c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1"/>
      <c r="DB3" s="227" t="s">
        <v>7</v>
      </c>
      <c r="DC3" s="227" t="s">
        <v>9</v>
      </c>
      <c r="DD3" s="181" t="s">
        <v>14</v>
      </c>
      <c r="DE3" s="184" t="s">
        <v>30</v>
      </c>
      <c r="DF3" s="9"/>
    </row>
    <row r="4" spans="1:126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4"/>
      <c r="CD4" s="219" t="s">
        <v>67</v>
      </c>
      <c r="CE4" s="220"/>
      <c r="CF4" s="220"/>
      <c r="CG4" s="220"/>
      <c r="CH4" s="220"/>
      <c r="CI4" s="220"/>
      <c r="CJ4" s="220"/>
      <c r="CK4" s="220"/>
      <c r="CL4" s="220"/>
      <c r="CM4" s="220"/>
      <c r="CN4" s="220"/>
      <c r="CO4" s="220"/>
      <c r="CP4" s="220"/>
      <c r="CQ4" s="220"/>
      <c r="CR4" s="220"/>
      <c r="CS4" s="220"/>
      <c r="CT4" s="220"/>
      <c r="CU4" s="220"/>
      <c r="CV4" s="235" t="s">
        <v>68</v>
      </c>
      <c r="CW4" s="236"/>
      <c r="CX4" s="236"/>
      <c r="CY4" s="236"/>
      <c r="CZ4" s="236"/>
      <c r="DA4" s="237"/>
      <c r="DB4" s="227"/>
      <c r="DC4" s="227"/>
      <c r="DD4" s="181"/>
      <c r="DE4" s="184"/>
      <c r="DF4" s="9"/>
    </row>
    <row r="5" spans="1:126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36" t="s">
        <v>33</v>
      </c>
      <c r="Q5" s="36">
        <v>17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37</v>
      </c>
      <c r="AF5" s="37">
        <v>20.5</v>
      </c>
      <c r="AG5" s="199" t="s">
        <v>14</v>
      </c>
      <c r="AH5" s="37" t="s">
        <v>38</v>
      </c>
      <c r="AI5" s="37">
        <v>20.5</v>
      </c>
      <c r="AJ5" s="199" t="s">
        <v>14</v>
      </c>
      <c r="AK5" s="37" t="s">
        <v>47</v>
      </c>
      <c r="AL5" s="37">
        <v>15</v>
      </c>
      <c r="AM5" s="199" t="s">
        <v>14</v>
      </c>
      <c r="AN5" s="37" t="s">
        <v>48</v>
      </c>
      <c r="AO5" s="37">
        <v>15.6</v>
      </c>
      <c r="AP5" s="199" t="s">
        <v>14</v>
      </c>
      <c r="AQ5" s="37" t="s">
        <v>49</v>
      </c>
      <c r="AR5" s="37">
        <v>15</v>
      </c>
      <c r="AS5" s="199" t="s">
        <v>14</v>
      </c>
      <c r="AT5" s="37" t="s">
        <v>69</v>
      </c>
      <c r="AU5" s="37">
        <v>16</v>
      </c>
      <c r="AV5" s="199" t="s">
        <v>14</v>
      </c>
      <c r="AW5" s="37" t="s">
        <v>70</v>
      </c>
      <c r="AX5" s="37">
        <v>17.2</v>
      </c>
      <c r="AY5" s="199" t="s">
        <v>14</v>
      </c>
      <c r="AZ5" s="37" t="s">
        <v>71</v>
      </c>
      <c r="BA5" s="37">
        <v>14.3</v>
      </c>
      <c r="BB5" s="199" t="s">
        <v>14</v>
      </c>
      <c r="BC5" s="37" t="s">
        <v>72</v>
      </c>
      <c r="BD5" s="37">
        <v>15.1</v>
      </c>
      <c r="BE5" s="199" t="s">
        <v>14</v>
      </c>
      <c r="BF5" s="37" t="s">
        <v>73</v>
      </c>
      <c r="BG5" s="37">
        <v>14.3</v>
      </c>
      <c r="BH5" s="199" t="s">
        <v>14</v>
      </c>
      <c r="BI5" s="37" t="s">
        <v>74</v>
      </c>
      <c r="BJ5" s="37">
        <v>15</v>
      </c>
      <c r="BK5" s="214" t="s">
        <v>14</v>
      </c>
      <c r="BL5" s="37" t="s">
        <v>75</v>
      </c>
      <c r="BM5" s="37">
        <v>16</v>
      </c>
      <c r="BN5" s="214" t="s">
        <v>14</v>
      </c>
      <c r="BO5" s="37" t="s">
        <v>84</v>
      </c>
      <c r="BP5" s="37">
        <v>16.3</v>
      </c>
      <c r="BQ5" s="214" t="s">
        <v>14</v>
      </c>
      <c r="BR5" s="37" t="s">
        <v>85</v>
      </c>
      <c r="BS5" s="37">
        <v>16.2</v>
      </c>
      <c r="BT5" s="214" t="s">
        <v>14</v>
      </c>
      <c r="BU5" s="37" t="s">
        <v>86</v>
      </c>
      <c r="BV5" s="37">
        <v>14.3</v>
      </c>
      <c r="BW5" s="214" t="s">
        <v>14</v>
      </c>
      <c r="BX5" s="37" t="s">
        <v>87</v>
      </c>
      <c r="BY5" s="37">
        <v>14.2</v>
      </c>
      <c r="BZ5" s="214" t="s">
        <v>14</v>
      </c>
      <c r="CA5" s="37" t="s">
        <v>88</v>
      </c>
      <c r="CB5" s="37">
        <v>14.8</v>
      </c>
      <c r="CC5" s="214" t="s">
        <v>14</v>
      </c>
      <c r="CD5" s="39" t="s">
        <v>76</v>
      </c>
      <c r="CE5" s="39">
        <v>16</v>
      </c>
      <c r="CF5" s="216" t="s">
        <v>14</v>
      </c>
      <c r="CG5" s="39" t="s">
        <v>77</v>
      </c>
      <c r="CH5" s="39">
        <v>16</v>
      </c>
      <c r="CI5" s="216" t="s">
        <v>14</v>
      </c>
      <c r="CJ5" s="39" t="s">
        <v>78</v>
      </c>
      <c r="CK5" s="39">
        <v>15</v>
      </c>
      <c r="CL5" s="216" t="s">
        <v>14</v>
      </c>
      <c r="CM5" s="39" t="s">
        <v>79</v>
      </c>
      <c r="CN5" s="39">
        <v>17</v>
      </c>
      <c r="CO5" s="216" t="s">
        <v>14</v>
      </c>
      <c r="CP5" s="39" t="s">
        <v>80</v>
      </c>
      <c r="CQ5" s="39">
        <v>17</v>
      </c>
      <c r="CR5" s="216" t="s">
        <v>14</v>
      </c>
      <c r="CS5" s="39" t="s">
        <v>81</v>
      </c>
      <c r="CT5" s="39">
        <v>19</v>
      </c>
      <c r="CU5" s="216" t="s">
        <v>14</v>
      </c>
      <c r="CV5" s="47" t="s">
        <v>82</v>
      </c>
      <c r="CW5" s="47">
        <v>20</v>
      </c>
      <c r="CX5" s="212" t="s">
        <v>14</v>
      </c>
      <c r="CY5" s="47" t="s">
        <v>53</v>
      </c>
      <c r="CZ5" s="47">
        <v>16</v>
      </c>
      <c r="DA5" s="212" t="s">
        <v>14</v>
      </c>
      <c r="DB5" s="227"/>
      <c r="DC5" s="227"/>
      <c r="DD5" s="181"/>
      <c r="DE5" s="184"/>
      <c r="DF5" s="9"/>
    </row>
    <row r="6" spans="1:126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37" t="s">
        <v>20</v>
      </c>
      <c r="AR6" s="37" t="s">
        <v>21</v>
      </c>
      <c r="AS6" s="199"/>
      <c r="AT6" s="37" t="s">
        <v>20</v>
      </c>
      <c r="AU6" s="37" t="s">
        <v>21</v>
      </c>
      <c r="AV6" s="199"/>
      <c r="AW6" s="37" t="s">
        <v>20</v>
      </c>
      <c r="AX6" s="37" t="s">
        <v>21</v>
      </c>
      <c r="AY6" s="199"/>
      <c r="AZ6" s="37" t="s">
        <v>20</v>
      </c>
      <c r="BA6" s="37" t="s">
        <v>21</v>
      </c>
      <c r="BB6" s="199"/>
      <c r="BC6" s="37" t="s">
        <v>20</v>
      </c>
      <c r="BD6" s="37" t="s">
        <v>21</v>
      </c>
      <c r="BE6" s="199"/>
      <c r="BF6" s="37" t="s">
        <v>20</v>
      </c>
      <c r="BG6" s="37" t="s">
        <v>21</v>
      </c>
      <c r="BH6" s="199"/>
      <c r="BI6" s="37" t="s">
        <v>20</v>
      </c>
      <c r="BJ6" s="37" t="s">
        <v>21</v>
      </c>
      <c r="BK6" s="215"/>
      <c r="BL6" s="37" t="s">
        <v>20</v>
      </c>
      <c r="BM6" s="37" t="s">
        <v>21</v>
      </c>
      <c r="BN6" s="215"/>
      <c r="BO6" s="37" t="s">
        <v>20</v>
      </c>
      <c r="BP6" s="37" t="s">
        <v>21</v>
      </c>
      <c r="BQ6" s="215"/>
      <c r="BR6" s="37" t="s">
        <v>20</v>
      </c>
      <c r="BS6" s="37" t="s">
        <v>21</v>
      </c>
      <c r="BT6" s="215"/>
      <c r="BU6" s="37" t="s">
        <v>20</v>
      </c>
      <c r="BV6" s="37" t="s">
        <v>21</v>
      </c>
      <c r="BW6" s="215"/>
      <c r="BX6" s="37" t="s">
        <v>20</v>
      </c>
      <c r="BY6" s="37" t="s">
        <v>21</v>
      </c>
      <c r="BZ6" s="215"/>
      <c r="CA6" s="37" t="s">
        <v>20</v>
      </c>
      <c r="CB6" s="37" t="s">
        <v>21</v>
      </c>
      <c r="CC6" s="215"/>
      <c r="CD6" s="39" t="s">
        <v>20</v>
      </c>
      <c r="CE6" s="39" t="s">
        <v>21</v>
      </c>
      <c r="CF6" s="217"/>
      <c r="CG6" s="39" t="s">
        <v>20</v>
      </c>
      <c r="CH6" s="39" t="s">
        <v>21</v>
      </c>
      <c r="CI6" s="217"/>
      <c r="CJ6" s="39" t="s">
        <v>20</v>
      </c>
      <c r="CK6" s="39" t="s">
        <v>21</v>
      </c>
      <c r="CL6" s="217"/>
      <c r="CM6" s="39" t="s">
        <v>20</v>
      </c>
      <c r="CN6" s="39" t="s">
        <v>21</v>
      </c>
      <c r="CO6" s="217"/>
      <c r="CP6" s="39" t="s">
        <v>20</v>
      </c>
      <c r="CQ6" s="39" t="s">
        <v>21</v>
      </c>
      <c r="CR6" s="217"/>
      <c r="CS6" s="39" t="s">
        <v>20</v>
      </c>
      <c r="CT6" s="39" t="s">
        <v>21</v>
      </c>
      <c r="CU6" s="217"/>
      <c r="CV6" s="47" t="s">
        <v>20</v>
      </c>
      <c r="CW6" s="47" t="s">
        <v>21</v>
      </c>
      <c r="CX6" s="213"/>
      <c r="CY6" s="47" t="s">
        <v>20</v>
      </c>
      <c r="CZ6" s="47" t="s">
        <v>21</v>
      </c>
      <c r="DA6" s="213"/>
      <c r="DB6" s="227"/>
      <c r="DC6" s="227"/>
      <c r="DD6" s="181"/>
      <c r="DE6" s="184"/>
      <c r="DF6" s="9"/>
    </row>
    <row r="7" spans="1:126" ht="15" customHeight="1">
      <c r="A7" s="194">
        <v>45037</v>
      </c>
      <c r="B7" s="14">
        <v>6024</v>
      </c>
      <c r="C7" s="14">
        <v>6078</v>
      </c>
      <c r="D7" s="3" t="s">
        <v>50</v>
      </c>
      <c r="E7" s="3" t="s">
        <v>51</v>
      </c>
      <c r="F7" s="11">
        <f>ROUND((36600-AVERAGE(B7:C7)+2800-100)/1000,1)</f>
        <v>33.200000000000003</v>
      </c>
      <c r="G7" s="4"/>
      <c r="H7" s="4">
        <f t="shared" ref="H7:H63" si="0">+G7*$H$5</f>
        <v>0</v>
      </c>
      <c r="I7" s="22">
        <f t="shared" ref="I7:I63" si="1">H7*F7</f>
        <v>0</v>
      </c>
      <c r="J7" s="4">
        <v>1</v>
      </c>
      <c r="K7" s="4">
        <f t="shared" ref="K7:K63" si="2">+J7*$K$5</f>
        <v>16</v>
      </c>
      <c r="L7" s="22">
        <f t="shared" ref="L7:L63" si="3">K7*F7</f>
        <v>531.20000000000005</v>
      </c>
      <c r="M7" s="4"/>
      <c r="N7" s="4">
        <f t="shared" ref="N7:N63" si="4">+M7*$N$5</f>
        <v>0</v>
      </c>
      <c r="O7" s="22">
        <f t="shared" ref="O7:O63" si="5">N7*F7</f>
        <v>0</v>
      </c>
      <c r="P7" s="4">
        <v>2</v>
      </c>
      <c r="Q7" s="4">
        <f t="shared" ref="Q7:Q63" si="6">+P7*$Q$5</f>
        <v>34</v>
      </c>
      <c r="R7" s="22">
        <f t="shared" ref="R7:R63" si="7">Q7*F7</f>
        <v>1128.8000000000002</v>
      </c>
      <c r="S7" s="4">
        <v>2</v>
      </c>
      <c r="T7" s="4">
        <f t="shared" ref="T7:T63" si="8">+S7*$T$5</f>
        <v>34</v>
      </c>
      <c r="U7" s="22">
        <f t="shared" ref="U7:U63" si="9">T7*F7</f>
        <v>1128.8000000000002</v>
      </c>
      <c r="V7" s="4">
        <v>2</v>
      </c>
      <c r="W7" s="4">
        <f t="shared" ref="W7:W63" si="10">+V7*$W$5</f>
        <v>34</v>
      </c>
      <c r="X7" s="22">
        <f t="shared" ref="X7:X63" si="11">W7*F7</f>
        <v>1128.8000000000002</v>
      </c>
      <c r="Y7" s="4">
        <v>2</v>
      </c>
      <c r="Z7" s="4">
        <f t="shared" ref="Z7:Z63" si="12">+Y7*$Z$5</f>
        <v>34</v>
      </c>
      <c r="AA7" s="22">
        <f t="shared" ref="AA7:AA63" si="13">Z7*F7</f>
        <v>1128.8000000000002</v>
      </c>
      <c r="AB7" s="4"/>
      <c r="AC7" s="4">
        <f t="shared" ref="AC7:AC63" si="14">+AB7*$AC$5</f>
        <v>0</v>
      </c>
      <c r="AD7" s="22">
        <f t="shared" ref="AD7:AD63" si="15">+AC7*F7</f>
        <v>0</v>
      </c>
      <c r="AE7" s="26"/>
      <c r="AF7" s="4">
        <f t="shared" ref="AF7:AF63" si="16">+AE7*$AF$5</f>
        <v>0</v>
      </c>
      <c r="AG7" s="22">
        <f t="shared" ref="AG7:AG63" si="17">+AF7*F7</f>
        <v>0</v>
      </c>
      <c r="AH7" s="26"/>
      <c r="AI7" s="4">
        <f t="shared" ref="AI7:AI63" si="18">+AH7*$AI$5</f>
        <v>0</v>
      </c>
      <c r="AJ7" s="22">
        <f t="shared" ref="AJ7:AJ63" si="19">+AI7*F7</f>
        <v>0</v>
      </c>
      <c r="AK7" s="26"/>
      <c r="AL7" s="4">
        <f t="shared" ref="AL7:AL63" si="20">+AK7*$AL$5</f>
        <v>0</v>
      </c>
      <c r="AM7" s="22">
        <f t="shared" ref="AM7:AM63" si="21">+AL7*F7</f>
        <v>0</v>
      </c>
      <c r="AN7" s="26"/>
      <c r="AO7" s="4">
        <f t="shared" ref="AO7:AO63" si="22">+AN7*$AO$5</f>
        <v>0</v>
      </c>
      <c r="AP7" s="22">
        <f t="shared" ref="AP7:AP63" si="23">+AO7*F7</f>
        <v>0</v>
      </c>
      <c r="AQ7" s="26"/>
      <c r="AR7" s="4">
        <f t="shared" ref="AR7:AR63" si="24">+AQ7*$AR$5</f>
        <v>0</v>
      </c>
      <c r="AS7" s="22">
        <f t="shared" ref="AS7:AS63" si="25">+AR7*F7</f>
        <v>0</v>
      </c>
      <c r="AT7" s="26"/>
      <c r="AU7" s="4">
        <f t="shared" ref="AU7:AU63" si="26">+AT7*$AU$5</f>
        <v>0</v>
      </c>
      <c r="AV7" s="22">
        <f t="shared" ref="AV7:AV63" si="27">+AU7*F7</f>
        <v>0</v>
      </c>
      <c r="AW7" s="26"/>
      <c r="AX7" s="4">
        <f t="shared" ref="AX7:AX63" si="28">+AW7*$AX$5</f>
        <v>0</v>
      </c>
      <c r="AY7" s="22">
        <f t="shared" ref="AY7:AY63" si="29">+AX7*F7</f>
        <v>0</v>
      </c>
      <c r="AZ7" s="26"/>
      <c r="BA7" s="4">
        <f t="shared" ref="BA7:BA63" si="30">+AZ7*$BA$5</f>
        <v>0</v>
      </c>
      <c r="BB7" s="22">
        <f t="shared" ref="BB7:BB63" si="31">+BA7*F7</f>
        <v>0</v>
      </c>
      <c r="BC7" s="26"/>
      <c r="BD7" s="4">
        <f t="shared" ref="BD7:BD63" si="32">+BC7*$BD$5</f>
        <v>0</v>
      </c>
      <c r="BE7" s="22">
        <f t="shared" ref="BE7:BE63" si="33">+BD7*F7</f>
        <v>0</v>
      </c>
      <c r="BF7" s="26"/>
      <c r="BG7" s="4">
        <f t="shared" ref="BG7:BG63" si="34">+BF7*$BG$5</f>
        <v>0</v>
      </c>
      <c r="BH7" s="22">
        <f t="shared" ref="BH7:BH63" si="35">+BG7*F7</f>
        <v>0</v>
      </c>
      <c r="BI7" s="44"/>
      <c r="BJ7" s="4">
        <f t="shared" ref="BJ7:BJ63" si="36">+BI7*$BJ$5</f>
        <v>0</v>
      </c>
      <c r="BK7" s="22">
        <f t="shared" ref="BK7:BK63" si="37">+BJ7*F7</f>
        <v>0</v>
      </c>
      <c r="BL7" s="44"/>
      <c r="BM7" s="4">
        <f t="shared" ref="BM7:BM63" si="38">+BL7*$BM$5</f>
        <v>0</v>
      </c>
      <c r="BN7" s="22">
        <f t="shared" ref="BN7:BN63" si="39">+BM7*F7</f>
        <v>0</v>
      </c>
      <c r="BO7" s="44"/>
      <c r="BP7" s="4">
        <f t="shared" ref="BP7:BP63" si="40">+BO7*$BP$5</f>
        <v>0</v>
      </c>
      <c r="BQ7" s="22">
        <f t="shared" ref="BQ7:BQ63" si="41">+BP7*F7</f>
        <v>0</v>
      </c>
      <c r="BR7" s="44"/>
      <c r="BS7" s="4">
        <f t="shared" ref="BS7:BS63" si="42">+BR7*$BS$5</f>
        <v>0</v>
      </c>
      <c r="BT7" s="22">
        <f t="shared" ref="BT7:BT63" si="43">+BS7*F7</f>
        <v>0</v>
      </c>
      <c r="BU7" s="44"/>
      <c r="BV7" s="4">
        <f>+BU7*$BV$5</f>
        <v>0</v>
      </c>
      <c r="BW7" s="22">
        <f>+BV7*F7</f>
        <v>0</v>
      </c>
      <c r="BX7" s="44"/>
      <c r="BY7" s="4">
        <f>+BX7*$BY$5</f>
        <v>0</v>
      </c>
      <c r="BZ7" s="22">
        <f>+BY7*F7</f>
        <v>0</v>
      </c>
      <c r="CA7" s="44"/>
      <c r="CB7" s="4">
        <f>+CA7*$CB$5</f>
        <v>0</v>
      </c>
      <c r="CC7" s="22">
        <f>+CB7*F7</f>
        <v>0</v>
      </c>
      <c r="CD7" s="44">
        <v>1</v>
      </c>
      <c r="CE7" s="4">
        <f t="shared" ref="CE7:CE51" si="44">+CD7*$CE$5</f>
        <v>16</v>
      </c>
      <c r="CF7" s="22">
        <f t="shared" ref="CF7:CF51" si="45">+CE7*F7</f>
        <v>531.20000000000005</v>
      </c>
      <c r="CG7" s="44">
        <v>1</v>
      </c>
      <c r="CH7" s="4">
        <f t="shared" ref="CH7:CH51" si="46">+CG7*$CH$5</f>
        <v>16</v>
      </c>
      <c r="CI7" s="22">
        <f t="shared" ref="CI7:CI38" si="47">+CH7*F7</f>
        <v>531.20000000000005</v>
      </c>
      <c r="CJ7" s="44">
        <v>2</v>
      </c>
      <c r="CK7" s="4">
        <f t="shared" ref="CK7:CK51" si="48">+CJ7*$CK$5</f>
        <v>30</v>
      </c>
      <c r="CL7" s="22">
        <f t="shared" ref="CL7:CL51" si="49">+CK7*F7</f>
        <v>996.00000000000011</v>
      </c>
      <c r="CM7" s="44">
        <v>2</v>
      </c>
      <c r="CN7" s="4">
        <f t="shared" ref="CN7:CN51" si="50">+CM7*$CN$5</f>
        <v>34</v>
      </c>
      <c r="CO7" s="22">
        <f t="shared" ref="CO7:CO51" si="51">+CN7*F7</f>
        <v>1128.8000000000002</v>
      </c>
      <c r="CP7" s="44">
        <v>2</v>
      </c>
      <c r="CQ7" s="4">
        <f t="shared" ref="CQ7:CQ51" si="52">+CP7*$CQ$5</f>
        <v>34</v>
      </c>
      <c r="CR7" s="22">
        <f t="shared" ref="CR7:CR51" si="53">+CQ7*F7</f>
        <v>1128.8000000000002</v>
      </c>
      <c r="CS7" s="44">
        <v>2</v>
      </c>
      <c r="CT7" s="4">
        <f t="shared" ref="CT7:CT51" si="54">+CS7*$CT$5</f>
        <v>38</v>
      </c>
      <c r="CU7" s="22">
        <f t="shared" ref="CU7:CU51" si="55">+CT7*F7</f>
        <v>1261.6000000000001</v>
      </c>
      <c r="CV7" s="44"/>
      <c r="CW7" s="4">
        <f t="shared" ref="CW7:CW63" si="56">+CV7*$CW$5</f>
        <v>0</v>
      </c>
      <c r="CX7" s="22">
        <f t="shared" ref="CX7:CX63" si="57">+CW7*F7</f>
        <v>0</v>
      </c>
      <c r="CY7" s="44"/>
      <c r="CZ7" s="4">
        <f t="shared" ref="CZ7:CZ63" si="58">+CY7*$CZ$5</f>
        <v>0</v>
      </c>
      <c r="DA7" s="22">
        <f t="shared" ref="DA7:DA38" si="59">CZ7*F7</f>
        <v>0</v>
      </c>
      <c r="DB7" s="78">
        <f t="shared" ref="DB7:DB38" si="60">+G7+J7+M7+P7+S7+V7+Y7+AB7+AE7+AH7+AK7+AN7+AQ7+AT7+AW7+AZ7+BC7+BF7+BI7+BL7+BO7+BR7+BU7+BX7+CA7+CD7+CG7+CJ7+CM7+CP7+CS7+CV7+CY7</f>
        <v>19</v>
      </c>
      <c r="DC7" s="78">
        <f t="shared" ref="DC7:DC38" si="61">+H7+K7+N7+Q7+T7+W7+Z7+AC7+AF7+AI7+AL7+AO7+AR7+AU7+AX7+BA7+BD7+BG7+BJ7+BM7+BP7+BS7+BV7+BY7+CB7+CE7+CH7+CK7+CN7+CQ7+CT7+CW7+CZ7</f>
        <v>320</v>
      </c>
      <c r="DD7" s="77">
        <f t="shared" ref="DD7:DD38" si="62">+I7+L7+O7+R7+U7+X7+AA7+AD7+AG7+AJ7+AM7+AP7+AS7+AV7+AY7+BB7+BE7+BH7+BK7+BN7+BQ7+BT7+BW7+BZ7+CC7+CF7+CI7+CL7+CO7+CR7+CU7+CX7+DA7</f>
        <v>10624.000000000002</v>
      </c>
      <c r="DE7" s="25"/>
      <c r="DF7" s="15"/>
    </row>
    <row r="8" spans="1:126" ht="15" customHeight="1">
      <c r="A8" s="205"/>
      <c r="B8" s="14">
        <v>8492</v>
      </c>
      <c r="C8" s="14">
        <v>8828</v>
      </c>
      <c r="D8" s="3" t="s">
        <v>50</v>
      </c>
      <c r="E8" s="3" t="s">
        <v>51</v>
      </c>
      <c r="F8" s="11">
        <f t="shared" ref="F8:F29" si="63">ROUND((36600-AVERAGE(B8:C8)+2800-100)/1000,1)</f>
        <v>30.6</v>
      </c>
      <c r="G8" s="4">
        <v>3</v>
      </c>
      <c r="H8" s="4">
        <f t="shared" si="0"/>
        <v>48</v>
      </c>
      <c r="I8" s="22">
        <f t="shared" si="1"/>
        <v>1468.8000000000002</v>
      </c>
      <c r="J8" s="4">
        <v>2</v>
      </c>
      <c r="K8" s="4">
        <f t="shared" si="2"/>
        <v>32</v>
      </c>
      <c r="L8" s="22">
        <f t="shared" si="3"/>
        <v>979.2</v>
      </c>
      <c r="M8" s="4"/>
      <c r="N8" s="4">
        <f t="shared" si="4"/>
        <v>0</v>
      </c>
      <c r="O8" s="22">
        <f t="shared" si="5"/>
        <v>0</v>
      </c>
      <c r="P8" s="4">
        <v>1</v>
      </c>
      <c r="Q8" s="4">
        <f t="shared" si="6"/>
        <v>17</v>
      </c>
      <c r="R8" s="22">
        <f t="shared" si="7"/>
        <v>520.20000000000005</v>
      </c>
      <c r="S8" s="4">
        <v>1</v>
      </c>
      <c r="T8" s="4">
        <f t="shared" si="8"/>
        <v>17</v>
      </c>
      <c r="U8" s="22">
        <f t="shared" si="9"/>
        <v>520.20000000000005</v>
      </c>
      <c r="V8" s="4">
        <v>1</v>
      </c>
      <c r="W8" s="4">
        <f t="shared" si="10"/>
        <v>17</v>
      </c>
      <c r="X8" s="22">
        <f t="shared" si="11"/>
        <v>520.20000000000005</v>
      </c>
      <c r="Y8" s="4">
        <v>1</v>
      </c>
      <c r="Z8" s="4">
        <f t="shared" si="12"/>
        <v>17</v>
      </c>
      <c r="AA8" s="22">
        <f t="shared" si="13"/>
        <v>520.20000000000005</v>
      </c>
      <c r="AB8" s="4"/>
      <c r="AC8" s="4">
        <f t="shared" si="14"/>
        <v>0</v>
      </c>
      <c r="AD8" s="22">
        <f t="shared" si="15"/>
        <v>0</v>
      </c>
      <c r="AE8" s="26"/>
      <c r="AF8" s="4">
        <f t="shared" si="16"/>
        <v>0</v>
      </c>
      <c r="AG8" s="22">
        <f t="shared" si="17"/>
        <v>0</v>
      </c>
      <c r="AH8" s="26"/>
      <c r="AI8" s="4">
        <f t="shared" si="18"/>
        <v>0</v>
      </c>
      <c r="AJ8" s="22">
        <f t="shared" si="19"/>
        <v>0</v>
      </c>
      <c r="AK8" s="26"/>
      <c r="AL8" s="4">
        <f t="shared" si="20"/>
        <v>0</v>
      </c>
      <c r="AM8" s="22">
        <f t="shared" si="21"/>
        <v>0</v>
      </c>
      <c r="AN8" s="26"/>
      <c r="AO8" s="4">
        <f t="shared" si="22"/>
        <v>0</v>
      </c>
      <c r="AP8" s="22">
        <f t="shared" si="23"/>
        <v>0</v>
      </c>
      <c r="AQ8" s="26"/>
      <c r="AR8" s="4">
        <f t="shared" si="24"/>
        <v>0</v>
      </c>
      <c r="AS8" s="22">
        <f t="shared" si="25"/>
        <v>0</v>
      </c>
      <c r="AT8" s="26"/>
      <c r="AU8" s="4">
        <f t="shared" si="26"/>
        <v>0</v>
      </c>
      <c r="AV8" s="22">
        <f t="shared" si="27"/>
        <v>0</v>
      </c>
      <c r="AW8" s="26"/>
      <c r="AX8" s="4">
        <f t="shared" si="28"/>
        <v>0</v>
      </c>
      <c r="AY8" s="22">
        <f t="shared" si="29"/>
        <v>0</v>
      </c>
      <c r="AZ8" s="26"/>
      <c r="BA8" s="4">
        <f t="shared" si="30"/>
        <v>0</v>
      </c>
      <c r="BB8" s="22">
        <f t="shared" si="31"/>
        <v>0</v>
      </c>
      <c r="BC8" s="26"/>
      <c r="BD8" s="4">
        <f t="shared" si="32"/>
        <v>0</v>
      </c>
      <c r="BE8" s="22">
        <f t="shared" si="33"/>
        <v>0</v>
      </c>
      <c r="BF8" s="26"/>
      <c r="BG8" s="4">
        <f t="shared" si="34"/>
        <v>0</v>
      </c>
      <c r="BH8" s="22">
        <f t="shared" si="35"/>
        <v>0</v>
      </c>
      <c r="BI8" s="44"/>
      <c r="BJ8" s="4">
        <f t="shared" si="36"/>
        <v>0</v>
      </c>
      <c r="BK8" s="22">
        <f t="shared" si="37"/>
        <v>0</v>
      </c>
      <c r="BL8" s="44"/>
      <c r="BM8" s="4">
        <f t="shared" si="38"/>
        <v>0</v>
      </c>
      <c r="BN8" s="22">
        <f t="shared" si="39"/>
        <v>0</v>
      </c>
      <c r="BO8" s="44"/>
      <c r="BP8" s="4">
        <f t="shared" si="40"/>
        <v>0</v>
      </c>
      <c r="BQ8" s="22">
        <f t="shared" si="41"/>
        <v>0</v>
      </c>
      <c r="BR8" s="44"/>
      <c r="BS8" s="4">
        <f t="shared" si="42"/>
        <v>0</v>
      </c>
      <c r="BT8" s="22">
        <f t="shared" si="43"/>
        <v>0</v>
      </c>
      <c r="BU8" s="44"/>
      <c r="BV8" s="4">
        <f t="shared" ref="BV8:BV63" si="64">+BU8*$BV$5</f>
        <v>0</v>
      </c>
      <c r="BW8" s="22">
        <f t="shared" ref="BW8:BW63" si="65">+BV8*F8</f>
        <v>0</v>
      </c>
      <c r="BX8" s="44"/>
      <c r="BY8" s="4">
        <f t="shared" ref="BY8:BY63" si="66">+BX8*$BY$5</f>
        <v>0</v>
      </c>
      <c r="BZ8" s="22">
        <f t="shared" ref="BZ8:BZ63" si="67">+BY8*F8</f>
        <v>0</v>
      </c>
      <c r="CA8" s="44"/>
      <c r="CB8" s="4">
        <f t="shared" ref="CB8:CB63" si="68">+CA8*$CB$5</f>
        <v>0</v>
      </c>
      <c r="CC8" s="22">
        <f t="shared" ref="CC8:CC63" si="69">+CB8*F8</f>
        <v>0</v>
      </c>
      <c r="CD8" s="44">
        <v>2</v>
      </c>
      <c r="CE8" s="4">
        <f t="shared" si="44"/>
        <v>32</v>
      </c>
      <c r="CF8" s="22">
        <f t="shared" si="45"/>
        <v>979.2</v>
      </c>
      <c r="CG8" s="44">
        <v>2</v>
      </c>
      <c r="CH8" s="4">
        <f t="shared" si="46"/>
        <v>32</v>
      </c>
      <c r="CI8" s="22">
        <f t="shared" si="47"/>
        <v>979.2</v>
      </c>
      <c r="CJ8" s="44">
        <v>2</v>
      </c>
      <c r="CK8" s="4">
        <f t="shared" si="48"/>
        <v>30</v>
      </c>
      <c r="CL8" s="22">
        <f t="shared" si="49"/>
        <v>918</v>
      </c>
      <c r="CM8" s="44">
        <v>2</v>
      </c>
      <c r="CN8" s="4">
        <f t="shared" si="50"/>
        <v>34</v>
      </c>
      <c r="CO8" s="22">
        <f t="shared" si="51"/>
        <v>1040.4000000000001</v>
      </c>
      <c r="CP8" s="44">
        <v>2</v>
      </c>
      <c r="CQ8" s="4">
        <f t="shared" si="52"/>
        <v>34</v>
      </c>
      <c r="CR8" s="22">
        <f t="shared" si="53"/>
        <v>1040.4000000000001</v>
      </c>
      <c r="CS8" s="44">
        <v>1</v>
      </c>
      <c r="CT8" s="4">
        <f t="shared" si="54"/>
        <v>19</v>
      </c>
      <c r="CU8" s="22">
        <f t="shared" si="55"/>
        <v>581.4</v>
      </c>
      <c r="CV8" s="44"/>
      <c r="CW8" s="4">
        <f t="shared" si="56"/>
        <v>0</v>
      </c>
      <c r="CX8" s="22">
        <f t="shared" si="57"/>
        <v>0</v>
      </c>
      <c r="CY8" s="44"/>
      <c r="CZ8" s="4">
        <f t="shared" si="58"/>
        <v>0</v>
      </c>
      <c r="DA8" s="22">
        <f t="shared" si="59"/>
        <v>0</v>
      </c>
      <c r="DB8" s="78">
        <f t="shared" si="60"/>
        <v>20</v>
      </c>
      <c r="DC8" s="78">
        <f t="shared" si="61"/>
        <v>329</v>
      </c>
      <c r="DD8" s="77">
        <f t="shared" si="62"/>
        <v>10067.399999999998</v>
      </c>
      <c r="DE8" s="25"/>
      <c r="DF8" s="10"/>
    </row>
    <row r="9" spans="1:126" s="97" customFormat="1" ht="15" customHeight="1">
      <c r="A9" s="195"/>
      <c r="B9" s="85">
        <v>18540</v>
      </c>
      <c r="C9" s="85">
        <v>18600</v>
      </c>
      <c r="D9" s="86" t="s">
        <v>50</v>
      </c>
      <c r="E9" s="87" t="s">
        <v>51</v>
      </c>
      <c r="F9" s="88">
        <f t="shared" si="63"/>
        <v>20.7</v>
      </c>
      <c r="G9" s="86"/>
      <c r="H9" s="86">
        <f t="shared" si="0"/>
        <v>0</v>
      </c>
      <c r="I9" s="89">
        <f t="shared" si="1"/>
        <v>0</v>
      </c>
      <c r="J9" s="86"/>
      <c r="K9" s="86">
        <f t="shared" si="2"/>
        <v>0</v>
      </c>
      <c r="L9" s="89">
        <f t="shared" si="3"/>
        <v>0</v>
      </c>
      <c r="M9" s="86"/>
      <c r="N9" s="86">
        <f t="shared" si="4"/>
        <v>0</v>
      </c>
      <c r="O9" s="89">
        <f t="shared" si="5"/>
        <v>0</v>
      </c>
      <c r="P9" s="86"/>
      <c r="Q9" s="86">
        <f t="shared" si="6"/>
        <v>0</v>
      </c>
      <c r="R9" s="89">
        <f t="shared" si="7"/>
        <v>0</v>
      </c>
      <c r="S9" s="86"/>
      <c r="T9" s="86">
        <f t="shared" si="8"/>
        <v>0</v>
      </c>
      <c r="U9" s="89">
        <f t="shared" si="9"/>
        <v>0</v>
      </c>
      <c r="V9" s="86"/>
      <c r="W9" s="86">
        <f t="shared" si="10"/>
        <v>0</v>
      </c>
      <c r="X9" s="89">
        <f t="shared" si="11"/>
        <v>0</v>
      </c>
      <c r="Y9" s="86"/>
      <c r="Z9" s="86">
        <f t="shared" si="12"/>
        <v>0</v>
      </c>
      <c r="AA9" s="89">
        <f t="shared" si="13"/>
        <v>0</v>
      </c>
      <c r="AB9" s="86"/>
      <c r="AC9" s="86">
        <f t="shared" si="14"/>
        <v>0</v>
      </c>
      <c r="AD9" s="89">
        <f t="shared" si="15"/>
        <v>0</v>
      </c>
      <c r="AE9" s="90"/>
      <c r="AF9" s="86">
        <f t="shared" si="16"/>
        <v>0</v>
      </c>
      <c r="AG9" s="89">
        <f t="shared" si="17"/>
        <v>0</v>
      </c>
      <c r="AH9" s="90">
        <v>4</v>
      </c>
      <c r="AI9" s="86">
        <f t="shared" si="18"/>
        <v>82</v>
      </c>
      <c r="AJ9" s="89">
        <f t="shared" si="19"/>
        <v>1697.3999999999999</v>
      </c>
      <c r="AK9" s="90"/>
      <c r="AL9" s="86">
        <f t="shared" si="20"/>
        <v>0</v>
      </c>
      <c r="AM9" s="89">
        <f t="shared" si="21"/>
        <v>0</v>
      </c>
      <c r="AN9" s="90">
        <v>4</v>
      </c>
      <c r="AO9" s="86">
        <f t="shared" si="22"/>
        <v>62.4</v>
      </c>
      <c r="AP9" s="89">
        <f t="shared" si="23"/>
        <v>1291.6799999999998</v>
      </c>
      <c r="AQ9" s="90">
        <v>3</v>
      </c>
      <c r="AR9" s="86">
        <f t="shared" si="24"/>
        <v>45</v>
      </c>
      <c r="AS9" s="89">
        <f t="shared" si="25"/>
        <v>931.5</v>
      </c>
      <c r="AT9" s="90">
        <v>4</v>
      </c>
      <c r="AU9" s="86">
        <f t="shared" si="26"/>
        <v>64</v>
      </c>
      <c r="AV9" s="89">
        <f t="shared" si="27"/>
        <v>1324.8</v>
      </c>
      <c r="AW9" s="90">
        <v>4</v>
      </c>
      <c r="AX9" s="86">
        <f t="shared" si="28"/>
        <v>68.8</v>
      </c>
      <c r="AY9" s="89">
        <f t="shared" si="29"/>
        <v>1424.1599999999999</v>
      </c>
      <c r="AZ9" s="90">
        <v>3</v>
      </c>
      <c r="BA9" s="86">
        <f t="shared" si="30"/>
        <v>42.900000000000006</v>
      </c>
      <c r="BB9" s="89">
        <f t="shared" si="31"/>
        <v>888.03000000000009</v>
      </c>
      <c r="BC9" s="90">
        <v>3</v>
      </c>
      <c r="BD9" s="86">
        <f t="shared" si="32"/>
        <v>45.3</v>
      </c>
      <c r="BE9" s="89">
        <f t="shared" si="33"/>
        <v>937.70999999999992</v>
      </c>
      <c r="BF9" s="90">
        <v>3</v>
      </c>
      <c r="BG9" s="86">
        <f t="shared" si="34"/>
        <v>42.900000000000006</v>
      </c>
      <c r="BH9" s="89">
        <f t="shared" si="35"/>
        <v>888.03000000000009</v>
      </c>
      <c r="BI9" s="91">
        <v>3</v>
      </c>
      <c r="BJ9" s="86">
        <f t="shared" si="36"/>
        <v>45</v>
      </c>
      <c r="BK9" s="89">
        <f t="shared" si="37"/>
        <v>931.5</v>
      </c>
      <c r="BL9" s="91"/>
      <c r="BM9" s="86">
        <f t="shared" si="38"/>
        <v>0</v>
      </c>
      <c r="BN9" s="89">
        <f t="shared" si="39"/>
        <v>0</v>
      </c>
      <c r="BO9" s="91"/>
      <c r="BP9" s="86">
        <f t="shared" si="40"/>
        <v>0</v>
      </c>
      <c r="BQ9" s="89">
        <f t="shared" si="41"/>
        <v>0</v>
      </c>
      <c r="BR9" s="91"/>
      <c r="BS9" s="86">
        <f t="shared" si="42"/>
        <v>0</v>
      </c>
      <c r="BT9" s="89">
        <f t="shared" si="43"/>
        <v>0</v>
      </c>
      <c r="BU9" s="91"/>
      <c r="BV9" s="86">
        <f t="shared" si="64"/>
        <v>0</v>
      </c>
      <c r="BW9" s="89">
        <f t="shared" si="65"/>
        <v>0</v>
      </c>
      <c r="BX9" s="91"/>
      <c r="BY9" s="86">
        <f t="shared" si="66"/>
        <v>0</v>
      </c>
      <c r="BZ9" s="89">
        <f t="shared" si="67"/>
        <v>0</v>
      </c>
      <c r="CA9" s="91"/>
      <c r="CB9" s="86">
        <f t="shared" si="68"/>
        <v>0</v>
      </c>
      <c r="CC9" s="89">
        <f t="shared" si="69"/>
        <v>0</v>
      </c>
      <c r="CD9" s="91"/>
      <c r="CE9" s="86">
        <f t="shared" si="44"/>
        <v>0</v>
      </c>
      <c r="CF9" s="89">
        <f t="shared" si="45"/>
        <v>0</v>
      </c>
      <c r="CG9" s="91"/>
      <c r="CH9" s="86">
        <f t="shared" si="46"/>
        <v>0</v>
      </c>
      <c r="CI9" s="89">
        <f t="shared" si="47"/>
        <v>0</v>
      </c>
      <c r="CJ9" s="91"/>
      <c r="CK9" s="86">
        <f t="shared" si="48"/>
        <v>0</v>
      </c>
      <c r="CL9" s="89">
        <f t="shared" si="49"/>
        <v>0</v>
      </c>
      <c r="CM9" s="92"/>
      <c r="CN9" s="86">
        <f t="shared" si="50"/>
        <v>0</v>
      </c>
      <c r="CO9" s="89">
        <f t="shared" si="51"/>
        <v>0</v>
      </c>
      <c r="CP9" s="92"/>
      <c r="CQ9" s="86">
        <f t="shared" si="52"/>
        <v>0</v>
      </c>
      <c r="CR9" s="89">
        <f t="shared" si="53"/>
        <v>0</v>
      </c>
      <c r="CS9" s="91"/>
      <c r="CT9" s="86">
        <f t="shared" si="54"/>
        <v>0</v>
      </c>
      <c r="CU9" s="89">
        <f t="shared" si="55"/>
        <v>0</v>
      </c>
      <c r="CV9" s="91"/>
      <c r="CW9" s="86">
        <f t="shared" si="56"/>
        <v>0</v>
      </c>
      <c r="CX9" s="89">
        <f t="shared" si="57"/>
        <v>0</v>
      </c>
      <c r="CY9" s="91"/>
      <c r="CZ9" s="86">
        <f t="shared" si="58"/>
        <v>0</v>
      </c>
      <c r="DA9" s="89">
        <f t="shared" si="59"/>
        <v>0</v>
      </c>
      <c r="DB9" s="93">
        <f t="shared" si="60"/>
        <v>31</v>
      </c>
      <c r="DC9" s="93">
        <f t="shared" si="61"/>
        <v>498.30000000000007</v>
      </c>
      <c r="DD9" s="94">
        <f t="shared" si="62"/>
        <v>10314.81</v>
      </c>
      <c r="DE9" s="95"/>
      <c r="DF9" s="96"/>
    </row>
    <row r="10" spans="1:126" ht="15" customHeight="1">
      <c r="A10" s="194">
        <v>45038</v>
      </c>
      <c r="B10" s="14">
        <v>8492</v>
      </c>
      <c r="C10" s="14">
        <v>8828</v>
      </c>
      <c r="D10" s="3" t="s">
        <v>50</v>
      </c>
      <c r="E10" s="3" t="s">
        <v>51</v>
      </c>
      <c r="F10" s="11">
        <f t="shared" si="63"/>
        <v>30.6</v>
      </c>
      <c r="G10" s="4"/>
      <c r="H10" s="4">
        <f t="shared" si="0"/>
        <v>0</v>
      </c>
      <c r="I10" s="22">
        <f t="shared" si="1"/>
        <v>0</v>
      </c>
      <c r="J10" s="4"/>
      <c r="K10" s="4">
        <f t="shared" si="2"/>
        <v>0</v>
      </c>
      <c r="L10" s="22">
        <f t="shared" si="3"/>
        <v>0</v>
      </c>
      <c r="M10" s="4"/>
      <c r="N10" s="4">
        <f t="shared" si="4"/>
        <v>0</v>
      </c>
      <c r="O10" s="22">
        <f t="shared" si="5"/>
        <v>0</v>
      </c>
      <c r="P10" s="4">
        <v>3</v>
      </c>
      <c r="Q10" s="4">
        <f t="shared" si="6"/>
        <v>51</v>
      </c>
      <c r="R10" s="22">
        <f t="shared" si="7"/>
        <v>1560.6000000000001</v>
      </c>
      <c r="S10" s="4">
        <v>3</v>
      </c>
      <c r="T10" s="4">
        <f t="shared" si="8"/>
        <v>51</v>
      </c>
      <c r="U10" s="22">
        <f t="shared" si="9"/>
        <v>1560.6000000000001</v>
      </c>
      <c r="V10" s="4">
        <v>3</v>
      </c>
      <c r="W10" s="4">
        <f t="shared" si="10"/>
        <v>51</v>
      </c>
      <c r="X10" s="22">
        <f t="shared" si="11"/>
        <v>1560.6000000000001</v>
      </c>
      <c r="Y10" s="4">
        <v>3</v>
      </c>
      <c r="Z10" s="4">
        <f t="shared" si="12"/>
        <v>51</v>
      </c>
      <c r="AA10" s="22">
        <f t="shared" si="13"/>
        <v>1560.6000000000001</v>
      </c>
      <c r="AB10" s="4"/>
      <c r="AC10" s="4">
        <f t="shared" si="14"/>
        <v>0</v>
      </c>
      <c r="AD10" s="22">
        <f t="shared" si="15"/>
        <v>0</v>
      </c>
      <c r="AE10" s="26"/>
      <c r="AF10" s="4">
        <f t="shared" si="16"/>
        <v>0</v>
      </c>
      <c r="AG10" s="22">
        <f t="shared" si="17"/>
        <v>0</v>
      </c>
      <c r="AH10" s="26"/>
      <c r="AI10" s="4">
        <f t="shared" si="18"/>
        <v>0</v>
      </c>
      <c r="AJ10" s="22">
        <f t="shared" si="19"/>
        <v>0</v>
      </c>
      <c r="AK10" s="26"/>
      <c r="AL10" s="4">
        <f t="shared" si="20"/>
        <v>0</v>
      </c>
      <c r="AM10" s="22">
        <f t="shared" si="21"/>
        <v>0</v>
      </c>
      <c r="AN10" s="26"/>
      <c r="AO10" s="4">
        <f t="shared" si="22"/>
        <v>0</v>
      </c>
      <c r="AP10" s="22">
        <f t="shared" si="23"/>
        <v>0</v>
      </c>
      <c r="AQ10" s="26"/>
      <c r="AR10" s="4">
        <f t="shared" si="24"/>
        <v>0</v>
      </c>
      <c r="AS10" s="22">
        <f t="shared" si="25"/>
        <v>0</v>
      </c>
      <c r="AT10" s="26"/>
      <c r="AU10" s="4">
        <f t="shared" si="26"/>
        <v>0</v>
      </c>
      <c r="AV10" s="22">
        <f t="shared" si="27"/>
        <v>0</v>
      </c>
      <c r="AW10" s="26"/>
      <c r="AX10" s="4">
        <f t="shared" si="28"/>
        <v>0</v>
      </c>
      <c r="AY10" s="22">
        <f t="shared" si="29"/>
        <v>0</v>
      </c>
      <c r="AZ10" s="26"/>
      <c r="BA10" s="4">
        <f t="shared" si="30"/>
        <v>0</v>
      </c>
      <c r="BB10" s="22">
        <f t="shared" si="31"/>
        <v>0</v>
      </c>
      <c r="BC10" s="26"/>
      <c r="BD10" s="4">
        <f t="shared" si="32"/>
        <v>0</v>
      </c>
      <c r="BE10" s="22">
        <f t="shared" si="33"/>
        <v>0</v>
      </c>
      <c r="BF10" s="26"/>
      <c r="BG10" s="4">
        <f t="shared" si="34"/>
        <v>0</v>
      </c>
      <c r="BH10" s="22">
        <f t="shared" si="35"/>
        <v>0</v>
      </c>
      <c r="BI10" s="44"/>
      <c r="BJ10" s="4">
        <f t="shared" si="36"/>
        <v>0</v>
      </c>
      <c r="BK10" s="22">
        <f t="shared" si="37"/>
        <v>0</v>
      </c>
      <c r="BL10" s="44"/>
      <c r="BM10" s="4">
        <f t="shared" si="38"/>
        <v>0</v>
      </c>
      <c r="BN10" s="22">
        <f t="shared" si="39"/>
        <v>0</v>
      </c>
      <c r="BO10" s="44"/>
      <c r="BP10" s="4">
        <f t="shared" si="40"/>
        <v>0</v>
      </c>
      <c r="BQ10" s="22">
        <f t="shared" si="41"/>
        <v>0</v>
      </c>
      <c r="BR10" s="44"/>
      <c r="BS10" s="4">
        <f t="shared" si="42"/>
        <v>0</v>
      </c>
      <c r="BT10" s="22">
        <f t="shared" si="43"/>
        <v>0</v>
      </c>
      <c r="BU10" s="44"/>
      <c r="BV10" s="4">
        <f t="shared" si="64"/>
        <v>0</v>
      </c>
      <c r="BW10" s="22">
        <f t="shared" si="65"/>
        <v>0</v>
      </c>
      <c r="BX10" s="44"/>
      <c r="BY10" s="4">
        <f t="shared" si="66"/>
        <v>0</v>
      </c>
      <c r="BZ10" s="22">
        <f t="shared" si="67"/>
        <v>0</v>
      </c>
      <c r="CA10" s="44"/>
      <c r="CB10" s="4">
        <f t="shared" si="68"/>
        <v>0</v>
      </c>
      <c r="CC10" s="22">
        <f t="shared" si="69"/>
        <v>0</v>
      </c>
      <c r="CD10" s="44">
        <v>4</v>
      </c>
      <c r="CE10" s="4">
        <f t="shared" si="44"/>
        <v>64</v>
      </c>
      <c r="CF10" s="22">
        <f t="shared" si="45"/>
        <v>1958.4</v>
      </c>
      <c r="CG10" s="44">
        <v>4</v>
      </c>
      <c r="CH10" s="4">
        <f t="shared" si="46"/>
        <v>64</v>
      </c>
      <c r="CI10" s="22">
        <f t="shared" si="47"/>
        <v>1958.4</v>
      </c>
      <c r="CJ10" s="44">
        <v>3</v>
      </c>
      <c r="CK10" s="4">
        <f t="shared" si="48"/>
        <v>45</v>
      </c>
      <c r="CL10" s="22">
        <f t="shared" si="49"/>
        <v>1377</v>
      </c>
      <c r="CM10" s="44">
        <v>3</v>
      </c>
      <c r="CN10" s="4">
        <f t="shared" si="50"/>
        <v>51</v>
      </c>
      <c r="CO10" s="22">
        <f t="shared" si="51"/>
        <v>1560.6000000000001</v>
      </c>
      <c r="CP10" s="44">
        <v>3</v>
      </c>
      <c r="CQ10" s="4">
        <f t="shared" si="52"/>
        <v>51</v>
      </c>
      <c r="CR10" s="22">
        <f t="shared" si="53"/>
        <v>1560.6000000000001</v>
      </c>
      <c r="CS10" s="44">
        <v>2</v>
      </c>
      <c r="CT10" s="4">
        <f t="shared" si="54"/>
        <v>38</v>
      </c>
      <c r="CU10" s="22">
        <f t="shared" si="55"/>
        <v>1162.8</v>
      </c>
      <c r="CV10" s="44"/>
      <c r="CW10" s="4">
        <f t="shared" si="56"/>
        <v>0</v>
      </c>
      <c r="CX10" s="22">
        <f t="shared" si="57"/>
        <v>0</v>
      </c>
      <c r="CY10" s="44"/>
      <c r="CZ10" s="4">
        <f t="shared" si="58"/>
        <v>0</v>
      </c>
      <c r="DA10" s="22">
        <f t="shared" si="59"/>
        <v>0</v>
      </c>
      <c r="DB10" s="78">
        <f t="shared" si="60"/>
        <v>31</v>
      </c>
      <c r="DC10" s="78">
        <f t="shared" si="61"/>
        <v>517</v>
      </c>
      <c r="DD10" s="77">
        <f t="shared" si="62"/>
        <v>15820.2</v>
      </c>
      <c r="DE10" s="25"/>
      <c r="DF10" s="15"/>
    </row>
    <row r="11" spans="1:126" s="97" customFormat="1" ht="15" customHeight="1">
      <c r="A11" s="195"/>
      <c r="B11" s="85">
        <v>18280</v>
      </c>
      <c r="C11" s="85">
        <v>18340</v>
      </c>
      <c r="D11" s="86" t="s">
        <v>50</v>
      </c>
      <c r="E11" s="87" t="s">
        <v>51</v>
      </c>
      <c r="F11" s="88">
        <f t="shared" si="63"/>
        <v>21</v>
      </c>
      <c r="G11" s="90"/>
      <c r="H11" s="86">
        <f t="shared" si="0"/>
        <v>0</v>
      </c>
      <c r="I11" s="89">
        <f t="shared" si="1"/>
        <v>0</v>
      </c>
      <c r="J11" s="90"/>
      <c r="K11" s="86">
        <f t="shared" si="2"/>
        <v>0</v>
      </c>
      <c r="L11" s="89">
        <f t="shared" si="3"/>
        <v>0</v>
      </c>
      <c r="M11" s="86"/>
      <c r="N11" s="86">
        <f t="shared" si="4"/>
        <v>0</v>
      </c>
      <c r="O11" s="89">
        <f t="shared" si="5"/>
        <v>0</v>
      </c>
      <c r="P11" s="90"/>
      <c r="Q11" s="86">
        <f t="shared" si="6"/>
        <v>0</v>
      </c>
      <c r="R11" s="89">
        <f t="shared" si="7"/>
        <v>0</v>
      </c>
      <c r="S11" s="90"/>
      <c r="T11" s="86">
        <f t="shared" si="8"/>
        <v>0</v>
      </c>
      <c r="U11" s="89">
        <f t="shared" si="9"/>
        <v>0</v>
      </c>
      <c r="V11" s="90"/>
      <c r="W11" s="86">
        <f t="shared" si="10"/>
        <v>0</v>
      </c>
      <c r="X11" s="89">
        <f t="shared" si="11"/>
        <v>0</v>
      </c>
      <c r="Y11" s="90"/>
      <c r="Z11" s="86">
        <f t="shared" si="12"/>
        <v>0</v>
      </c>
      <c r="AA11" s="89">
        <f t="shared" si="13"/>
        <v>0</v>
      </c>
      <c r="AB11" s="90"/>
      <c r="AC11" s="86">
        <f t="shared" si="14"/>
        <v>0</v>
      </c>
      <c r="AD11" s="89">
        <f t="shared" si="15"/>
        <v>0</v>
      </c>
      <c r="AE11" s="90"/>
      <c r="AF11" s="86">
        <f t="shared" si="16"/>
        <v>0</v>
      </c>
      <c r="AG11" s="89">
        <f t="shared" si="17"/>
        <v>0</v>
      </c>
      <c r="AH11" s="90">
        <v>5</v>
      </c>
      <c r="AI11" s="86">
        <f t="shared" si="18"/>
        <v>102.5</v>
      </c>
      <c r="AJ11" s="89">
        <f t="shared" si="19"/>
        <v>2152.5</v>
      </c>
      <c r="AK11" s="90"/>
      <c r="AL11" s="86">
        <f t="shared" si="20"/>
        <v>0</v>
      </c>
      <c r="AM11" s="89">
        <f t="shared" si="21"/>
        <v>0</v>
      </c>
      <c r="AN11" s="90"/>
      <c r="AO11" s="86">
        <f t="shared" si="22"/>
        <v>0</v>
      </c>
      <c r="AP11" s="89">
        <f t="shared" si="23"/>
        <v>0</v>
      </c>
      <c r="AQ11" s="90">
        <v>2</v>
      </c>
      <c r="AR11" s="86">
        <f t="shared" si="24"/>
        <v>30</v>
      </c>
      <c r="AS11" s="89">
        <f t="shared" si="25"/>
        <v>630</v>
      </c>
      <c r="AT11" s="90">
        <v>4</v>
      </c>
      <c r="AU11" s="86">
        <f t="shared" si="26"/>
        <v>64</v>
      </c>
      <c r="AV11" s="89">
        <f t="shared" si="27"/>
        <v>1344</v>
      </c>
      <c r="AW11" s="90">
        <v>3</v>
      </c>
      <c r="AX11" s="86">
        <f t="shared" si="28"/>
        <v>51.599999999999994</v>
      </c>
      <c r="AY11" s="89">
        <f t="shared" si="29"/>
        <v>1083.5999999999999</v>
      </c>
      <c r="AZ11" s="90"/>
      <c r="BA11" s="86">
        <f t="shared" si="30"/>
        <v>0</v>
      </c>
      <c r="BB11" s="89">
        <f t="shared" si="31"/>
        <v>0</v>
      </c>
      <c r="BC11" s="90">
        <v>4</v>
      </c>
      <c r="BD11" s="86">
        <f t="shared" si="32"/>
        <v>60.4</v>
      </c>
      <c r="BE11" s="89">
        <f t="shared" si="33"/>
        <v>1268.3999999999999</v>
      </c>
      <c r="BF11" s="90">
        <v>3</v>
      </c>
      <c r="BG11" s="86">
        <f t="shared" si="34"/>
        <v>42.900000000000006</v>
      </c>
      <c r="BH11" s="89">
        <f t="shared" si="35"/>
        <v>900.90000000000009</v>
      </c>
      <c r="BI11" s="98">
        <v>3</v>
      </c>
      <c r="BJ11" s="86">
        <f t="shared" si="36"/>
        <v>45</v>
      </c>
      <c r="BK11" s="89">
        <f t="shared" si="37"/>
        <v>945</v>
      </c>
      <c r="BL11" s="91">
        <v>3</v>
      </c>
      <c r="BM11" s="86">
        <f t="shared" si="38"/>
        <v>48</v>
      </c>
      <c r="BN11" s="89">
        <f t="shared" si="39"/>
        <v>1008</v>
      </c>
      <c r="BO11" s="91"/>
      <c r="BP11" s="86">
        <f t="shared" si="40"/>
        <v>0</v>
      </c>
      <c r="BQ11" s="89">
        <f t="shared" si="41"/>
        <v>0</v>
      </c>
      <c r="BR11" s="91"/>
      <c r="BS11" s="86">
        <f t="shared" si="42"/>
        <v>0</v>
      </c>
      <c r="BT11" s="89">
        <f t="shared" si="43"/>
        <v>0</v>
      </c>
      <c r="BU11" s="91"/>
      <c r="BV11" s="86">
        <f t="shared" si="64"/>
        <v>0</v>
      </c>
      <c r="BW11" s="89">
        <f t="shared" si="65"/>
        <v>0</v>
      </c>
      <c r="BX11" s="91"/>
      <c r="BY11" s="86">
        <f t="shared" si="66"/>
        <v>0</v>
      </c>
      <c r="BZ11" s="89">
        <f t="shared" si="67"/>
        <v>0</v>
      </c>
      <c r="CA11" s="91"/>
      <c r="CB11" s="86">
        <f t="shared" si="68"/>
        <v>0</v>
      </c>
      <c r="CC11" s="89">
        <f t="shared" si="69"/>
        <v>0</v>
      </c>
      <c r="CD11" s="98"/>
      <c r="CE11" s="86">
        <f t="shared" si="44"/>
        <v>0</v>
      </c>
      <c r="CF11" s="89">
        <f t="shared" si="45"/>
        <v>0</v>
      </c>
      <c r="CG11" s="98"/>
      <c r="CH11" s="86">
        <f t="shared" si="46"/>
        <v>0</v>
      </c>
      <c r="CI11" s="89">
        <f t="shared" si="47"/>
        <v>0</v>
      </c>
      <c r="CJ11" s="98"/>
      <c r="CK11" s="86">
        <f t="shared" si="48"/>
        <v>0</v>
      </c>
      <c r="CL11" s="89">
        <f t="shared" si="49"/>
        <v>0</v>
      </c>
      <c r="CM11" s="99"/>
      <c r="CN11" s="86">
        <f t="shared" si="50"/>
        <v>0</v>
      </c>
      <c r="CO11" s="89">
        <f t="shared" si="51"/>
        <v>0</v>
      </c>
      <c r="CP11" s="99"/>
      <c r="CQ11" s="86">
        <f t="shared" si="52"/>
        <v>0</v>
      </c>
      <c r="CR11" s="89">
        <f t="shared" si="53"/>
        <v>0</v>
      </c>
      <c r="CS11" s="98"/>
      <c r="CT11" s="86">
        <f t="shared" si="54"/>
        <v>0</v>
      </c>
      <c r="CU11" s="89">
        <f t="shared" si="55"/>
        <v>0</v>
      </c>
      <c r="CV11" s="91"/>
      <c r="CW11" s="86">
        <f t="shared" si="56"/>
        <v>0</v>
      </c>
      <c r="CX11" s="89">
        <f t="shared" si="57"/>
        <v>0</v>
      </c>
      <c r="CY11" s="98"/>
      <c r="CZ11" s="86">
        <f t="shared" si="58"/>
        <v>0</v>
      </c>
      <c r="DA11" s="89">
        <f t="shared" si="59"/>
        <v>0</v>
      </c>
      <c r="DB11" s="93">
        <f t="shared" si="60"/>
        <v>27</v>
      </c>
      <c r="DC11" s="93">
        <f t="shared" si="61"/>
        <v>444.4</v>
      </c>
      <c r="DD11" s="94">
        <f t="shared" si="62"/>
        <v>9332.4</v>
      </c>
      <c r="DE11" s="95"/>
      <c r="DF11" s="100"/>
    </row>
    <row r="12" spans="1:126" s="8" customFormat="1" ht="15" customHeight="1">
      <c r="A12" s="33">
        <v>45039</v>
      </c>
      <c r="B12" s="14">
        <v>8492</v>
      </c>
      <c r="C12" s="14">
        <v>8828</v>
      </c>
      <c r="D12" s="3" t="s">
        <v>50</v>
      </c>
      <c r="E12" s="3" t="s">
        <v>51</v>
      </c>
      <c r="F12" s="11">
        <f t="shared" si="63"/>
        <v>30.6</v>
      </c>
      <c r="G12" s="26">
        <v>2</v>
      </c>
      <c r="H12" s="4">
        <f t="shared" si="0"/>
        <v>32</v>
      </c>
      <c r="I12" s="22">
        <f t="shared" si="1"/>
        <v>979.2</v>
      </c>
      <c r="J12" s="26">
        <v>2</v>
      </c>
      <c r="K12" s="4">
        <f t="shared" si="2"/>
        <v>32</v>
      </c>
      <c r="L12" s="22">
        <f t="shared" si="3"/>
        <v>979.2</v>
      </c>
      <c r="M12" s="4"/>
      <c r="N12" s="4">
        <f t="shared" si="4"/>
        <v>0</v>
      </c>
      <c r="O12" s="22">
        <f t="shared" si="5"/>
        <v>0</v>
      </c>
      <c r="P12" s="26">
        <v>2</v>
      </c>
      <c r="Q12" s="4">
        <f t="shared" si="6"/>
        <v>34</v>
      </c>
      <c r="R12" s="22">
        <f t="shared" si="7"/>
        <v>1040.4000000000001</v>
      </c>
      <c r="S12" s="26">
        <v>2</v>
      </c>
      <c r="T12" s="4">
        <f t="shared" si="8"/>
        <v>34</v>
      </c>
      <c r="U12" s="22">
        <f t="shared" si="9"/>
        <v>1040.4000000000001</v>
      </c>
      <c r="V12" s="26">
        <v>2</v>
      </c>
      <c r="W12" s="4">
        <f t="shared" si="10"/>
        <v>34</v>
      </c>
      <c r="X12" s="22">
        <f t="shared" si="11"/>
        <v>1040.4000000000001</v>
      </c>
      <c r="Y12" s="26">
        <v>2</v>
      </c>
      <c r="Z12" s="4">
        <f t="shared" si="12"/>
        <v>34</v>
      </c>
      <c r="AA12" s="22">
        <f t="shared" si="13"/>
        <v>1040.4000000000001</v>
      </c>
      <c r="AB12" s="26"/>
      <c r="AC12" s="4">
        <f t="shared" si="14"/>
        <v>0</v>
      </c>
      <c r="AD12" s="22">
        <f t="shared" si="15"/>
        <v>0</v>
      </c>
      <c r="AE12" s="26"/>
      <c r="AF12" s="4">
        <f t="shared" si="16"/>
        <v>0</v>
      </c>
      <c r="AG12" s="22">
        <f t="shared" si="17"/>
        <v>0</v>
      </c>
      <c r="AH12" s="26"/>
      <c r="AI12" s="4">
        <f t="shared" si="18"/>
        <v>0</v>
      </c>
      <c r="AJ12" s="22">
        <f t="shared" si="19"/>
        <v>0</v>
      </c>
      <c r="AK12" s="26"/>
      <c r="AL12" s="4">
        <f t="shared" si="20"/>
        <v>0</v>
      </c>
      <c r="AM12" s="22">
        <f t="shared" si="21"/>
        <v>0</v>
      </c>
      <c r="AN12" s="26"/>
      <c r="AO12" s="4">
        <f t="shared" si="22"/>
        <v>0</v>
      </c>
      <c r="AP12" s="22">
        <f t="shared" si="23"/>
        <v>0</v>
      </c>
      <c r="AQ12" s="26"/>
      <c r="AR12" s="4">
        <f t="shared" si="24"/>
        <v>0</v>
      </c>
      <c r="AS12" s="22">
        <f t="shared" si="25"/>
        <v>0</v>
      </c>
      <c r="AT12" s="26"/>
      <c r="AU12" s="4">
        <f t="shared" si="26"/>
        <v>0</v>
      </c>
      <c r="AV12" s="22">
        <f t="shared" si="27"/>
        <v>0</v>
      </c>
      <c r="AW12" s="26"/>
      <c r="AX12" s="4">
        <f t="shared" si="28"/>
        <v>0</v>
      </c>
      <c r="AY12" s="22">
        <f t="shared" si="29"/>
        <v>0</v>
      </c>
      <c r="AZ12" s="26"/>
      <c r="BA12" s="4">
        <f t="shared" si="30"/>
        <v>0</v>
      </c>
      <c r="BB12" s="22">
        <f t="shared" si="31"/>
        <v>0</v>
      </c>
      <c r="BC12" s="26"/>
      <c r="BD12" s="4">
        <f t="shared" si="32"/>
        <v>0</v>
      </c>
      <c r="BE12" s="22">
        <f t="shared" si="33"/>
        <v>0</v>
      </c>
      <c r="BF12" s="26"/>
      <c r="BG12" s="4">
        <f t="shared" si="34"/>
        <v>0</v>
      </c>
      <c r="BH12" s="22">
        <f t="shared" si="35"/>
        <v>0</v>
      </c>
      <c r="BI12" s="45"/>
      <c r="BJ12" s="4">
        <f t="shared" si="36"/>
        <v>0</v>
      </c>
      <c r="BK12" s="22">
        <f t="shared" si="37"/>
        <v>0</v>
      </c>
      <c r="BL12" s="44"/>
      <c r="BM12" s="4">
        <f t="shared" si="38"/>
        <v>0</v>
      </c>
      <c r="BN12" s="22">
        <f t="shared" si="39"/>
        <v>0</v>
      </c>
      <c r="BO12" s="44"/>
      <c r="BP12" s="4">
        <f t="shared" si="40"/>
        <v>0</v>
      </c>
      <c r="BQ12" s="22">
        <f t="shared" si="41"/>
        <v>0</v>
      </c>
      <c r="BR12" s="44"/>
      <c r="BS12" s="4">
        <f t="shared" si="42"/>
        <v>0</v>
      </c>
      <c r="BT12" s="22">
        <f t="shared" si="43"/>
        <v>0</v>
      </c>
      <c r="BU12" s="44"/>
      <c r="BV12" s="4">
        <f t="shared" si="64"/>
        <v>0</v>
      </c>
      <c r="BW12" s="22">
        <f t="shared" si="65"/>
        <v>0</v>
      </c>
      <c r="BX12" s="44"/>
      <c r="BY12" s="4">
        <f t="shared" si="66"/>
        <v>0</v>
      </c>
      <c r="BZ12" s="22">
        <f t="shared" si="67"/>
        <v>0</v>
      </c>
      <c r="CA12" s="44"/>
      <c r="CB12" s="4">
        <f t="shared" si="68"/>
        <v>0</v>
      </c>
      <c r="CC12" s="22">
        <f t="shared" si="69"/>
        <v>0</v>
      </c>
      <c r="CD12" s="45">
        <v>1</v>
      </c>
      <c r="CE12" s="4">
        <f t="shared" si="44"/>
        <v>16</v>
      </c>
      <c r="CF12" s="22">
        <f t="shared" si="45"/>
        <v>489.6</v>
      </c>
      <c r="CG12" s="45">
        <v>1</v>
      </c>
      <c r="CH12" s="4">
        <f t="shared" si="46"/>
        <v>16</v>
      </c>
      <c r="CI12" s="22">
        <f t="shared" si="47"/>
        <v>489.6</v>
      </c>
      <c r="CJ12" s="45">
        <v>1</v>
      </c>
      <c r="CK12" s="4">
        <f t="shared" si="48"/>
        <v>15</v>
      </c>
      <c r="CL12" s="22">
        <f t="shared" si="49"/>
        <v>459</v>
      </c>
      <c r="CM12" s="45">
        <v>2</v>
      </c>
      <c r="CN12" s="4">
        <f t="shared" si="50"/>
        <v>34</v>
      </c>
      <c r="CO12" s="22">
        <f t="shared" si="51"/>
        <v>1040.4000000000001</v>
      </c>
      <c r="CP12" s="45">
        <v>2</v>
      </c>
      <c r="CQ12" s="4">
        <f t="shared" si="52"/>
        <v>34</v>
      </c>
      <c r="CR12" s="22">
        <f t="shared" si="53"/>
        <v>1040.4000000000001</v>
      </c>
      <c r="CS12" s="45"/>
      <c r="CT12" s="4">
        <f t="shared" si="54"/>
        <v>0</v>
      </c>
      <c r="CU12" s="22">
        <f t="shared" si="55"/>
        <v>0</v>
      </c>
      <c r="CV12" s="44">
        <v>2</v>
      </c>
      <c r="CW12" s="4">
        <f t="shared" si="56"/>
        <v>40</v>
      </c>
      <c r="CX12" s="22">
        <f t="shared" si="57"/>
        <v>1224</v>
      </c>
      <c r="CY12" s="45"/>
      <c r="CZ12" s="4">
        <f t="shared" si="58"/>
        <v>0</v>
      </c>
      <c r="DA12" s="22">
        <f t="shared" si="59"/>
        <v>0</v>
      </c>
      <c r="DB12" s="78">
        <f t="shared" si="60"/>
        <v>21</v>
      </c>
      <c r="DC12" s="78">
        <f t="shared" si="61"/>
        <v>355</v>
      </c>
      <c r="DD12" s="77">
        <f t="shared" si="62"/>
        <v>10863</v>
      </c>
      <c r="DE12" s="25"/>
      <c r="DF12" s="15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</row>
    <row r="13" spans="1:126" s="8" customFormat="1" ht="15" customHeight="1">
      <c r="A13" s="194">
        <v>45040</v>
      </c>
      <c r="B13" s="14">
        <v>8492</v>
      </c>
      <c r="C13" s="14">
        <v>8828</v>
      </c>
      <c r="D13" s="4" t="s">
        <v>50</v>
      </c>
      <c r="E13" s="3" t="s">
        <v>51</v>
      </c>
      <c r="F13" s="11">
        <f t="shared" si="63"/>
        <v>30.6</v>
      </c>
      <c r="G13" s="26"/>
      <c r="H13" s="4">
        <f t="shared" si="0"/>
        <v>0</v>
      </c>
      <c r="I13" s="22">
        <f t="shared" si="1"/>
        <v>0</v>
      </c>
      <c r="J13" s="26"/>
      <c r="K13" s="4">
        <f t="shared" si="2"/>
        <v>0</v>
      </c>
      <c r="L13" s="22">
        <f t="shared" si="3"/>
        <v>0</v>
      </c>
      <c r="M13" s="4"/>
      <c r="N13" s="4">
        <f t="shared" si="4"/>
        <v>0</v>
      </c>
      <c r="O13" s="22">
        <f t="shared" si="5"/>
        <v>0</v>
      </c>
      <c r="P13" s="26">
        <v>3</v>
      </c>
      <c r="Q13" s="4">
        <f t="shared" si="6"/>
        <v>51</v>
      </c>
      <c r="R13" s="22">
        <f t="shared" si="7"/>
        <v>1560.6000000000001</v>
      </c>
      <c r="S13" s="26">
        <v>1</v>
      </c>
      <c r="T13" s="4">
        <f t="shared" si="8"/>
        <v>17</v>
      </c>
      <c r="U13" s="22">
        <f t="shared" si="9"/>
        <v>520.20000000000005</v>
      </c>
      <c r="V13" s="26">
        <v>3</v>
      </c>
      <c r="W13" s="4">
        <f t="shared" si="10"/>
        <v>51</v>
      </c>
      <c r="X13" s="22">
        <f t="shared" si="11"/>
        <v>1560.6000000000001</v>
      </c>
      <c r="Y13" s="26">
        <v>3</v>
      </c>
      <c r="Z13" s="4">
        <f t="shared" si="12"/>
        <v>51</v>
      </c>
      <c r="AA13" s="22">
        <f t="shared" si="13"/>
        <v>1560.6000000000001</v>
      </c>
      <c r="AB13" s="26"/>
      <c r="AC13" s="4">
        <f t="shared" si="14"/>
        <v>0</v>
      </c>
      <c r="AD13" s="22">
        <f t="shared" si="15"/>
        <v>0</v>
      </c>
      <c r="AE13" s="26"/>
      <c r="AF13" s="4">
        <f t="shared" si="16"/>
        <v>0</v>
      </c>
      <c r="AG13" s="22">
        <f t="shared" si="17"/>
        <v>0</v>
      </c>
      <c r="AH13" s="26"/>
      <c r="AI13" s="4">
        <f t="shared" si="18"/>
        <v>0</v>
      </c>
      <c r="AJ13" s="22">
        <f t="shared" si="19"/>
        <v>0</v>
      </c>
      <c r="AK13" s="26"/>
      <c r="AL13" s="4">
        <f t="shared" si="20"/>
        <v>0</v>
      </c>
      <c r="AM13" s="22">
        <f t="shared" si="21"/>
        <v>0</v>
      </c>
      <c r="AN13" s="26"/>
      <c r="AO13" s="4">
        <f t="shared" si="22"/>
        <v>0</v>
      </c>
      <c r="AP13" s="22">
        <f t="shared" si="23"/>
        <v>0</v>
      </c>
      <c r="AQ13" s="26"/>
      <c r="AR13" s="4">
        <f t="shared" si="24"/>
        <v>0</v>
      </c>
      <c r="AS13" s="22">
        <f t="shared" si="25"/>
        <v>0</v>
      </c>
      <c r="AT13" s="26"/>
      <c r="AU13" s="4">
        <f t="shared" si="26"/>
        <v>0</v>
      </c>
      <c r="AV13" s="22">
        <f t="shared" si="27"/>
        <v>0</v>
      </c>
      <c r="AW13" s="26"/>
      <c r="AX13" s="4">
        <f t="shared" si="28"/>
        <v>0</v>
      </c>
      <c r="AY13" s="22">
        <f t="shared" si="29"/>
        <v>0</v>
      </c>
      <c r="AZ13" s="26"/>
      <c r="BA13" s="4">
        <f t="shared" si="30"/>
        <v>0</v>
      </c>
      <c r="BB13" s="22">
        <f t="shared" si="31"/>
        <v>0</v>
      </c>
      <c r="BC13" s="26"/>
      <c r="BD13" s="4">
        <f t="shared" si="32"/>
        <v>0</v>
      </c>
      <c r="BE13" s="22">
        <f t="shared" si="33"/>
        <v>0</v>
      </c>
      <c r="BF13" s="26"/>
      <c r="BG13" s="4">
        <f t="shared" si="34"/>
        <v>0</v>
      </c>
      <c r="BH13" s="22">
        <f t="shared" si="35"/>
        <v>0</v>
      </c>
      <c r="BI13" s="45"/>
      <c r="BJ13" s="4">
        <f t="shared" si="36"/>
        <v>0</v>
      </c>
      <c r="BK13" s="22">
        <f t="shared" si="37"/>
        <v>0</v>
      </c>
      <c r="BL13" s="44"/>
      <c r="BM13" s="4">
        <f t="shared" si="38"/>
        <v>0</v>
      </c>
      <c r="BN13" s="22">
        <f t="shared" si="39"/>
        <v>0</v>
      </c>
      <c r="BO13" s="44"/>
      <c r="BP13" s="4">
        <f t="shared" si="40"/>
        <v>0</v>
      </c>
      <c r="BQ13" s="22">
        <f t="shared" si="41"/>
        <v>0</v>
      </c>
      <c r="BR13" s="44"/>
      <c r="BS13" s="4">
        <f t="shared" si="42"/>
        <v>0</v>
      </c>
      <c r="BT13" s="22">
        <f t="shared" si="43"/>
        <v>0</v>
      </c>
      <c r="BU13" s="44"/>
      <c r="BV13" s="4">
        <f t="shared" si="64"/>
        <v>0</v>
      </c>
      <c r="BW13" s="22">
        <f t="shared" si="65"/>
        <v>0</v>
      </c>
      <c r="BX13" s="44"/>
      <c r="BY13" s="4">
        <f t="shared" si="66"/>
        <v>0</v>
      </c>
      <c r="BZ13" s="22">
        <f t="shared" si="67"/>
        <v>0</v>
      </c>
      <c r="CA13" s="44"/>
      <c r="CB13" s="4">
        <f t="shared" si="68"/>
        <v>0</v>
      </c>
      <c r="CC13" s="22">
        <f t="shared" si="69"/>
        <v>0</v>
      </c>
      <c r="CD13" s="45"/>
      <c r="CE13" s="4">
        <f t="shared" si="44"/>
        <v>0</v>
      </c>
      <c r="CF13" s="22">
        <f t="shared" si="45"/>
        <v>0</v>
      </c>
      <c r="CG13" s="45">
        <v>3</v>
      </c>
      <c r="CH13" s="4">
        <f t="shared" si="46"/>
        <v>48</v>
      </c>
      <c r="CI13" s="22">
        <f t="shared" si="47"/>
        <v>1468.8000000000002</v>
      </c>
      <c r="CJ13" s="45">
        <v>3</v>
      </c>
      <c r="CK13" s="4">
        <f t="shared" si="48"/>
        <v>45</v>
      </c>
      <c r="CL13" s="22">
        <f t="shared" si="49"/>
        <v>1377</v>
      </c>
      <c r="CM13" s="45">
        <v>2</v>
      </c>
      <c r="CN13" s="4">
        <f t="shared" si="50"/>
        <v>34</v>
      </c>
      <c r="CO13" s="22">
        <f t="shared" si="51"/>
        <v>1040.4000000000001</v>
      </c>
      <c r="CP13" s="45">
        <v>2</v>
      </c>
      <c r="CQ13" s="4">
        <f t="shared" si="52"/>
        <v>34</v>
      </c>
      <c r="CR13" s="22">
        <f t="shared" si="53"/>
        <v>1040.4000000000001</v>
      </c>
      <c r="CS13" s="45"/>
      <c r="CT13" s="4">
        <f t="shared" si="54"/>
        <v>0</v>
      </c>
      <c r="CU13" s="22">
        <f t="shared" si="55"/>
        <v>0</v>
      </c>
      <c r="CV13" s="44">
        <v>2</v>
      </c>
      <c r="CW13" s="4">
        <f t="shared" si="56"/>
        <v>40</v>
      </c>
      <c r="CX13" s="22">
        <f t="shared" si="57"/>
        <v>1224</v>
      </c>
      <c r="CY13" s="45"/>
      <c r="CZ13" s="4">
        <f t="shared" si="58"/>
        <v>0</v>
      </c>
      <c r="DA13" s="22">
        <f t="shared" si="59"/>
        <v>0</v>
      </c>
      <c r="DB13" s="78">
        <f t="shared" si="60"/>
        <v>22</v>
      </c>
      <c r="DC13" s="78">
        <f t="shared" si="61"/>
        <v>371</v>
      </c>
      <c r="DD13" s="77">
        <f t="shared" si="62"/>
        <v>11352.6</v>
      </c>
      <c r="DE13" s="25"/>
      <c r="DF13" s="15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</row>
    <row r="14" spans="1:126" s="97" customFormat="1" ht="15" customHeight="1">
      <c r="A14" s="195"/>
      <c r="B14" s="85">
        <v>18280</v>
      </c>
      <c r="C14" s="85">
        <v>18340</v>
      </c>
      <c r="D14" s="86" t="s">
        <v>50</v>
      </c>
      <c r="E14" s="87" t="s">
        <v>51</v>
      </c>
      <c r="F14" s="88">
        <f t="shared" si="63"/>
        <v>21</v>
      </c>
      <c r="G14" s="90"/>
      <c r="H14" s="86">
        <f t="shared" si="0"/>
        <v>0</v>
      </c>
      <c r="I14" s="89">
        <f t="shared" si="1"/>
        <v>0</v>
      </c>
      <c r="J14" s="90"/>
      <c r="K14" s="86">
        <f t="shared" si="2"/>
        <v>0</v>
      </c>
      <c r="L14" s="89">
        <f t="shared" si="3"/>
        <v>0</v>
      </c>
      <c r="M14" s="86"/>
      <c r="N14" s="86">
        <f t="shared" si="4"/>
        <v>0</v>
      </c>
      <c r="O14" s="89">
        <f t="shared" si="5"/>
        <v>0</v>
      </c>
      <c r="P14" s="90"/>
      <c r="Q14" s="86">
        <f t="shared" si="6"/>
        <v>0</v>
      </c>
      <c r="R14" s="89">
        <f t="shared" si="7"/>
        <v>0</v>
      </c>
      <c r="S14" s="90"/>
      <c r="T14" s="86">
        <f t="shared" si="8"/>
        <v>0</v>
      </c>
      <c r="U14" s="89">
        <f t="shared" si="9"/>
        <v>0</v>
      </c>
      <c r="V14" s="90"/>
      <c r="W14" s="86">
        <f t="shared" si="10"/>
        <v>0</v>
      </c>
      <c r="X14" s="89">
        <f t="shared" si="11"/>
        <v>0</v>
      </c>
      <c r="Y14" s="90"/>
      <c r="Z14" s="86">
        <f t="shared" si="12"/>
        <v>0</v>
      </c>
      <c r="AA14" s="89">
        <f t="shared" si="13"/>
        <v>0</v>
      </c>
      <c r="AB14" s="90"/>
      <c r="AC14" s="86">
        <f t="shared" si="14"/>
        <v>0</v>
      </c>
      <c r="AD14" s="89">
        <f t="shared" si="15"/>
        <v>0</v>
      </c>
      <c r="AE14" s="90">
        <v>5</v>
      </c>
      <c r="AF14" s="86">
        <f t="shared" si="16"/>
        <v>102.5</v>
      </c>
      <c r="AG14" s="89">
        <f t="shared" si="17"/>
        <v>2152.5</v>
      </c>
      <c r="AH14" s="90">
        <v>5</v>
      </c>
      <c r="AI14" s="86">
        <f t="shared" si="18"/>
        <v>102.5</v>
      </c>
      <c r="AJ14" s="89">
        <f t="shared" si="19"/>
        <v>2152.5</v>
      </c>
      <c r="AK14" s="90"/>
      <c r="AL14" s="86">
        <f t="shared" si="20"/>
        <v>0</v>
      </c>
      <c r="AM14" s="89">
        <f t="shared" si="21"/>
        <v>0</v>
      </c>
      <c r="AN14" s="90">
        <v>5</v>
      </c>
      <c r="AO14" s="86">
        <f t="shared" si="22"/>
        <v>78</v>
      </c>
      <c r="AP14" s="89">
        <f t="shared" si="23"/>
        <v>1638</v>
      </c>
      <c r="AQ14" s="90">
        <v>4</v>
      </c>
      <c r="AR14" s="86">
        <f t="shared" si="24"/>
        <v>60</v>
      </c>
      <c r="AS14" s="89">
        <f t="shared" si="25"/>
        <v>1260</v>
      </c>
      <c r="AT14" s="90">
        <v>3</v>
      </c>
      <c r="AU14" s="86">
        <f t="shared" si="26"/>
        <v>48</v>
      </c>
      <c r="AV14" s="89">
        <f t="shared" si="27"/>
        <v>1008</v>
      </c>
      <c r="AW14" s="90"/>
      <c r="AX14" s="86">
        <f t="shared" si="28"/>
        <v>0</v>
      </c>
      <c r="AY14" s="89">
        <f t="shared" si="29"/>
        <v>0</v>
      </c>
      <c r="AZ14" s="90"/>
      <c r="BA14" s="86">
        <f t="shared" si="30"/>
        <v>0</v>
      </c>
      <c r="BB14" s="89">
        <f t="shared" si="31"/>
        <v>0</v>
      </c>
      <c r="BC14" s="90">
        <v>1</v>
      </c>
      <c r="BD14" s="86">
        <f t="shared" si="32"/>
        <v>15.1</v>
      </c>
      <c r="BE14" s="89">
        <f t="shared" si="33"/>
        <v>317.09999999999997</v>
      </c>
      <c r="BF14" s="90"/>
      <c r="BG14" s="86">
        <f t="shared" si="34"/>
        <v>0</v>
      </c>
      <c r="BH14" s="89">
        <f t="shared" si="35"/>
        <v>0</v>
      </c>
      <c r="BI14" s="98">
        <v>5</v>
      </c>
      <c r="BJ14" s="86">
        <f t="shared" si="36"/>
        <v>75</v>
      </c>
      <c r="BK14" s="89">
        <f t="shared" si="37"/>
        <v>1575</v>
      </c>
      <c r="BL14" s="91"/>
      <c r="BM14" s="86">
        <f t="shared" si="38"/>
        <v>0</v>
      </c>
      <c r="BN14" s="89">
        <f t="shared" si="39"/>
        <v>0</v>
      </c>
      <c r="BO14" s="91"/>
      <c r="BP14" s="86">
        <f t="shared" si="40"/>
        <v>0</v>
      </c>
      <c r="BQ14" s="89">
        <f t="shared" si="41"/>
        <v>0</v>
      </c>
      <c r="BR14" s="91"/>
      <c r="BS14" s="86">
        <f t="shared" si="42"/>
        <v>0</v>
      </c>
      <c r="BT14" s="89">
        <f t="shared" si="43"/>
        <v>0</v>
      </c>
      <c r="BU14" s="91"/>
      <c r="BV14" s="86">
        <f t="shared" si="64"/>
        <v>0</v>
      </c>
      <c r="BW14" s="89">
        <f t="shared" si="65"/>
        <v>0</v>
      </c>
      <c r="BX14" s="91"/>
      <c r="BY14" s="86">
        <f t="shared" si="66"/>
        <v>0</v>
      </c>
      <c r="BZ14" s="89">
        <f t="shared" si="67"/>
        <v>0</v>
      </c>
      <c r="CA14" s="91"/>
      <c r="CB14" s="86">
        <f t="shared" si="68"/>
        <v>0</v>
      </c>
      <c r="CC14" s="89">
        <f t="shared" si="69"/>
        <v>0</v>
      </c>
      <c r="CD14" s="98"/>
      <c r="CE14" s="86">
        <f t="shared" si="44"/>
        <v>0</v>
      </c>
      <c r="CF14" s="89">
        <f t="shared" si="45"/>
        <v>0</v>
      </c>
      <c r="CG14" s="98"/>
      <c r="CH14" s="86">
        <f t="shared" si="46"/>
        <v>0</v>
      </c>
      <c r="CI14" s="89">
        <f t="shared" si="47"/>
        <v>0</v>
      </c>
      <c r="CJ14" s="98"/>
      <c r="CK14" s="86">
        <f t="shared" si="48"/>
        <v>0</v>
      </c>
      <c r="CL14" s="89">
        <f t="shared" si="49"/>
        <v>0</v>
      </c>
      <c r="CM14" s="99"/>
      <c r="CN14" s="86">
        <f t="shared" si="50"/>
        <v>0</v>
      </c>
      <c r="CO14" s="89">
        <f t="shared" si="51"/>
        <v>0</v>
      </c>
      <c r="CP14" s="99"/>
      <c r="CQ14" s="86">
        <f t="shared" si="52"/>
        <v>0</v>
      </c>
      <c r="CR14" s="89">
        <f t="shared" si="53"/>
        <v>0</v>
      </c>
      <c r="CS14" s="98"/>
      <c r="CT14" s="86">
        <f t="shared" si="54"/>
        <v>0</v>
      </c>
      <c r="CU14" s="89">
        <f t="shared" si="55"/>
        <v>0</v>
      </c>
      <c r="CV14" s="91"/>
      <c r="CW14" s="86">
        <f t="shared" si="56"/>
        <v>0</v>
      </c>
      <c r="CX14" s="89">
        <f t="shared" si="57"/>
        <v>0</v>
      </c>
      <c r="CY14" s="98"/>
      <c r="CZ14" s="86">
        <f t="shared" si="58"/>
        <v>0</v>
      </c>
      <c r="DA14" s="89">
        <f t="shared" si="59"/>
        <v>0</v>
      </c>
      <c r="DB14" s="93">
        <f t="shared" si="60"/>
        <v>28</v>
      </c>
      <c r="DC14" s="93">
        <f t="shared" si="61"/>
        <v>481.1</v>
      </c>
      <c r="DD14" s="94">
        <f t="shared" si="62"/>
        <v>10103.1</v>
      </c>
      <c r="DE14" s="95"/>
      <c r="DF14" s="100"/>
    </row>
    <row r="15" spans="1:126" ht="15" customHeight="1">
      <c r="A15" s="194">
        <v>45041</v>
      </c>
      <c r="B15" s="14">
        <v>8492</v>
      </c>
      <c r="C15" s="14">
        <v>8828</v>
      </c>
      <c r="D15" s="4" t="s">
        <v>50</v>
      </c>
      <c r="E15" s="3" t="s">
        <v>51</v>
      </c>
      <c r="F15" s="11">
        <f t="shared" si="63"/>
        <v>30.6</v>
      </c>
      <c r="G15" s="26">
        <v>1</v>
      </c>
      <c r="H15" s="4">
        <f t="shared" si="0"/>
        <v>16</v>
      </c>
      <c r="I15" s="22">
        <f t="shared" si="1"/>
        <v>489.6</v>
      </c>
      <c r="J15" s="26"/>
      <c r="K15" s="4">
        <f t="shared" si="2"/>
        <v>0</v>
      </c>
      <c r="L15" s="22">
        <f t="shared" si="3"/>
        <v>0</v>
      </c>
      <c r="M15" s="4"/>
      <c r="N15" s="4">
        <f t="shared" si="4"/>
        <v>0</v>
      </c>
      <c r="O15" s="22">
        <f t="shared" si="5"/>
        <v>0</v>
      </c>
      <c r="P15" s="26">
        <v>3</v>
      </c>
      <c r="Q15" s="4">
        <f t="shared" si="6"/>
        <v>51</v>
      </c>
      <c r="R15" s="22">
        <f t="shared" si="7"/>
        <v>1560.6000000000001</v>
      </c>
      <c r="S15" s="26">
        <v>3</v>
      </c>
      <c r="T15" s="4">
        <f t="shared" si="8"/>
        <v>51</v>
      </c>
      <c r="U15" s="22">
        <f t="shared" si="9"/>
        <v>1560.6000000000001</v>
      </c>
      <c r="V15" s="26">
        <v>3</v>
      </c>
      <c r="W15" s="4">
        <f t="shared" si="10"/>
        <v>51</v>
      </c>
      <c r="X15" s="22">
        <f t="shared" si="11"/>
        <v>1560.6000000000001</v>
      </c>
      <c r="Y15" s="26">
        <v>3</v>
      </c>
      <c r="Z15" s="4">
        <f t="shared" si="12"/>
        <v>51</v>
      </c>
      <c r="AA15" s="22">
        <f t="shared" si="13"/>
        <v>1560.6000000000001</v>
      </c>
      <c r="AB15" s="26"/>
      <c r="AC15" s="4">
        <f t="shared" si="14"/>
        <v>0</v>
      </c>
      <c r="AD15" s="22">
        <f t="shared" si="15"/>
        <v>0</v>
      </c>
      <c r="AE15" s="26"/>
      <c r="AF15" s="4">
        <f t="shared" si="16"/>
        <v>0</v>
      </c>
      <c r="AG15" s="22">
        <f t="shared" si="17"/>
        <v>0</v>
      </c>
      <c r="AH15" s="26"/>
      <c r="AI15" s="4">
        <f t="shared" si="18"/>
        <v>0</v>
      </c>
      <c r="AJ15" s="22">
        <f t="shared" si="19"/>
        <v>0</v>
      </c>
      <c r="AK15" s="26"/>
      <c r="AL15" s="4">
        <f t="shared" si="20"/>
        <v>0</v>
      </c>
      <c r="AM15" s="22">
        <f t="shared" si="21"/>
        <v>0</v>
      </c>
      <c r="AN15" s="26"/>
      <c r="AO15" s="4">
        <f t="shared" si="22"/>
        <v>0</v>
      </c>
      <c r="AP15" s="22">
        <f t="shared" si="23"/>
        <v>0</v>
      </c>
      <c r="AQ15" s="26"/>
      <c r="AR15" s="4">
        <f t="shared" si="24"/>
        <v>0</v>
      </c>
      <c r="AS15" s="22">
        <f t="shared" si="25"/>
        <v>0</v>
      </c>
      <c r="AT15" s="26"/>
      <c r="AU15" s="4">
        <f t="shared" si="26"/>
        <v>0</v>
      </c>
      <c r="AV15" s="22">
        <f t="shared" si="27"/>
        <v>0</v>
      </c>
      <c r="AW15" s="26"/>
      <c r="AX15" s="4">
        <f t="shared" si="28"/>
        <v>0</v>
      </c>
      <c r="AY15" s="22">
        <f t="shared" si="29"/>
        <v>0</v>
      </c>
      <c r="AZ15" s="26"/>
      <c r="BA15" s="4">
        <f t="shared" si="30"/>
        <v>0</v>
      </c>
      <c r="BB15" s="22">
        <f t="shared" si="31"/>
        <v>0</v>
      </c>
      <c r="BC15" s="26"/>
      <c r="BD15" s="4">
        <f t="shared" si="32"/>
        <v>0</v>
      </c>
      <c r="BE15" s="22">
        <f t="shared" si="33"/>
        <v>0</v>
      </c>
      <c r="BF15" s="26"/>
      <c r="BG15" s="4">
        <f t="shared" si="34"/>
        <v>0</v>
      </c>
      <c r="BH15" s="22">
        <f t="shared" si="35"/>
        <v>0</v>
      </c>
      <c r="BI15" s="45"/>
      <c r="BJ15" s="4">
        <f t="shared" si="36"/>
        <v>0</v>
      </c>
      <c r="BK15" s="22">
        <f t="shared" si="37"/>
        <v>0</v>
      </c>
      <c r="BL15" s="44"/>
      <c r="BM15" s="4">
        <f t="shared" si="38"/>
        <v>0</v>
      </c>
      <c r="BN15" s="22">
        <f t="shared" si="39"/>
        <v>0</v>
      </c>
      <c r="BO15" s="44"/>
      <c r="BP15" s="4">
        <f t="shared" si="40"/>
        <v>0</v>
      </c>
      <c r="BQ15" s="22">
        <f t="shared" si="41"/>
        <v>0</v>
      </c>
      <c r="BR15" s="44"/>
      <c r="BS15" s="4">
        <f t="shared" si="42"/>
        <v>0</v>
      </c>
      <c r="BT15" s="22">
        <f t="shared" si="43"/>
        <v>0</v>
      </c>
      <c r="BU15" s="44"/>
      <c r="BV15" s="4">
        <f t="shared" si="64"/>
        <v>0</v>
      </c>
      <c r="BW15" s="22">
        <f t="shared" si="65"/>
        <v>0</v>
      </c>
      <c r="BX15" s="44"/>
      <c r="BY15" s="4">
        <f t="shared" si="66"/>
        <v>0</v>
      </c>
      <c r="BZ15" s="22">
        <f t="shared" si="67"/>
        <v>0</v>
      </c>
      <c r="CA15" s="44"/>
      <c r="CB15" s="4">
        <f t="shared" si="68"/>
        <v>0</v>
      </c>
      <c r="CC15" s="22">
        <f t="shared" si="69"/>
        <v>0</v>
      </c>
      <c r="CD15" s="45">
        <v>3</v>
      </c>
      <c r="CE15" s="4">
        <f t="shared" si="44"/>
        <v>48</v>
      </c>
      <c r="CF15" s="22">
        <f t="shared" si="45"/>
        <v>1468.8000000000002</v>
      </c>
      <c r="CG15" s="45">
        <v>3</v>
      </c>
      <c r="CH15" s="4">
        <f t="shared" si="46"/>
        <v>48</v>
      </c>
      <c r="CI15" s="22">
        <f t="shared" si="47"/>
        <v>1468.8000000000002</v>
      </c>
      <c r="CJ15" s="45">
        <v>2</v>
      </c>
      <c r="CK15" s="4">
        <f t="shared" si="48"/>
        <v>30</v>
      </c>
      <c r="CL15" s="22">
        <f t="shared" si="49"/>
        <v>918</v>
      </c>
      <c r="CM15" s="45">
        <v>3</v>
      </c>
      <c r="CN15" s="4">
        <f t="shared" si="50"/>
        <v>51</v>
      </c>
      <c r="CO15" s="22">
        <f t="shared" si="51"/>
        <v>1560.6000000000001</v>
      </c>
      <c r="CP15" s="45">
        <v>3</v>
      </c>
      <c r="CQ15" s="4">
        <f t="shared" si="52"/>
        <v>51</v>
      </c>
      <c r="CR15" s="22">
        <f t="shared" si="53"/>
        <v>1560.6000000000001</v>
      </c>
      <c r="CS15" s="45"/>
      <c r="CT15" s="4">
        <f t="shared" si="54"/>
        <v>0</v>
      </c>
      <c r="CU15" s="22">
        <f t="shared" si="55"/>
        <v>0</v>
      </c>
      <c r="CV15" s="44"/>
      <c r="CW15" s="4">
        <f t="shared" si="56"/>
        <v>0</v>
      </c>
      <c r="CX15" s="22">
        <f t="shared" si="57"/>
        <v>0</v>
      </c>
      <c r="CY15" s="45"/>
      <c r="CZ15" s="4">
        <f t="shared" si="58"/>
        <v>0</v>
      </c>
      <c r="DA15" s="22">
        <f t="shared" si="59"/>
        <v>0</v>
      </c>
      <c r="DB15" s="78">
        <f t="shared" si="60"/>
        <v>27</v>
      </c>
      <c r="DC15" s="78">
        <f t="shared" si="61"/>
        <v>448</v>
      </c>
      <c r="DD15" s="77">
        <f t="shared" si="62"/>
        <v>13708.800000000003</v>
      </c>
      <c r="DE15" s="25"/>
      <c r="DF15" s="15"/>
    </row>
    <row r="16" spans="1:126" s="58" customFormat="1" ht="15" customHeight="1">
      <c r="A16" s="195"/>
      <c r="B16" s="238" t="s">
        <v>95</v>
      </c>
      <c r="C16" s="239"/>
      <c r="D16" s="53" t="s">
        <v>50</v>
      </c>
      <c r="E16" s="54" t="s">
        <v>90</v>
      </c>
      <c r="F16" s="53">
        <v>18</v>
      </c>
      <c r="G16" s="59"/>
      <c r="H16" s="53">
        <f t="shared" si="0"/>
        <v>0</v>
      </c>
      <c r="I16" s="55">
        <f t="shared" si="1"/>
        <v>0</v>
      </c>
      <c r="J16" s="59">
        <v>1</v>
      </c>
      <c r="K16" s="53">
        <f t="shared" si="2"/>
        <v>16</v>
      </c>
      <c r="L16" s="55">
        <f t="shared" si="3"/>
        <v>288</v>
      </c>
      <c r="M16" s="53"/>
      <c r="N16" s="53">
        <f t="shared" si="4"/>
        <v>0</v>
      </c>
      <c r="O16" s="55">
        <f t="shared" si="5"/>
        <v>0</v>
      </c>
      <c r="P16" s="59"/>
      <c r="Q16" s="53">
        <f t="shared" si="6"/>
        <v>0</v>
      </c>
      <c r="R16" s="55">
        <f t="shared" si="7"/>
        <v>0</v>
      </c>
      <c r="S16" s="59"/>
      <c r="T16" s="53">
        <f t="shared" si="8"/>
        <v>0</v>
      </c>
      <c r="U16" s="55">
        <f t="shared" si="9"/>
        <v>0</v>
      </c>
      <c r="V16" s="59"/>
      <c r="W16" s="53">
        <f t="shared" si="10"/>
        <v>0</v>
      </c>
      <c r="X16" s="55">
        <f t="shared" si="11"/>
        <v>0</v>
      </c>
      <c r="Y16" s="59"/>
      <c r="Z16" s="53">
        <f t="shared" si="12"/>
        <v>0</v>
      </c>
      <c r="AA16" s="55">
        <f t="shared" si="13"/>
        <v>0</v>
      </c>
      <c r="AB16" s="59"/>
      <c r="AC16" s="53">
        <f t="shared" si="14"/>
        <v>0</v>
      </c>
      <c r="AD16" s="55">
        <f t="shared" si="15"/>
        <v>0</v>
      </c>
      <c r="AE16" s="59"/>
      <c r="AF16" s="53">
        <f t="shared" si="16"/>
        <v>0</v>
      </c>
      <c r="AG16" s="55">
        <f t="shared" si="17"/>
        <v>0</v>
      </c>
      <c r="AH16" s="59"/>
      <c r="AI16" s="53">
        <f t="shared" si="18"/>
        <v>0</v>
      </c>
      <c r="AJ16" s="55">
        <f t="shared" si="19"/>
        <v>0</v>
      </c>
      <c r="AK16" s="59"/>
      <c r="AL16" s="53">
        <f t="shared" si="20"/>
        <v>0</v>
      </c>
      <c r="AM16" s="55">
        <f t="shared" si="21"/>
        <v>0</v>
      </c>
      <c r="AN16" s="59"/>
      <c r="AO16" s="53">
        <f t="shared" si="22"/>
        <v>0</v>
      </c>
      <c r="AP16" s="55">
        <f t="shared" si="23"/>
        <v>0</v>
      </c>
      <c r="AQ16" s="59"/>
      <c r="AR16" s="53">
        <f t="shared" si="24"/>
        <v>0</v>
      </c>
      <c r="AS16" s="55">
        <f t="shared" si="25"/>
        <v>0</v>
      </c>
      <c r="AT16" s="59"/>
      <c r="AU16" s="53">
        <f t="shared" si="26"/>
        <v>0</v>
      </c>
      <c r="AV16" s="55">
        <f t="shared" si="27"/>
        <v>0</v>
      </c>
      <c r="AW16" s="59"/>
      <c r="AX16" s="53">
        <f t="shared" si="28"/>
        <v>0</v>
      </c>
      <c r="AY16" s="55">
        <f t="shared" si="29"/>
        <v>0</v>
      </c>
      <c r="AZ16" s="59"/>
      <c r="BA16" s="53">
        <f t="shared" si="30"/>
        <v>0</v>
      </c>
      <c r="BB16" s="55">
        <f t="shared" si="31"/>
        <v>0</v>
      </c>
      <c r="BC16" s="59"/>
      <c r="BD16" s="53">
        <f t="shared" si="32"/>
        <v>0</v>
      </c>
      <c r="BE16" s="55">
        <f t="shared" si="33"/>
        <v>0</v>
      </c>
      <c r="BF16" s="59"/>
      <c r="BG16" s="53">
        <f t="shared" si="34"/>
        <v>0</v>
      </c>
      <c r="BH16" s="55">
        <f t="shared" si="35"/>
        <v>0</v>
      </c>
      <c r="BI16" s="60"/>
      <c r="BJ16" s="53">
        <f t="shared" si="36"/>
        <v>0</v>
      </c>
      <c r="BK16" s="55">
        <f t="shared" si="37"/>
        <v>0</v>
      </c>
      <c r="BL16" s="61"/>
      <c r="BM16" s="53">
        <f t="shared" si="38"/>
        <v>0</v>
      </c>
      <c r="BN16" s="55">
        <f t="shared" si="39"/>
        <v>0</v>
      </c>
      <c r="BO16" s="61"/>
      <c r="BP16" s="4">
        <f t="shared" si="40"/>
        <v>0</v>
      </c>
      <c r="BQ16" s="22">
        <f t="shared" si="41"/>
        <v>0</v>
      </c>
      <c r="BR16" s="61"/>
      <c r="BS16" s="4">
        <f t="shared" si="42"/>
        <v>0</v>
      </c>
      <c r="BT16" s="22">
        <f t="shared" si="43"/>
        <v>0</v>
      </c>
      <c r="BU16" s="44"/>
      <c r="BV16" s="4">
        <f t="shared" si="64"/>
        <v>0</v>
      </c>
      <c r="BW16" s="22">
        <f t="shared" si="65"/>
        <v>0</v>
      </c>
      <c r="BX16" s="44"/>
      <c r="BY16" s="4">
        <f t="shared" si="66"/>
        <v>0</v>
      </c>
      <c r="BZ16" s="22">
        <f t="shared" si="67"/>
        <v>0</v>
      </c>
      <c r="CA16" s="44"/>
      <c r="CB16" s="4">
        <f t="shared" si="68"/>
        <v>0</v>
      </c>
      <c r="CC16" s="22">
        <f t="shared" si="69"/>
        <v>0</v>
      </c>
      <c r="CD16" s="60"/>
      <c r="CE16" s="53">
        <f t="shared" si="44"/>
        <v>0</v>
      </c>
      <c r="CF16" s="55">
        <f t="shared" si="45"/>
        <v>0</v>
      </c>
      <c r="CG16" s="60"/>
      <c r="CH16" s="53">
        <f t="shared" si="46"/>
        <v>0</v>
      </c>
      <c r="CI16" s="55">
        <f t="shared" si="47"/>
        <v>0</v>
      </c>
      <c r="CJ16" s="60"/>
      <c r="CK16" s="53">
        <f t="shared" si="48"/>
        <v>0</v>
      </c>
      <c r="CL16" s="55">
        <f t="shared" si="49"/>
        <v>0</v>
      </c>
      <c r="CM16" s="60"/>
      <c r="CN16" s="53">
        <f t="shared" si="50"/>
        <v>0</v>
      </c>
      <c r="CO16" s="55">
        <f t="shared" si="51"/>
        <v>0</v>
      </c>
      <c r="CP16" s="60"/>
      <c r="CQ16" s="53">
        <f t="shared" si="52"/>
        <v>0</v>
      </c>
      <c r="CR16" s="55">
        <f t="shared" si="53"/>
        <v>0</v>
      </c>
      <c r="CS16" s="60"/>
      <c r="CT16" s="53">
        <f t="shared" si="54"/>
        <v>0</v>
      </c>
      <c r="CU16" s="55">
        <f t="shared" si="55"/>
        <v>0</v>
      </c>
      <c r="CV16" s="61"/>
      <c r="CW16" s="53">
        <f t="shared" si="56"/>
        <v>0</v>
      </c>
      <c r="CX16" s="55">
        <f t="shared" si="57"/>
        <v>0</v>
      </c>
      <c r="CY16" s="60"/>
      <c r="CZ16" s="53">
        <f t="shared" si="58"/>
        <v>0</v>
      </c>
      <c r="DA16" s="55">
        <f t="shared" si="59"/>
        <v>0</v>
      </c>
      <c r="DB16" s="78">
        <f t="shared" si="60"/>
        <v>1</v>
      </c>
      <c r="DC16" s="78">
        <f t="shared" si="61"/>
        <v>16</v>
      </c>
      <c r="DD16" s="77">
        <f t="shared" si="62"/>
        <v>288</v>
      </c>
      <c r="DE16" s="56"/>
      <c r="DF16" s="57"/>
    </row>
    <row r="17" spans="1:113" ht="15" customHeight="1">
      <c r="A17" s="194">
        <v>45042</v>
      </c>
      <c r="B17" s="14">
        <v>8492</v>
      </c>
      <c r="C17" s="14">
        <v>8828</v>
      </c>
      <c r="D17" s="4" t="s">
        <v>50</v>
      </c>
      <c r="E17" s="3" t="s">
        <v>51</v>
      </c>
      <c r="F17" s="11">
        <f t="shared" si="63"/>
        <v>30.6</v>
      </c>
      <c r="G17" s="26"/>
      <c r="H17" s="4">
        <f t="shared" si="0"/>
        <v>0</v>
      </c>
      <c r="I17" s="22">
        <f t="shared" si="1"/>
        <v>0</v>
      </c>
      <c r="J17" s="26">
        <v>1</v>
      </c>
      <c r="K17" s="4">
        <f t="shared" si="2"/>
        <v>16</v>
      </c>
      <c r="L17" s="22">
        <f t="shared" si="3"/>
        <v>489.6</v>
      </c>
      <c r="M17" s="4"/>
      <c r="N17" s="4">
        <f t="shared" si="4"/>
        <v>0</v>
      </c>
      <c r="O17" s="22">
        <f t="shared" si="5"/>
        <v>0</v>
      </c>
      <c r="P17" s="26">
        <v>3</v>
      </c>
      <c r="Q17" s="4">
        <f t="shared" si="6"/>
        <v>51</v>
      </c>
      <c r="R17" s="22">
        <f t="shared" si="7"/>
        <v>1560.6000000000001</v>
      </c>
      <c r="S17" s="26"/>
      <c r="T17" s="4">
        <f t="shared" si="8"/>
        <v>0</v>
      </c>
      <c r="U17" s="22">
        <f t="shared" si="9"/>
        <v>0</v>
      </c>
      <c r="V17" s="26">
        <v>3</v>
      </c>
      <c r="W17" s="4">
        <f t="shared" si="10"/>
        <v>51</v>
      </c>
      <c r="X17" s="22">
        <f t="shared" si="11"/>
        <v>1560.6000000000001</v>
      </c>
      <c r="Y17" s="26">
        <v>3</v>
      </c>
      <c r="Z17" s="4">
        <f t="shared" si="12"/>
        <v>51</v>
      </c>
      <c r="AA17" s="22">
        <f t="shared" si="13"/>
        <v>1560.6000000000001</v>
      </c>
      <c r="AB17" s="26"/>
      <c r="AC17" s="4">
        <f t="shared" si="14"/>
        <v>0</v>
      </c>
      <c r="AD17" s="22">
        <f t="shared" si="15"/>
        <v>0</v>
      </c>
      <c r="AE17" s="26"/>
      <c r="AF17" s="4">
        <f t="shared" si="16"/>
        <v>0</v>
      </c>
      <c r="AG17" s="22">
        <f t="shared" si="17"/>
        <v>0</v>
      </c>
      <c r="AH17" s="26"/>
      <c r="AI17" s="4">
        <f t="shared" si="18"/>
        <v>0</v>
      </c>
      <c r="AJ17" s="22">
        <f t="shared" si="19"/>
        <v>0</v>
      </c>
      <c r="AK17" s="26"/>
      <c r="AL17" s="4">
        <f t="shared" si="20"/>
        <v>0</v>
      </c>
      <c r="AM17" s="22">
        <f t="shared" si="21"/>
        <v>0</v>
      </c>
      <c r="AN17" s="26"/>
      <c r="AO17" s="4">
        <f t="shared" si="22"/>
        <v>0</v>
      </c>
      <c r="AP17" s="22">
        <f t="shared" si="23"/>
        <v>0</v>
      </c>
      <c r="AQ17" s="26"/>
      <c r="AR17" s="4">
        <f t="shared" si="24"/>
        <v>0</v>
      </c>
      <c r="AS17" s="22">
        <f t="shared" si="25"/>
        <v>0</v>
      </c>
      <c r="AT17" s="26"/>
      <c r="AU17" s="4">
        <f t="shared" si="26"/>
        <v>0</v>
      </c>
      <c r="AV17" s="22">
        <f t="shared" si="27"/>
        <v>0</v>
      </c>
      <c r="AW17" s="26"/>
      <c r="AX17" s="4">
        <f t="shared" si="28"/>
        <v>0</v>
      </c>
      <c r="AY17" s="22">
        <f t="shared" si="29"/>
        <v>0</v>
      </c>
      <c r="AZ17" s="26"/>
      <c r="BA17" s="4">
        <f t="shared" si="30"/>
        <v>0</v>
      </c>
      <c r="BB17" s="22">
        <f t="shared" si="31"/>
        <v>0</v>
      </c>
      <c r="BC17" s="26"/>
      <c r="BD17" s="4">
        <f t="shared" si="32"/>
        <v>0</v>
      </c>
      <c r="BE17" s="22">
        <f t="shared" si="33"/>
        <v>0</v>
      </c>
      <c r="BF17" s="26"/>
      <c r="BG17" s="4">
        <f t="shared" si="34"/>
        <v>0</v>
      </c>
      <c r="BH17" s="22">
        <f t="shared" si="35"/>
        <v>0</v>
      </c>
      <c r="BI17" s="45"/>
      <c r="BJ17" s="4">
        <f t="shared" si="36"/>
        <v>0</v>
      </c>
      <c r="BK17" s="22">
        <f t="shared" si="37"/>
        <v>0</v>
      </c>
      <c r="BL17" s="44"/>
      <c r="BM17" s="4">
        <f t="shared" si="38"/>
        <v>0</v>
      </c>
      <c r="BN17" s="22">
        <f t="shared" si="39"/>
        <v>0</v>
      </c>
      <c r="BO17" s="44"/>
      <c r="BP17" s="4">
        <f t="shared" si="40"/>
        <v>0</v>
      </c>
      <c r="BQ17" s="22">
        <f t="shared" si="41"/>
        <v>0</v>
      </c>
      <c r="BR17" s="44"/>
      <c r="BS17" s="4">
        <f t="shared" si="42"/>
        <v>0</v>
      </c>
      <c r="BT17" s="22">
        <f t="shared" si="43"/>
        <v>0</v>
      </c>
      <c r="BU17" s="44"/>
      <c r="BV17" s="4">
        <f t="shared" si="64"/>
        <v>0</v>
      </c>
      <c r="BW17" s="22">
        <f t="shared" si="65"/>
        <v>0</v>
      </c>
      <c r="BX17" s="44"/>
      <c r="BY17" s="4">
        <f t="shared" si="66"/>
        <v>0</v>
      </c>
      <c r="BZ17" s="22">
        <f t="shared" si="67"/>
        <v>0</v>
      </c>
      <c r="CA17" s="44"/>
      <c r="CB17" s="4">
        <f t="shared" si="68"/>
        <v>0</v>
      </c>
      <c r="CC17" s="22">
        <f t="shared" si="69"/>
        <v>0</v>
      </c>
      <c r="CD17" s="45">
        <v>3</v>
      </c>
      <c r="CE17" s="4">
        <f t="shared" si="44"/>
        <v>48</v>
      </c>
      <c r="CF17" s="22">
        <f t="shared" si="45"/>
        <v>1468.8000000000002</v>
      </c>
      <c r="CG17" s="45">
        <v>3</v>
      </c>
      <c r="CH17" s="4">
        <f t="shared" si="46"/>
        <v>48</v>
      </c>
      <c r="CI17" s="22">
        <f t="shared" si="47"/>
        <v>1468.8000000000002</v>
      </c>
      <c r="CJ17" s="45">
        <v>3</v>
      </c>
      <c r="CK17" s="4">
        <f t="shared" si="48"/>
        <v>45</v>
      </c>
      <c r="CL17" s="22">
        <f t="shared" si="49"/>
        <v>1377</v>
      </c>
      <c r="CM17" s="45">
        <v>3</v>
      </c>
      <c r="CN17" s="4">
        <f t="shared" si="50"/>
        <v>51</v>
      </c>
      <c r="CO17" s="22">
        <f t="shared" si="51"/>
        <v>1560.6000000000001</v>
      </c>
      <c r="CP17" s="45">
        <v>3</v>
      </c>
      <c r="CQ17" s="4">
        <f t="shared" si="52"/>
        <v>51</v>
      </c>
      <c r="CR17" s="22">
        <f t="shared" si="53"/>
        <v>1560.6000000000001</v>
      </c>
      <c r="CS17" s="45"/>
      <c r="CT17" s="4">
        <f t="shared" si="54"/>
        <v>0</v>
      </c>
      <c r="CU17" s="22">
        <f t="shared" si="55"/>
        <v>0</v>
      </c>
      <c r="CV17" s="44"/>
      <c r="CW17" s="4">
        <f t="shared" si="56"/>
        <v>0</v>
      </c>
      <c r="CX17" s="22">
        <f t="shared" si="57"/>
        <v>0</v>
      </c>
      <c r="CY17" s="45"/>
      <c r="CZ17" s="4">
        <f t="shared" si="58"/>
        <v>0</v>
      </c>
      <c r="DA17" s="22">
        <f t="shared" si="59"/>
        <v>0</v>
      </c>
      <c r="DB17" s="78">
        <f t="shared" si="60"/>
        <v>25</v>
      </c>
      <c r="DC17" s="78">
        <f t="shared" si="61"/>
        <v>412</v>
      </c>
      <c r="DD17" s="77">
        <f t="shared" si="62"/>
        <v>12607.2</v>
      </c>
      <c r="DE17" s="25"/>
      <c r="DF17" s="15"/>
    </row>
    <row r="18" spans="1:113" s="58" customFormat="1" ht="15" customHeight="1">
      <c r="A18" s="205"/>
      <c r="B18" s="238" t="s">
        <v>95</v>
      </c>
      <c r="C18" s="239"/>
      <c r="D18" s="53" t="s">
        <v>50</v>
      </c>
      <c r="E18" s="54" t="s">
        <v>90</v>
      </c>
      <c r="F18" s="53">
        <v>18</v>
      </c>
      <c r="G18" s="59">
        <v>2</v>
      </c>
      <c r="H18" s="53">
        <f t="shared" si="0"/>
        <v>32</v>
      </c>
      <c r="I18" s="55">
        <f t="shared" si="1"/>
        <v>576</v>
      </c>
      <c r="J18" s="59">
        <v>2</v>
      </c>
      <c r="K18" s="53">
        <f t="shared" si="2"/>
        <v>32</v>
      </c>
      <c r="L18" s="55">
        <f t="shared" si="3"/>
        <v>576</v>
      </c>
      <c r="M18" s="53"/>
      <c r="N18" s="53">
        <f t="shared" si="4"/>
        <v>0</v>
      </c>
      <c r="O18" s="55">
        <f t="shared" si="5"/>
        <v>0</v>
      </c>
      <c r="P18" s="59"/>
      <c r="Q18" s="53">
        <f t="shared" si="6"/>
        <v>0</v>
      </c>
      <c r="R18" s="55">
        <f t="shared" si="7"/>
        <v>0</v>
      </c>
      <c r="S18" s="59"/>
      <c r="T18" s="53">
        <f t="shared" si="8"/>
        <v>0</v>
      </c>
      <c r="U18" s="55">
        <f t="shared" si="9"/>
        <v>0</v>
      </c>
      <c r="V18" s="59"/>
      <c r="W18" s="53">
        <f t="shared" si="10"/>
        <v>0</v>
      </c>
      <c r="X18" s="55">
        <f t="shared" si="11"/>
        <v>0</v>
      </c>
      <c r="Y18" s="59"/>
      <c r="Z18" s="53">
        <f t="shared" si="12"/>
        <v>0</v>
      </c>
      <c r="AA18" s="55">
        <f t="shared" si="13"/>
        <v>0</v>
      </c>
      <c r="AB18" s="59"/>
      <c r="AC18" s="53">
        <f t="shared" si="14"/>
        <v>0</v>
      </c>
      <c r="AD18" s="55">
        <f t="shared" si="15"/>
        <v>0</v>
      </c>
      <c r="AE18" s="59"/>
      <c r="AF18" s="53">
        <f t="shared" si="16"/>
        <v>0</v>
      </c>
      <c r="AG18" s="55">
        <f t="shared" si="17"/>
        <v>0</v>
      </c>
      <c r="AH18" s="59"/>
      <c r="AI18" s="53">
        <f t="shared" si="18"/>
        <v>0</v>
      </c>
      <c r="AJ18" s="55">
        <f t="shared" si="19"/>
        <v>0</v>
      </c>
      <c r="AK18" s="59"/>
      <c r="AL18" s="53">
        <f t="shared" si="20"/>
        <v>0</v>
      </c>
      <c r="AM18" s="55">
        <f t="shared" si="21"/>
        <v>0</v>
      </c>
      <c r="AN18" s="59"/>
      <c r="AO18" s="53">
        <f t="shared" si="22"/>
        <v>0</v>
      </c>
      <c r="AP18" s="55">
        <f t="shared" si="23"/>
        <v>0</v>
      </c>
      <c r="AQ18" s="59"/>
      <c r="AR18" s="53">
        <f t="shared" si="24"/>
        <v>0</v>
      </c>
      <c r="AS18" s="55">
        <f t="shared" si="25"/>
        <v>0</v>
      </c>
      <c r="AT18" s="59"/>
      <c r="AU18" s="53">
        <f t="shared" si="26"/>
        <v>0</v>
      </c>
      <c r="AV18" s="55">
        <f t="shared" si="27"/>
        <v>0</v>
      </c>
      <c r="AW18" s="59"/>
      <c r="AX18" s="53">
        <f t="shared" si="28"/>
        <v>0</v>
      </c>
      <c r="AY18" s="55">
        <f t="shared" si="29"/>
        <v>0</v>
      </c>
      <c r="AZ18" s="59"/>
      <c r="BA18" s="53">
        <f t="shared" si="30"/>
        <v>0</v>
      </c>
      <c r="BB18" s="55">
        <f t="shared" si="31"/>
        <v>0</v>
      </c>
      <c r="BC18" s="59"/>
      <c r="BD18" s="53">
        <f t="shared" si="32"/>
        <v>0</v>
      </c>
      <c r="BE18" s="55">
        <f t="shared" si="33"/>
        <v>0</v>
      </c>
      <c r="BF18" s="59"/>
      <c r="BG18" s="53">
        <f t="shared" si="34"/>
        <v>0</v>
      </c>
      <c r="BH18" s="55">
        <f t="shared" si="35"/>
        <v>0</v>
      </c>
      <c r="BI18" s="60"/>
      <c r="BJ18" s="53">
        <f t="shared" si="36"/>
        <v>0</v>
      </c>
      <c r="BK18" s="55">
        <f t="shared" si="37"/>
        <v>0</v>
      </c>
      <c r="BL18" s="61"/>
      <c r="BM18" s="53">
        <f t="shared" si="38"/>
        <v>0</v>
      </c>
      <c r="BN18" s="55">
        <f t="shared" si="39"/>
        <v>0</v>
      </c>
      <c r="BO18" s="61"/>
      <c r="BP18" s="4">
        <f t="shared" si="40"/>
        <v>0</v>
      </c>
      <c r="BQ18" s="22">
        <f t="shared" si="41"/>
        <v>0</v>
      </c>
      <c r="BR18" s="61"/>
      <c r="BS18" s="4">
        <f t="shared" si="42"/>
        <v>0</v>
      </c>
      <c r="BT18" s="22">
        <f t="shared" si="43"/>
        <v>0</v>
      </c>
      <c r="BU18" s="44"/>
      <c r="BV18" s="4">
        <f t="shared" si="64"/>
        <v>0</v>
      </c>
      <c r="BW18" s="22">
        <f t="shared" si="65"/>
        <v>0</v>
      </c>
      <c r="BX18" s="44"/>
      <c r="BY18" s="4">
        <f t="shared" si="66"/>
        <v>0</v>
      </c>
      <c r="BZ18" s="22">
        <f t="shared" si="67"/>
        <v>0</v>
      </c>
      <c r="CA18" s="44"/>
      <c r="CB18" s="4">
        <f t="shared" si="68"/>
        <v>0</v>
      </c>
      <c r="CC18" s="22">
        <f t="shared" si="69"/>
        <v>0</v>
      </c>
      <c r="CD18" s="60"/>
      <c r="CE18" s="53">
        <f t="shared" si="44"/>
        <v>0</v>
      </c>
      <c r="CF18" s="55">
        <f t="shared" si="45"/>
        <v>0</v>
      </c>
      <c r="CG18" s="60"/>
      <c r="CH18" s="53">
        <f t="shared" si="46"/>
        <v>0</v>
      </c>
      <c r="CI18" s="55">
        <f t="shared" si="47"/>
        <v>0</v>
      </c>
      <c r="CJ18" s="60"/>
      <c r="CK18" s="53">
        <f t="shared" si="48"/>
        <v>0</v>
      </c>
      <c r="CL18" s="55">
        <f t="shared" si="49"/>
        <v>0</v>
      </c>
      <c r="CM18" s="60"/>
      <c r="CN18" s="53">
        <f t="shared" si="50"/>
        <v>0</v>
      </c>
      <c r="CO18" s="55">
        <f t="shared" si="51"/>
        <v>0</v>
      </c>
      <c r="CP18" s="60"/>
      <c r="CQ18" s="53">
        <f t="shared" si="52"/>
        <v>0</v>
      </c>
      <c r="CR18" s="55">
        <f t="shared" si="53"/>
        <v>0</v>
      </c>
      <c r="CS18" s="60"/>
      <c r="CT18" s="53">
        <f t="shared" si="54"/>
        <v>0</v>
      </c>
      <c r="CU18" s="55">
        <f t="shared" si="55"/>
        <v>0</v>
      </c>
      <c r="CV18" s="61"/>
      <c r="CW18" s="53">
        <f t="shared" si="56"/>
        <v>0</v>
      </c>
      <c r="CX18" s="55">
        <f t="shared" si="57"/>
        <v>0</v>
      </c>
      <c r="CY18" s="60"/>
      <c r="CZ18" s="53">
        <f t="shared" si="58"/>
        <v>0</v>
      </c>
      <c r="DA18" s="55">
        <f t="shared" si="59"/>
        <v>0</v>
      </c>
      <c r="DB18" s="78">
        <f t="shared" si="60"/>
        <v>4</v>
      </c>
      <c r="DC18" s="78">
        <f t="shared" si="61"/>
        <v>64</v>
      </c>
      <c r="DD18" s="77">
        <f t="shared" si="62"/>
        <v>1152</v>
      </c>
      <c r="DE18" s="56"/>
      <c r="DF18" s="57"/>
    </row>
    <row r="19" spans="1:113" s="97" customFormat="1" ht="15" customHeight="1">
      <c r="A19" s="195"/>
      <c r="B19" s="85">
        <v>17770</v>
      </c>
      <c r="C19" s="85">
        <v>17915</v>
      </c>
      <c r="D19" s="86" t="s">
        <v>50</v>
      </c>
      <c r="E19" s="87" t="s">
        <v>51</v>
      </c>
      <c r="F19" s="88">
        <f t="shared" si="63"/>
        <v>21.5</v>
      </c>
      <c r="G19" s="90"/>
      <c r="H19" s="86">
        <f t="shared" si="0"/>
        <v>0</v>
      </c>
      <c r="I19" s="89">
        <f t="shared" si="1"/>
        <v>0</v>
      </c>
      <c r="J19" s="90"/>
      <c r="K19" s="86">
        <f t="shared" si="2"/>
        <v>0</v>
      </c>
      <c r="L19" s="89">
        <f t="shared" si="3"/>
        <v>0</v>
      </c>
      <c r="M19" s="86"/>
      <c r="N19" s="86">
        <f t="shared" si="4"/>
        <v>0</v>
      </c>
      <c r="O19" s="89">
        <f t="shared" si="5"/>
        <v>0</v>
      </c>
      <c r="P19" s="90"/>
      <c r="Q19" s="86">
        <f t="shared" si="6"/>
        <v>0</v>
      </c>
      <c r="R19" s="89">
        <f t="shared" si="7"/>
        <v>0</v>
      </c>
      <c r="S19" s="90"/>
      <c r="T19" s="86">
        <f t="shared" si="8"/>
        <v>0</v>
      </c>
      <c r="U19" s="89">
        <f t="shared" si="9"/>
        <v>0</v>
      </c>
      <c r="V19" s="90"/>
      <c r="W19" s="86">
        <f t="shared" si="10"/>
        <v>0</v>
      </c>
      <c r="X19" s="89">
        <f t="shared" si="11"/>
        <v>0</v>
      </c>
      <c r="Y19" s="90"/>
      <c r="Z19" s="86">
        <f t="shared" si="12"/>
        <v>0</v>
      </c>
      <c r="AA19" s="89">
        <f t="shared" si="13"/>
        <v>0</v>
      </c>
      <c r="AB19" s="90"/>
      <c r="AC19" s="86">
        <f t="shared" si="14"/>
        <v>0</v>
      </c>
      <c r="AD19" s="89">
        <f t="shared" si="15"/>
        <v>0</v>
      </c>
      <c r="AE19" s="90">
        <v>2</v>
      </c>
      <c r="AF19" s="86">
        <f t="shared" si="16"/>
        <v>41</v>
      </c>
      <c r="AG19" s="89">
        <f t="shared" si="17"/>
        <v>881.5</v>
      </c>
      <c r="AH19" s="90"/>
      <c r="AI19" s="86">
        <f t="shared" si="18"/>
        <v>0</v>
      </c>
      <c r="AJ19" s="89">
        <f t="shared" si="19"/>
        <v>0</v>
      </c>
      <c r="AK19" s="90"/>
      <c r="AL19" s="86">
        <f t="shared" si="20"/>
        <v>0</v>
      </c>
      <c r="AM19" s="89">
        <f t="shared" si="21"/>
        <v>0</v>
      </c>
      <c r="AN19" s="90">
        <v>4</v>
      </c>
      <c r="AO19" s="86">
        <f t="shared" si="22"/>
        <v>62.4</v>
      </c>
      <c r="AP19" s="89">
        <f t="shared" si="23"/>
        <v>1341.6</v>
      </c>
      <c r="AQ19" s="90">
        <v>4</v>
      </c>
      <c r="AR19" s="86">
        <f t="shared" si="24"/>
        <v>60</v>
      </c>
      <c r="AS19" s="89">
        <f t="shared" si="25"/>
        <v>1290</v>
      </c>
      <c r="AT19" s="90"/>
      <c r="AU19" s="86">
        <f t="shared" si="26"/>
        <v>0</v>
      </c>
      <c r="AV19" s="89">
        <f t="shared" si="27"/>
        <v>0</v>
      </c>
      <c r="AW19" s="90">
        <v>4</v>
      </c>
      <c r="AX19" s="86">
        <f t="shared" si="28"/>
        <v>68.8</v>
      </c>
      <c r="AY19" s="89">
        <f t="shared" si="29"/>
        <v>1479.2</v>
      </c>
      <c r="AZ19" s="90"/>
      <c r="BA19" s="86">
        <f t="shared" si="30"/>
        <v>0</v>
      </c>
      <c r="BB19" s="89">
        <f t="shared" si="31"/>
        <v>0</v>
      </c>
      <c r="BC19" s="90">
        <v>4</v>
      </c>
      <c r="BD19" s="86">
        <f t="shared" si="32"/>
        <v>60.4</v>
      </c>
      <c r="BE19" s="89">
        <f t="shared" si="33"/>
        <v>1298.5999999999999</v>
      </c>
      <c r="BF19" s="90"/>
      <c r="BG19" s="86">
        <f t="shared" si="34"/>
        <v>0</v>
      </c>
      <c r="BH19" s="89">
        <f t="shared" si="35"/>
        <v>0</v>
      </c>
      <c r="BI19" s="98">
        <v>3</v>
      </c>
      <c r="BJ19" s="86">
        <f t="shared" si="36"/>
        <v>45</v>
      </c>
      <c r="BK19" s="89">
        <f t="shared" si="37"/>
        <v>967.5</v>
      </c>
      <c r="BL19" s="91"/>
      <c r="BM19" s="86">
        <f t="shared" si="38"/>
        <v>0</v>
      </c>
      <c r="BN19" s="89">
        <f t="shared" si="39"/>
        <v>0</v>
      </c>
      <c r="BO19" s="91"/>
      <c r="BP19" s="86">
        <f t="shared" si="40"/>
        <v>0</v>
      </c>
      <c r="BQ19" s="89">
        <f t="shared" si="41"/>
        <v>0</v>
      </c>
      <c r="BR19" s="91"/>
      <c r="BS19" s="86">
        <f t="shared" si="42"/>
        <v>0</v>
      </c>
      <c r="BT19" s="89">
        <f t="shared" si="43"/>
        <v>0</v>
      </c>
      <c r="BU19" s="91"/>
      <c r="BV19" s="86">
        <f t="shared" si="64"/>
        <v>0</v>
      </c>
      <c r="BW19" s="89">
        <f t="shared" si="65"/>
        <v>0</v>
      </c>
      <c r="BX19" s="91"/>
      <c r="BY19" s="86">
        <f t="shared" si="66"/>
        <v>0</v>
      </c>
      <c r="BZ19" s="89">
        <f t="shared" si="67"/>
        <v>0</v>
      </c>
      <c r="CA19" s="91"/>
      <c r="CB19" s="86">
        <f t="shared" si="68"/>
        <v>0</v>
      </c>
      <c r="CC19" s="89">
        <f t="shared" si="69"/>
        <v>0</v>
      </c>
      <c r="CD19" s="98"/>
      <c r="CE19" s="86">
        <f t="shared" si="44"/>
        <v>0</v>
      </c>
      <c r="CF19" s="89">
        <f t="shared" si="45"/>
        <v>0</v>
      </c>
      <c r="CG19" s="98"/>
      <c r="CH19" s="86">
        <f t="shared" si="46"/>
        <v>0</v>
      </c>
      <c r="CI19" s="89">
        <f t="shared" si="47"/>
        <v>0</v>
      </c>
      <c r="CJ19" s="98"/>
      <c r="CK19" s="86">
        <f t="shared" si="48"/>
        <v>0</v>
      </c>
      <c r="CL19" s="89">
        <f t="shared" si="49"/>
        <v>0</v>
      </c>
      <c r="CM19" s="98"/>
      <c r="CN19" s="86">
        <f t="shared" si="50"/>
        <v>0</v>
      </c>
      <c r="CO19" s="89">
        <f t="shared" si="51"/>
        <v>0</v>
      </c>
      <c r="CP19" s="98"/>
      <c r="CQ19" s="86">
        <f t="shared" si="52"/>
        <v>0</v>
      </c>
      <c r="CR19" s="89">
        <f t="shared" si="53"/>
        <v>0</v>
      </c>
      <c r="CS19" s="98"/>
      <c r="CT19" s="86">
        <f t="shared" si="54"/>
        <v>0</v>
      </c>
      <c r="CU19" s="89">
        <f t="shared" si="55"/>
        <v>0</v>
      </c>
      <c r="CV19" s="91"/>
      <c r="CW19" s="86">
        <f t="shared" si="56"/>
        <v>0</v>
      </c>
      <c r="CX19" s="89">
        <f t="shared" si="57"/>
        <v>0</v>
      </c>
      <c r="CY19" s="98"/>
      <c r="CZ19" s="86">
        <f t="shared" si="58"/>
        <v>0</v>
      </c>
      <c r="DA19" s="89">
        <f t="shared" si="59"/>
        <v>0</v>
      </c>
      <c r="DB19" s="93">
        <f t="shared" si="60"/>
        <v>21</v>
      </c>
      <c r="DC19" s="93">
        <f t="shared" si="61"/>
        <v>337.59999999999997</v>
      </c>
      <c r="DD19" s="94">
        <f t="shared" si="62"/>
        <v>7258.4</v>
      </c>
      <c r="DE19" s="95"/>
      <c r="DF19" s="100"/>
    </row>
    <row r="20" spans="1:113" ht="15" customHeight="1">
      <c r="A20" s="194">
        <v>45043</v>
      </c>
      <c r="B20" s="14">
        <v>8364</v>
      </c>
      <c r="C20" s="14">
        <v>8488</v>
      </c>
      <c r="D20" s="4" t="s">
        <v>50</v>
      </c>
      <c r="E20" s="3" t="s">
        <v>51</v>
      </c>
      <c r="F20" s="11">
        <f t="shared" si="63"/>
        <v>30.9</v>
      </c>
      <c r="G20" s="26"/>
      <c r="H20" s="4">
        <f t="shared" si="0"/>
        <v>0</v>
      </c>
      <c r="I20" s="22">
        <f t="shared" si="1"/>
        <v>0</v>
      </c>
      <c r="J20" s="26"/>
      <c r="K20" s="4">
        <f t="shared" si="2"/>
        <v>0</v>
      </c>
      <c r="L20" s="22">
        <f t="shared" si="3"/>
        <v>0</v>
      </c>
      <c r="M20" s="4"/>
      <c r="N20" s="4">
        <f t="shared" si="4"/>
        <v>0</v>
      </c>
      <c r="O20" s="22">
        <f t="shared" si="5"/>
        <v>0</v>
      </c>
      <c r="P20" s="26">
        <v>3</v>
      </c>
      <c r="Q20" s="4">
        <f t="shared" si="6"/>
        <v>51</v>
      </c>
      <c r="R20" s="22">
        <f t="shared" si="7"/>
        <v>1575.8999999999999</v>
      </c>
      <c r="S20" s="26">
        <v>3</v>
      </c>
      <c r="T20" s="4">
        <f t="shared" si="8"/>
        <v>51</v>
      </c>
      <c r="U20" s="22">
        <f t="shared" si="9"/>
        <v>1575.8999999999999</v>
      </c>
      <c r="V20" s="26">
        <v>3</v>
      </c>
      <c r="W20" s="4">
        <f t="shared" si="10"/>
        <v>51</v>
      </c>
      <c r="X20" s="22">
        <f t="shared" si="11"/>
        <v>1575.8999999999999</v>
      </c>
      <c r="Y20" s="26">
        <v>3</v>
      </c>
      <c r="Z20" s="4">
        <f t="shared" si="12"/>
        <v>51</v>
      </c>
      <c r="AA20" s="22">
        <f t="shared" si="13"/>
        <v>1575.8999999999999</v>
      </c>
      <c r="AB20" s="26"/>
      <c r="AC20" s="4">
        <f t="shared" si="14"/>
        <v>0</v>
      </c>
      <c r="AD20" s="22">
        <f t="shared" si="15"/>
        <v>0</v>
      </c>
      <c r="AE20" s="26"/>
      <c r="AF20" s="4">
        <f t="shared" si="16"/>
        <v>0</v>
      </c>
      <c r="AG20" s="22">
        <f t="shared" si="17"/>
        <v>0</v>
      </c>
      <c r="AH20" s="26"/>
      <c r="AI20" s="4">
        <f t="shared" si="18"/>
        <v>0</v>
      </c>
      <c r="AJ20" s="22">
        <f t="shared" si="19"/>
        <v>0</v>
      </c>
      <c r="AK20" s="26"/>
      <c r="AL20" s="4">
        <f t="shared" si="20"/>
        <v>0</v>
      </c>
      <c r="AM20" s="22">
        <f t="shared" si="21"/>
        <v>0</v>
      </c>
      <c r="AN20" s="26"/>
      <c r="AO20" s="4">
        <f t="shared" si="22"/>
        <v>0</v>
      </c>
      <c r="AP20" s="22">
        <f t="shared" si="23"/>
        <v>0</v>
      </c>
      <c r="AQ20" s="26"/>
      <c r="AR20" s="4">
        <f t="shared" si="24"/>
        <v>0</v>
      </c>
      <c r="AS20" s="22">
        <f t="shared" si="25"/>
        <v>0</v>
      </c>
      <c r="AT20" s="26"/>
      <c r="AU20" s="4">
        <f t="shared" si="26"/>
        <v>0</v>
      </c>
      <c r="AV20" s="22">
        <f t="shared" si="27"/>
        <v>0</v>
      </c>
      <c r="AW20" s="26"/>
      <c r="AX20" s="4">
        <f t="shared" si="28"/>
        <v>0</v>
      </c>
      <c r="AY20" s="22">
        <f t="shared" si="29"/>
        <v>0</v>
      </c>
      <c r="AZ20" s="26"/>
      <c r="BA20" s="4">
        <f t="shared" si="30"/>
        <v>0</v>
      </c>
      <c r="BB20" s="22">
        <f t="shared" si="31"/>
        <v>0</v>
      </c>
      <c r="BC20" s="26"/>
      <c r="BD20" s="4">
        <f t="shared" si="32"/>
        <v>0</v>
      </c>
      <c r="BE20" s="22">
        <f t="shared" si="33"/>
        <v>0</v>
      </c>
      <c r="BF20" s="26"/>
      <c r="BG20" s="4">
        <f t="shared" si="34"/>
        <v>0</v>
      </c>
      <c r="BH20" s="22">
        <f t="shared" si="35"/>
        <v>0</v>
      </c>
      <c r="BI20" s="45"/>
      <c r="BJ20" s="4">
        <f t="shared" si="36"/>
        <v>0</v>
      </c>
      <c r="BK20" s="22">
        <f t="shared" si="37"/>
        <v>0</v>
      </c>
      <c r="BL20" s="44"/>
      <c r="BM20" s="4">
        <f t="shared" si="38"/>
        <v>0</v>
      </c>
      <c r="BN20" s="22">
        <f t="shared" si="39"/>
        <v>0</v>
      </c>
      <c r="BO20" s="44"/>
      <c r="BP20" s="4">
        <f t="shared" si="40"/>
        <v>0</v>
      </c>
      <c r="BQ20" s="22">
        <f t="shared" si="41"/>
        <v>0</v>
      </c>
      <c r="BR20" s="44"/>
      <c r="BS20" s="4">
        <f t="shared" si="42"/>
        <v>0</v>
      </c>
      <c r="BT20" s="22">
        <f t="shared" si="43"/>
        <v>0</v>
      </c>
      <c r="BU20" s="44"/>
      <c r="BV20" s="4">
        <f t="shared" si="64"/>
        <v>0</v>
      </c>
      <c r="BW20" s="22">
        <f t="shared" si="65"/>
        <v>0</v>
      </c>
      <c r="BX20" s="44"/>
      <c r="BY20" s="4">
        <f t="shared" si="66"/>
        <v>0</v>
      </c>
      <c r="BZ20" s="22">
        <f t="shared" si="67"/>
        <v>0</v>
      </c>
      <c r="CA20" s="44"/>
      <c r="CB20" s="4">
        <f t="shared" si="68"/>
        <v>0</v>
      </c>
      <c r="CC20" s="22">
        <f t="shared" si="69"/>
        <v>0</v>
      </c>
      <c r="CD20" s="45">
        <v>3</v>
      </c>
      <c r="CE20" s="4">
        <f t="shared" si="44"/>
        <v>48</v>
      </c>
      <c r="CF20" s="22">
        <f t="shared" si="45"/>
        <v>1483.1999999999998</v>
      </c>
      <c r="CG20" s="45">
        <v>2</v>
      </c>
      <c r="CH20" s="4">
        <f t="shared" si="46"/>
        <v>32</v>
      </c>
      <c r="CI20" s="22">
        <f t="shared" si="47"/>
        <v>988.8</v>
      </c>
      <c r="CJ20" s="45">
        <v>3</v>
      </c>
      <c r="CK20" s="4">
        <f t="shared" si="48"/>
        <v>45</v>
      </c>
      <c r="CL20" s="22">
        <f t="shared" si="49"/>
        <v>1390.5</v>
      </c>
      <c r="CM20" s="45">
        <v>3</v>
      </c>
      <c r="CN20" s="4">
        <f t="shared" si="50"/>
        <v>51</v>
      </c>
      <c r="CO20" s="22">
        <f t="shared" si="51"/>
        <v>1575.8999999999999</v>
      </c>
      <c r="CP20" s="45">
        <v>3</v>
      </c>
      <c r="CQ20" s="4">
        <f t="shared" si="52"/>
        <v>51</v>
      </c>
      <c r="CR20" s="22">
        <f t="shared" si="53"/>
        <v>1575.8999999999999</v>
      </c>
      <c r="CS20" s="45"/>
      <c r="CT20" s="4">
        <f t="shared" si="54"/>
        <v>0</v>
      </c>
      <c r="CU20" s="22">
        <f t="shared" si="55"/>
        <v>0</v>
      </c>
      <c r="CV20" s="44"/>
      <c r="CW20" s="4">
        <f t="shared" si="56"/>
        <v>0</v>
      </c>
      <c r="CX20" s="22">
        <f t="shared" si="57"/>
        <v>0</v>
      </c>
      <c r="CY20" s="45"/>
      <c r="CZ20" s="4">
        <f t="shared" si="58"/>
        <v>0</v>
      </c>
      <c r="DA20" s="22">
        <f t="shared" si="59"/>
        <v>0</v>
      </c>
      <c r="DB20" s="78">
        <f t="shared" si="60"/>
        <v>26</v>
      </c>
      <c r="DC20" s="78">
        <f t="shared" si="61"/>
        <v>431</v>
      </c>
      <c r="DD20" s="77">
        <f t="shared" si="62"/>
        <v>13317.899999999998</v>
      </c>
      <c r="DE20" s="25"/>
      <c r="DF20" s="15"/>
    </row>
    <row r="21" spans="1:113" s="58" customFormat="1" ht="15" customHeight="1">
      <c r="A21" s="205"/>
      <c r="B21" s="238" t="s">
        <v>95</v>
      </c>
      <c r="C21" s="239"/>
      <c r="D21" s="53" t="s">
        <v>50</v>
      </c>
      <c r="E21" s="54" t="s">
        <v>90</v>
      </c>
      <c r="F21" s="53">
        <v>18</v>
      </c>
      <c r="G21" s="59">
        <v>1</v>
      </c>
      <c r="H21" s="53">
        <f t="shared" si="0"/>
        <v>16</v>
      </c>
      <c r="I21" s="55">
        <f t="shared" si="1"/>
        <v>288</v>
      </c>
      <c r="J21" s="59">
        <v>1</v>
      </c>
      <c r="K21" s="53">
        <f t="shared" si="2"/>
        <v>16</v>
      </c>
      <c r="L21" s="55">
        <f t="shared" si="3"/>
        <v>288</v>
      </c>
      <c r="M21" s="53"/>
      <c r="N21" s="53">
        <f t="shared" si="4"/>
        <v>0</v>
      </c>
      <c r="O21" s="55">
        <f t="shared" si="5"/>
        <v>0</v>
      </c>
      <c r="P21" s="59"/>
      <c r="Q21" s="53">
        <f t="shared" si="6"/>
        <v>0</v>
      </c>
      <c r="R21" s="55">
        <f t="shared" si="7"/>
        <v>0</v>
      </c>
      <c r="S21" s="59"/>
      <c r="T21" s="53">
        <f t="shared" si="8"/>
        <v>0</v>
      </c>
      <c r="U21" s="55">
        <f t="shared" si="9"/>
        <v>0</v>
      </c>
      <c r="V21" s="59"/>
      <c r="W21" s="53">
        <f t="shared" si="10"/>
        <v>0</v>
      </c>
      <c r="X21" s="55">
        <f t="shared" si="11"/>
        <v>0</v>
      </c>
      <c r="Y21" s="59"/>
      <c r="Z21" s="53">
        <f t="shared" si="12"/>
        <v>0</v>
      </c>
      <c r="AA21" s="55">
        <f t="shared" si="13"/>
        <v>0</v>
      </c>
      <c r="AB21" s="59"/>
      <c r="AC21" s="53">
        <f t="shared" si="14"/>
        <v>0</v>
      </c>
      <c r="AD21" s="55">
        <f t="shared" si="15"/>
        <v>0</v>
      </c>
      <c r="AE21" s="59"/>
      <c r="AF21" s="53">
        <f t="shared" si="16"/>
        <v>0</v>
      </c>
      <c r="AG21" s="55">
        <f t="shared" si="17"/>
        <v>0</v>
      </c>
      <c r="AH21" s="59"/>
      <c r="AI21" s="53">
        <f t="shared" si="18"/>
        <v>0</v>
      </c>
      <c r="AJ21" s="55">
        <f t="shared" si="19"/>
        <v>0</v>
      </c>
      <c r="AK21" s="59"/>
      <c r="AL21" s="53">
        <f t="shared" si="20"/>
        <v>0</v>
      </c>
      <c r="AM21" s="55">
        <f t="shared" si="21"/>
        <v>0</v>
      </c>
      <c r="AN21" s="59"/>
      <c r="AO21" s="53">
        <f t="shared" si="22"/>
        <v>0</v>
      </c>
      <c r="AP21" s="55">
        <f t="shared" si="23"/>
        <v>0</v>
      </c>
      <c r="AQ21" s="59"/>
      <c r="AR21" s="53">
        <f t="shared" si="24"/>
        <v>0</v>
      </c>
      <c r="AS21" s="55">
        <f t="shared" si="25"/>
        <v>0</v>
      </c>
      <c r="AT21" s="59"/>
      <c r="AU21" s="53">
        <f t="shared" si="26"/>
        <v>0</v>
      </c>
      <c r="AV21" s="55">
        <f t="shared" si="27"/>
        <v>0</v>
      </c>
      <c r="AW21" s="59"/>
      <c r="AX21" s="53">
        <f t="shared" si="28"/>
        <v>0</v>
      </c>
      <c r="AY21" s="55">
        <f t="shared" si="29"/>
        <v>0</v>
      </c>
      <c r="AZ21" s="59"/>
      <c r="BA21" s="53">
        <f t="shared" si="30"/>
        <v>0</v>
      </c>
      <c r="BB21" s="55">
        <f t="shared" si="31"/>
        <v>0</v>
      </c>
      <c r="BC21" s="59"/>
      <c r="BD21" s="53">
        <f t="shared" si="32"/>
        <v>0</v>
      </c>
      <c r="BE21" s="55">
        <f t="shared" si="33"/>
        <v>0</v>
      </c>
      <c r="BF21" s="59"/>
      <c r="BG21" s="53">
        <f t="shared" si="34"/>
        <v>0</v>
      </c>
      <c r="BH21" s="55">
        <f t="shared" si="35"/>
        <v>0</v>
      </c>
      <c r="BI21" s="60"/>
      <c r="BJ21" s="53">
        <f t="shared" si="36"/>
        <v>0</v>
      </c>
      <c r="BK21" s="55">
        <f t="shared" si="37"/>
        <v>0</v>
      </c>
      <c r="BL21" s="61"/>
      <c r="BM21" s="53">
        <f t="shared" si="38"/>
        <v>0</v>
      </c>
      <c r="BN21" s="55">
        <f t="shared" si="39"/>
        <v>0</v>
      </c>
      <c r="BO21" s="61"/>
      <c r="BP21" s="4">
        <f t="shared" si="40"/>
        <v>0</v>
      </c>
      <c r="BQ21" s="22">
        <f t="shared" si="41"/>
        <v>0</v>
      </c>
      <c r="BR21" s="61"/>
      <c r="BS21" s="4">
        <f t="shared" si="42"/>
        <v>0</v>
      </c>
      <c r="BT21" s="22">
        <f t="shared" si="43"/>
        <v>0</v>
      </c>
      <c r="BU21" s="44"/>
      <c r="BV21" s="4">
        <f t="shared" si="64"/>
        <v>0</v>
      </c>
      <c r="BW21" s="22">
        <f t="shared" si="65"/>
        <v>0</v>
      </c>
      <c r="BX21" s="44"/>
      <c r="BY21" s="4">
        <f t="shared" si="66"/>
        <v>0</v>
      </c>
      <c r="BZ21" s="22">
        <f t="shared" si="67"/>
        <v>0</v>
      </c>
      <c r="CA21" s="44"/>
      <c r="CB21" s="4">
        <f t="shared" si="68"/>
        <v>0</v>
      </c>
      <c r="CC21" s="22">
        <f t="shared" si="69"/>
        <v>0</v>
      </c>
      <c r="CD21" s="60"/>
      <c r="CE21" s="53">
        <f t="shared" si="44"/>
        <v>0</v>
      </c>
      <c r="CF21" s="55">
        <f t="shared" si="45"/>
        <v>0</v>
      </c>
      <c r="CG21" s="60"/>
      <c r="CH21" s="53">
        <f t="shared" si="46"/>
        <v>0</v>
      </c>
      <c r="CI21" s="55">
        <f t="shared" si="47"/>
        <v>0</v>
      </c>
      <c r="CJ21" s="60"/>
      <c r="CK21" s="53">
        <f t="shared" si="48"/>
        <v>0</v>
      </c>
      <c r="CL21" s="55">
        <f t="shared" si="49"/>
        <v>0</v>
      </c>
      <c r="CM21" s="60"/>
      <c r="CN21" s="53">
        <f t="shared" si="50"/>
        <v>0</v>
      </c>
      <c r="CO21" s="55">
        <f t="shared" si="51"/>
        <v>0</v>
      </c>
      <c r="CP21" s="60"/>
      <c r="CQ21" s="53">
        <f t="shared" si="52"/>
        <v>0</v>
      </c>
      <c r="CR21" s="55">
        <f t="shared" si="53"/>
        <v>0</v>
      </c>
      <c r="CS21" s="60"/>
      <c r="CT21" s="53">
        <f t="shared" si="54"/>
        <v>0</v>
      </c>
      <c r="CU21" s="55">
        <f t="shared" si="55"/>
        <v>0</v>
      </c>
      <c r="CV21" s="61"/>
      <c r="CW21" s="53">
        <f t="shared" si="56"/>
        <v>0</v>
      </c>
      <c r="CX21" s="55">
        <f t="shared" si="57"/>
        <v>0</v>
      </c>
      <c r="CY21" s="60"/>
      <c r="CZ21" s="53">
        <f t="shared" si="58"/>
        <v>0</v>
      </c>
      <c r="DA21" s="55">
        <f t="shared" si="59"/>
        <v>0</v>
      </c>
      <c r="DB21" s="78">
        <f t="shared" si="60"/>
        <v>2</v>
      </c>
      <c r="DC21" s="78">
        <f t="shared" si="61"/>
        <v>32</v>
      </c>
      <c r="DD21" s="77">
        <f t="shared" si="62"/>
        <v>576</v>
      </c>
      <c r="DE21" s="56"/>
      <c r="DF21" s="57"/>
    </row>
    <row r="22" spans="1:113" s="97" customFormat="1" ht="15" customHeight="1">
      <c r="A22" s="195"/>
      <c r="B22" s="85">
        <v>17700</v>
      </c>
      <c r="C22" s="85">
        <v>17915</v>
      </c>
      <c r="D22" s="86" t="s">
        <v>50</v>
      </c>
      <c r="E22" s="87" t="s">
        <v>51</v>
      </c>
      <c r="F22" s="88">
        <f t="shared" si="63"/>
        <v>21.5</v>
      </c>
      <c r="G22" s="90"/>
      <c r="H22" s="86">
        <f t="shared" si="0"/>
        <v>0</v>
      </c>
      <c r="I22" s="89">
        <f t="shared" si="1"/>
        <v>0</v>
      </c>
      <c r="J22" s="90"/>
      <c r="K22" s="86">
        <f t="shared" si="2"/>
        <v>0</v>
      </c>
      <c r="L22" s="89">
        <f t="shared" si="3"/>
        <v>0</v>
      </c>
      <c r="M22" s="86"/>
      <c r="N22" s="86">
        <f t="shared" si="4"/>
        <v>0</v>
      </c>
      <c r="O22" s="89">
        <f t="shared" si="5"/>
        <v>0</v>
      </c>
      <c r="P22" s="90"/>
      <c r="Q22" s="86">
        <f t="shared" si="6"/>
        <v>0</v>
      </c>
      <c r="R22" s="89">
        <f t="shared" si="7"/>
        <v>0</v>
      </c>
      <c r="S22" s="90"/>
      <c r="T22" s="86">
        <f t="shared" si="8"/>
        <v>0</v>
      </c>
      <c r="U22" s="89">
        <f t="shared" si="9"/>
        <v>0</v>
      </c>
      <c r="V22" s="90"/>
      <c r="W22" s="86">
        <f t="shared" si="10"/>
        <v>0</v>
      </c>
      <c r="X22" s="89">
        <f t="shared" si="11"/>
        <v>0</v>
      </c>
      <c r="Y22" s="90"/>
      <c r="Z22" s="86">
        <f t="shared" si="12"/>
        <v>0</v>
      </c>
      <c r="AA22" s="89">
        <f t="shared" si="13"/>
        <v>0</v>
      </c>
      <c r="AB22" s="90">
        <v>1</v>
      </c>
      <c r="AC22" s="86">
        <f t="shared" si="14"/>
        <v>18</v>
      </c>
      <c r="AD22" s="89">
        <f t="shared" si="15"/>
        <v>387</v>
      </c>
      <c r="AE22" s="90"/>
      <c r="AF22" s="86">
        <f t="shared" si="16"/>
        <v>0</v>
      </c>
      <c r="AG22" s="89">
        <f t="shared" si="17"/>
        <v>0</v>
      </c>
      <c r="AH22" s="90"/>
      <c r="AI22" s="86">
        <f t="shared" si="18"/>
        <v>0</v>
      </c>
      <c r="AJ22" s="89">
        <f t="shared" si="19"/>
        <v>0</v>
      </c>
      <c r="AK22" s="90"/>
      <c r="AL22" s="86">
        <f t="shared" si="20"/>
        <v>0</v>
      </c>
      <c r="AM22" s="89">
        <f t="shared" si="21"/>
        <v>0</v>
      </c>
      <c r="AN22" s="90">
        <v>5</v>
      </c>
      <c r="AO22" s="86">
        <f t="shared" si="22"/>
        <v>78</v>
      </c>
      <c r="AP22" s="89">
        <f t="shared" si="23"/>
        <v>1677</v>
      </c>
      <c r="AQ22" s="90">
        <v>4</v>
      </c>
      <c r="AR22" s="86">
        <f t="shared" si="24"/>
        <v>60</v>
      </c>
      <c r="AS22" s="89">
        <f t="shared" si="25"/>
        <v>1290</v>
      </c>
      <c r="AT22" s="90"/>
      <c r="AU22" s="86">
        <f t="shared" si="26"/>
        <v>0</v>
      </c>
      <c r="AV22" s="89">
        <f t="shared" si="27"/>
        <v>0</v>
      </c>
      <c r="AW22" s="90">
        <v>5</v>
      </c>
      <c r="AX22" s="86">
        <f t="shared" si="28"/>
        <v>86</v>
      </c>
      <c r="AY22" s="89">
        <f t="shared" si="29"/>
        <v>1849</v>
      </c>
      <c r="AZ22" s="90"/>
      <c r="BA22" s="86">
        <f t="shared" si="30"/>
        <v>0</v>
      </c>
      <c r="BB22" s="89">
        <f t="shared" si="31"/>
        <v>0</v>
      </c>
      <c r="BC22" s="90">
        <v>3</v>
      </c>
      <c r="BD22" s="86">
        <f t="shared" si="32"/>
        <v>45.3</v>
      </c>
      <c r="BE22" s="89">
        <f t="shared" si="33"/>
        <v>973.94999999999993</v>
      </c>
      <c r="BF22" s="90"/>
      <c r="BG22" s="86">
        <f t="shared" si="34"/>
        <v>0</v>
      </c>
      <c r="BH22" s="89">
        <f t="shared" si="35"/>
        <v>0</v>
      </c>
      <c r="BI22" s="98">
        <v>2</v>
      </c>
      <c r="BJ22" s="86">
        <f t="shared" si="36"/>
        <v>30</v>
      </c>
      <c r="BK22" s="89">
        <f t="shared" si="37"/>
        <v>645</v>
      </c>
      <c r="BL22" s="91"/>
      <c r="BM22" s="86">
        <f t="shared" si="38"/>
        <v>0</v>
      </c>
      <c r="BN22" s="89">
        <f t="shared" si="39"/>
        <v>0</v>
      </c>
      <c r="BO22" s="91"/>
      <c r="BP22" s="86">
        <f t="shared" si="40"/>
        <v>0</v>
      </c>
      <c r="BQ22" s="89">
        <f t="shared" si="41"/>
        <v>0</v>
      </c>
      <c r="BR22" s="91"/>
      <c r="BS22" s="86">
        <f t="shared" si="42"/>
        <v>0</v>
      </c>
      <c r="BT22" s="89">
        <f t="shared" si="43"/>
        <v>0</v>
      </c>
      <c r="BU22" s="91"/>
      <c r="BV22" s="86">
        <f t="shared" si="64"/>
        <v>0</v>
      </c>
      <c r="BW22" s="89">
        <f t="shared" si="65"/>
        <v>0</v>
      </c>
      <c r="BX22" s="91"/>
      <c r="BY22" s="86">
        <f t="shared" si="66"/>
        <v>0</v>
      </c>
      <c r="BZ22" s="89">
        <f t="shared" si="67"/>
        <v>0</v>
      </c>
      <c r="CA22" s="91"/>
      <c r="CB22" s="86">
        <f t="shared" si="68"/>
        <v>0</v>
      </c>
      <c r="CC22" s="89">
        <f t="shared" si="69"/>
        <v>0</v>
      </c>
      <c r="CD22" s="98"/>
      <c r="CE22" s="86">
        <f t="shared" si="44"/>
        <v>0</v>
      </c>
      <c r="CF22" s="89">
        <f t="shared" si="45"/>
        <v>0</v>
      </c>
      <c r="CG22" s="98"/>
      <c r="CH22" s="86">
        <f t="shared" si="46"/>
        <v>0</v>
      </c>
      <c r="CI22" s="89">
        <f t="shared" si="47"/>
        <v>0</v>
      </c>
      <c r="CJ22" s="98"/>
      <c r="CK22" s="86">
        <f t="shared" si="48"/>
        <v>0</v>
      </c>
      <c r="CL22" s="89">
        <f t="shared" si="49"/>
        <v>0</v>
      </c>
      <c r="CM22" s="99"/>
      <c r="CN22" s="86">
        <f t="shared" si="50"/>
        <v>0</v>
      </c>
      <c r="CO22" s="89">
        <f t="shared" si="51"/>
        <v>0</v>
      </c>
      <c r="CP22" s="99"/>
      <c r="CQ22" s="86">
        <f t="shared" si="52"/>
        <v>0</v>
      </c>
      <c r="CR22" s="89">
        <f t="shared" si="53"/>
        <v>0</v>
      </c>
      <c r="CS22" s="98"/>
      <c r="CT22" s="86">
        <f t="shared" si="54"/>
        <v>0</v>
      </c>
      <c r="CU22" s="89">
        <f t="shared" si="55"/>
        <v>0</v>
      </c>
      <c r="CV22" s="91"/>
      <c r="CW22" s="86">
        <f t="shared" si="56"/>
        <v>0</v>
      </c>
      <c r="CX22" s="89">
        <f t="shared" si="57"/>
        <v>0</v>
      </c>
      <c r="CY22" s="98"/>
      <c r="CZ22" s="86">
        <f t="shared" si="58"/>
        <v>0</v>
      </c>
      <c r="DA22" s="89">
        <f t="shared" si="59"/>
        <v>0</v>
      </c>
      <c r="DB22" s="93">
        <f t="shared" si="60"/>
        <v>20</v>
      </c>
      <c r="DC22" s="93">
        <f t="shared" si="61"/>
        <v>317.3</v>
      </c>
      <c r="DD22" s="94">
        <f t="shared" si="62"/>
        <v>6821.95</v>
      </c>
      <c r="DE22" s="95"/>
      <c r="DF22" s="100"/>
    </row>
    <row r="23" spans="1:113" ht="15" customHeight="1">
      <c r="A23" s="194">
        <v>45044</v>
      </c>
      <c r="B23" s="14">
        <v>8364</v>
      </c>
      <c r="C23" s="14">
        <v>8488</v>
      </c>
      <c r="D23" s="4" t="s">
        <v>50</v>
      </c>
      <c r="E23" s="3" t="s">
        <v>51</v>
      </c>
      <c r="F23" s="11">
        <f t="shared" si="63"/>
        <v>30.9</v>
      </c>
      <c r="G23" s="26"/>
      <c r="H23" s="4">
        <f t="shared" si="0"/>
        <v>0</v>
      </c>
      <c r="I23" s="22">
        <f t="shared" si="1"/>
        <v>0</v>
      </c>
      <c r="J23" s="26">
        <v>2</v>
      </c>
      <c r="K23" s="4">
        <f t="shared" si="2"/>
        <v>32</v>
      </c>
      <c r="L23" s="22">
        <f t="shared" si="3"/>
        <v>988.8</v>
      </c>
      <c r="M23" s="4"/>
      <c r="N23" s="4">
        <f t="shared" si="4"/>
        <v>0</v>
      </c>
      <c r="O23" s="22">
        <f t="shared" si="5"/>
        <v>0</v>
      </c>
      <c r="P23" s="26">
        <v>3</v>
      </c>
      <c r="Q23" s="4">
        <f t="shared" si="6"/>
        <v>51</v>
      </c>
      <c r="R23" s="22">
        <f t="shared" si="7"/>
        <v>1575.8999999999999</v>
      </c>
      <c r="S23" s="26">
        <v>2</v>
      </c>
      <c r="T23" s="4">
        <f t="shared" si="8"/>
        <v>34</v>
      </c>
      <c r="U23" s="22">
        <f t="shared" si="9"/>
        <v>1050.5999999999999</v>
      </c>
      <c r="V23" s="26">
        <v>3</v>
      </c>
      <c r="W23" s="4">
        <f t="shared" si="10"/>
        <v>51</v>
      </c>
      <c r="X23" s="22">
        <f t="shared" si="11"/>
        <v>1575.8999999999999</v>
      </c>
      <c r="Y23" s="26">
        <v>3</v>
      </c>
      <c r="Z23" s="4">
        <f t="shared" si="12"/>
        <v>51</v>
      </c>
      <c r="AA23" s="22">
        <f t="shared" si="13"/>
        <v>1575.8999999999999</v>
      </c>
      <c r="AB23" s="26"/>
      <c r="AC23" s="4">
        <f t="shared" si="14"/>
        <v>0</v>
      </c>
      <c r="AD23" s="22">
        <f t="shared" si="15"/>
        <v>0</v>
      </c>
      <c r="AE23" s="26"/>
      <c r="AF23" s="4">
        <f t="shared" si="16"/>
        <v>0</v>
      </c>
      <c r="AG23" s="22">
        <f t="shared" si="17"/>
        <v>0</v>
      </c>
      <c r="AH23" s="26"/>
      <c r="AI23" s="4">
        <f t="shared" si="18"/>
        <v>0</v>
      </c>
      <c r="AJ23" s="22">
        <f t="shared" si="19"/>
        <v>0</v>
      </c>
      <c r="AK23" s="26"/>
      <c r="AL23" s="4">
        <f t="shared" si="20"/>
        <v>0</v>
      </c>
      <c r="AM23" s="22">
        <f t="shared" si="21"/>
        <v>0</v>
      </c>
      <c r="AN23" s="26"/>
      <c r="AO23" s="4">
        <f t="shared" si="22"/>
        <v>0</v>
      </c>
      <c r="AP23" s="22">
        <f t="shared" si="23"/>
        <v>0</v>
      </c>
      <c r="AQ23" s="26"/>
      <c r="AR23" s="4">
        <f t="shared" si="24"/>
        <v>0</v>
      </c>
      <c r="AS23" s="22">
        <f t="shared" si="25"/>
        <v>0</v>
      </c>
      <c r="AT23" s="26"/>
      <c r="AU23" s="4">
        <f t="shared" si="26"/>
        <v>0</v>
      </c>
      <c r="AV23" s="22">
        <f t="shared" si="27"/>
        <v>0</v>
      </c>
      <c r="AW23" s="26"/>
      <c r="AX23" s="4">
        <f t="shared" si="28"/>
        <v>0</v>
      </c>
      <c r="AY23" s="22">
        <f t="shared" si="29"/>
        <v>0</v>
      </c>
      <c r="AZ23" s="26"/>
      <c r="BA23" s="4">
        <f t="shared" si="30"/>
        <v>0</v>
      </c>
      <c r="BB23" s="22">
        <f t="shared" si="31"/>
        <v>0</v>
      </c>
      <c r="BC23" s="26"/>
      <c r="BD23" s="4">
        <f t="shared" si="32"/>
        <v>0</v>
      </c>
      <c r="BE23" s="22">
        <f t="shared" si="33"/>
        <v>0</v>
      </c>
      <c r="BF23" s="26"/>
      <c r="BG23" s="4">
        <f t="shared" si="34"/>
        <v>0</v>
      </c>
      <c r="BH23" s="22">
        <f t="shared" si="35"/>
        <v>0</v>
      </c>
      <c r="BI23" s="45"/>
      <c r="BJ23" s="4">
        <f t="shared" si="36"/>
        <v>0</v>
      </c>
      <c r="BK23" s="22">
        <f t="shared" si="37"/>
        <v>0</v>
      </c>
      <c r="BL23" s="44"/>
      <c r="BM23" s="4">
        <f t="shared" si="38"/>
        <v>0</v>
      </c>
      <c r="BN23" s="22">
        <f t="shared" si="39"/>
        <v>0</v>
      </c>
      <c r="BO23" s="44"/>
      <c r="BP23" s="4">
        <f t="shared" si="40"/>
        <v>0</v>
      </c>
      <c r="BQ23" s="22">
        <f t="shared" si="41"/>
        <v>0</v>
      </c>
      <c r="BR23" s="44"/>
      <c r="BS23" s="4">
        <f t="shared" si="42"/>
        <v>0</v>
      </c>
      <c r="BT23" s="22">
        <f t="shared" si="43"/>
        <v>0</v>
      </c>
      <c r="BU23" s="44"/>
      <c r="BV23" s="4">
        <f t="shared" si="64"/>
        <v>0</v>
      </c>
      <c r="BW23" s="22">
        <f t="shared" si="65"/>
        <v>0</v>
      </c>
      <c r="BX23" s="44"/>
      <c r="BY23" s="4">
        <f t="shared" si="66"/>
        <v>0</v>
      </c>
      <c r="BZ23" s="22">
        <f t="shared" si="67"/>
        <v>0</v>
      </c>
      <c r="CA23" s="44"/>
      <c r="CB23" s="4">
        <f t="shared" si="68"/>
        <v>0</v>
      </c>
      <c r="CC23" s="22">
        <f t="shared" si="69"/>
        <v>0</v>
      </c>
      <c r="CD23" s="45"/>
      <c r="CE23" s="4">
        <f t="shared" si="44"/>
        <v>0</v>
      </c>
      <c r="CF23" s="22">
        <f t="shared" si="45"/>
        <v>0</v>
      </c>
      <c r="CG23" s="45">
        <v>3</v>
      </c>
      <c r="CH23" s="4">
        <f t="shared" si="46"/>
        <v>48</v>
      </c>
      <c r="CI23" s="22">
        <f t="shared" si="47"/>
        <v>1483.1999999999998</v>
      </c>
      <c r="CJ23" s="45">
        <v>3</v>
      </c>
      <c r="CK23" s="4">
        <f t="shared" si="48"/>
        <v>45</v>
      </c>
      <c r="CL23" s="22">
        <f t="shared" si="49"/>
        <v>1390.5</v>
      </c>
      <c r="CM23" s="45">
        <v>3</v>
      </c>
      <c r="CN23" s="4">
        <f t="shared" si="50"/>
        <v>51</v>
      </c>
      <c r="CO23" s="22">
        <f t="shared" si="51"/>
        <v>1575.8999999999999</v>
      </c>
      <c r="CP23" s="45">
        <v>3</v>
      </c>
      <c r="CQ23" s="4">
        <f t="shared" si="52"/>
        <v>51</v>
      </c>
      <c r="CR23" s="22">
        <f t="shared" si="53"/>
        <v>1575.8999999999999</v>
      </c>
      <c r="CS23" s="45"/>
      <c r="CT23" s="4">
        <f t="shared" si="54"/>
        <v>0</v>
      </c>
      <c r="CU23" s="22">
        <f t="shared" si="55"/>
        <v>0</v>
      </c>
      <c r="CV23" s="44"/>
      <c r="CW23" s="4">
        <f t="shared" si="56"/>
        <v>0</v>
      </c>
      <c r="CX23" s="22">
        <f t="shared" si="57"/>
        <v>0</v>
      </c>
      <c r="CY23" s="45"/>
      <c r="CZ23" s="4">
        <f t="shared" si="58"/>
        <v>0</v>
      </c>
      <c r="DA23" s="22">
        <f t="shared" si="59"/>
        <v>0</v>
      </c>
      <c r="DB23" s="78">
        <f t="shared" si="60"/>
        <v>25</v>
      </c>
      <c r="DC23" s="78">
        <f t="shared" si="61"/>
        <v>414</v>
      </c>
      <c r="DD23" s="77">
        <f t="shared" si="62"/>
        <v>12792.599999999999</v>
      </c>
      <c r="DE23" s="25"/>
      <c r="DF23" s="15"/>
    </row>
    <row r="24" spans="1:113" s="58" customFormat="1" ht="15" customHeight="1">
      <c r="A24" s="205"/>
      <c r="B24" s="238" t="s">
        <v>95</v>
      </c>
      <c r="C24" s="239"/>
      <c r="D24" s="53" t="s">
        <v>50</v>
      </c>
      <c r="E24" s="54" t="s">
        <v>90</v>
      </c>
      <c r="F24" s="53">
        <v>18</v>
      </c>
      <c r="G24" s="59">
        <v>1</v>
      </c>
      <c r="H24" s="53">
        <f t="shared" si="0"/>
        <v>16</v>
      </c>
      <c r="I24" s="55">
        <f t="shared" si="1"/>
        <v>288</v>
      </c>
      <c r="J24" s="59"/>
      <c r="K24" s="53">
        <f t="shared" si="2"/>
        <v>0</v>
      </c>
      <c r="L24" s="55">
        <f t="shared" si="3"/>
        <v>0</v>
      </c>
      <c r="M24" s="53"/>
      <c r="N24" s="53">
        <f t="shared" si="4"/>
        <v>0</v>
      </c>
      <c r="O24" s="55">
        <f t="shared" si="5"/>
        <v>0</v>
      </c>
      <c r="P24" s="59"/>
      <c r="Q24" s="53">
        <f t="shared" si="6"/>
        <v>0</v>
      </c>
      <c r="R24" s="55">
        <f t="shared" si="7"/>
        <v>0</v>
      </c>
      <c r="S24" s="59"/>
      <c r="T24" s="53">
        <f t="shared" si="8"/>
        <v>0</v>
      </c>
      <c r="U24" s="55">
        <f t="shared" si="9"/>
        <v>0</v>
      </c>
      <c r="V24" s="59"/>
      <c r="W24" s="53">
        <f t="shared" si="10"/>
        <v>0</v>
      </c>
      <c r="X24" s="55">
        <f t="shared" si="11"/>
        <v>0</v>
      </c>
      <c r="Y24" s="59"/>
      <c r="Z24" s="53">
        <f t="shared" si="12"/>
        <v>0</v>
      </c>
      <c r="AA24" s="55">
        <f t="shared" si="13"/>
        <v>0</v>
      </c>
      <c r="AB24" s="59"/>
      <c r="AC24" s="53">
        <f t="shared" si="14"/>
        <v>0</v>
      </c>
      <c r="AD24" s="55">
        <f t="shared" si="15"/>
        <v>0</v>
      </c>
      <c r="AE24" s="59"/>
      <c r="AF24" s="53">
        <f t="shared" si="16"/>
        <v>0</v>
      </c>
      <c r="AG24" s="55">
        <f t="shared" si="17"/>
        <v>0</v>
      </c>
      <c r="AH24" s="59"/>
      <c r="AI24" s="53">
        <f t="shared" si="18"/>
        <v>0</v>
      </c>
      <c r="AJ24" s="55">
        <f t="shared" si="19"/>
        <v>0</v>
      </c>
      <c r="AK24" s="59"/>
      <c r="AL24" s="53">
        <f t="shared" si="20"/>
        <v>0</v>
      </c>
      <c r="AM24" s="55">
        <f t="shared" si="21"/>
        <v>0</v>
      </c>
      <c r="AN24" s="59"/>
      <c r="AO24" s="53">
        <f t="shared" si="22"/>
        <v>0</v>
      </c>
      <c r="AP24" s="55">
        <f t="shared" si="23"/>
        <v>0</v>
      </c>
      <c r="AQ24" s="59"/>
      <c r="AR24" s="53">
        <f t="shared" si="24"/>
        <v>0</v>
      </c>
      <c r="AS24" s="55">
        <f t="shared" si="25"/>
        <v>0</v>
      </c>
      <c r="AT24" s="59"/>
      <c r="AU24" s="53">
        <f t="shared" si="26"/>
        <v>0</v>
      </c>
      <c r="AV24" s="55">
        <f t="shared" si="27"/>
        <v>0</v>
      </c>
      <c r="AW24" s="59"/>
      <c r="AX24" s="53">
        <f t="shared" si="28"/>
        <v>0</v>
      </c>
      <c r="AY24" s="55">
        <f t="shared" si="29"/>
        <v>0</v>
      </c>
      <c r="AZ24" s="59"/>
      <c r="BA24" s="53">
        <f t="shared" si="30"/>
        <v>0</v>
      </c>
      <c r="BB24" s="55">
        <f t="shared" si="31"/>
        <v>0</v>
      </c>
      <c r="BC24" s="59"/>
      <c r="BD24" s="53">
        <f t="shared" si="32"/>
        <v>0</v>
      </c>
      <c r="BE24" s="55">
        <f t="shared" si="33"/>
        <v>0</v>
      </c>
      <c r="BF24" s="59"/>
      <c r="BG24" s="53">
        <f t="shared" si="34"/>
        <v>0</v>
      </c>
      <c r="BH24" s="55">
        <f t="shared" si="35"/>
        <v>0</v>
      </c>
      <c r="BI24" s="60"/>
      <c r="BJ24" s="53">
        <f t="shared" si="36"/>
        <v>0</v>
      </c>
      <c r="BK24" s="55">
        <f t="shared" si="37"/>
        <v>0</v>
      </c>
      <c r="BL24" s="61"/>
      <c r="BM24" s="53">
        <f t="shared" si="38"/>
        <v>0</v>
      </c>
      <c r="BN24" s="55">
        <f t="shared" si="39"/>
        <v>0</v>
      </c>
      <c r="BO24" s="61"/>
      <c r="BP24" s="4">
        <f t="shared" si="40"/>
        <v>0</v>
      </c>
      <c r="BQ24" s="22">
        <f t="shared" si="41"/>
        <v>0</v>
      </c>
      <c r="BR24" s="61"/>
      <c r="BS24" s="4">
        <f t="shared" si="42"/>
        <v>0</v>
      </c>
      <c r="BT24" s="22">
        <f t="shared" si="43"/>
        <v>0</v>
      </c>
      <c r="BU24" s="44"/>
      <c r="BV24" s="4">
        <f t="shared" si="64"/>
        <v>0</v>
      </c>
      <c r="BW24" s="22">
        <f t="shared" si="65"/>
        <v>0</v>
      </c>
      <c r="BX24" s="44"/>
      <c r="BY24" s="4">
        <f t="shared" si="66"/>
        <v>0</v>
      </c>
      <c r="BZ24" s="22">
        <f t="shared" si="67"/>
        <v>0</v>
      </c>
      <c r="CA24" s="44"/>
      <c r="CB24" s="4">
        <f t="shared" si="68"/>
        <v>0</v>
      </c>
      <c r="CC24" s="22">
        <f t="shared" si="69"/>
        <v>0</v>
      </c>
      <c r="CD24" s="60"/>
      <c r="CE24" s="53">
        <f t="shared" si="44"/>
        <v>0</v>
      </c>
      <c r="CF24" s="55">
        <f t="shared" si="45"/>
        <v>0</v>
      </c>
      <c r="CG24" s="60"/>
      <c r="CH24" s="53">
        <f t="shared" si="46"/>
        <v>0</v>
      </c>
      <c r="CI24" s="55">
        <f t="shared" si="47"/>
        <v>0</v>
      </c>
      <c r="CJ24" s="60"/>
      <c r="CK24" s="53">
        <f t="shared" si="48"/>
        <v>0</v>
      </c>
      <c r="CL24" s="55">
        <f t="shared" si="49"/>
        <v>0</v>
      </c>
      <c r="CM24" s="60"/>
      <c r="CN24" s="53">
        <f t="shared" si="50"/>
        <v>0</v>
      </c>
      <c r="CO24" s="55">
        <f t="shared" si="51"/>
        <v>0</v>
      </c>
      <c r="CP24" s="60"/>
      <c r="CQ24" s="53">
        <f t="shared" si="52"/>
        <v>0</v>
      </c>
      <c r="CR24" s="55">
        <f t="shared" si="53"/>
        <v>0</v>
      </c>
      <c r="CS24" s="60"/>
      <c r="CT24" s="53">
        <f t="shared" si="54"/>
        <v>0</v>
      </c>
      <c r="CU24" s="55">
        <f t="shared" si="55"/>
        <v>0</v>
      </c>
      <c r="CV24" s="61"/>
      <c r="CW24" s="53">
        <f t="shared" si="56"/>
        <v>0</v>
      </c>
      <c r="CX24" s="55">
        <f t="shared" si="57"/>
        <v>0</v>
      </c>
      <c r="CY24" s="60"/>
      <c r="CZ24" s="53">
        <f t="shared" si="58"/>
        <v>0</v>
      </c>
      <c r="DA24" s="55">
        <f t="shared" si="59"/>
        <v>0</v>
      </c>
      <c r="DB24" s="78">
        <f t="shared" si="60"/>
        <v>1</v>
      </c>
      <c r="DC24" s="78">
        <f t="shared" si="61"/>
        <v>16</v>
      </c>
      <c r="DD24" s="77">
        <f t="shared" si="62"/>
        <v>288</v>
      </c>
      <c r="DE24" s="56"/>
      <c r="DF24" s="57"/>
    </row>
    <row r="25" spans="1:113" s="97" customFormat="1" ht="15" customHeight="1">
      <c r="A25" s="195"/>
      <c r="B25" s="85">
        <v>17700</v>
      </c>
      <c r="C25" s="85">
        <v>17800</v>
      </c>
      <c r="D25" s="86" t="s">
        <v>50</v>
      </c>
      <c r="E25" s="87" t="s">
        <v>51</v>
      </c>
      <c r="F25" s="88">
        <f t="shared" si="63"/>
        <v>21.6</v>
      </c>
      <c r="G25" s="90"/>
      <c r="H25" s="86">
        <f t="shared" si="0"/>
        <v>0</v>
      </c>
      <c r="I25" s="89">
        <f t="shared" si="1"/>
        <v>0</v>
      </c>
      <c r="J25" s="90"/>
      <c r="K25" s="86">
        <f t="shared" si="2"/>
        <v>0</v>
      </c>
      <c r="L25" s="89">
        <f t="shared" si="3"/>
        <v>0</v>
      </c>
      <c r="M25" s="86"/>
      <c r="N25" s="86">
        <f t="shared" si="4"/>
        <v>0</v>
      </c>
      <c r="O25" s="89">
        <f t="shared" si="5"/>
        <v>0</v>
      </c>
      <c r="P25" s="90"/>
      <c r="Q25" s="86">
        <f t="shared" si="6"/>
        <v>0</v>
      </c>
      <c r="R25" s="89">
        <f t="shared" si="7"/>
        <v>0</v>
      </c>
      <c r="S25" s="90"/>
      <c r="T25" s="86">
        <f t="shared" si="8"/>
        <v>0</v>
      </c>
      <c r="U25" s="89">
        <f t="shared" si="9"/>
        <v>0</v>
      </c>
      <c r="V25" s="90"/>
      <c r="W25" s="86">
        <f t="shared" si="10"/>
        <v>0</v>
      </c>
      <c r="X25" s="89">
        <f t="shared" si="11"/>
        <v>0</v>
      </c>
      <c r="Y25" s="90"/>
      <c r="Z25" s="86">
        <f t="shared" si="12"/>
        <v>0</v>
      </c>
      <c r="AA25" s="89">
        <f t="shared" si="13"/>
        <v>0</v>
      </c>
      <c r="AB25" s="90">
        <v>6</v>
      </c>
      <c r="AC25" s="86">
        <f t="shared" si="14"/>
        <v>108</v>
      </c>
      <c r="AD25" s="89">
        <f t="shared" si="15"/>
        <v>2332.8000000000002</v>
      </c>
      <c r="AE25" s="90">
        <v>4</v>
      </c>
      <c r="AF25" s="86">
        <f t="shared" si="16"/>
        <v>82</v>
      </c>
      <c r="AG25" s="89">
        <f t="shared" si="17"/>
        <v>1771.2</v>
      </c>
      <c r="AH25" s="90"/>
      <c r="AI25" s="86">
        <f t="shared" si="18"/>
        <v>0</v>
      </c>
      <c r="AJ25" s="89">
        <f t="shared" si="19"/>
        <v>0</v>
      </c>
      <c r="AK25" s="90"/>
      <c r="AL25" s="86">
        <f t="shared" si="20"/>
        <v>0</v>
      </c>
      <c r="AM25" s="89">
        <f t="shared" si="21"/>
        <v>0</v>
      </c>
      <c r="AN25" s="90">
        <v>2</v>
      </c>
      <c r="AO25" s="86">
        <f t="shared" si="22"/>
        <v>31.2</v>
      </c>
      <c r="AP25" s="89">
        <f t="shared" si="23"/>
        <v>673.92000000000007</v>
      </c>
      <c r="AQ25" s="90">
        <v>3</v>
      </c>
      <c r="AR25" s="86">
        <f t="shared" si="24"/>
        <v>45</v>
      </c>
      <c r="AS25" s="89">
        <f t="shared" si="25"/>
        <v>972.00000000000011</v>
      </c>
      <c r="AT25" s="90"/>
      <c r="AU25" s="86">
        <f t="shared" si="26"/>
        <v>0</v>
      </c>
      <c r="AV25" s="89">
        <f t="shared" si="27"/>
        <v>0</v>
      </c>
      <c r="AW25" s="90">
        <v>5</v>
      </c>
      <c r="AX25" s="86">
        <f t="shared" si="28"/>
        <v>86</v>
      </c>
      <c r="AY25" s="89">
        <f t="shared" si="29"/>
        <v>1857.6000000000001</v>
      </c>
      <c r="AZ25" s="90">
        <v>3</v>
      </c>
      <c r="BA25" s="86">
        <f t="shared" si="30"/>
        <v>42.900000000000006</v>
      </c>
      <c r="BB25" s="89">
        <f t="shared" si="31"/>
        <v>926.64000000000021</v>
      </c>
      <c r="BC25" s="90">
        <v>6</v>
      </c>
      <c r="BD25" s="86">
        <f t="shared" si="32"/>
        <v>90.6</v>
      </c>
      <c r="BE25" s="89">
        <f t="shared" si="33"/>
        <v>1956.96</v>
      </c>
      <c r="BF25" s="90"/>
      <c r="BG25" s="86">
        <f t="shared" si="34"/>
        <v>0</v>
      </c>
      <c r="BH25" s="89">
        <f t="shared" si="35"/>
        <v>0</v>
      </c>
      <c r="BI25" s="98">
        <v>4</v>
      </c>
      <c r="BJ25" s="86">
        <f t="shared" si="36"/>
        <v>60</v>
      </c>
      <c r="BK25" s="89">
        <f t="shared" si="37"/>
        <v>1296</v>
      </c>
      <c r="BL25" s="91"/>
      <c r="BM25" s="86">
        <f t="shared" si="38"/>
        <v>0</v>
      </c>
      <c r="BN25" s="89">
        <f t="shared" si="39"/>
        <v>0</v>
      </c>
      <c r="BO25" s="91"/>
      <c r="BP25" s="86">
        <f t="shared" si="40"/>
        <v>0</v>
      </c>
      <c r="BQ25" s="89">
        <f t="shared" si="41"/>
        <v>0</v>
      </c>
      <c r="BR25" s="91"/>
      <c r="BS25" s="86">
        <f t="shared" si="42"/>
        <v>0</v>
      </c>
      <c r="BT25" s="89">
        <f t="shared" si="43"/>
        <v>0</v>
      </c>
      <c r="BU25" s="91"/>
      <c r="BV25" s="86">
        <f t="shared" si="64"/>
        <v>0</v>
      </c>
      <c r="BW25" s="89">
        <f t="shared" si="65"/>
        <v>0</v>
      </c>
      <c r="BX25" s="91"/>
      <c r="BY25" s="86">
        <f t="shared" si="66"/>
        <v>0</v>
      </c>
      <c r="BZ25" s="89">
        <f t="shared" si="67"/>
        <v>0</v>
      </c>
      <c r="CA25" s="91"/>
      <c r="CB25" s="86">
        <f t="shared" si="68"/>
        <v>0</v>
      </c>
      <c r="CC25" s="89">
        <f t="shared" si="69"/>
        <v>0</v>
      </c>
      <c r="CD25" s="98"/>
      <c r="CE25" s="86">
        <f t="shared" si="44"/>
        <v>0</v>
      </c>
      <c r="CF25" s="89">
        <f t="shared" si="45"/>
        <v>0</v>
      </c>
      <c r="CG25" s="98"/>
      <c r="CH25" s="86">
        <f t="shared" si="46"/>
        <v>0</v>
      </c>
      <c r="CI25" s="89">
        <f t="shared" si="47"/>
        <v>0</v>
      </c>
      <c r="CJ25" s="98"/>
      <c r="CK25" s="86">
        <f t="shared" si="48"/>
        <v>0</v>
      </c>
      <c r="CL25" s="89">
        <f t="shared" si="49"/>
        <v>0</v>
      </c>
      <c r="CM25" s="98"/>
      <c r="CN25" s="86">
        <f t="shared" si="50"/>
        <v>0</v>
      </c>
      <c r="CO25" s="89">
        <f t="shared" si="51"/>
        <v>0</v>
      </c>
      <c r="CP25" s="98"/>
      <c r="CQ25" s="86">
        <f t="shared" si="52"/>
        <v>0</v>
      </c>
      <c r="CR25" s="89">
        <f t="shared" si="53"/>
        <v>0</v>
      </c>
      <c r="CS25" s="98"/>
      <c r="CT25" s="86">
        <f t="shared" si="54"/>
        <v>0</v>
      </c>
      <c r="CU25" s="89">
        <f t="shared" si="55"/>
        <v>0</v>
      </c>
      <c r="CV25" s="91"/>
      <c r="CW25" s="86">
        <f t="shared" si="56"/>
        <v>0</v>
      </c>
      <c r="CX25" s="89">
        <f t="shared" si="57"/>
        <v>0</v>
      </c>
      <c r="CY25" s="98"/>
      <c r="CZ25" s="86">
        <f t="shared" si="58"/>
        <v>0</v>
      </c>
      <c r="DA25" s="89">
        <f t="shared" si="59"/>
        <v>0</v>
      </c>
      <c r="DB25" s="93">
        <f t="shared" si="60"/>
        <v>33</v>
      </c>
      <c r="DC25" s="93">
        <f t="shared" si="61"/>
        <v>545.70000000000005</v>
      </c>
      <c r="DD25" s="94">
        <f t="shared" si="62"/>
        <v>11787.119999999999</v>
      </c>
      <c r="DE25" s="95"/>
      <c r="DF25" s="100"/>
    </row>
    <row r="26" spans="1:113" ht="15" customHeight="1">
      <c r="A26" s="194">
        <v>45045</v>
      </c>
      <c r="B26" s="14">
        <v>8364</v>
      </c>
      <c r="C26" s="14">
        <v>8488</v>
      </c>
      <c r="D26" s="4" t="s">
        <v>50</v>
      </c>
      <c r="E26" s="3" t="s">
        <v>51</v>
      </c>
      <c r="F26" s="11">
        <f t="shared" si="63"/>
        <v>30.9</v>
      </c>
      <c r="G26" s="26"/>
      <c r="H26" s="4">
        <f t="shared" si="0"/>
        <v>0</v>
      </c>
      <c r="I26" s="22">
        <f t="shared" si="1"/>
        <v>0</v>
      </c>
      <c r="J26" s="26">
        <v>1</v>
      </c>
      <c r="K26" s="4">
        <f t="shared" si="2"/>
        <v>16</v>
      </c>
      <c r="L26" s="22">
        <f t="shared" si="3"/>
        <v>494.4</v>
      </c>
      <c r="M26" s="4"/>
      <c r="N26" s="4">
        <f t="shared" si="4"/>
        <v>0</v>
      </c>
      <c r="O26" s="22">
        <f t="shared" si="5"/>
        <v>0</v>
      </c>
      <c r="P26" s="26">
        <v>3</v>
      </c>
      <c r="Q26" s="4">
        <f t="shared" si="6"/>
        <v>51</v>
      </c>
      <c r="R26" s="22">
        <f t="shared" si="7"/>
        <v>1575.8999999999999</v>
      </c>
      <c r="S26" s="26">
        <v>3</v>
      </c>
      <c r="T26" s="4">
        <f t="shared" si="8"/>
        <v>51</v>
      </c>
      <c r="U26" s="22">
        <f t="shared" si="9"/>
        <v>1575.8999999999999</v>
      </c>
      <c r="V26" s="26">
        <v>3</v>
      </c>
      <c r="W26" s="4">
        <f t="shared" si="10"/>
        <v>51</v>
      </c>
      <c r="X26" s="22">
        <f t="shared" si="11"/>
        <v>1575.8999999999999</v>
      </c>
      <c r="Y26" s="26">
        <v>3</v>
      </c>
      <c r="Z26" s="4">
        <f t="shared" si="12"/>
        <v>51</v>
      </c>
      <c r="AA26" s="22">
        <f t="shared" si="13"/>
        <v>1575.8999999999999</v>
      </c>
      <c r="AB26" s="26"/>
      <c r="AC26" s="4">
        <f t="shared" si="14"/>
        <v>0</v>
      </c>
      <c r="AD26" s="22">
        <f t="shared" si="15"/>
        <v>0</v>
      </c>
      <c r="AE26" s="26"/>
      <c r="AF26" s="4">
        <f t="shared" si="16"/>
        <v>0</v>
      </c>
      <c r="AG26" s="22">
        <f t="shared" si="17"/>
        <v>0</v>
      </c>
      <c r="AH26" s="26"/>
      <c r="AI26" s="4">
        <f t="shared" si="18"/>
        <v>0</v>
      </c>
      <c r="AJ26" s="22">
        <f t="shared" si="19"/>
        <v>0</v>
      </c>
      <c r="AK26" s="26"/>
      <c r="AL26" s="4">
        <f t="shared" si="20"/>
        <v>0</v>
      </c>
      <c r="AM26" s="22">
        <f t="shared" si="21"/>
        <v>0</v>
      </c>
      <c r="AN26" s="26"/>
      <c r="AO26" s="4">
        <f t="shared" si="22"/>
        <v>0</v>
      </c>
      <c r="AP26" s="22">
        <f t="shared" si="23"/>
        <v>0</v>
      </c>
      <c r="AQ26" s="26"/>
      <c r="AR26" s="4">
        <f t="shared" si="24"/>
        <v>0</v>
      </c>
      <c r="AS26" s="22">
        <f t="shared" si="25"/>
        <v>0</v>
      </c>
      <c r="AT26" s="26"/>
      <c r="AU26" s="4">
        <f t="shared" si="26"/>
        <v>0</v>
      </c>
      <c r="AV26" s="22">
        <f t="shared" si="27"/>
        <v>0</v>
      </c>
      <c r="AW26" s="26"/>
      <c r="AX26" s="4">
        <f t="shared" si="28"/>
        <v>0</v>
      </c>
      <c r="AY26" s="22">
        <f t="shared" si="29"/>
        <v>0</v>
      </c>
      <c r="AZ26" s="26"/>
      <c r="BA26" s="4">
        <f t="shared" si="30"/>
        <v>0</v>
      </c>
      <c r="BB26" s="22">
        <f t="shared" si="31"/>
        <v>0</v>
      </c>
      <c r="BC26" s="26"/>
      <c r="BD26" s="4">
        <f t="shared" si="32"/>
        <v>0</v>
      </c>
      <c r="BE26" s="22">
        <f t="shared" si="33"/>
        <v>0</v>
      </c>
      <c r="BF26" s="26"/>
      <c r="BG26" s="4">
        <f t="shared" si="34"/>
        <v>0</v>
      </c>
      <c r="BH26" s="22">
        <f t="shared" si="35"/>
        <v>0</v>
      </c>
      <c r="BI26" s="45"/>
      <c r="BJ26" s="4">
        <f t="shared" si="36"/>
        <v>0</v>
      </c>
      <c r="BK26" s="22">
        <f t="shared" si="37"/>
        <v>0</v>
      </c>
      <c r="BL26" s="44"/>
      <c r="BM26" s="4">
        <f t="shared" si="38"/>
        <v>0</v>
      </c>
      <c r="BN26" s="22">
        <f t="shared" si="39"/>
        <v>0</v>
      </c>
      <c r="BO26" s="44"/>
      <c r="BP26" s="4">
        <f t="shared" si="40"/>
        <v>0</v>
      </c>
      <c r="BQ26" s="22">
        <f t="shared" si="41"/>
        <v>0</v>
      </c>
      <c r="BR26" s="44"/>
      <c r="BS26" s="4">
        <f t="shared" si="42"/>
        <v>0</v>
      </c>
      <c r="BT26" s="22">
        <f t="shared" si="43"/>
        <v>0</v>
      </c>
      <c r="BU26" s="44"/>
      <c r="BV26" s="4">
        <f t="shared" si="64"/>
        <v>0</v>
      </c>
      <c r="BW26" s="22">
        <f t="shared" si="65"/>
        <v>0</v>
      </c>
      <c r="BX26" s="44"/>
      <c r="BY26" s="4">
        <f t="shared" si="66"/>
        <v>0</v>
      </c>
      <c r="BZ26" s="22">
        <f t="shared" si="67"/>
        <v>0</v>
      </c>
      <c r="CA26" s="44"/>
      <c r="CB26" s="4">
        <f t="shared" si="68"/>
        <v>0</v>
      </c>
      <c r="CC26" s="22">
        <f t="shared" si="69"/>
        <v>0</v>
      </c>
      <c r="CD26" s="45">
        <v>1</v>
      </c>
      <c r="CE26" s="4">
        <f t="shared" si="44"/>
        <v>16</v>
      </c>
      <c r="CF26" s="22">
        <f t="shared" si="45"/>
        <v>494.4</v>
      </c>
      <c r="CG26" s="45">
        <v>3</v>
      </c>
      <c r="CH26" s="4">
        <f t="shared" si="46"/>
        <v>48</v>
      </c>
      <c r="CI26" s="22">
        <f t="shared" si="47"/>
        <v>1483.1999999999998</v>
      </c>
      <c r="CJ26" s="45">
        <v>3</v>
      </c>
      <c r="CK26" s="4">
        <f t="shared" si="48"/>
        <v>45</v>
      </c>
      <c r="CL26" s="22">
        <f t="shared" si="49"/>
        <v>1390.5</v>
      </c>
      <c r="CM26" s="45">
        <v>3</v>
      </c>
      <c r="CN26" s="4">
        <f t="shared" si="50"/>
        <v>51</v>
      </c>
      <c r="CO26" s="22">
        <f t="shared" si="51"/>
        <v>1575.8999999999999</v>
      </c>
      <c r="CP26" s="45">
        <v>3</v>
      </c>
      <c r="CQ26" s="4">
        <f t="shared" si="52"/>
        <v>51</v>
      </c>
      <c r="CR26" s="22">
        <f t="shared" si="53"/>
        <v>1575.8999999999999</v>
      </c>
      <c r="CS26" s="45"/>
      <c r="CT26" s="4">
        <f t="shared" si="54"/>
        <v>0</v>
      </c>
      <c r="CU26" s="22">
        <f t="shared" si="55"/>
        <v>0</v>
      </c>
      <c r="CV26" s="44">
        <v>2</v>
      </c>
      <c r="CW26" s="4">
        <f t="shared" si="56"/>
        <v>40</v>
      </c>
      <c r="CX26" s="22">
        <f t="shared" si="57"/>
        <v>1236</v>
      </c>
      <c r="CY26" s="45"/>
      <c r="CZ26" s="4">
        <f t="shared" si="58"/>
        <v>0</v>
      </c>
      <c r="DA26" s="22">
        <f t="shared" si="59"/>
        <v>0</v>
      </c>
      <c r="DB26" s="78">
        <f t="shared" si="60"/>
        <v>28</v>
      </c>
      <c r="DC26" s="78">
        <f t="shared" si="61"/>
        <v>471</v>
      </c>
      <c r="DD26" s="77">
        <f t="shared" si="62"/>
        <v>14553.899999999998</v>
      </c>
      <c r="DE26" s="25"/>
      <c r="DF26" s="15"/>
    </row>
    <row r="27" spans="1:113" s="97" customFormat="1" ht="15" customHeight="1">
      <c r="A27" s="195"/>
      <c r="B27" s="85">
        <v>17700</v>
      </c>
      <c r="C27" s="85">
        <v>17800</v>
      </c>
      <c r="D27" s="86" t="s">
        <v>50</v>
      </c>
      <c r="E27" s="87" t="s">
        <v>51</v>
      </c>
      <c r="F27" s="88">
        <f t="shared" si="63"/>
        <v>21.6</v>
      </c>
      <c r="G27" s="90"/>
      <c r="H27" s="86">
        <f t="shared" si="0"/>
        <v>0</v>
      </c>
      <c r="I27" s="89">
        <f t="shared" si="1"/>
        <v>0</v>
      </c>
      <c r="J27" s="90"/>
      <c r="K27" s="86">
        <f t="shared" si="2"/>
        <v>0</v>
      </c>
      <c r="L27" s="89">
        <f t="shared" si="3"/>
        <v>0</v>
      </c>
      <c r="M27" s="86"/>
      <c r="N27" s="86">
        <f t="shared" si="4"/>
        <v>0</v>
      </c>
      <c r="O27" s="89">
        <f t="shared" si="5"/>
        <v>0</v>
      </c>
      <c r="P27" s="90"/>
      <c r="Q27" s="86">
        <f t="shared" si="6"/>
        <v>0</v>
      </c>
      <c r="R27" s="89">
        <f t="shared" si="7"/>
        <v>0</v>
      </c>
      <c r="S27" s="90"/>
      <c r="T27" s="86">
        <f t="shared" si="8"/>
        <v>0</v>
      </c>
      <c r="U27" s="89">
        <f t="shared" si="9"/>
        <v>0</v>
      </c>
      <c r="V27" s="90"/>
      <c r="W27" s="86">
        <f t="shared" si="10"/>
        <v>0</v>
      </c>
      <c r="X27" s="89">
        <f t="shared" si="11"/>
        <v>0</v>
      </c>
      <c r="Y27" s="90"/>
      <c r="Z27" s="86">
        <f t="shared" si="12"/>
        <v>0</v>
      </c>
      <c r="AA27" s="89">
        <f t="shared" si="13"/>
        <v>0</v>
      </c>
      <c r="AB27" s="90"/>
      <c r="AC27" s="86">
        <f t="shared" si="14"/>
        <v>0</v>
      </c>
      <c r="AD27" s="89">
        <f t="shared" si="15"/>
        <v>0</v>
      </c>
      <c r="AE27" s="90"/>
      <c r="AF27" s="86">
        <f t="shared" si="16"/>
        <v>0</v>
      </c>
      <c r="AG27" s="89">
        <f t="shared" si="17"/>
        <v>0</v>
      </c>
      <c r="AH27" s="90"/>
      <c r="AI27" s="86">
        <f t="shared" si="18"/>
        <v>0</v>
      </c>
      <c r="AJ27" s="89">
        <f t="shared" si="19"/>
        <v>0</v>
      </c>
      <c r="AK27" s="90"/>
      <c r="AL27" s="86">
        <f t="shared" si="20"/>
        <v>0</v>
      </c>
      <c r="AM27" s="89">
        <f t="shared" si="21"/>
        <v>0</v>
      </c>
      <c r="AN27" s="90">
        <v>3</v>
      </c>
      <c r="AO27" s="86">
        <f t="shared" si="22"/>
        <v>46.8</v>
      </c>
      <c r="AP27" s="89">
        <f t="shared" si="23"/>
        <v>1010.88</v>
      </c>
      <c r="AQ27" s="90"/>
      <c r="AR27" s="86">
        <f t="shared" si="24"/>
        <v>0</v>
      </c>
      <c r="AS27" s="89">
        <f t="shared" si="25"/>
        <v>0</v>
      </c>
      <c r="AT27" s="90"/>
      <c r="AU27" s="86">
        <f t="shared" si="26"/>
        <v>0</v>
      </c>
      <c r="AV27" s="89">
        <f t="shared" si="27"/>
        <v>0</v>
      </c>
      <c r="AW27" s="90">
        <v>5</v>
      </c>
      <c r="AX27" s="86">
        <f t="shared" si="28"/>
        <v>86</v>
      </c>
      <c r="AY27" s="89">
        <f t="shared" si="29"/>
        <v>1857.6000000000001</v>
      </c>
      <c r="AZ27" s="90"/>
      <c r="BA27" s="86">
        <f t="shared" si="30"/>
        <v>0</v>
      </c>
      <c r="BB27" s="89">
        <f t="shared" si="31"/>
        <v>0</v>
      </c>
      <c r="BC27" s="90">
        <v>5</v>
      </c>
      <c r="BD27" s="86">
        <f t="shared" si="32"/>
        <v>75.5</v>
      </c>
      <c r="BE27" s="89">
        <f t="shared" si="33"/>
        <v>1630.8000000000002</v>
      </c>
      <c r="BF27" s="90">
        <v>1</v>
      </c>
      <c r="BG27" s="86">
        <f t="shared" si="34"/>
        <v>14.3</v>
      </c>
      <c r="BH27" s="89">
        <f t="shared" si="35"/>
        <v>308.88000000000005</v>
      </c>
      <c r="BI27" s="98">
        <v>4</v>
      </c>
      <c r="BJ27" s="86">
        <f t="shared" si="36"/>
        <v>60</v>
      </c>
      <c r="BK27" s="89">
        <f t="shared" si="37"/>
        <v>1296</v>
      </c>
      <c r="BL27" s="91"/>
      <c r="BM27" s="86">
        <f t="shared" si="38"/>
        <v>0</v>
      </c>
      <c r="BN27" s="89">
        <f t="shared" si="39"/>
        <v>0</v>
      </c>
      <c r="BO27" s="91"/>
      <c r="BP27" s="86">
        <f t="shared" si="40"/>
        <v>0</v>
      </c>
      <c r="BQ27" s="89">
        <f t="shared" si="41"/>
        <v>0</v>
      </c>
      <c r="BR27" s="91"/>
      <c r="BS27" s="86">
        <f t="shared" si="42"/>
        <v>0</v>
      </c>
      <c r="BT27" s="89">
        <f t="shared" si="43"/>
        <v>0</v>
      </c>
      <c r="BU27" s="91"/>
      <c r="BV27" s="86">
        <f t="shared" si="64"/>
        <v>0</v>
      </c>
      <c r="BW27" s="89">
        <f t="shared" si="65"/>
        <v>0</v>
      </c>
      <c r="BX27" s="91"/>
      <c r="BY27" s="86">
        <f t="shared" si="66"/>
        <v>0</v>
      </c>
      <c r="BZ27" s="89">
        <f t="shared" si="67"/>
        <v>0</v>
      </c>
      <c r="CA27" s="91"/>
      <c r="CB27" s="86">
        <f t="shared" si="68"/>
        <v>0</v>
      </c>
      <c r="CC27" s="89">
        <f t="shared" si="69"/>
        <v>0</v>
      </c>
      <c r="CD27" s="98"/>
      <c r="CE27" s="86">
        <f t="shared" si="44"/>
        <v>0</v>
      </c>
      <c r="CF27" s="89">
        <f t="shared" si="45"/>
        <v>0</v>
      </c>
      <c r="CG27" s="98"/>
      <c r="CH27" s="86">
        <f t="shared" si="46"/>
        <v>0</v>
      </c>
      <c r="CI27" s="89">
        <f t="shared" si="47"/>
        <v>0</v>
      </c>
      <c r="CJ27" s="98"/>
      <c r="CK27" s="86">
        <f t="shared" si="48"/>
        <v>0</v>
      </c>
      <c r="CL27" s="89">
        <f t="shared" si="49"/>
        <v>0</v>
      </c>
      <c r="CM27" s="98"/>
      <c r="CN27" s="86">
        <f t="shared" si="50"/>
        <v>0</v>
      </c>
      <c r="CO27" s="89">
        <f t="shared" si="51"/>
        <v>0</v>
      </c>
      <c r="CP27" s="98"/>
      <c r="CQ27" s="86">
        <f t="shared" si="52"/>
        <v>0</v>
      </c>
      <c r="CR27" s="89">
        <f t="shared" si="53"/>
        <v>0</v>
      </c>
      <c r="CS27" s="98"/>
      <c r="CT27" s="86">
        <f t="shared" si="54"/>
        <v>0</v>
      </c>
      <c r="CU27" s="89">
        <f t="shared" si="55"/>
        <v>0</v>
      </c>
      <c r="CV27" s="91"/>
      <c r="CW27" s="86">
        <f t="shared" si="56"/>
        <v>0</v>
      </c>
      <c r="CX27" s="89">
        <f t="shared" si="57"/>
        <v>0</v>
      </c>
      <c r="CY27" s="98"/>
      <c r="CZ27" s="86">
        <f t="shared" si="58"/>
        <v>0</v>
      </c>
      <c r="DA27" s="89">
        <f t="shared" si="59"/>
        <v>0</v>
      </c>
      <c r="DB27" s="93">
        <f t="shared" si="60"/>
        <v>18</v>
      </c>
      <c r="DC27" s="93">
        <f t="shared" si="61"/>
        <v>282.60000000000002</v>
      </c>
      <c r="DD27" s="94">
        <f t="shared" si="62"/>
        <v>6104.1600000000008</v>
      </c>
      <c r="DE27" s="95"/>
      <c r="DF27" s="100"/>
    </row>
    <row r="28" spans="1:113" ht="15" customHeight="1">
      <c r="A28" s="194">
        <v>45046</v>
      </c>
      <c r="B28" s="14">
        <v>8364</v>
      </c>
      <c r="C28" s="14">
        <v>8488</v>
      </c>
      <c r="D28" s="4" t="s">
        <v>50</v>
      </c>
      <c r="E28" s="3" t="s">
        <v>51</v>
      </c>
      <c r="F28" s="11">
        <f t="shared" si="63"/>
        <v>30.9</v>
      </c>
      <c r="G28" s="26"/>
      <c r="H28" s="4">
        <f t="shared" si="0"/>
        <v>0</v>
      </c>
      <c r="I28" s="22">
        <f t="shared" si="1"/>
        <v>0</v>
      </c>
      <c r="J28" s="26">
        <v>2</v>
      </c>
      <c r="K28" s="4">
        <f t="shared" si="2"/>
        <v>32</v>
      </c>
      <c r="L28" s="22">
        <f t="shared" si="3"/>
        <v>988.8</v>
      </c>
      <c r="M28" s="4"/>
      <c r="N28" s="4">
        <f t="shared" si="4"/>
        <v>0</v>
      </c>
      <c r="O28" s="22">
        <f t="shared" si="5"/>
        <v>0</v>
      </c>
      <c r="P28" s="26">
        <v>2</v>
      </c>
      <c r="Q28" s="4">
        <f t="shared" si="6"/>
        <v>34</v>
      </c>
      <c r="R28" s="22">
        <f t="shared" si="7"/>
        <v>1050.5999999999999</v>
      </c>
      <c r="S28" s="26">
        <v>2</v>
      </c>
      <c r="T28" s="4">
        <f t="shared" si="8"/>
        <v>34</v>
      </c>
      <c r="U28" s="22">
        <f t="shared" si="9"/>
        <v>1050.5999999999999</v>
      </c>
      <c r="V28" s="26">
        <v>2</v>
      </c>
      <c r="W28" s="4">
        <f t="shared" si="10"/>
        <v>34</v>
      </c>
      <c r="X28" s="22">
        <f t="shared" si="11"/>
        <v>1050.5999999999999</v>
      </c>
      <c r="Y28" s="26">
        <v>2</v>
      </c>
      <c r="Z28" s="4">
        <f t="shared" si="12"/>
        <v>34</v>
      </c>
      <c r="AA28" s="22">
        <f t="shared" si="13"/>
        <v>1050.5999999999999</v>
      </c>
      <c r="AB28" s="26"/>
      <c r="AC28" s="4">
        <f t="shared" si="14"/>
        <v>0</v>
      </c>
      <c r="AD28" s="22">
        <f t="shared" si="15"/>
        <v>0</v>
      </c>
      <c r="AE28" s="26"/>
      <c r="AF28" s="4">
        <f t="shared" si="16"/>
        <v>0</v>
      </c>
      <c r="AG28" s="22">
        <f t="shared" si="17"/>
        <v>0</v>
      </c>
      <c r="AH28" s="26"/>
      <c r="AI28" s="4">
        <f t="shared" si="18"/>
        <v>0</v>
      </c>
      <c r="AJ28" s="22">
        <f t="shared" si="19"/>
        <v>0</v>
      </c>
      <c r="AK28" s="26"/>
      <c r="AL28" s="4">
        <f t="shared" si="20"/>
        <v>0</v>
      </c>
      <c r="AM28" s="22">
        <f t="shared" si="21"/>
        <v>0</v>
      </c>
      <c r="AN28" s="26">
        <v>1</v>
      </c>
      <c r="AO28" s="4">
        <f t="shared" si="22"/>
        <v>15.6</v>
      </c>
      <c r="AP28" s="22">
        <f t="shared" si="23"/>
        <v>482.03999999999996</v>
      </c>
      <c r="AQ28" s="26"/>
      <c r="AR28" s="4">
        <f t="shared" si="24"/>
        <v>0</v>
      </c>
      <c r="AS28" s="22">
        <f t="shared" si="25"/>
        <v>0</v>
      </c>
      <c r="AT28" s="26"/>
      <c r="AU28" s="4">
        <f t="shared" si="26"/>
        <v>0</v>
      </c>
      <c r="AV28" s="22">
        <f t="shared" si="27"/>
        <v>0</v>
      </c>
      <c r="AW28" s="26">
        <v>1</v>
      </c>
      <c r="AX28" s="4">
        <f t="shared" si="28"/>
        <v>17.2</v>
      </c>
      <c r="AY28" s="22">
        <f t="shared" si="29"/>
        <v>531.4799999999999</v>
      </c>
      <c r="AZ28" s="26"/>
      <c r="BA28" s="4">
        <f t="shared" si="30"/>
        <v>0</v>
      </c>
      <c r="BB28" s="22">
        <f t="shared" si="31"/>
        <v>0</v>
      </c>
      <c r="BC28" s="26"/>
      <c r="BD28" s="4">
        <f t="shared" si="32"/>
        <v>0</v>
      </c>
      <c r="BE28" s="22">
        <f t="shared" si="33"/>
        <v>0</v>
      </c>
      <c r="BF28" s="26"/>
      <c r="BG28" s="4">
        <f t="shared" si="34"/>
        <v>0</v>
      </c>
      <c r="BH28" s="22">
        <f t="shared" si="35"/>
        <v>0</v>
      </c>
      <c r="BI28" s="45"/>
      <c r="BJ28" s="4">
        <f t="shared" si="36"/>
        <v>0</v>
      </c>
      <c r="BK28" s="22">
        <f t="shared" si="37"/>
        <v>0</v>
      </c>
      <c r="BL28" s="44"/>
      <c r="BM28" s="4">
        <f t="shared" si="38"/>
        <v>0</v>
      </c>
      <c r="BN28" s="22">
        <f t="shared" si="39"/>
        <v>0</v>
      </c>
      <c r="BO28" s="44"/>
      <c r="BP28" s="4">
        <f t="shared" si="40"/>
        <v>0</v>
      </c>
      <c r="BQ28" s="22">
        <f t="shared" si="41"/>
        <v>0</v>
      </c>
      <c r="BR28" s="44"/>
      <c r="BS28" s="4">
        <f t="shared" si="42"/>
        <v>0</v>
      </c>
      <c r="BT28" s="22">
        <f t="shared" si="43"/>
        <v>0</v>
      </c>
      <c r="BU28" s="44"/>
      <c r="BV28" s="4">
        <f t="shared" si="64"/>
        <v>0</v>
      </c>
      <c r="BW28" s="22">
        <f t="shared" si="65"/>
        <v>0</v>
      </c>
      <c r="BX28" s="44"/>
      <c r="BY28" s="4">
        <f t="shared" si="66"/>
        <v>0</v>
      </c>
      <c r="BZ28" s="22">
        <f t="shared" si="67"/>
        <v>0</v>
      </c>
      <c r="CA28" s="44"/>
      <c r="CB28" s="4">
        <f t="shared" si="68"/>
        <v>0</v>
      </c>
      <c r="CC28" s="22">
        <f t="shared" si="69"/>
        <v>0</v>
      </c>
      <c r="CD28" s="45">
        <v>2</v>
      </c>
      <c r="CE28" s="4">
        <f t="shared" si="44"/>
        <v>32</v>
      </c>
      <c r="CF28" s="22">
        <f t="shared" si="45"/>
        <v>988.8</v>
      </c>
      <c r="CG28" s="45">
        <v>2</v>
      </c>
      <c r="CH28" s="4">
        <f t="shared" si="46"/>
        <v>32</v>
      </c>
      <c r="CI28" s="22">
        <f t="shared" si="47"/>
        <v>988.8</v>
      </c>
      <c r="CJ28" s="45">
        <v>2</v>
      </c>
      <c r="CK28" s="4">
        <f t="shared" si="48"/>
        <v>30</v>
      </c>
      <c r="CL28" s="22">
        <f t="shared" si="49"/>
        <v>927</v>
      </c>
      <c r="CM28" s="45">
        <v>2</v>
      </c>
      <c r="CN28" s="4">
        <f t="shared" si="50"/>
        <v>34</v>
      </c>
      <c r="CO28" s="22">
        <f t="shared" si="51"/>
        <v>1050.5999999999999</v>
      </c>
      <c r="CP28" s="45">
        <v>2</v>
      </c>
      <c r="CQ28" s="4">
        <f t="shared" si="52"/>
        <v>34</v>
      </c>
      <c r="CR28" s="22">
        <f t="shared" si="53"/>
        <v>1050.5999999999999</v>
      </c>
      <c r="CS28" s="45"/>
      <c r="CT28" s="4">
        <f t="shared" si="54"/>
        <v>0</v>
      </c>
      <c r="CU28" s="22">
        <f t="shared" si="55"/>
        <v>0</v>
      </c>
      <c r="CV28" s="44">
        <v>2</v>
      </c>
      <c r="CW28" s="4">
        <f t="shared" si="56"/>
        <v>40</v>
      </c>
      <c r="CX28" s="22">
        <f t="shared" si="57"/>
        <v>1236</v>
      </c>
      <c r="CY28" s="45">
        <v>2</v>
      </c>
      <c r="CZ28" s="4">
        <f t="shared" si="58"/>
        <v>32</v>
      </c>
      <c r="DA28" s="22">
        <f t="shared" si="59"/>
        <v>988.8</v>
      </c>
      <c r="DB28" s="40">
        <f t="shared" si="60"/>
        <v>26</v>
      </c>
      <c r="DC28" s="40">
        <f t="shared" si="61"/>
        <v>434.79999999999995</v>
      </c>
      <c r="DD28" s="101">
        <f t="shared" si="62"/>
        <v>13435.32</v>
      </c>
      <c r="DE28" s="25"/>
      <c r="DF28" s="15"/>
    </row>
    <row r="29" spans="1:113" s="97" customFormat="1" ht="15" customHeight="1">
      <c r="A29" s="195"/>
      <c r="B29" s="85">
        <v>17700</v>
      </c>
      <c r="C29" s="85">
        <v>17800</v>
      </c>
      <c r="D29" s="86" t="s">
        <v>50</v>
      </c>
      <c r="E29" s="87" t="s">
        <v>51</v>
      </c>
      <c r="F29" s="88">
        <f t="shared" si="63"/>
        <v>21.6</v>
      </c>
      <c r="G29" s="90"/>
      <c r="H29" s="86">
        <f t="shared" si="0"/>
        <v>0</v>
      </c>
      <c r="I29" s="89">
        <f t="shared" si="1"/>
        <v>0</v>
      </c>
      <c r="J29" s="90"/>
      <c r="K29" s="86">
        <f t="shared" si="2"/>
        <v>0</v>
      </c>
      <c r="L29" s="89">
        <f t="shared" si="3"/>
        <v>0</v>
      </c>
      <c r="M29" s="86"/>
      <c r="N29" s="86">
        <f t="shared" si="4"/>
        <v>0</v>
      </c>
      <c r="O29" s="89">
        <f t="shared" si="5"/>
        <v>0</v>
      </c>
      <c r="P29" s="90"/>
      <c r="Q29" s="86">
        <f t="shared" si="6"/>
        <v>0</v>
      </c>
      <c r="R29" s="89">
        <f t="shared" si="7"/>
        <v>0</v>
      </c>
      <c r="S29" s="90"/>
      <c r="T29" s="86">
        <f t="shared" si="8"/>
        <v>0</v>
      </c>
      <c r="U29" s="89">
        <f t="shared" si="9"/>
        <v>0</v>
      </c>
      <c r="V29" s="90"/>
      <c r="W29" s="86">
        <f t="shared" si="10"/>
        <v>0</v>
      </c>
      <c r="X29" s="89">
        <f t="shared" si="11"/>
        <v>0</v>
      </c>
      <c r="Y29" s="90"/>
      <c r="Z29" s="86">
        <f t="shared" si="12"/>
        <v>0</v>
      </c>
      <c r="AA29" s="89">
        <f t="shared" si="13"/>
        <v>0</v>
      </c>
      <c r="AB29" s="90"/>
      <c r="AC29" s="86">
        <f t="shared" si="14"/>
        <v>0</v>
      </c>
      <c r="AD29" s="89">
        <f t="shared" si="15"/>
        <v>0</v>
      </c>
      <c r="AE29" s="90"/>
      <c r="AF29" s="86">
        <f t="shared" si="16"/>
        <v>0</v>
      </c>
      <c r="AG29" s="89">
        <f t="shared" si="17"/>
        <v>0</v>
      </c>
      <c r="AH29" s="90"/>
      <c r="AI29" s="86">
        <f t="shared" si="18"/>
        <v>0</v>
      </c>
      <c r="AJ29" s="89">
        <f t="shared" si="19"/>
        <v>0</v>
      </c>
      <c r="AK29" s="90"/>
      <c r="AL29" s="86">
        <f t="shared" si="20"/>
        <v>0</v>
      </c>
      <c r="AM29" s="89">
        <f t="shared" si="21"/>
        <v>0</v>
      </c>
      <c r="AN29" s="90">
        <v>2</v>
      </c>
      <c r="AO29" s="86">
        <f t="shared" si="22"/>
        <v>31.2</v>
      </c>
      <c r="AP29" s="89">
        <f t="shared" si="23"/>
        <v>673.92000000000007</v>
      </c>
      <c r="AQ29" s="90"/>
      <c r="AR29" s="86">
        <f t="shared" si="24"/>
        <v>0</v>
      </c>
      <c r="AS29" s="89">
        <f t="shared" si="25"/>
        <v>0</v>
      </c>
      <c r="AT29" s="90"/>
      <c r="AU29" s="86">
        <f t="shared" si="26"/>
        <v>0</v>
      </c>
      <c r="AV29" s="89">
        <f t="shared" si="27"/>
        <v>0</v>
      </c>
      <c r="AW29" s="90">
        <v>3</v>
      </c>
      <c r="AX29" s="86">
        <f t="shared" si="28"/>
        <v>51.599999999999994</v>
      </c>
      <c r="AY29" s="89">
        <f t="shared" si="29"/>
        <v>1114.56</v>
      </c>
      <c r="AZ29" s="90"/>
      <c r="BA29" s="86">
        <f t="shared" si="30"/>
        <v>0</v>
      </c>
      <c r="BB29" s="89">
        <f t="shared" si="31"/>
        <v>0</v>
      </c>
      <c r="BC29" s="90">
        <v>2</v>
      </c>
      <c r="BD29" s="86">
        <f t="shared" si="32"/>
        <v>30.2</v>
      </c>
      <c r="BE29" s="89">
        <f t="shared" si="33"/>
        <v>652.32000000000005</v>
      </c>
      <c r="BF29" s="90"/>
      <c r="BG29" s="86">
        <f t="shared" si="34"/>
        <v>0</v>
      </c>
      <c r="BH29" s="89">
        <f t="shared" si="35"/>
        <v>0</v>
      </c>
      <c r="BI29" s="98">
        <v>1</v>
      </c>
      <c r="BJ29" s="86">
        <f t="shared" si="36"/>
        <v>15</v>
      </c>
      <c r="BK29" s="89">
        <f t="shared" si="37"/>
        <v>324</v>
      </c>
      <c r="BL29" s="91"/>
      <c r="BM29" s="86">
        <f t="shared" si="38"/>
        <v>0</v>
      </c>
      <c r="BN29" s="89">
        <f t="shared" si="39"/>
        <v>0</v>
      </c>
      <c r="BO29" s="91"/>
      <c r="BP29" s="86">
        <f t="shared" si="40"/>
        <v>0</v>
      </c>
      <c r="BQ29" s="89">
        <f t="shared" si="41"/>
        <v>0</v>
      </c>
      <c r="BR29" s="91"/>
      <c r="BS29" s="86">
        <f t="shared" si="42"/>
        <v>0</v>
      </c>
      <c r="BT29" s="89">
        <f t="shared" si="43"/>
        <v>0</v>
      </c>
      <c r="BU29" s="91"/>
      <c r="BV29" s="86">
        <f t="shared" si="64"/>
        <v>0</v>
      </c>
      <c r="BW29" s="89">
        <f t="shared" si="65"/>
        <v>0</v>
      </c>
      <c r="BX29" s="91"/>
      <c r="BY29" s="86">
        <f t="shared" si="66"/>
        <v>0</v>
      </c>
      <c r="BZ29" s="89">
        <f t="shared" si="67"/>
        <v>0</v>
      </c>
      <c r="CA29" s="91"/>
      <c r="CB29" s="86">
        <f t="shared" si="68"/>
        <v>0</v>
      </c>
      <c r="CC29" s="89">
        <f t="shared" si="69"/>
        <v>0</v>
      </c>
      <c r="CD29" s="98"/>
      <c r="CE29" s="86">
        <f t="shared" si="44"/>
        <v>0</v>
      </c>
      <c r="CF29" s="89">
        <f t="shared" si="45"/>
        <v>0</v>
      </c>
      <c r="CG29" s="98"/>
      <c r="CH29" s="86">
        <f t="shared" si="46"/>
        <v>0</v>
      </c>
      <c r="CI29" s="89">
        <f t="shared" si="47"/>
        <v>0</v>
      </c>
      <c r="CJ29" s="98"/>
      <c r="CK29" s="86">
        <f t="shared" si="48"/>
        <v>0</v>
      </c>
      <c r="CL29" s="89">
        <f t="shared" si="49"/>
        <v>0</v>
      </c>
      <c r="CM29" s="99"/>
      <c r="CN29" s="86">
        <f t="shared" si="50"/>
        <v>0</v>
      </c>
      <c r="CO29" s="89">
        <f t="shared" si="51"/>
        <v>0</v>
      </c>
      <c r="CP29" s="98"/>
      <c r="CQ29" s="86">
        <f t="shared" si="52"/>
        <v>0</v>
      </c>
      <c r="CR29" s="89">
        <f t="shared" si="53"/>
        <v>0</v>
      </c>
      <c r="CS29" s="98"/>
      <c r="CT29" s="86">
        <f t="shared" si="54"/>
        <v>0</v>
      </c>
      <c r="CU29" s="89">
        <f t="shared" si="55"/>
        <v>0</v>
      </c>
      <c r="CV29" s="91"/>
      <c r="CW29" s="86">
        <f t="shared" si="56"/>
        <v>0</v>
      </c>
      <c r="CX29" s="89">
        <f t="shared" si="57"/>
        <v>0</v>
      </c>
      <c r="CY29" s="98"/>
      <c r="CZ29" s="86">
        <f t="shared" si="58"/>
        <v>0</v>
      </c>
      <c r="DA29" s="89">
        <f t="shared" si="59"/>
        <v>0</v>
      </c>
      <c r="DB29" s="93">
        <f t="shared" si="60"/>
        <v>8</v>
      </c>
      <c r="DC29" s="93">
        <f t="shared" si="61"/>
        <v>128</v>
      </c>
      <c r="DD29" s="94">
        <f t="shared" si="62"/>
        <v>2764.8</v>
      </c>
      <c r="DE29" s="95"/>
      <c r="DF29" s="96"/>
    </row>
    <row r="30" spans="1:113" ht="15" customHeight="1">
      <c r="A30" s="194">
        <v>45047</v>
      </c>
      <c r="B30" s="14" t="s">
        <v>96</v>
      </c>
      <c r="C30" s="14" t="s">
        <v>89</v>
      </c>
      <c r="D30" s="3" t="s">
        <v>50</v>
      </c>
      <c r="E30" s="3" t="s">
        <v>90</v>
      </c>
      <c r="F30" s="11">
        <v>14</v>
      </c>
      <c r="G30" s="4"/>
      <c r="H30" s="4">
        <f t="shared" si="0"/>
        <v>0</v>
      </c>
      <c r="I30" s="22">
        <f t="shared" si="1"/>
        <v>0</v>
      </c>
      <c r="J30" s="4"/>
      <c r="K30" s="4">
        <f t="shared" si="2"/>
        <v>0</v>
      </c>
      <c r="L30" s="22">
        <f t="shared" si="3"/>
        <v>0</v>
      </c>
      <c r="M30" s="4"/>
      <c r="N30" s="4">
        <f t="shared" si="4"/>
        <v>0</v>
      </c>
      <c r="O30" s="22">
        <f t="shared" si="5"/>
        <v>0</v>
      </c>
      <c r="P30" s="4">
        <v>5</v>
      </c>
      <c r="Q30" s="4">
        <f t="shared" si="6"/>
        <v>85</v>
      </c>
      <c r="R30" s="22">
        <f t="shared" si="7"/>
        <v>1190</v>
      </c>
      <c r="S30" s="4">
        <v>4</v>
      </c>
      <c r="T30" s="4">
        <f t="shared" si="8"/>
        <v>68</v>
      </c>
      <c r="U30" s="22">
        <f t="shared" si="9"/>
        <v>952</v>
      </c>
      <c r="V30" s="4">
        <v>4</v>
      </c>
      <c r="W30" s="4">
        <f t="shared" si="10"/>
        <v>68</v>
      </c>
      <c r="X30" s="22">
        <f t="shared" si="11"/>
        <v>952</v>
      </c>
      <c r="Y30" s="4">
        <v>5</v>
      </c>
      <c r="Z30" s="4">
        <f t="shared" si="12"/>
        <v>85</v>
      </c>
      <c r="AA30" s="22">
        <f t="shared" si="13"/>
        <v>1190</v>
      </c>
      <c r="AB30" s="4"/>
      <c r="AC30" s="4">
        <f t="shared" si="14"/>
        <v>0</v>
      </c>
      <c r="AD30" s="22">
        <f t="shared" si="15"/>
        <v>0</v>
      </c>
      <c r="AE30" s="4"/>
      <c r="AF30" s="4">
        <f t="shared" si="16"/>
        <v>0</v>
      </c>
      <c r="AG30" s="22">
        <f t="shared" si="17"/>
        <v>0</v>
      </c>
      <c r="AH30" s="4"/>
      <c r="AI30" s="4">
        <f t="shared" si="18"/>
        <v>0</v>
      </c>
      <c r="AJ30" s="22">
        <f t="shared" si="19"/>
        <v>0</v>
      </c>
      <c r="AK30" s="4"/>
      <c r="AL30" s="4">
        <f t="shared" si="20"/>
        <v>0</v>
      </c>
      <c r="AM30" s="22">
        <f t="shared" si="21"/>
        <v>0</v>
      </c>
      <c r="AN30" s="4"/>
      <c r="AO30" s="4">
        <f t="shared" si="22"/>
        <v>0</v>
      </c>
      <c r="AP30" s="22">
        <f t="shared" si="23"/>
        <v>0</v>
      </c>
      <c r="AQ30" s="4"/>
      <c r="AR30" s="4">
        <f t="shared" si="24"/>
        <v>0</v>
      </c>
      <c r="AS30" s="22">
        <f t="shared" si="25"/>
        <v>0</v>
      </c>
      <c r="AT30" s="4"/>
      <c r="AU30" s="4">
        <f t="shared" si="26"/>
        <v>0</v>
      </c>
      <c r="AV30" s="22">
        <f t="shared" si="27"/>
        <v>0</v>
      </c>
      <c r="AW30" s="4"/>
      <c r="AX30" s="4">
        <f t="shared" si="28"/>
        <v>0</v>
      </c>
      <c r="AY30" s="22">
        <f t="shared" si="29"/>
        <v>0</v>
      </c>
      <c r="AZ30" s="4"/>
      <c r="BA30" s="4">
        <f t="shared" si="30"/>
        <v>0</v>
      </c>
      <c r="BB30" s="22">
        <f t="shared" si="31"/>
        <v>0</v>
      </c>
      <c r="BC30" s="4"/>
      <c r="BD30" s="4">
        <f t="shared" si="32"/>
        <v>0</v>
      </c>
      <c r="BE30" s="22">
        <f t="shared" si="33"/>
        <v>0</v>
      </c>
      <c r="BF30" s="4"/>
      <c r="BG30" s="4">
        <f t="shared" si="34"/>
        <v>0</v>
      </c>
      <c r="BH30" s="22">
        <f t="shared" si="35"/>
        <v>0</v>
      </c>
      <c r="BI30" s="4"/>
      <c r="BJ30" s="4">
        <f t="shared" si="36"/>
        <v>0</v>
      </c>
      <c r="BK30" s="22">
        <f t="shared" si="37"/>
        <v>0</v>
      </c>
      <c r="BL30" s="4"/>
      <c r="BM30" s="4">
        <f t="shared" si="38"/>
        <v>0</v>
      </c>
      <c r="BN30" s="22">
        <f t="shared" si="39"/>
        <v>0</v>
      </c>
      <c r="BO30" s="44"/>
      <c r="BP30" s="4">
        <f t="shared" si="40"/>
        <v>0</v>
      </c>
      <c r="BQ30" s="22">
        <f t="shared" si="41"/>
        <v>0</v>
      </c>
      <c r="BR30" s="44"/>
      <c r="BS30" s="4">
        <f t="shared" si="42"/>
        <v>0</v>
      </c>
      <c r="BT30" s="22">
        <f t="shared" si="43"/>
        <v>0</v>
      </c>
      <c r="BU30" s="44"/>
      <c r="BV30" s="4">
        <f t="shared" si="64"/>
        <v>0</v>
      </c>
      <c r="BW30" s="22">
        <f t="shared" si="65"/>
        <v>0</v>
      </c>
      <c r="BX30" s="44"/>
      <c r="BY30" s="4">
        <f t="shared" si="66"/>
        <v>0</v>
      </c>
      <c r="BZ30" s="22">
        <f t="shared" si="67"/>
        <v>0</v>
      </c>
      <c r="CA30" s="44"/>
      <c r="CB30" s="4">
        <f t="shared" si="68"/>
        <v>0</v>
      </c>
      <c r="CC30" s="22">
        <f t="shared" si="69"/>
        <v>0</v>
      </c>
      <c r="CD30" s="4">
        <v>3</v>
      </c>
      <c r="CE30" s="4">
        <f t="shared" si="44"/>
        <v>48</v>
      </c>
      <c r="CF30" s="22">
        <f t="shared" si="45"/>
        <v>672</v>
      </c>
      <c r="CG30" s="4">
        <v>3</v>
      </c>
      <c r="CH30" s="4">
        <f t="shared" si="46"/>
        <v>48</v>
      </c>
      <c r="CI30" s="22">
        <f t="shared" si="47"/>
        <v>672</v>
      </c>
      <c r="CJ30" s="4">
        <v>1</v>
      </c>
      <c r="CK30" s="4">
        <f t="shared" si="48"/>
        <v>15</v>
      </c>
      <c r="CL30" s="22">
        <f t="shared" si="49"/>
        <v>210</v>
      </c>
      <c r="CM30" s="4">
        <v>1</v>
      </c>
      <c r="CN30" s="4">
        <f t="shared" si="50"/>
        <v>17</v>
      </c>
      <c r="CO30" s="22">
        <f t="shared" si="51"/>
        <v>238</v>
      </c>
      <c r="CP30" s="4"/>
      <c r="CQ30" s="4">
        <f t="shared" si="52"/>
        <v>0</v>
      </c>
      <c r="CR30" s="22">
        <f t="shared" si="53"/>
        <v>0</v>
      </c>
      <c r="CS30" s="4"/>
      <c r="CT30" s="4">
        <f t="shared" si="54"/>
        <v>0</v>
      </c>
      <c r="CU30" s="22">
        <f t="shared" si="55"/>
        <v>0</v>
      </c>
      <c r="CV30" s="4">
        <v>2</v>
      </c>
      <c r="CW30" s="4">
        <f t="shared" si="56"/>
        <v>40</v>
      </c>
      <c r="CX30" s="22">
        <f t="shared" si="57"/>
        <v>560</v>
      </c>
      <c r="CY30" s="4">
        <v>2</v>
      </c>
      <c r="CZ30" s="4">
        <f t="shared" si="58"/>
        <v>32</v>
      </c>
      <c r="DA30" s="22">
        <f t="shared" si="59"/>
        <v>448</v>
      </c>
      <c r="DB30" s="78">
        <f t="shared" si="60"/>
        <v>30</v>
      </c>
      <c r="DC30" s="78">
        <f t="shared" si="61"/>
        <v>506</v>
      </c>
      <c r="DD30" s="77">
        <f t="shared" si="62"/>
        <v>7084</v>
      </c>
      <c r="DE30" s="198"/>
      <c r="DF30" s="10"/>
    </row>
    <row r="31" spans="1:113" ht="15" customHeight="1">
      <c r="A31" s="195"/>
      <c r="B31" s="14" t="s">
        <v>97</v>
      </c>
      <c r="C31" s="14" t="s">
        <v>89</v>
      </c>
      <c r="D31" s="3" t="s">
        <v>50</v>
      </c>
      <c r="E31" s="3" t="s">
        <v>51</v>
      </c>
      <c r="F31" s="11">
        <v>3</v>
      </c>
      <c r="G31" s="4"/>
      <c r="H31" s="4">
        <f t="shared" si="0"/>
        <v>0</v>
      </c>
      <c r="I31" s="22">
        <f t="shared" si="1"/>
        <v>0</v>
      </c>
      <c r="J31" s="4"/>
      <c r="K31" s="4">
        <f t="shared" si="2"/>
        <v>0</v>
      </c>
      <c r="L31" s="22">
        <f t="shared" si="3"/>
        <v>0</v>
      </c>
      <c r="M31" s="4"/>
      <c r="N31" s="4">
        <f t="shared" si="4"/>
        <v>0</v>
      </c>
      <c r="O31" s="22">
        <f t="shared" si="5"/>
        <v>0</v>
      </c>
      <c r="P31" s="4"/>
      <c r="Q31" s="4">
        <f t="shared" si="6"/>
        <v>0</v>
      </c>
      <c r="R31" s="22">
        <f t="shared" si="7"/>
        <v>0</v>
      </c>
      <c r="S31" s="4"/>
      <c r="T31" s="4">
        <f t="shared" si="8"/>
        <v>0</v>
      </c>
      <c r="U31" s="22">
        <f t="shared" si="9"/>
        <v>0</v>
      </c>
      <c r="V31" s="4"/>
      <c r="W31" s="4">
        <f t="shared" si="10"/>
        <v>0</v>
      </c>
      <c r="X31" s="22">
        <f t="shared" si="11"/>
        <v>0</v>
      </c>
      <c r="Y31" s="4"/>
      <c r="Z31" s="4">
        <f t="shared" si="12"/>
        <v>0</v>
      </c>
      <c r="AA31" s="22">
        <f t="shared" si="13"/>
        <v>0</v>
      </c>
      <c r="AB31" s="4"/>
      <c r="AC31" s="4">
        <f t="shared" si="14"/>
        <v>0</v>
      </c>
      <c r="AD31" s="22">
        <f t="shared" si="15"/>
        <v>0</v>
      </c>
      <c r="AE31" s="4"/>
      <c r="AF31" s="4">
        <f t="shared" si="16"/>
        <v>0</v>
      </c>
      <c r="AG31" s="22">
        <f t="shared" si="17"/>
        <v>0</v>
      </c>
      <c r="AH31" s="4"/>
      <c r="AI31" s="4">
        <f t="shared" si="18"/>
        <v>0</v>
      </c>
      <c r="AJ31" s="22">
        <f t="shared" si="19"/>
        <v>0</v>
      </c>
      <c r="AK31" s="4"/>
      <c r="AL31" s="4">
        <f t="shared" si="20"/>
        <v>0</v>
      </c>
      <c r="AM31" s="22">
        <f t="shared" si="21"/>
        <v>0</v>
      </c>
      <c r="AN31" s="4"/>
      <c r="AO31" s="4">
        <f t="shared" si="22"/>
        <v>0</v>
      </c>
      <c r="AP31" s="22">
        <f t="shared" si="23"/>
        <v>0</v>
      </c>
      <c r="AQ31" s="4"/>
      <c r="AR31" s="4">
        <f t="shared" si="24"/>
        <v>0</v>
      </c>
      <c r="AS31" s="22">
        <f t="shared" si="25"/>
        <v>0</v>
      </c>
      <c r="AT31" s="4"/>
      <c r="AU31" s="4">
        <f t="shared" si="26"/>
        <v>0</v>
      </c>
      <c r="AV31" s="22">
        <f t="shared" si="27"/>
        <v>0</v>
      </c>
      <c r="AW31" s="4"/>
      <c r="AX31" s="4">
        <f t="shared" si="28"/>
        <v>0</v>
      </c>
      <c r="AY31" s="22">
        <f t="shared" si="29"/>
        <v>0</v>
      </c>
      <c r="AZ31" s="4"/>
      <c r="BA31" s="4">
        <f t="shared" si="30"/>
        <v>0</v>
      </c>
      <c r="BB31" s="22">
        <f t="shared" si="31"/>
        <v>0</v>
      </c>
      <c r="BC31" s="4"/>
      <c r="BD31" s="4">
        <f t="shared" si="32"/>
        <v>0</v>
      </c>
      <c r="BE31" s="22">
        <f t="shared" si="33"/>
        <v>0</v>
      </c>
      <c r="BF31" s="4"/>
      <c r="BG31" s="4">
        <f t="shared" si="34"/>
        <v>0</v>
      </c>
      <c r="BH31" s="22">
        <f t="shared" si="35"/>
        <v>0</v>
      </c>
      <c r="BI31" s="4"/>
      <c r="BJ31" s="4">
        <f t="shared" si="36"/>
        <v>0</v>
      </c>
      <c r="BK31" s="22">
        <f t="shared" si="37"/>
        <v>0</v>
      </c>
      <c r="BL31" s="4"/>
      <c r="BM31" s="4">
        <f t="shared" si="38"/>
        <v>0</v>
      </c>
      <c r="BN31" s="22">
        <f t="shared" si="39"/>
        <v>0</v>
      </c>
      <c r="BO31" s="44"/>
      <c r="BP31" s="4">
        <f t="shared" si="40"/>
        <v>0</v>
      </c>
      <c r="BQ31" s="22">
        <f t="shared" si="41"/>
        <v>0</v>
      </c>
      <c r="BR31" s="44"/>
      <c r="BS31" s="4">
        <f t="shared" si="42"/>
        <v>0</v>
      </c>
      <c r="BT31" s="22">
        <f t="shared" si="43"/>
        <v>0</v>
      </c>
      <c r="BU31" s="44"/>
      <c r="BV31" s="4">
        <f t="shared" si="64"/>
        <v>0</v>
      </c>
      <c r="BW31" s="22">
        <f t="shared" si="65"/>
        <v>0</v>
      </c>
      <c r="BX31" s="44"/>
      <c r="BY31" s="4">
        <f t="shared" si="66"/>
        <v>0</v>
      </c>
      <c r="BZ31" s="22">
        <f t="shared" si="67"/>
        <v>0</v>
      </c>
      <c r="CA31" s="44"/>
      <c r="CB31" s="4">
        <f t="shared" si="68"/>
        <v>0</v>
      </c>
      <c r="CC31" s="22">
        <f t="shared" si="69"/>
        <v>0</v>
      </c>
      <c r="CD31" s="4">
        <v>1</v>
      </c>
      <c r="CE31" s="4">
        <f t="shared" si="44"/>
        <v>16</v>
      </c>
      <c r="CF31" s="22">
        <f t="shared" si="45"/>
        <v>48</v>
      </c>
      <c r="CG31" s="4"/>
      <c r="CH31" s="4">
        <f t="shared" si="46"/>
        <v>0</v>
      </c>
      <c r="CI31" s="22">
        <f t="shared" si="47"/>
        <v>0</v>
      </c>
      <c r="CJ31" s="4">
        <v>4</v>
      </c>
      <c r="CK31" s="4">
        <f t="shared" si="48"/>
        <v>60</v>
      </c>
      <c r="CL31" s="22">
        <f t="shared" si="49"/>
        <v>180</v>
      </c>
      <c r="CM31" s="4">
        <v>4</v>
      </c>
      <c r="CN31" s="4">
        <f t="shared" si="50"/>
        <v>68</v>
      </c>
      <c r="CO31" s="22">
        <f t="shared" si="51"/>
        <v>204</v>
      </c>
      <c r="CP31" s="4"/>
      <c r="CQ31" s="4">
        <f t="shared" si="52"/>
        <v>0</v>
      </c>
      <c r="CR31" s="22">
        <f t="shared" si="53"/>
        <v>0</v>
      </c>
      <c r="CS31" s="4"/>
      <c r="CT31" s="4">
        <f t="shared" si="54"/>
        <v>0</v>
      </c>
      <c r="CU31" s="22">
        <f t="shared" si="55"/>
        <v>0</v>
      </c>
      <c r="CV31" s="4"/>
      <c r="CW31" s="4">
        <f t="shared" si="56"/>
        <v>0</v>
      </c>
      <c r="CX31" s="22">
        <f t="shared" si="57"/>
        <v>0</v>
      </c>
      <c r="CY31" s="4"/>
      <c r="CZ31" s="4">
        <f t="shared" si="58"/>
        <v>0</v>
      </c>
      <c r="DA31" s="22">
        <f t="shared" si="59"/>
        <v>0</v>
      </c>
      <c r="DB31" s="78">
        <f t="shared" si="60"/>
        <v>9</v>
      </c>
      <c r="DC31" s="78">
        <f t="shared" si="61"/>
        <v>144</v>
      </c>
      <c r="DD31" s="77">
        <f t="shared" si="62"/>
        <v>432</v>
      </c>
      <c r="DE31" s="198"/>
      <c r="DF31" s="10"/>
      <c r="DI31" s="1" t="s">
        <v>42</v>
      </c>
    </row>
    <row r="32" spans="1:113" ht="15" customHeight="1">
      <c r="A32" s="194">
        <v>45048</v>
      </c>
      <c r="B32" s="14" t="s">
        <v>98</v>
      </c>
      <c r="C32" s="14" t="s">
        <v>99</v>
      </c>
      <c r="D32" s="3" t="s">
        <v>50</v>
      </c>
      <c r="E32" s="3" t="s">
        <v>90</v>
      </c>
      <c r="F32" s="11">
        <v>15</v>
      </c>
      <c r="G32" s="4"/>
      <c r="H32" s="4">
        <f t="shared" si="0"/>
        <v>0</v>
      </c>
      <c r="I32" s="22">
        <f t="shared" si="1"/>
        <v>0</v>
      </c>
      <c r="J32" s="4"/>
      <c r="K32" s="4">
        <f t="shared" si="2"/>
        <v>0</v>
      </c>
      <c r="L32" s="22">
        <f t="shared" si="3"/>
        <v>0</v>
      </c>
      <c r="M32" s="4"/>
      <c r="N32" s="4">
        <f t="shared" si="4"/>
        <v>0</v>
      </c>
      <c r="O32" s="22">
        <f t="shared" si="5"/>
        <v>0</v>
      </c>
      <c r="P32" s="4"/>
      <c r="Q32" s="4">
        <f t="shared" si="6"/>
        <v>0</v>
      </c>
      <c r="R32" s="22">
        <f t="shared" si="7"/>
        <v>0</v>
      </c>
      <c r="S32" s="4"/>
      <c r="T32" s="4">
        <f t="shared" si="8"/>
        <v>0</v>
      </c>
      <c r="U32" s="22">
        <f t="shared" si="9"/>
        <v>0</v>
      </c>
      <c r="V32" s="4"/>
      <c r="W32" s="4">
        <f t="shared" si="10"/>
        <v>0</v>
      </c>
      <c r="X32" s="22">
        <f t="shared" si="11"/>
        <v>0</v>
      </c>
      <c r="Y32" s="4"/>
      <c r="Z32" s="4">
        <f t="shared" si="12"/>
        <v>0</v>
      </c>
      <c r="AA32" s="22">
        <f t="shared" si="13"/>
        <v>0</v>
      </c>
      <c r="AB32" s="4"/>
      <c r="AC32" s="4">
        <f t="shared" si="14"/>
        <v>0</v>
      </c>
      <c r="AD32" s="22">
        <f t="shared" si="15"/>
        <v>0</v>
      </c>
      <c r="AE32" s="4"/>
      <c r="AF32" s="4">
        <f t="shared" si="16"/>
        <v>0</v>
      </c>
      <c r="AG32" s="22">
        <f t="shared" si="17"/>
        <v>0</v>
      </c>
      <c r="AH32" s="4"/>
      <c r="AI32" s="4">
        <f t="shared" si="18"/>
        <v>0</v>
      </c>
      <c r="AJ32" s="22">
        <f t="shared" si="19"/>
        <v>0</v>
      </c>
      <c r="AK32" s="4"/>
      <c r="AL32" s="4">
        <f t="shared" si="20"/>
        <v>0</v>
      </c>
      <c r="AM32" s="22">
        <f t="shared" si="21"/>
        <v>0</v>
      </c>
      <c r="AN32" s="4"/>
      <c r="AO32" s="4">
        <f t="shared" si="22"/>
        <v>0</v>
      </c>
      <c r="AP32" s="22">
        <f t="shared" si="23"/>
        <v>0</v>
      </c>
      <c r="AQ32" s="4"/>
      <c r="AR32" s="4">
        <f t="shared" si="24"/>
        <v>0</v>
      </c>
      <c r="AS32" s="22">
        <f t="shared" si="25"/>
        <v>0</v>
      </c>
      <c r="AT32" s="4"/>
      <c r="AU32" s="4">
        <f t="shared" si="26"/>
        <v>0</v>
      </c>
      <c r="AV32" s="22">
        <f t="shared" si="27"/>
        <v>0</v>
      </c>
      <c r="AW32" s="4"/>
      <c r="AX32" s="4">
        <f t="shared" si="28"/>
        <v>0</v>
      </c>
      <c r="AY32" s="22">
        <f t="shared" si="29"/>
        <v>0</v>
      </c>
      <c r="AZ32" s="4"/>
      <c r="BA32" s="4">
        <f t="shared" si="30"/>
        <v>0</v>
      </c>
      <c r="BB32" s="22">
        <f t="shared" si="31"/>
        <v>0</v>
      </c>
      <c r="BC32" s="4"/>
      <c r="BD32" s="4">
        <f t="shared" si="32"/>
        <v>0</v>
      </c>
      <c r="BE32" s="22">
        <f t="shared" si="33"/>
        <v>0</v>
      </c>
      <c r="BF32" s="4"/>
      <c r="BG32" s="4">
        <f t="shared" si="34"/>
        <v>0</v>
      </c>
      <c r="BH32" s="22">
        <f t="shared" si="35"/>
        <v>0</v>
      </c>
      <c r="BI32" s="4"/>
      <c r="BJ32" s="4">
        <f t="shared" si="36"/>
        <v>0</v>
      </c>
      <c r="BK32" s="22">
        <f t="shared" si="37"/>
        <v>0</v>
      </c>
      <c r="BL32" s="4"/>
      <c r="BM32" s="4">
        <f t="shared" si="38"/>
        <v>0</v>
      </c>
      <c r="BN32" s="22">
        <f t="shared" si="39"/>
        <v>0</v>
      </c>
      <c r="BO32" s="44"/>
      <c r="BP32" s="4">
        <f t="shared" si="40"/>
        <v>0</v>
      </c>
      <c r="BQ32" s="22">
        <f t="shared" si="41"/>
        <v>0</v>
      </c>
      <c r="BR32" s="44"/>
      <c r="BS32" s="4">
        <f t="shared" si="42"/>
        <v>0</v>
      </c>
      <c r="BT32" s="22">
        <f t="shared" si="43"/>
        <v>0</v>
      </c>
      <c r="BU32" s="44"/>
      <c r="BV32" s="4">
        <f t="shared" si="64"/>
        <v>0</v>
      </c>
      <c r="BW32" s="22">
        <f t="shared" si="65"/>
        <v>0</v>
      </c>
      <c r="BX32" s="44"/>
      <c r="BY32" s="4">
        <f t="shared" si="66"/>
        <v>0</v>
      </c>
      <c r="BZ32" s="22">
        <f t="shared" si="67"/>
        <v>0</v>
      </c>
      <c r="CA32" s="44"/>
      <c r="CB32" s="4">
        <f t="shared" si="68"/>
        <v>0</v>
      </c>
      <c r="CC32" s="22">
        <f t="shared" si="69"/>
        <v>0</v>
      </c>
      <c r="CD32" s="4"/>
      <c r="CE32" s="4">
        <f t="shared" si="44"/>
        <v>0</v>
      </c>
      <c r="CF32" s="22">
        <f t="shared" si="45"/>
        <v>0</v>
      </c>
      <c r="CG32" s="4"/>
      <c r="CH32" s="4">
        <f t="shared" si="46"/>
        <v>0</v>
      </c>
      <c r="CI32" s="22">
        <f t="shared" si="47"/>
        <v>0</v>
      </c>
      <c r="CJ32" s="4"/>
      <c r="CK32" s="4">
        <f t="shared" si="48"/>
        <v>0</v>
      </c>
      <c r="CL32" s="22">
        <f t="shared" si="49"/>
        <v>0</v>
      </c>
      <c r="CM32" s="4"/>
      <c r="CN32" s="4">
        <f t="shared" si="50"/>
        <v>0</v>
      </c>
      <c r="CO32" s="22">
        <f t="shared" si="51"/>
        <v>0</v>
      </c>
      <c r="CP32" s="4"/>
      <c r="CQ32" s="4">
        <f t="shared" si="52"/>
        <v>0</v>
      </c>
      <c r="CR32" s="22">
        <f t="shared" si="53"/>
        <v>0</v>
      </c>
      <c r="CS32" s="4"/>
      <c r="CT32" s="4">
        <f t="shared" si="54"/>
        <v>0</v>
      </c>
      <c r="CU32" s="22">
        <f t="shared" si="55"/>
        <v>0</v>
      </c>
      <c r="CV32" s="4">
        <v>2</v>
      </c>
      <c r="CW32" s="4">
        <f t="shared" si="56"/>
        <v>40</v>
      </c>
      <c r="CX32" s="22">
        <f t="shared" si="57"/>
        <v>600</v>
      </c>
      <c r="CY32" s="4"/>
      <c r="CZ32" s="4">
        <f t="shared" si="58"/>
        <v>0</v>
      </c>
      <c r="DA32" s="22">
        <f t="shared" si="59"/>
        <v>0</v>
      </c>
      <c r="DB32" s="78">
        <f t="shared" si="60"/>
        <v>2</v>
      </c>
      <c r="DC32" s="78">
        <f t="shared" si="61"/>
        <v>40</v>
      </c>
      <c r="DD32" s="77">
        <f t="shared" si="62"/>
        <v>600</v>
      </c>
      <c r="DE32" s="25"/>
      <c r="DF32" s="10"/>
    </row>
    <row r="33" spans="1:110" s="97" customFormat="1" ht="15" customHeight="1">
      <c r="A33" s="205"/>
      <c r="B33" s="85" t="s">
        <v>100</v>
      </c>
      <c r="C33" s="85">
        <v>16120</v>
      </c>
      <c r="D33" s="87" t="s">
        <v>50</v>
      </c>
      <c r="E33" s="87" t="s">
        <v>51</v>
      </c>
      <c r="F33" s="88">
        <f>ROUND((36600-AVERAGE(B33:C33)+2800-100)/1000,1)</f>
        <v>23.2</v>
      </c>
      <c r="G33" s="86"/>
      <c r="H33" s="86">
        <f t="shared" si="0"/>
        <v>0</v>
      </c>
      <c r="I33" s="89">
        <f t="shared" si="1"/>
        <v>0</v>
      </c>
      <c r="J33" s="86"/>
      <c r="K33" s="86">
        <f t="shared" si="2"/>
        <v>0</v>
      </c>
      <c r="L33" s="89">
        <f t="shared" si="3"/>
        <v>0</v>
      </c>
      <c r="M33" s="86"/>
      <c r="N33" s="86">
        <f t="shared" si="4"/>
        <v>0</v>
      </c>
      <c r="O33" s="89">
        <f t="shared" si="5"/>
        <v>0</v>
      </c>
      <c r="P33" s="86"/>
      <c r="Q33" s="86">
        <f t="shared" si="6"/>
        <v>0</v>
      </c>
      <c r="R33" s="89">
        <f t="shared" si="7"/>
        <v>0</v>
      </c>
      <c r="S33" s="86"/>
      <c r="T33" s="86">
        <f t="shared" si="8"/>
        <v>0</v>
      </c>
      <c r="U33" s="89">
        <f t="shared" si="9"/>
        <v>0</v>
      </c>
      <c r="V33" s="86"/>
      <c r="W33" s="86">
        <f t="shared" si="10"/>
        <v>0</v>
      </c>
      <c r="X33" s="89">
        <f t="shared" si="11"/>
        <v>0</v>
      </c>
      <c r="Y33" s="86"/>
      <c r="Z33" s="86">
        <f t="shared" si="12"/>
        <v>0</v>
      </c>
      <c r="AA33" s="89">
        <f t="shared" si="13"/>
        <v>0</v>
      </c>
      <c r="AB33" s="86"/>
      <c r="AC33" s="86">
        <f t="shared" si="14"/>
        <v>0</v>
      </c>
      <c r="AD33" s="89">
        <f t="shared" si="15"/>
        <v>0</v>
      </c>
      <c r="AE33" s="86"/>
      <c r="AF33" s="86">
        <f t="shared" si="16"/>
        <v>0</v>
      </c>
      <c r="AG33" s="89">
        <f t="shared" si="17"/>
        <v>0</v>
      </c>
      <c r="AH33" s="86"/>
      <c r="AI33" s="86">
        <f t="shared" si="18"/>
        <v>0</v>
      </c>
      <c r="AJ33" s="89">
        <f t="shared" si="19"/>
        <v>0</v>
      </c>
      <c r="AK33" s="86">
        <v>4</v>
      </c>
      <c r="AL33" s="86">
        <f t="shared" si="20"/>
        <v>60</v>
      </c>
      <c r="AM33" s="89">
        <f t="shared" si="21"/>
        <v>1392</v>
      </c>
      <c r="AN33" s="86">
        <v>5</v>
      </c>
      <c r="AO33" s="86">
        <f t="shared" si="22"/>
        <v>78</v>
      </c>
      <c r="AP33" s="89">
        <f t="shared" si="23"/>
        <v>1809.6</v>
      </c>
      <c r="AQ33" s="86">
        <v>3</v>
      </c>
      <c r="AR33" s="86">
        <f t="shared" si="24"/>
        <v>45</v>
      </c>
      <c r="AS33" s="89">
        <f t="shared" si="25"/>
        <v>1044</v>
      </c>
      <c r="AT33" s="86"/>
      <c r="AU33" s="86">
        <f t="shared" si="26"/>
        <v>0</v>
      </c>
      <c r="AV33" s="89">
        <f t="shared" si="27"/>
        <v>0</v>
      </c>
      <c r="AW33" s="86">
        <v>5</v>
      </c>
      <c r="AX33" s="86">
        <f t="shared" si="28"/>
        <v>86</v>
      </c>
      <c r="AY33" s="89">
        <f t="shared" si="29"/>
        <v>1995.2</v>
      </c>
      <c r="AZ33" s="86"/>
      <c r="BA33" s="86">
        <f t="shared" si="30"/>
        <v>0</v>
      </c>
      <c r="BB33" s="89">
        <f t="shared" si="31"/>
        <v>0</v>
      </c>
      <c r="BC33" s="86">
        <v>4</v>
      </c>
      <c r="BD33" s="86">
        <f t="shared" si="32"/>
        <v>60.4</v>
      </c>
      <c r="BE33" s="89">
        <f t="shared" si="33"/>
        <v>1401.28</v>
      </c>
      <c r="BF33" s="86"/>
      <c r="BG33" s="86">
        <f t="shared" si="34"/>
        <v>0</v>
      </c>
      <c r="BH33" s="89">
        <f t="shared" si="35"/>
        <v>0</v>
      </c>
      <c r="BI33" s="86"/>
      <c r="BJ33" s="86">
        <f t="shared" si="36"/>
        <v>0</v>
      </c>
      <c r="BK33" s="89">
        <f t="shared" si="37"/>
        <v>0</v>
      </c>
      <c r="BL33" s="86"/>
      <c r="BM33" s="86">
        <f t="shared" si="38"/>
        <v>0</v>
      </c>
      <c r="BN33" s="89">
        <f t="shared" si="39"/>
        <v>0</v>
      </c>
      <c r="BO33" s="91"/>
      <c r="BP33" s="86">
        <f t="shared" si="40"/>
        <v>0</v>
      </c>
      <c r="BQ33" s="89">
        <f t="shared" si="41"/>
        <v>0</v>
      </c>
      <c r="BR33" s="91"/>
      <c r="BS33" s="86">
        <f t="shared" si="42"/>
        <v>0</v>
      </c>
      <c r="BT33" s="89">
        <f t="shared" si="43"/>
        <v>0</v>
      </c>
      <c r="BU33" s="91"/>
      <c r="BV33" s="86">
        <f t="shared" si="64"/>
        <v>0</v>
      </c>
      <c r="BW33" s="89">
        <f t="shared" si="65"/>
        <v>0</v>
      </c>
      <c r="BX33" s="91"/>
      <c r="BY33" s="86">
        <f t="shared" si="66"/>
        <v>0</v>
      </c>
      <c r="BZ33" s="89">
        <f t="shared" si="67"/>
        <v>0</v>
      </c>
      <c r="CA33" s="91"/>
      <c r="CB33" s="86">
        <f t="shared" si="68"/>
        <v>0</v>
      </c>
      <c r="CC33" s="89">
        <f t="shared" si="69"/>
        <v>0</v>
      </c>
      <c r="CD33" s="86"/>
      <c r="CE33" s="86">
        <f t="shared" si="44"/>
        <v>0</v>
      </c>
      <c r="CF33" s="89">
        <f t="shared" si="45"/>
        <v>0</v>
      </c>
      <c r="CG33" s="86"/>
      <c r="CH33" s="86">
        <f t="shared" si="46"/>
        <v>0</v>
      </c>
      <c r="CI33" s="89">
        <f t="shared" si="47"/>
        <v>0</v>
      </c>
      <c r="CJ33" s="86"/>
      <c r="CK33" s="86">
        <f t="shared" si="48"/>
        <v>0</v>
      </c>
      <c r="CL33" s="89">
        <f t="shared" si="49"/>
        <v>0</v>
      </c>
      <c r="CM33" s="102"/>
      <c r="CN33" s="86">
        <f t="shared" si="50"/>
        <v>0</v>
      </c>
      <c r="CO33" s="89">
        <f t="shared" si="51"/>
        <v>0</v>
      </c>
      <c r="CP33" s="86"/>
      <c r="CQ33" s="86">
        <f t="shared" si="52"/>
        <v>0</v>
      </c>
      <c r="CR33" s="89">
        <f t="shared" si="53"/>
        <v>0</v>
      </c>
      <c r="CS33" s="86"/>
      <c r="CT33" s="86">
        <f t="shared" si="54"/>
        <v>0</v>
      </c>
      <c r="CU33" s="89">
        <f t="shared" si="55"/>
        <v>0</v>
      </c>
      <c r="CV33" s="86"/>
      <c r="CW33" s="86">
        <f t="shared" si="56"/>
        <v>0</v>
      </c>
      <c r="CX33" s="89">
        <f t="shared" si="57"/>
        <v>0</v>
      </c>
      <c r="CY33" s="86"/>
      <c r="CZ33" s="86">
        <f t="shared" si="58"/>
        <v>0</v>
      </c>
      <c r="DA33" s="89">
        <f t="shared" si="59"/>
        <v>0</v>
      </c>
      <c r="DB33" s="93">
        <f t="shared" si="60"/>
        <v>21</v>
      </c>
      <c r="DC33" s="93">
        <f t="shared" si="61"/>
        <v>329.4</v>
      </c>
      <c r="DD33" s="94">
        <f t="shared" si="62"/>
        <v>7642.08</v>
      </c>
      <c r="DE33" s="95"/>
      <c r="DF33" s="96"/>
    </row>
    <row r="34" spans="1:110" ht="15" customHeight="1">
      <c r="A34" s="195"/>
      <c r="B34" s="14">
        <v>8492</v>
      </c>
      <c r="C34" s="14">
        <v>8828</v>
      </c>
      <c r="D34" s="3" t="s">
        <v>50</v>
      </c>
      <c r="E34" s="3" t="s">
        <v>51</v>
      </c>
      <c r="F34" s="11">
        <f>ROUND((36600-AVERAGE(B34:C34)+2800-100)/1000,1)</f>
        <v>30.6</v>
      </c>
      <c r="G34" s="4"/>
      <c r="H34" s="4">
        <f t="shared" si="0"/>
        <v>0</v>
      </c>
      <c r="I34" s="22">
        <f t="shared" si="1"/>
        <v>0</v>
      </c>
      <c r="J34" s="4"/>
      <c r="K34" s="4">
        <f t="shared" si="2"/>
        <v>0</v>
      </c>
      <c r="L34" s="22">
        <f t="shared" si="3"/>
        <v>0</v>
      </c>
      <c r="M34" s="4"/>
      <c r="N34" s="4">
        <f t="shared" si="4"/>
        <v>0</v>
      </c>
      <c r="O34" s="22">
        <f t="shared" si="5"/>
        <v>0</v>
      </c>
      <c r="P34" s="4">
        <v>3</v>
      </c>
      <c r="Q34" s="4">
        <f t="shared" si="6"/>
        <v>51</v>
      </c>
      <c r="R34" s="22">
        <f t="shared" si="7"/>
        <v>1560.6000000000001</v>
      </c>
      <c r="S34" s="4">
        <v>2</v>
      </c>
      <c r="T34" s="4">
        <f t="shared" si="8"/>
        <v>34</v>
      </c>
      <c r="U34" s="22">
        <f t="shared" si="9"/>
        <v>1040.4000000000001</v>
      </c>
      <c r="V34" s="4">
        <v>3</v>
      </c>
      <c r="W34" s="4">
        <f t="shared" si="10"/>
        <v>51</v>
      </c>
      <c r="X34" s="22">
        <f t="shared" si="11"/>
        <v>1560.6000000000001</v>
      </c>
      <c r="Y34" s="4">
        <v>3</v>
      </c>
      <c r="Z34" s="4">
        <f t="shared" si="12"/>
        <v>51</v>
      </c>
      <c r="AA34" s="22">
        <f t="shared" si="13"/>
        <v>1560.6000000000001</v>
      </c>
      <c r="AB34" s="4"/>
      <c r="AC34" s="4">
        <f t="shared" si="14"/>
        <v>0</v>
      </c>
      <c r="AD34" s="22">
        <f t="shared" si="15"/>
        <v>0</v>
      </c>
      <c r="AE34" s="4"/>
      <c r="AF34" s="4">
        <f t="shared" si="16"/>
        <v>0</v>
      </c>
      <c r="AG34" s="22">
        <f t="shared" si="17"/>
        <v>0</v>
      </c>
      <c r="AH34" s="4"/>
      <c r="AI34" s="4">
        <f t="shared" si="18"/>
        <v>0</v>
      </c>
      <c r="AJ34" s="22">
        <f t="shared" si="19"/>
        <v>0</v>
      </c>
      <c r="AK34" s="4"/>
      <c r="AL34" s="4">
        <f t="shared" si="20"/>
        <v>0</v>
      </c>
      <c r="AM34" s="22">
        <f t="shared" si="21"/>
        <v>0</v>
      </c>
      <c r="AN34" s="4"/>
      <c r="AO34" s="4">
        <f t="shared" si="22"/>
        <v>0</v>
      </c>
      <c r="AP34" s="22">
        <f t="shared" si="23"/>
        <v>0</v>
      </c>
      <c r="AQ34" s="4"/>
      <c r="AR34" s="4">
        <f t="shared" si="24"/>
        <v>0</v>
      </c>
      <c r="AS34" s="22">
        <f t="shared" si="25"/>
        <v>0</v>
      </c>
      <c r="AT34" s="4"/>
      <c r="AU34" s="4">
        <f t="shared" si="26"/>
        <v>0</v>
      </c>
      <c r="AV34" s="22">
        <f t="shared" si="27"/>
        <v>0</v>
      </c>
      <c r="AW34" s="4"/>
      <c r="AX34" s="4">
        <f t="shared" si="28"/>
        <v>0</v>
      </c>
      <c r="AY34" s="22">
        <f t="shared" si="29"/>
        <v>0</v>
      </c>
      <c r="AZ34" s="4"/>
      <c r="BA34" s="4">
        <f t="shared" si="30"/>
        <v>0</v>
      </c>
      <c r="BB34" s="22">
        <f t="shared" si="31"/>
        <v>0</v>
      </c>
      <c r="BC34" s="4"/>
      <c r="BD34" s="4">
        <f t="shared" si="32"/>
        <v>0</v>
      </c>
      <c r="BE34" s="22">
        <f t="shared" si="33"/>
        <v>0</v>
      </c>
      <c r="BF34" s="4"/>
      <c r="BG34" s="4">
        <f t="shared" si="34"/>
        <v>0</v>
      </c>
      <c r="BH34" s="22">
        <f t="shared" si="35"/>
        <v>0</v>
      </c>
      <c r="BI34" s="4"/>
      <c r="BJ34" s="4">
        <f t="shared" si="36"/>
        <v>0</v>
      </c>
      <c r="BK34" s="22">
        <f t="shared" si="37"/>
        <v>0</v>
      </c>
      <c r="BL34" s="4"/>
      <c r="BM34" s="4">
        <f t="shared" si="38"/>
        <v>0</v>
      </c>
      <c r="BN34" s="22">
        <f t="shared" si="39"/>
        <v>0</v>
      </c>
      <c r="BO34" s="44"/>
      <c r="BP34" s="4">
        <f t="shared" si="40"/>
        <v>0</v>
      </c>
      <c r="BQ34" s="22">
        <f t="shared" si="41"/>
        <v>0</v>
      </c>
      <c r="BR34" s="44"/>
      <c r="BS34" s="4">
        <f t="shared" si="42"/>
        <v>0</v>
      </c>
      <c r="BT34" s="22">
        <f t="shared" si="43"/>
        <v>0</v>
      </c>
      <c r="BU34" s="44"/>
      <c r="BV34" s="4">
        <f t="shared" si="64"/>
        <v>0</v>
      </c>
      <c r="BW34" s="22">
        <f t="shared" si="65"/>
        <v>0</v>
      </c>
      <c r="BX34" s="44"/>
      <c r="BY34" s="4">
        <f t="shared" si="66"/>
        <v>0</v>
      </c>
      <c r="BZ34" s="22">
        <f t="shared" si="67"/>
        <v>0</v>
      </c>
      <c r="CA34" s="44"/>
      <c r="CB34" s="4">
        <f t="shared" si="68"/>
        <v>0</v>
      </c>
      <c r="CC34" s="22">
        <f t="shared" si="69"/>
        <v>0</v>
      </c>
      <c r="CD34" s="4">
        <v>3</v>
      </c>
      <c r="CE34" s="4">
        <f t="shared" si="44"/>
        <v>48</v>
      </c>
      <c r="CF34" s="22">
        <f t="shared" si="45"/>
        <v>1468.8000000000002</v>
      </c>
      <c r="CG34" s="4">
        <v>2</v>
      </c>
      <c r="CH34" s="4">
        <f t="shared" si="46"/>
        <v>32</v>
      </c>
      <c r="CI34" s="22">
        <f t="shared" si="47"/>
        <v>979.2</v>
      </c>
      <c r="CJ34" s="4">
        <v>3</v>
      </c>
      <c r="CK34" s="4">
        <f t="shared" si="48"/>
        <v>45</v>
      </c>
      <c r="CL34" s="22">
        <f t="shared" si="49"/>
        <v>1377</v>
      </c>
      <c r="CM34" s="4">
        <v>2</v>
      </c>
      <c r="CN34" s="4">
        <f t="shared" si="50"/>
        <v>34</v>
      </c>
      <c r="CO34" s="22">
        <f t="shared" si="51"/>
        <v>1040.4000000000001</v>
      </c>
      <c r="CP34" s="4">
        <v>3</v>
      </c>
      <c r="CQ34" s="4">
        <f t="shared" si="52"/>
        <v>51</v>
      </c>
      <c r="CR34" s="22">
        <f t="shared" si="53"/>
        <v>1560.6000000000001</v>
      </c>
      <c r="CS34" s="4"/>
      <c r="CT34" s="4">
        <f t="shared" si="54"/>
        <v>0</v>
      </c>
      <c r="CU34" s="22">
        <f t="shared" si="55"/>
        <v>0</v>
      </c>
      <c r="CV34" s="4">
        <v>2</v>
      </c>
      <c r="CW34" s="4">
        <f t="shared" si="56"/>
        <v>40</v>
      </c>
      <c r="CX34" s="22">
        <f t="shared" si="57"/>
        <v>1224</v>
      </c>
      <c r="CY34" s="4"/>
      <c r="CZ34" s="4">
        <f t="shared" si="58"/>
        <v>0</v>
      </c>
      <c r="DA34" s="22">
        <f t="shared" si="59"/>
        <v>0</v>
      </c>
      <c r="DB34" s="78">
        <f t="shared" si="60"/>
        <v>26</v>
      </c>
      <c r="DC34" s="78">
        <f t="shared" si="61"/>
        <v>437</v>
      </c>
      <c r="DD34" s="77">
        <f t="shared" si="62"/>
        <v>13372.2</v>
      </c>
      <c r="DE34" s="25"/>
      <c r="DF34" s="10"/>
    </row>
    <row r="35" spans="1:110" ht="15" customHeight="1">
      <c r="A35" s="194">
        <v>45049</v>
      </c>
      <c r="B35" s="14" t="s">
        <v>98</v>
      </c>
      <c r="C35" s="14" t="s">
        <v>99</v>
      </c>
      <c r="D35" s="3" t="s">
        <v>50</v>
      </c>
      <c r="E35" s="3" t="s">
        <v>90</v>
      </c>
      <c r="F35" s="11">
        <v>15</v>
      </c>
      <c r="G35" s="4"/>
      <c r="H35" s="4">
        <f t="shared" si="0"/>
        <v>0</v>
      </c>
      <c r="I35" s="22">
        <f t="shared" si="1"/>
        <v>0</v>
      </c>
      <c r="J35" s="4"/>
      <c r="K35" s="4">
        <f t="shared" si="2"/>
        <v>0</v>
      </c>
      <c r="L35" s="22">
        <f t="shared" si="3"/>
        <v>0</v>
      </c>
      <c r="M35" s="4"/>
      <c r="N35" s="4">
        <f t="shared" si="4"/>
        <v>0</v>
      </c>
      <c r="O35" s="22">
        <f t="shared" si="5"/>
        <v>0</v>
      </c>
      <c r="P35" s="4"/>
      <c r="Q35" s="4">
        <f t="shared" si="6"/>
        <v>0</v>
      </c>
      <c r="R35" s="22">
        <f t="shared" si="7"/>
        <v>0</v>
      </c>
      <c r="S35" s="4"/>
      <c r="T35" s="4">
        <f t="shared" si="8"/>
        <v>0</v>
      </c>
      <c r="U35" s="22">
        <f t="shared" si="9"/>
        <v>0</v>
      </c>
      <c r="V35" s="4"/>
      <c r="W35" s="4">
        <f t="shared" si="10"/>
        <v>0</v>
      </c>
      <c r="X35" s="22">
        <f t="shared" si="11"/>
        <v>0</v>
      </c>
      <c r="Y35" s="4"/>
      <c r="Z35" s="4">
        <f t="shared" si="12"/>
        <v>0</v>
      </c>
      <c r="AA35" s="22">
        <f t="shared" si="13"/>
        <v>0</v>
      </c>
      <c r="AB35" s="4"/>
      <c r="AC35" s="4">
        <f t="shared" si="14"/>
        <v>0</v>
      </c>
      <c r="AD35" s="22">
        <f t="shared" si="15"/>
        <v>0</v>
      </c>
      <c r="AE35" s="4"/>
      <c r="AF35" s="4">
        <f t="shared" si="16"/>
        <v>0</v>
      </c>
      <c r="AG35" s="22">
        <f t="shared" si="17"/>
        <v>0</v>
      </c>
      <c r="AH35" s="4"/>
      <c r="AI35" s="4">
        <f t="shared" si="18"/>
        <v>0</v>
      </c>
      <c r="AJ35" s="22">
        <f t="shared" si="19"/>
        <v>0</v>
      </c>
      <c r="AK35" s="4"/>
      <c r="AL35" s="4">
        <f t="shared" si="20"/>
        <v>0</v>
      </c>
      <c r="AM35" s="22">
        <f t="shared" si="21"/>
        <v>0</v>
      </c>
      <c r="AN35" s="4"/>
      <c r="AO35" s="4">
        <f t="shared" si="22"/>
        <v>0</v>
      </c>
      <c r="AP35" s="22">
        <f t="shared" si="23"/>
        <v>0</v>
      </c>
      <c r="AQ35" s="4"/>
      <c r="AR35" s="4">
        <f t="shared" si="24"/>
        <v>0</v>
      </c>
      <c r="AS35" s="22">
        <f t="shared" si="25"/>
        <v>0</v>
      </c>
      <c r="AT35" s="4"/>
      <c r="AU35" s="4">
        <f t="shared" si="26"/>
        <v>0</v>
      </c>
      <c r="AV35" s="22">
        <f t="shared" si="27"/>
        <v>0</v>
      </c>
      <c r="AW35" s="4"/>
      <c r="AX35" s="4">
        <f t="shared" si="28"/>
        <v>0</v>
      </c>
      <c r="AY35" s="22">
        <f t="shared" si="29"/>
        <v>0</v>
      </c>
      <c r="AZ35" s="4"/>
      <c r="BA35" s="4">
        <f t="shared" si="30"/>
        <v>0</v>
      </c>
      <c r="BB35" s="22">
        <f t="shared" si="31"/>
        <v>0</v>
      </c>
      <c r="BC35" s="4"/>
      <c r="BD35" s="4">
        <f t="shared" si="32"/>
        <v>0</v>
      </c>
      <c r="BE35" s="22">
        <f t="shared" si="33"/>
        <v>0</v>
      </c>
      <c r="BF35" s="4"/>
      <c r="BG35" s="4">
        <f t="shared" si="34"/>
        <v>0</v>
      </c>
      <c r="BH35" s="22">
        <f t="shared" si="35"/>
        <v>0</v>
      </c>
      <c r="BI35" s="4"/>
      <c r="BJ35" s="4">
        <f t="shared" si="36"/>
        <v>0</v>
      </c>
      <c r="BK35" s="22">
        <f t="shared" si="37"/>
        <v>0</v>
      </c>
      <c r="BL35" s="4"/>
      <c r="BM35" s="4">
        <f t="shared" si="38"/>
        <v>0</v>
      </c>
      <c r="BN35" s="22">
        <f t="shared" si="39"/>
        <v>0</v>
      </c>
      <c r="BO35" s="44"/>
      <c r="BP35" s="4">
        <f t="shared" si="40"/>
        <v>0</v>
      </c>
      <c r="BQ35" s="22">
        <f t="shared" si="41"/>
        <v>0</v>
      </c>
      <c r="BR35" s="44"/>
      <c r="BS35" s="4">
        <f t="shared" si="42"/>
        <v>0</v>
      </c>
      <c r="BT35" s="22">
        <f t="shared" si="43"/>
        <v>0</v>
      </c>
      <c r="BU35" s="44"/>
      <c r="BV35" s="4">
        <f t="shared" si="64"/>
        <v>0</v>
      </c>
      <c r="BW35" s="22">
        <f t="shared" si="65"/>
        <v>0</v>
      </c>
      <c r="BX35" s="44"/>
      <c r="BY35" s="4">
        <f t="shared" si="66"/>
        <v>0</v>
      </c>
      <c r="BZ35" s="22">
        <f t="shared" si="67"/>
        <v>0</v>
      </c>
      <c r="CA35" s="44"/>
      <c r="CB35" s="4">
        <f t="shared" si="68"/>
        <v>0</v>
      </c>
      <c r="CC35" s="22">
        <f t="shared" si="69"/>
        <v>0</v>
      </c>
      <c r="CD35" s="4"/>
      <c r="CE35" s="4">
        <f t="shared" si="44"/>
        <v>0</v>
      </c>
      <c r="CF35" s="22">
        <f t="shared" si="45"/>
        <v>0</v>
      </c>
      <c r="CG35" s="4"/>
      <c r="CH35" s="4">
        <f t="shared" si="46"/>
        <v>0</v>
      </c>
      <c r="CI35" s="22">
        <f t="shared" si="47"/>
        <v>0</v>
      </c>
      <c r="CJ35" s="4"/>
      <c r="CK35" s="4">
        <f t="shared" si="48"/>
        <v>0</v>
      </c>
      <c r="CL35" s="22">
        <f t="shared" si="49"/>
        <v>0</v>
      </c>
      <c r="CM35" s="4"/>
      <c r="CN35" s="4">
        <f t="shared" si="50"/>
        <v>0</v>
      </c>
      <c r="CO35" s="22">
        <f t="shared" si="51"/>
        <v>0</v>
      </c>
      <c r="CP35" s="4"/>
      <c r="CQ35" s="4">
        <f t="shared" si="52"/>
        <v>0</v>
      </c>
      <c r="CR35" s="22">
        <f t="shared" si="53"/>
        <v>0</v>
      </c>
      <c r="CS35" s="4"/>
      <c r="CT35" s="4">
        <f t="shared" si="54"/>
        <v>0</v>
      </c>
      <c r="CU35" s="22">
        <f t="shared" si="55"/>
        <v>0</v>
      </c>
      <c r="CV35" s="4">
        <v>1</v>
      </c>
      <c r="CW35" s="4">
        <f t="shared" si="56"/>
        <v>20</v>
      </c>
      <c r="CX35" s="22">
        <f t="shared" si="57"/>
        <v>300</v>
      </c>
      <c r="CY35" s="4"/>
      <c r="CZ35" s="4">
        <f t="shared" si="58"/>
        <v>0</v>
      </c>
      <c r="DA35" s="22">
        <f t="shared" si="59"/>
        <v>0</v>
      </c>
      <c r="DB35" s="78">
        <f t="shared" si="60"/>
        <v>1</v>
      </c>
      <c r="DC35" s="78">
        <f t="shared" si="61"/>
        <v>20</v>
      </c>
      <c r="DD35" s="77">
        <f t="shared" si="62"/>
        <v>300</v>
      </c>
      <c r="DE35" s="25"/>
      <c r="DF35" s="10"/>
    </row>
    <row r="36" spans="1:110" s="97" customFormat="1" ht="15" customHeight="1">
      <c r="A36" s="205"/>
      <c r="B36" s="85">
        <v>16090</v>
      </c>
      <c r="C36" s="85">
        <v>16120</v>
      </c>
      <c r="D36" s="87" t="s">
        <v>50</v>
      </c>
      <c r="E36" s="87" t="s">
        <v>51</v>
      </c>
      <c r="F36" s="88">
        <f>ROUND((36600-AVERAGE(B36:C36)+2800-100)/1000,1)</f>
        <v>23.2</v>
      </c>
      <c r="G36" s="86"/>
      <c r="H36" s="86">
        <f t="shared" si="0"/>
        <v>0</v>
      </c>
      <c r="I36" s="89">
        <f t="shared" si="1"/>
        <v>0</v>
      </c>
      <c r="J36" s="86"/>
      <c r="K36" s="86">
        <f t="shared" si="2"/>
        <v>0</v>
      </c>
      <c r="L36" s="89">
        <f t="shared" si="3"/>
        <v>0</v>
      </c>
      <c r="M36" s="86"/>
      <c r="N36" s="86">
        <f t="shared" si="4"/>
        <v>0</v>
      </c>
      <c r="O36" s="89">
        <f t="shared" si="5"/>
        <v>0</v>
      </c>
      <c r="P36" s="86"/>
      <c r="Q36" s="86">
        <f t="shared" si="6"/>
        <v>0</v>
      </c>
      <c r="R36" s="89">
        <f t="shared" si="7"/>
        <v>0</v>
      </c>
      <c r="S36" s="86"/>
      <c r="T36" s="86">
        <f t="shared" si="8"/>
        <v>0</v>
      </c>
      <c r="U36" s="89">
        <f t="shared" si="9"/>
        <v>0</v>
      </c>
      <c r="V36" s="86"/>
      <c r="W36" s="86">
        <f t="shared" si="10"/>
        <v>0</v>
      </c>
      <c r="X36" s="89">
        <f t="shared" si="11"/>
        <v>0</v>
      </c>
      <c r="Y36" s="86"/>
      <c r="Z36" s="86">
        <f t="shared" si="12"/>
        <v>0</v>
      </c>
      <c r="AA36" s="89">
        <f t="shared" si="13"/>
        <v>0</v>
      </c>
      <c r="AB36" s="86"/>
      <c r="AC36" s="86">
        <f t="shared" si="14"/>
        <v>0</v>
      </c>
      <c r="AD36" s="89">
        <f t="shared" si="15"/>
        <v>0</v>
      </c>
      <c r="AE36" s="86"/>
      <c r="AF36" s="86">
        <f t="shared" si="16"/>
        <v>0</v>
      </c>
      <c r="AG36" s="89">
        <f t="shared" si="17"/>
        <v>0</v>
      </c>
      <c r="AH36" s="86"/>
      <c r="AI36" s="86">
        <f t="shared" si="18"/>
        <v>0</v>
      </c>
      <c r="AJ36" s="89">
        <f t="shared" si="19"/>
        <v>0</v>
      </c>
      <c r="AK36" s="86">
        <v>4</v>
      </c>
      <c r="AL36" s="86">
        <f t="shared" si="20"/>
        <v>60</v>
      </c>
      <c r="AM36" s="89">
        <f t="shared" si="21"/>
        <v>1392</v>
      </c>
      <c r="AN36" s="86">
        <v>3</v>
      </c>
      <c r="AO36" s="86">
        <f t="shared" si="22"/>
        <v>46.8</v>
      </c>
      <c r="AP36" s="89">
        <f t="shared" si="23"/>
        <v>1085.76</v>
      </c>
      <c r="AQ36" s="86">
        <v>4</v>
      </c>
      <c r="AR36" s="86">
        <f t="shared" si="24"/>
        <v>60</v>
      </c>
      <c r="AS36" s="89">
        <f t="shared" si="25"/>
        <v>1392</v>
      </c>
      <c r="AT36" s="86"/>
      <c r="AU36" s="86">
        <f t="shared" si="26"/>
        <v>0</v>
      </c>
      <c r="AV36" s="89">
        <f t="shared" si="27"/>
        <v>0</v>
      </c>
      <c r="AW36" s="86">
        <v>3</v>
      </c>
      <c r="AX36" s="86">
        <f t="shared" si="28"/>
        <v>51.599999999999994</v>
      </c>
      <c r="AY36" s="89">
        <f t="shared" si="29"/>
        <v>1197.1199999999999</v>
      </c>
      <c r="AZ36" s="86">
        <v>3</v>
      </c>
      <c r="BA36" s="86">
        <f t="shared" si="30"/>
        <v>42.900000000000006</v>
      </c>
      <c r="BB36" s="89">
        <f t="shared" si="31"/>
        <v>995.28000000000009</v>
      </c>
      <c r="BC36" s="86">
        <v>4</v>
      </c>
      <c r="BD36" s="86">
        <f t="shared" si="32"/>
        <v>60.4</v>
      </c>
      <c r="BE36" s="89">
        <f t="shared" si="33"/>
        <v>1401.28</v>
      </c>
      <c r="BF36" s="86">
        <v>3</v>
      </c>
      <c r="BG36" s="86">
        <f t="shared" si="34"/>
        <v>42.900000000000006</v>
      </c>
      <c r="BH36" s="89">
        <f t="shared" si="35"/>
        <v>995.28000000000009</v>
      </c>
      <c r="BI36" s="86"/>
      <c r="BJ36" s="86">
        <f t="shared" si="36"/>
        <v>0</v>
      </c>
      <c r="BK36" s="89">
        <f t="shared" si="37"/>
        <v>0</v>
      </c>
      <c r="BL36" s="86">
        <v>3</v>
      </c>
      <c r="BM36" s="86">
        <f t="shared" si="38"/>
        <v>48</v>
      </c>
      <c r="BN36" s="89">
        <f t="shared" si="39"/>
        <v>1113.5999999999999</v>
      </c>
      <c r="BO36" s="91"/>
      <c r="BP36" s="86">
        <f t="shared" si="40"/>
        <v>0</v>
      </c>
      <c r="BQ36" s="89">
        <f t="shared" si="41"/>
        <v>0</v>
      </c>
      <c r="BR36" s="91"/>
      <c r="BS36" s="86">
        <f t="shared" si="42"/>
        <v>0</v>
      </c>
      <c r="BT36" s="89">
        <f t="shared" si="43"/>
        <v>0</v>
      </c>
      <c r="BU36" s="91"/>
      <c r="BV36" s="86">
        <f t="shared" si="64"/>
        <v>0</v>
      </c>
      <c r="BW36" s="89">
        <f t="shared" si="65"/>
        <v>0</v>
      </c>
      <c r="BX36" s="91"/>
      <c r="BY36" s="86">
        <f t="shared" si="66"/>
        <v>0</v>
      </c>
      <c r="BZ36" s="89">
        <f t="shared" si="67"/>
        <v>0</v>
      </c>
      <c r="CA36" s="91"/>
      <c r="CB36" s="86">
        <f t="shared" si="68"/>
        <v>0</v>
      </c>
      <c r="CC36" s="89">
        <f t="shared" si="69"/>
        <v>0</v>
      </c>
      <c r="CD36" s="86"/>
      <c r="CE36" s="86">
        <f t="shared" si="44"/>
        <v>0</v>
      </c>
      <c r="CF36" s="89">
        <f t="shared" si="45"/>
        <v>0</v>
      </c>
      <c r="CG36" s="86"/>
      <c r="CH36" s="86">
        <f t="shared" si="46"/>
        <v>0</v>
      </c>
      <c r="CI36" s="89">
        <f t="shared" si="47"/>
        <v>0</v>
      </c>
      <c r="CJ36" s="86"/>
      <c r="CK36" s="86">
        <f t="shared" si="48"/>
        <v>0</v>
      </c>
      <c r="CL36" s="89">
        <f t="shared" si="49"/>
        <v>0</v>
      </c>
      <c r="CM36" s="86"/>
      <c r="CN36" s="86">
        <f t="shared" si="50"/>
        <v>0</v>
      </c>
      <c r="CO36" s="89">
        <f t="shared" si="51"/>
        <v>0</v>
      </c>
      <c r="CP36" s="86"/>
      <c r="CQ36" s="86">
        <f t="shared" si="52"/>
        <v>0</v>
      </c>
      <c r="CR36" s="89">
        <f t="shared" si="53"/>
        <v>0</v>
      </c>
      <c r="CS36" s="86"/>
      <c r="CT36" s="86">
        <f t="shared" si="54"/>
        <v>0</v>
      </c>
      <c r="CU36" s="89">
        <f t="shared" si="55"/>
        <v>0</v>
      </c>
      <c r="CV36" s="86"/>
      <c r="CW36" s="86">
        <f t="shared" si="56"/>
        <v>0</v>
      </c>
      <c r="CX36" s="89">
        <f t="shared" si="57"/>
        <v>0</v>
      </c>
      <c r="CY36" s="86"/>
      <c r="CZ36" s="86">
        <f t="shared" si="58"/>
        <v>0</v>
      </c>
      <c r="DA36" s="89">
        <f t="shared" si="59"/>
        <v>0</v>
      </c>
      <c r="DB36" s="93">
        <f t="shared" si="60"/>
        <v>27</v>
      </c>
      <c r="DC36" s="93">
        <f t="shared" si="61"/>
        <v>412.6</v>
      </c>
      <c r="DD36" s="94">
        <f t="shared" si="62"/>
        <v>9572.32</v>
      </c>
      <c r="DE36" s="95"/>
      <c r="DF36" s="96"/>
    </row>
    <row r="37" spans="1:110" ht="15" customHeight="1">
      <c r="A37" s="195"/>
      <c r="B37" s="14">
        <v>8364</v>
      </c>
      <c r="C37" s="14">
        <v>8488</v>
      </c>
      <c r="D37" s="3" t="s">
        <v>50</v>
      </c>
      <c r="E37" s="3" t="s">
        <v>51</v>
      </c>
      <c r="F37" s="11">
        <f>ROUND((36600-AVERAGE(B37:C37)+2800-100)/1000,1)</f>
        <v>30.9</v>
      </c>
      <c r="G37" s="4"/>
      <c r="H37" s="4">
        <f t="shared" si="0"/>
        <v>0</v>
      </c>
      <c r="I37" s="22">
        <f t="shared" si="1"/>
        <v>0</v>
      </c>
      <c r="J37" s="4"/>
      <c r="K37" s="4">
        <f t="shared" si="2"/>
        <v>0</v>
      </c>
      <c r="L37" s="22">
        <f t="shared" si="3"/>
        <v>0</v>
      </c>
      <c r="M37" s="4"/>
      <c r="N37" s="4">
        <f t="shared" si="4"/>
        <v>0</v>
      </c>
      <c r="O37" s="22">
        <f t="shared" si="5"/>
        <v>0</v>
      </c>
      <c r="P37" s="4">
        <v>3</v>
      </c>
      <c r="Q37" s="4">
        <f t="shared" si="6"/>
        <v>51</v>
      </c>
      <c r="R37" s="22">
        <f t="shared" si="7"/>
        <v>1575.8999999999999</v>
      </c>
      <c r="S37" s="4">
        <v>3</v>
      </c>
      <c r="T37" s="4">
        <f t="shared" si="8"/>
        <v>51</v>
      </c>
      <c r="U37" s="22">
        <f t="shared" si="9"/>
        <v>1575.8999999999999</v>
      </c>
      <c r="V37" s="4">
        <v>3</v>
      </c>
      <c r="W37" s="4">
        <f t="shared" si="10"/>
        <v>51</v>
      </c>
      <c r="X37" s="22">
        <f t="shared" si="11"/>
        <v>1575.8999999999999</v>
      </c>
      <c r="Y37" s="4">
        <v>3</v>
      </c>
      <c r="Z37" s="4">
        <f t="shared" si="12"/>
        <v>51</v>
      </c>
      <c r="AA37" s="22">
        <f t="shared" si="13"/>
        <v>1575.8999999999999</v>
      </c>
      <c r="AB37" s="4"/>
      <c r="AC37" s="4">
        <f t="shared" si="14"/>
        <v>0</v>
      </c>
      <c r="AD37" s="22">
        <f t="shared" si="15"/>
        <v>0</v>
      </c>
      <c r="AE37" s="4"/>
      <c r="AF37" s="4">
        <f t="shared" si="16"/>
        <v>0</v>
      </c>
      <c r="AG37" s="22">
        <f t="shared" si="17"/>
        <v>0</v>
      </c>
      <c r="AH37" s="4"/>
      <c r="AI37" s="4">
        <f t="shared" si="18"/>
        <v>0</v>
      </c>
      <c r="AJ37" s="22">
        <f t="shared" si="19"/>
        <v>0</v>
      </c>
      <c r="AK37" s="4"/>
      <c r="AL37" s="4">
        <f t="shared" si="20"/>
        <v>0</v>
      </c>
      <c r="AM37" s="22">
        <f t="shared" si="21"/>
        <v>0</v>
      </c>
      <c r="AN37" s="4"/>
      <c r="AO37" s="4">
        <f t="shared" si="22"/>
        <v>0</v>
      </c>
      <c r="AP37" s="22">
        <f t="shared" si="23"/>
        <v>0</v>
      </c>
      <c r="AQ37" s="4"/>
      <c r="AR37" s="4">
        <f t="shared" si="24"/>
        <v>0</v>
      </c>
      <c r="AS37" s="22">
        <f t="shared" si="25"/>
        <v>0</v>
      </c>
      <c r="AT37" s="4"/>
      <c r="AU37" s="4">
        <f t="shared" si="26"/>
        <v>0</v>
      </c>
      <c r="AV37" s="22">
        <f t="shared" si="27"/>
        <v>0</v>
      </c>
      <c r="AW37" s="4"/>
      <c r="AX37" s="4">
        <f t="shared" si="28"/>
        <v>0</v>
      </c>
      <c r="AY37" s="22">
        <f t="shared" si="29"/>
        <v>0</v>
      </c>
      <c r="AZ37" s="4"/>
      <c r="BA37" s="4">
        <f t="shared" si="30"/>
        <v>0</v>
      </c>
      <c r="BB37" s="22">
        <f t="shared" si="31"/>
        <v>0</v>
      </c>
      <c r="BC37" s="4"/>
      <c r="BD37" s="4">
        <f t="shared" si="32"/>
        <v>0</v>
      </c>
      <c r="BE37" s="22">
        <f t="shared" si="33"/>
        <v>0</v>
      </c>
      <c r="BF37" s="4"/>
      <c r="BG37" s="4">
        <f t="shared" si="34"/>
        <v>0</v>
      </c>
      <c r="BH37" s="22">
        <f t="shared" si="35"/>
        <v>0</v>
      </c>
      <c r="BI37" s="4"/>
      <c r="BJ37" s="4">
        <f t="shared" si="36"/>
        <v>0</v>
      </c>
      <c r="BK37" s="22">
        <f t="shared" si="37"/>
        <v>0</v>
      </c>
      <c r="BL37" s="4"/>
      <c r="BM37" s="4">
        <f t="shared" si="38"/>
        <v>0</v>
      </c>
      <c r="BN37" s="22">
        <f t="shared" si="39"/>
        <v>0</v>
      </c>
      <c r="BO37" s="44"/>
      <c r="BP37" s="4">
        <f t="shared" si="40"/>
        <v>0</v>
      </c>
      <c r="BQ37" s="22">
        <f t="shared" si="41"/>
        <v>0</v>
      </c>
      <c r="BR37" s="44"/>
      <c r="BS37" s="4">
        <f t="shared" si="42"/>
        <v>0</v>
      </c>
      <c r="BT37" s="22">
        <f t="shared" si="43"/>
        <v>0</v>
      </c>
      <c r="BU37" s="44"/>
      <c r="BV37" s="4">
        <f t="shared" si="64"/>
        <v>0</v>
      </c>
      <c r="BW37" s="22">
        <f t="shared" si="65"/>
        <v>0</v>
      </c>
      <c r="BX37" s="44"/>
      <c r="BY37" s="4">
        <f t="shared" si="66"/>
        <v>0</v>
      </c>
      <c r="BZ37" s="22">
        <f t="shared" si="67"/>
        <v>0</v>
      </c>
      <c r="CA37" s="44"/>
      <c r="CB37" s="4">
        <f t="shared" si="68"/>
        <v>0</v>
      </c>
      <c r="CC37" s="22">
        <f t="shared" si="69"/>
        <v>0</v>
      </c>
      <c r="CD37" s="4">
        <v>2</v>
      </c>
      <c r="CE37" s="4">
        <f t="shared" si="44"/>
        <v>32</v>
      </c>
      <c r="CF37" s="22">
        <f t="shared" si="45"/>
        <v>988.8</v>
      </c>
      <c r="CG37" s="4">
        <v>3</v>
      </c>
      <c r="CH37" s="4">
        <f t="shared" si="46"/>
        <v>48</v>
      </c>
      <c r="CI37" s="22">
        <f t="shared" si="47"/>
        <v>1483.1999999999998</v>
      </c>
      <c r="CJ37" s="4">
        <v>3</v>
      </c>
      <c r="CK37" s="4">
        <f t="shared" si="48"/>
        <v>45</v>
      </c>
      <c r="CL37" s="22">
        <f t="shared" si="49"/>
        <v>1390.5</v>
      </c>
      <c r="CM37" s="4">
        <v>3</v>
      </c>
      <c r="CN37" s="4">
        <f t="shared" si="50"/>
        <v>51</v>
      </c>
      <c r="CO37" s="22">
        <f t="shared" si="51"/>
        <v>1575.8999999999999</v>
      </c>
      <c r="CP37" s="4">
        <v>3</v>
      </c>
      <c r="CQ37" s="4">
        <f t="shared" si="52"/>
        <v>51</v>
      </c>
      <c r="CR37" s="22">
        <f t="shared" si="53"/>
        <v>1575.8999999999999</v>
      </c>
      <c r="CS37" s="4"/>
      <c r="CT37" s="4">
        <f t="shared" si="54"/>
        <v>0</v>
      </c>
      <c r="CU37" s="22">
        <f t="shared" si="55"/>
        <v>0</v>
      </c>
      <c r="CV37" s="4">
        <v>2</v>
      </c>
      <c r="CW37" s="4">
        <f t="shared" si="56"/>
        <v>40</v>
      </c>
      <c r="CX37" s="22">
        <f>+CW37*F37</f>
        <v>1236</v>
      </c>
      <c r="CY37" s="4"/>
      <c r="CZ37" s="4">
        <f t="shared" si="58"/>
        <v>0</v>
      </c>
      <c r="DA37" s="22">
        <f t="shared" si="59"/>
        <v>0</v>
      </c>
      <c r="DB37" s="78">
        <f t="shared" si="60"/>
        <v>28</v>
      </c>
      <c r="DC37" s="78">
        <f t="shared" si="61"/>
        <v>471</v>
      </c>
      <c r="DD37" s="77">
        <f t="shared" si="62"/>
        <v>14553.899999999998</v>
      </c>
      <c r="DE37" s="25"/>
      <c r="DF37" s="10"/>
    </row>
    <row r="38" spans="1:110" ht="15" customHeight="1">
      <c r="A38" s="194">
        <v>45050</v>
      </c>
      <c r="B38" s="14" t="s">
        <v>97</v>
      </c>
      <c r="C38" s="14" t="s">
        <v>89</v>
      </c>
      <c r="D38" s="3" t="s">
        <v>50</v>
      </c>
      <c r="E38" s="3" t="s">
        <v>51</v>
      </c>
      <c r="F38" s="11">
        <v>3</v>
      </c>
      <c r="G38" s="4"/>
      <c r="H38" s="4">
        <f t="shared" si="0"/>
        <v>0</v>
      </c>
      <c r="I38" s="22">
        <f t="shared" si="1"/>
        <v>0</v>
      </c>
      <c r="J38" s="4"/>
      <c r="K38" s="4">
        <f t="shared" si="2"/>
        <v>0</v>
      </c>
      <c r="L38" s="22">
        <f t="shared" si="3"/>
        <v>0</v>
      </c>
      <c r="M38" s="4"/>
      <c r="N38" s="4">
        <f t="shared" si="4"/>
        <v>0</v>
      </c>
      <c r="O38" s="22">
        <f t="shared" si="5"/>
        <v>0</v>
      </c>
      <c r="P38" s="4"/>
      <c r="Q38" s="4">
        <f t="shared" si="6"/>
        <v>0</v>
      </c>
      <c r="R38" s="22">
        <f t="shared" si="7"/>
        <v>0</v>
      </c>
      <c r="S38" s="4"/>
      <c r="T38" s="4">
        <f t="shared" si="8"/>
        <v>0</v>
      </c>
      <c r="U38" s="22">
        <f t="shared" si="9"/>
        <v>0</v>
      </c>
      <c r="V38" s="4"/>
      <c r="W38" s="4">
        <f t="shared" si="10"/>
        <v>0</v>
      </c>
      <c r="X38" s="22">
        <f t="shared" si="11"/>
        <v>0</v>
      </c>
      <c r="Y38" s="4"/>
      <c r="Z38" s="4">
        <f t="shared" si="12"/>
        <v>0</v>
      </c>
      <c r="AA38" s="22">
        <f t="shared" si="13"/>
        <v>0</v>
      </c>
      <c r="AB38" s="4"/>
      <c r="AC38" s="4">
        <f t="shared" si="14"/>
        <v>0</v>
      </c>
      <c r="AD38" s="22">
        <f t="shared" si="15"/>
        <v>0</v>
      </c>
      <c r="AE38" s="4"/>
      <c r="AF38" s="4">
        <f t="shared" si="16"/>
        <v>0</v>
      </c>
      <c r="AG38" s="22">
        <f t="shared" si="17"/>
        <v>0</v>
      </c>
      <c r="AH38" s="4"/>
      <c r="AI38" s="4">
        <f t="shared" si="18"/>
        <v>0</v>
      </c>
      <c r="AJ38" s="22">
        <f t="shared" si="19"/>
        <v>0</v>
      </c>
      <c r="AK38" s="4"/>
      <c r="AL38" s="4">
        <f t="shared" si="20"/>
        <v>0</v>
      </c>
      <c r="AM38" s="22">
        <f t="shared" si="21"/>
        <v>0</v>
      </c>
      <c r="AN38" s="4"/>
      <c r="AO38" s="4">
        <f t="shared" si="22"/>
        <v>0</v>
      </c>
      <c r="AP38" s="22">
        <f t="shared" si="23"/>
        <v>0</v>
      </c>
      <c r="AQ38" s="4"/>
      <c r="AR38" s="4">
        <f t="shared" si="24"/>
        <v>0</v>
      </c>
      <c r="AS38" s="22">
        <f t="shared" si="25"/>
        <v>0</v>
      </c>
      <c r="AT38" s="4"/>
      <c r="AU38" s="4">
        <f t="shared" si="26"/>
        <v>0</v>
      </c>
      <c r="AV38" s="22">
        <f t="shared" si="27"/>
        <v>0</v>
      </c>
      <c r="AW38" s="4"/>
      <c r="AX38" s="4">
        <f t="shared" si="28"/>
        <v>0</v>
      </c>
      <c r="AY38" s="22">
        <f t="shared" si="29"/>
        <v>0</v>
      </c>
      <c r="AZ38" s="4"/>
      <c r="BA38" s="4">
        <f t="shared" si="30"/>
        <v>0</v>
      </c>
      <c r="BB38" s="22">
        <f t="shared" si="31"/>
        <v>0</v>
      </c>
      <c r="BC38" s="4"/>
      <c r="BD38" s="4">
        <f t="shared" si="32"/>
        <v>0</v>
      </c>
      <c r="BE38" s="22">
        <f t="shared" si="33"/>
        <v>0</v>
      </c>
      <c r="BF38" s="4"/>
      <c r="BG38" s="4">
        <f t="shared" si="34"/>
        <v>0</v>
      </c>
      <c r="BH38" s="22">
        <f t="shared" si="35"/>
        <v>0</v>
      </c>
      <c r="BI38" s="4"/>
      <c r="BJ38" s="4">
        <f t="shared" si="36"/>
        <v>0</v>
      </c>
      <c r="BK38" s="22">
        <f t="shared" si="37"/>
        <v>0</v>
      </c>
      <c r="BL38" s="4"/>
      <c r="BM38" s="4">
        <f t="shared" si="38"/>
        <v>0</v>
      </c>
      <c r="BN38" s="22">
        <f t="shared" si="39"/>
        <v>0</v>
      </c>
      <c r="BO38" s="44"/>
      <c r="BP38" s="4">
        <f t="shared" si="40"/>
        <v>0</v>
      </c>
      <c r="BQ38" s="22">
        <f t="shared" si="41"/>
        <v>0</v>
      </c>
      <c r="BR38" s="44"/>
      <c r="BS38" s="4">
        <f t="shared" si="42"/>
        <v>0</v>
      </c>
      <c r="BT38" s="22">
        <f t="shared" si="43"/>
        <v>0</v>
      </c>
      <c r="BU38" s="44"/>
      <c r="BV38" s="4">
        <f t="shared" si="64"/>
        <v>0</v>
      </c>
      <c r="BW38" s="22">
        <f t="shared" si="65"/>
        <v>0</v>
      </c>
      <c r="BX38" s="44"/>
      <c r="BY38" s="4">
        <f t="shared" si="66"/>
        <v>0</v>
      </c>
      <c r="BZ38" s="22">
        <f t="shared" si="67"/>
        <v>0</v>
      </c>
      <c r="CA38" s="44"/>
      <c r="CB38" s="4">
        <f t="shared" si="68"/>
        <v>0</v>
      </c>
      <c r="CC38" s="22">
        <f t="shared" si="69"/>
        <v>0</v>
      </c>
      <c r="CD38" s="4"/>
      <c r="CE38" s="4">
        <f t="shared" si="44"/>
        <v>0</v>
      </c>
      <c r="CF38" s="22">
        <f t="shared" si="45"/>
        <v>0</v>
      </c>
      <c r="CG38" s="4"/>
      <c r="CH38" s="4">
        <f t="shared" si="46"/>
        <v>0</v>
      </c>
      <c r="CI38" s="22">
        <f t="shared" si="47"/>
        <v>0</v>
      </c>
      <c r="CJ38" s="4"/>
      <c r="CK38" s="4">
        <f t="shared" si="48"/>
        <v>0</v>
      </c>
      <c r="CL38" s="22">
        <f t="shared" si="49"/>
        <v>0</v>
      </c>
      <c r="CM38" s="4"/>
      <c r="CN38" s="4">
        <f t="shared" si="50"/>
        <v>0</v>
      </c>
      <c r="CO38" s="22">
        <f t="shared" si="51"/>
        <v>0</v>
      </c>
      <c r="CP38" s="4"/>
      <c r="CQ38" s="4">
        <f t="shared" si="52"/>
        <v>0</v>
      </c>
      <c r="CR38" s="22">
        <f t="shared" si="53"/>
        <v>0</v>
      </c>
      <c r="CS38" s="4"/>
      <c r="CT38" s="4">
        <f t="shared" si="54"/>
        <v>0</v>
      </c>
      <c r="CU38" s="22">
        <f t="shared" si="55"/>
        <v>0</v>
      </c>
      <c r="CV38" s="4"/>
      <c r="CW38" s="4">
        <f t="shared" si="56"/>
        <v>0</v>
      </c>
      <c r="CX38" s="22">
        <f t="shared" si="57"/>
        <v>0</v>
      </c>
      <c r="CY38" s="4">
        <v>5</v>
      </c>
      <c r="CZ38" s="4">
        <f t="shared" si="58"/>
        <v>80</v>
      </c>
      <c r="DA38" s="22">
        <f t="shared" si="59"/>
        <v>240</v>
      </c>
      <c r="DB38" s="78">
        <f t="shared" si="60"/>
        <v>5</v>
      </c>
      <c r="DC38" s="78">
        <f t="shared" si="61"/>
        <v>80</v>
      </c>
      <c r="DD38" s="77">
        <f t="shared" si="62"/>
        <v>240</v>
      </c>
      <c r="DE38" s="198"/>
      <c r="DF38" s="10"/>
    </row>
    <row r="39" spans="1:110" ht="15" customHeight="1">
      <c r="A39" s="205"/>
      <c r="B39" s="14">
        <v>8364</v>
      </c>
      <c r="C39" s="14">
        <v>8488</v>
      </c>
      <c r="D39" s="3" t="s">
        <v>50</v>
      </c>
      <c r="E39" s="3" t="s">
        <v>51</v>
      </c>
      <c r="F39" s="11">
        <f>ROUND((36600-AVERAGE(B39:C39)+2800-100)/1000,1)</f>
        <v>30.9</v>
      </c>
      <c r="G39" s="4"/>
      <c r="H39" s="4">
        <f t="shared" si="0"/>
        <v>0</v>
      </c>
      <c r="I39" s="22">
        <f t="shared" si="1"/>
        <v>0</v>
      </c>
      <c r="J39" s="4"/>
      <c r="K39" s="4">
        <f t="shared" si="2"/>
        <v>0</v>
      </c>
      <c r="L39" s="22">
        <f t="shared" si="3"/>
        <v>0</v>
      </c>
      <c r="M39" s="4"/>
      <c r="N39" s="4">
        <f t="shared" si="4"/>
        <v>0</v>
      </c>
      <c r="O39" s="22">
        <f t="shared" si="5"/>
        <v>0</v>
      </c>
      <c r="P39" s="4"/>
      <c r="Q39" s="4">
        <f t="shared" si="6"/>
        <v>0</v>
      </c>
      <c r="R39" s="22">
        <f t="shared" si="7"/>
        <v>0</v>
      </c>
      <c r="S39" s="4"/>
      <c r="T39" s="4">
        <f t="shared" si="8"/>
        <v>0</v>
      </c>
      <c r="U39" s="22">
        <f t="shared" si="9"/>
        <v>0</v>
      </c>
      <c r="V39" s="4"/>
      <c r="W39" s="4">
        <f t="shared" si="10"/>
        <v>0</v>
      </c>
      <c r="X39" s="22">
        <f t="shared" si="11"/>
        <v>0</v>
      </c>
      <c r="Y39" s="4"/>
      <c r="Z39" s="4">
        <f t="shared" si="12"/>
        <v>0</v>
      </c>
      <c r="AA39" s="22">
        <f t="shared" si="13"/>
        <v>0</v>
      </c>
      <c r="AB39" s="4"/>
      <c r="AC39" s="4">
        <f t="shared" si="14"/>
        <v>0</v>
      </c>
      <c r="AD39" s="22">
        <f t="shared" si="15"/>
        <v>0</v>
      </c>
      <c r="AE39" s="4"/>
      <c r="AF39" s="4">
        <f t="shared" si="16"/>
        <v>0</v>
      </c>
      <c r="AG39" s="22">
        <f t="shared" si="17"/>
        <v>0</v>
      </c>
      <c r="AH39" s="4"/>
      <c r="AI39" s="4">
        <f t="shared" si="18"/>
        <v>0</v>
      </c>
      <c r="AJ39" s="22">
        <f t="shared" si="19"/>
        <v>0</v>
      </c>
      <c r="AK39" s="4"/>
      <c r="AL39" s="4">
        <f t="shared" si="20"/>
        <v>0</v>
      </c>
      <c r="AM39" s="22">
        <f t="shared" si="21"/>
        <v>0</v>
      </c>
      <c r="AN39" s="4"/>
      <c r="AO39" s="4">
        <f t="shared" si="22"/>
        <v>0</v>
      </c>
      <c r="AP39" s="22">
        <f t="shared" si="23"/>
        <v>0</v>
      </c>
      <c r="AQ39" s="4"/>
      <c r="AR39" s="4">
        <f t="shared" si="24"/>
        <v>0</v>
      </c>
      <c r="AS39" s="22">
        <f t="shared" si="25"/>
        <v>0</v>
      </c>
      <c r="AT39" s="4"/>
      <c r="AU39" s="4">
        <f t="shared" si="26"/>
        <v>0</v>
      </c>
      <c r="AV39" s="22">
        <f t="shared" si="27"/>
        <v>0</v>
      </c>
      <c r="AW39" s="4"/>
      <c r="AX39" s="4">
        <f t="shared" si="28"/>
        <v>0</v>
      </c>
      <c r="AY39" s="22">
        <f t="shared" si="29"/>
        <v>0</v>
      </c>
      <c r="AZ39" s="4"/>
      <c r="BA39" s="4">
        <f t="shared" si="30"/>
        <v>0</v>
      </c>
      <c r="BB39" s="22">
        <f t="shared" si="31"/>
        <v>0</v>
      </c>
      <c r="BC39" s="4"/>
      <c r="BD39" s="4">
        <f t="shared" si="32"/>
        <v>0</v>
      </c>
      <c r="BE39" s="22">
        <f t="shared" si="33"/>
        <v>0</v>
      </c>
      <c r="BF39" s="4"/>
      <c r="BG39" s="4">
        <f t="shared" si="34"/>
        <v>0</v>
      </c>
      <c r="BH39" s="22">
        <f t="shared" si="35"/>
        <v>0</v>
      </c>
      <c r="BI39" s="4"/>
      <c r="BJ39" s="4">
        <f t="shared" si="36"/>
        <v>0</v>
      </c>
      <c r="BK39" s="22">
        <f t="shared" si="37"/>
        <v>0</v>
      </c>
      <c r="BL39" s="4"/>
      <c r="BM39" s="4">
        <f t="shared" si="38"/>
        <v>0</v>
      </c>
      <c r="BN39" s="22">
        <f t="shared" si="39"/>
        <v>0</v>
      </c>
      <c r="BO39" s="44"/>
      <c r="BP39" s="4">
        <f t="shared" si="40"/>
        <v>0</v>
      </c>
      <c r="BQ39" s="22">
        <f t="shared" si="41"/>
        <v>0</v>
      </c>
      <c r="BR39" s="44"/>
      <c r="BS39" s="4">
        <f t="shared" si="42"/>
        <v>0</v>
      </c>
      <c r="BT39" s="22">
        <f t="shared" si="43"/>
        <v>0</v>
      </c>
      <c r="BU39" s="44"/>
      <c r="BV39" s="4">
        <f t="shared" si="64"/>
        <v>0</v>
      </c>
      <c r="BW39" s="22">
        <f t="shared" si="65"/>
        <v>0</v>
      </c>
      <c r="BX39" s="44"/>
      <c r="BY39" s="4">
        <f t="shared" si="66"/>
        <v>0</v>
      </c>
      <c r="BZ39" s="22">
        <f t="shared" si="67"/>
        <v>0</v>
      </c>
      <c r="CA39" s="44"/>
      <c r="CB39" s="4">
        <f t="shared" si="68"/>
        <v>0</v>
      </c>
      <c r="CC39" s="22">
        <f t="shared" si="69"/>
        <v>0</v>
      </c>
      <c r="CD39" s="4">
        <v>3</v>
      </c>
      <c r="CE39" s="4">
        <f t="shared" si="44"/>
        <v>48</v>
      </c>
      <c r="CF39" s="22">
        <f t="shared" si="45"/>
        <v>1483.1999999999998</v>
      </c>
      <c r="CG39" s="4">
        <v>3</v>
      </c>
      <c r="CH39" s="4">
        <f t="shared" si="46"/>
        <v>48</v>
      </c>
      <c r="CI39" s="22">
        <f t="shared" ref="CI39:CI63" si="70">+CH39*F39</f>
        <v>1483.1999999999998</v>
      </c>
      <c r="CJ39" s="4">
        <v>3</v>
      </c>
      <c r="CK39" s="4">
        <f t="shared" si="48"/>
        <v>45</v>
      </c>
      <c r="CL39" s="22">
        <f t="shared" si="49"/>
        <v>1390.5</v>
      </c>
      <c r="CM39" s="4"/>
      <c r="CN39" s="4">
        <f t="shared" si="50"/>
        <v>0</v>
      </c>
      <c r="CO39" s="22">
        <f t="shared" si="51"/>
        <v>0</v>
      </c>
      <c r="CP39" s="4">
        <v>3</v>
      </c>
      <c r="CQ39" s="4">
        <f t="shared" si="52"/>
        <v>51</v>
      </c>
      <c r="CR39" s="22">
        <f t="shared" si="53"/>
        <v>1575.8999999999999</v>
      </c>
      <c r="CS39" s="4"/>
      <c r="CT39" s="4">
        <f t="shared" si="54"/>
        <v>0</v>
      </c>
      <c r="CU39" s="22">
        <f t="shared" si="55"/>
        <v>0</v>
      </c>
      <c r="CV39" s="4"/>
      <c r="CW39" s="4">
        <f t="shared" si="56"/>
        <v>0</v>
      </c>
      <c r="CX39" s="22">
        <f t="shared" si="57"/>
        <v>0</v>
      </c>
      <c r="CY39" s="4"/>
      <c r="CZ39" s="4">
        <f t="shared" si="58"/>
        <v>0</v>
      </c>
      <c r="DA39" s="22">
        <f t="shared" ref="DA39:DA63" si="71">CZ39*F39</f>
        <v>0</v>
      </c>
      <c r="DB39" s="78">
        <f t="shared" ref="DB39:DB63" si="72">+G39+J39+M39+P39+S39+V39+Y39+AB39+AE39+AH39+AK39+AN39+AQ39+AT39+AW39+AZ39+BC39+BF39+BI39+BL39+BO39+BR39+BU39+BX39+CA39+CD39+CG39+CJ39+CM39+CP39+CS39+CV39+CY39</f>
        <v>12</v>
      </c>
      <c r="DC39" s="78">
        <f t="shared" ref="DC39:DC63" si="73">+H39+K39+N39+Q39+T39+W39+Z39+AC39+AF39+AI39+AL39+AO39+AR39+AU39+AX39+BA39+BD39+BG39+BJ39+BM39+BP39+BS39+BV39+BY39+CB39+CE39+CH39+CK39+CN39+CQ39+CT39+CW39+CZ39</f>
        <v>192</v>
      </c>
      <c r="DD39" s="77">
        <f t="shared" ref="DD39:DD63" si="74">+I39+L39+O39+R39+U39+X39+AA39+AD39+AG39+AJ39+AM39+AP39+AS39+AV39+AY39+BB39+BE39+BH39+BK39+BN39+BQ39+BT39+BW39+BZ39+CC39+CF39+CI39+CL39+CO39+CR39+CU39+CX39+DA39</f>
        <v>5932.7999999999993</v>
      </c>
      <c r="DE39" s="198"/>
      <c r="DF39" s="10"/>
    </row>
    <row r="40" spans="1:110" s="97" customFormat="1" ht="15" customHeight="1">
      <c r="A40" s="195"/>
      <c r="B40" s="85">
        <v>16090</v>
      </c>
      <c r="C40" s="85">
        <v>16120</v>
      </c>
      <c r="D40" s="87" t="s">
        <v>50</v>
      </c>
      <c r="E40" s="87" t="s">
        <v>51</v>
      </c>
      <c r="F40" s="88">
        <f>ROUND((36600-AVERAGE(B40:C40)+2800-100)/1000,1)</f>
        <v>23.2</v>
      </c>
      <c r="G40" s="86"/>
      <c r="H40" s="86">
        <f t="shared" si="0"/>
        <v>0</v>
      </c>
      <c r="I40" s="89">
        <f t="shared" si="1"/>
        <v>0</v>
      </c>
      <c r="J40" s="86"/>
      <c r="K40" s="86">
        <f t="shared" si="2"/>
        <v>0</v>
      </c>
      <c r="L40" s="89">
        <f t="shared" si="3"/>
        <v>0</v>
      </c>
      <c r="M40" s="86"/>
      <c r="N40" s="86">
        <f t="shared" si="4"/>
        <v>0</v>
      </c>
      <c r="O40" s="89">
        <f t="shared" si="5"/>
        <v>0</v>
      </c>
      <c r="P40" s="86"/>
      <c r="Q40" s="86">
        <f t="shared" si="6"/>
        <v>0</v>
      </c>
      <c r="R40" s="89">
        <f t="shared" si="7"/>
        <v>0</v>
      </c>
      <c r="S40" s="86"/>
      <c r="T40" s="86">
        <f t="shared" si="8"/>
        <v>0</v>
      </c>
      <c r="U40" s="89">
        <f t="shared" si="9"/>
        <v>0</v>
      </c>
      <c r="V40" s="86"/>
      <c r="W40" s="86">
        <f t="shared" si="10"/>
        <v>0</v>
      </c>
      <c r="X40" s="89">
        <f t="shared" si="11"/>
        <v>0</v>
      </c>
      <c r="Y40" s="86"/>
      <c r="Z40" s="86">
        <f t="shared" si="12"/>
        <v>0</v>
      </c>
      <c r="AA40" s="89">
        <f t="shared" si="13"/>
        <v>0</v>
      </c>
      <c r="AB40" s="86"/>
      <c r="AC40" s="86">
        <f t="shared" si="14"/>
        <v>0</v>
      </c>
      <c r="AD40" s="89">
        <f t="shared" si="15"/>
        <v>0</v>
      </c>
      <c r="AE40" s="86">
        <v>2</v>
      </c>
      <c r="AF40" s="86">
        <f t="shared" si="16"/>
        <v>41</v>
      </c>
      <c r="AG40" s="89">
        <f t="shared" si="17"/>
        <v>951.19999999999993</v>
      </c>
      <c r="AH40" s="86">
        <v>1</v>
      </c>
      <c r="AI40" s="86">
        <f t="shared" si="18"/>
        <v>20.5</v>
      </c>
      <c r="AJ40" s="89">
        <f t="shared" si="19"/>
        <v>475.59999999999997</v>
      </c>
      <c r="AK40" s="86">
        <v>3</v>
      </c>
      <c r="AL40" s="86">
        <f t="shared" si="20"/>
        <v>45</v>
      </c>
      <c r="AM40" s="89">
        <f t="shared" si="21"/>
        <v>1044</v>
      </c>
      <c r="AN40" s="86">
        <v>2</v>
      </c>
      <c r="AO40" s="86">
        <f t="shared" si="22"/>
        <v>31.2</v>
      </c>
      <c r="AP40" s="89">
        <f t="shared" si="23"/>
        <v>723.83999999999992</v>
      </c>
      <c r="AQ40" s="86">
        <v>3</v>
      </c>
      <c r="AR40" s="86">
        <f t="shared" si="24"/>
        <v>45</v>
      </c>
      <c r="AS40" s="89">
        <f t="shared" si="25"/>
        <v>1044</v>
      </c>
      <c r="AT40" s="86"/>
      <c r="AU40" s="86">
        <f t="shared" si="26"/>
        <v>0</v>
      </c>
      <c r="AV40" s="89">
        <f t="shared" si="27"/>
        <v>0</v>
      </c>
      <c r="AW40" s="86">
        <v>4</v>
      </c>
      <c r="AX40" s="86">
        <f t="shared" si="28"/>
        <v>68.8</v>
      </c>
      <c r="AY40" s="89">
        <f t="shared" si="29"/>
        <v>1596.1599999999999</v>
      </c>
      <c r="AZ40" s="86"/>
      <c r="BA40" s="86">
        <f t="shared" si="30"/>
        <v>0</v>
      </c>
      <c r="BB40" s="89">
        <f t="shared" si="31"/>
        <v>0</v>
      </c>
      <c r="BC40" s="86"/>
      <c r="BD40" s="86">
        <f t="shared" si="32"/>
        <v>0</v>
      </c>
      <c r="BE40" s="89">
        <f t="shared" si="33"/>
        <v>0</v>
      </c>
      <c r="BF40" s="86"/>
      <c r="BG40" s="86">
        <f t="shared" si="34"/>
        <v>0</v>
      </c>
      <c r="BH40" s="89">
        <f t="shared" si="35"/>
        <v>0</v>
      </c>
      <c r="BI40" s="86">
        <v>3</v>
      </c>
      <c r="BJ40" s="86">
        <f t="shared" si="36"/>
        <v>45</v>
      </c>
      <c r="BK40" s="89">
        <f t="shared" si="37"/>
        <v>1044</v>
      </c>
      <c r="BL40" s="86">
        <v>3</v>
      </c>
      <c r="BM40" s="86">
        <f t="shared" si="38"/>
        <v>48</v>
      </c>
      <c r="BN40" s="89">
        <f t="shared" si="39"/>
        <v>1113.5999999999999</v>
      </c>
      <c r="BO40" s="91"/>
      <c r="BP40" s="86">
        <f t="shared" si="40"/>
        <v>0</v>
      </c>
      <c r="BQ40" s="89">
        <f t="shared" si="41"/>
        <v>0</v>
      </c>
      <c r="BR40" s="91"/>
      <c r="BS40" s="86">
        <f t="shared" si="42"/>
        <v>0</v>
      </c>
      <c r="BT40" s="89">
        <f t="shared" si="43"/>
        <v>0</v>
      </c>
      <c r="BU40" s="91"/>
      <c r="BV40" s="86">
        <f t="shared" si="64"/>
        <v>0</v>
      </c>
      <c r="BW40" s="89">
        <f t="shared" si="65"/>
        <v>0</v>
      </c>
      <c r="BX40" s="91"/>
      <c r="BY40" s="86">
        <f t="shared" si="66"/>
        <v>0</v>
      </c>
      <c r="BZ40" s="89">
        <f t="shared" si="67"/>
        <v>0</v>
      </c>
      <c r="CA40" s="91"/>
      <c r="CB40" s="86">
        <f t="shared" si="68"/>
        <v>0</v>
      </c>
      <c r="CC40" s="89">
        <f t="shared" si="69"/>
        <v>0</v>
      </c>
      <c r="CD40" s="86"/>
      <c r="CE40" s="86">
        <f t="shared" si="44"/>
        <v>0</v>
      </c>
      <c r="CF40" s="89">
        <f t="shared" si="45"/>
        <v>0</v>
      </c>
      <c r="CG40" s="86"/>
      <c r="CH40" s="86">
        <f t="shared" si="46"/>
        <v>0</v>
      </c>
      <c r="CI40" s="89">
        <f t="shared" si="70"/>
        <v>0</v>
      </c>
      <c r="CJ40" s="86"/>
      <c r="CK40" s="86">
        <f t="shared" si="48"/>
        <v>0</v>
      </c>
      <c r="CL40" s="89">
        <f t="shared" si="49"/>
        <v>0</v>
      </c>
      <c r="CM40" s="86"/>
      <c r="CN40" s="86">
        <f t="shared" si="50"/>
        <v>0</v>
      </c>
      <c r="CO40" s="89">
        <f t="shared" si="51"/>
        <v>0</v>
      </c>
      <c r="CP40" s="86"/>
      <c r="CQ40" s="86">
        <f t="shared" si="52"/>
        <v>0</v>
      </c>
      <c r="CR40" s="89">
        <f t="shared" si="53"/>
        <v>0</v>
      </c>
      <c r="CS40" s="86"/>
      <c r="CT40" s="86">
        <f t="shared" si="54"/>
        <v>0</v>
      </c>
      <c r="CU40" s="89">
        <f t="shared" si="55"/>
        <v>0</v>
      </c>
      <c r="CV40" s="86"/>
      <c r="CW40" s="86">
        <f t="shared" si="56"/>
        <v>0</v>
      </c>
      <c r="CX40" s="89">
        <f t="shared" si="57"/>
        <v>0</v>
      </c>
      <c r="CY40" s="86"/>
      <c r="CZ40" s="86">
        <f t="shared" si="58"/>
        <v>0</v>
      </c>
      <c r="DA40" s="89">
        <f t="shared" si="71"/>
        <v>0</v>
      </c>
      <c r="DB40" s="93">
        <f t="shared" si="72"/>
        <v>21</v>
      </c>
      <c r="DC40" s="93">
        <f t="shared" si="73"/>
        <v>344.5</v>
      </c>
      <c r="DD40" s="94">
        <f t="shared" si="74"/>
        <v>7992.4</v>
      </c>
      <c r="DE40" s="95"/>
      <c r="DF40" s="96"/>
    </row>
    <row r="41" spans="1:110" s="105" customFormat="1" ht="15" customHeight="1">
      <c r="A41" s="194">
        <v>45051</v>
      </c>
      <c r="B41" s="85">
        <v>15530</v>
      </c>
      <c r="C41" s="85">
        <v>15710</v>
      </c>
      <c r="D41" s="87" t="s">
        <v>50</v>
      </c>
      <c r="E41" s="87" t="s">
        <v>51</v>
      </c>
      <c r="F41" s="88">
        <f>ROUND((36600-AVERAGE(B41:C41)+2800-100)/1000,1)</f>
        <v>23.7</v>
      </c>
      <c r="G41" s="90"/>
      <c r="H41" s="86">
        <f t="shared" si="0"/>
        <v>0</v>
      </c>
      <c r="I41" s="89">
        <f t="shared" si="1"/>
        <v>0</v>
      </c>
      <c r="J41" s="90"/>
      <c r="K41" s="86">
        <f t="shared" si="2"/>
        <v>0</v>
      </c>
      <c r="L41" s="89">
        <f t="shared" si="3"/>
        <v>0</v>
      </c>
      <c r="M41" s="90"/>
      <c r="N41" s="86">
        <f t="shared" si="4"/>
        <v>0</v>
      </c>
      <c r="O41" s="89">
        <f t="shared" si="5"/>
        <v>0</v>
      </c>
      <c r="P41" s="90"/>
      <c r="Q41" s="86">
        <f t="shared" si="6"/>
        <v>0</v>
      </c>
      <c r="R41" s="89">
        <f t="shared" si="7"/>
        <v>0</v>
      </c>
      <c r="S41" s="90"/>
      <c r="T41" s="86">
        <f t="shared" si="8"/>
        <v>0</v>
      </c>
      <c r="U41" s="89">
        <f t="shared" si="9"/>
        <v>0</v>
      </c>
      <c r="V41" s="90"/>
      <c r="W41" s="86">
        <f t="shared" si="10"/>
        <v>0</v>
      </c>
      <c r="X41" s="89">
        <f t="shared" si="11"/>
        <v>0</v>
      </c>
      <c r="Y41" s="90"/>
      <c r="Z41" s="86">
        <f t="shared" si="12"/>
        <v>0</v>
      </c>
      <c r="AA41" s="89">
        <f t="shared" si="13"/>
        <v>0</v>
      </c>
      <c r="AB41" s="90"/>
      <c r="AC41" s="86">
        <f t="shared" si="14"/>
        <v>0</v>
      </c>
      <c r="AD41" s="89">
        <f t="shared" si="15"/>
        <v>0</v>
      </c>
      <c r="AE41" s="90"/>
      <c r="AF41" s="86">
        <f t="shared" si="16"/>
        <v>0</v>
      </c>
      <c r="AG41" s="89">
        <f t="shared" si="17"/>
        <v>0</v>
      </c>
      <c r="AH41" s="90"/>
      <c r="AI41" s="86">
        <f t="shared" si="18"/>
        <v>0</v>
      </c>
      <c r="AJ41" s="89">
        <f t="shared" si="19"/>
        <v>0</v>
      </c>
      <c r="AK41" s="90">
        <v>2</v>
      </c>
      <c r="AL41" s="86">
        <f t="shared" si="20"/>
        <v>30</v>
      </c>
      <c r="AM41" s="89">
        <f t="shared" si="21"/>
        <v>711</v>
      </c>
      <c r="AN41" s="90">
        <v>1</v>
      </c>
      <c r="AO41" s="86">
        <f t="shared" si="22"/>
        <v>15.6</v>
      </c>
      <c r="AP41" s="89">
        <f t="shared" si="23"/>
        <v>369.71999999999997</v>
      </c>
      <c r="AQ41" s="90">
        <v>3</v>
      </c>
      <c r="AR41" s="86">
        <f t="shared" si="24"/>
        <v>45</v>
      </c>
      <c r="AS41" s="89">
        <f t="shared" si="25"/>
        <v>1066.5</v>
      </c>
      <c r="AT41" s="90"/>
      <c r="AU41" s="86">
        <f t="shared" si="26"/>
        <v>0</v>
      </c>
      <c r="AV41" s="89">
        <f t="shared" si="27"/>
        <v>0</v>
      </c>
      <c r="AW41" s="90">
        <v>4</v>
      </c>
      <c r="AX41" s="86">
        <f t="shared" si="28"/>
        <v>68.8</v>
      </c>
      <c r="AY41" s="89">
        <f t="shared" si="29"/>
        <v>1630.56</v>
      </c>
      <c r="AZ41" s="90"/>
      <c r="BA41" s="86">
        <f t="shared" si="30"/>
        <v>0</v>
      </c>
      <c r="BB41" s="89">
        <f t="shared" si="31"/>
        <v>0</v>
      </c>
      <c r="BC41" s="90"/>
      <c r="BD41" s="86">
        <f t="shared" si="32"/>
        <v>0</v>
      </c>
      <c r="BE41" s="89">
        <f t="shared" si="33"/>
        <v>0</v>
      </c>
      <c r="BF41" s="90"/>
      <c r="BG41" s="86">
        <f t="shared" si="34"/>
        <v>0</v>
      </c>
      <c r="BH41" s="89">
        <f t="shared" si="35"/>
        <v>0</v>
      </c>
      <c r="BI41" s="90">
        <v>3</v>
      </c>
      <c r="BJ41" s="86">
        <f t="shared" si="36"/>
        <v>45</v>
      </c>
      <c r="BK41" s="89">
        <f t="shared" si="37"/>
        <v>1066.5</v>
      </c>
      <c r="BL41" s="90"/>
      <c r="BM41" s="86">
        <f t="shared" si="38"/>
        <v>0</v>
      </c>
      <c r="BN41" s="89">
        <f t="shared" si="39"/>
        <v>0</v>
      </c>
      <c r="BO41" s="91"/>
      <c r="BP41" s="86">
        <f t="shared" si="40"/>
        <v>0</v>
      </c>
      <c r="BQ41" s="89">
        <f t="shared" si="41"/>
        <v>0</v>
      </c>
      <c r="BR41" s="91"/>
      <c r="BS41" s="86">
        <f t="shared" si="42"/>
        <v>0</v>
      </c>
      <c r="BT41" s="89">
        <f t="shared" si="43"/>
        <v>0</v>
      </c>
      <c r="BU41" s="91"/>
      <c r="BV41" s="86">
        <f t="shared" si="64"/>
        <v>0</v>
      </c>
      <c r="BW41" s="89">
        <f t="shared" si="65"/>
        <v>0</v>
      </c>
      <c r="BX41" s="91"/>
      <c r="BY41" s="86">
        <f t="shared" si="66"/>
        <v>0</v>
      </c>
      <c r="BZ41" s="89">
        <f t="shared" si="67"/>
        <v>0</v>
      </c>
      <c r="CA41" s="91"/>
      <c r="CB41" s="86">
        <f t="shared" si="68"/>
        <v>0</v>
      </c>
      <c r="CC41" s="89">
        <f t="shared" si="69"/>
        <v>0</v>
      </c>
      <c r="CD41" s="90"/>
      <c r="CE41" s="86">
        <f t="shared" si="44"/>
        <v>0</v>
      </c>
      <c r="CF41" s="89">
        <f t="shared" si="45"/>
        <v>0</v>
      </c>
      <c r="CG41" s="90"/>
      <c r="CH41" s="86">
        <f t="shared" si="46"/>
        <v>0</v>
      </c>
      <c r="CI41" s="89">
        <f t="shared" si="70"/>
        <v>0</v>
      </c>
      <c r="CJ41" s="90"/>
      <c r="CK41" s="86">
        <f t="shared" si="48"/>
        <v>0</v>
      </c>
      <c r="CL41" s="89">
        <f t="shared" si="49"/>
        <v>0</v>
      </c>
      <c r="CM41" s="90"/>
      <c r="CN41" s="86">
        <f t="shared" si="50"/>
        <v>0</v>
      </c>
      <c r="CO41" s="89">
        <f t="shared" si="51"/>
        <v>0</v>
      </c>
      <c r="CP41" s="90"/>
      <c r="CQ41" s="86">
        <f t="shared" si="52"/>
        <v>0</v>
      </c>
      <c r="CR41" s="89">
        <f t="shared" si="53"/>
        <v>0</v>
      </c>
      <c r="CS41" s="90"/>
      <c r="CT41" s="86">
        <f t="shared" si="54"/>
        <v>0</v>
      </c>
      <c r="CU41" s="89">
        <f t="shared" si="55"/>
        <v>0</v>
      </c>
      <c r="CV41" s="90"/>
      <c r="CW41" s="86">
        <f t="shared" si="56"/>
        <v>0</v>
      </c>
      <c r="CX41" s="89">
        <f t="shared" si="57"/>
        <v>0</v>
      </c>
      <c r="CY41" s="90"/>
      <c r="CZ41" s="86">
        <f t="shared" si="58"/>
        <v>0</v>
      </c>
      <c r="DA41" s="89">
        <f t="shared" si="71"/>
        <v>0</v>
      </c>
      <c r="DB41" s="93">
        <f t="shared" si="72"/>
        <v>13</v>
      </c>
      <c r="DC41" s="93">
        <f t="shared" si="73"/>
        <v>204.39999999999998</v>
      </c>
      <c r="DD41" s="94">
        <f t="shared" si="74"/>
        <v>4844.2800000000007</v>
      </c>
      <c r="DE41" s="103"/>
      <c r="DF41" s="104"/>
    </row>
    <row r="42" spans="1:110" s="31" customFormat="1" ht="15" customHeight="1">
      <c r="A42" s="205"/>
      <c r="B42" s="14">
        <v>8364</v>
      </c>
      <c r="C42" s="14">
        <v>8488</v>
      </c>
      <c r="D42" s="3" t="s">
        <v>50</v>
      </c>
      <c r="E42" s="3" t="s">
        <v>51</v>
      </c>
      <c r="F42" s="11">
        <f>ROUND((36600-AVERAGE(B42:C42)+2800-100)/1000,1)</f>
        <v>30.9</v>
      </c>
      <c r="G42" s="26"/>
      <c r="H42" s="4">
        <f t="shared" si="0"/>
        <v>0</v>
      </c>
      <c r="I42" s="22">
        <f t="shared" si="1"/>
        <v>0</v>
      </c>
      <c r="J42" s="26"/>
      <c r="K42" s="4">
        <f t="shared" si="2"/>
        <v>0</v>
      </c>
      <c r="L42" s="22">
        <f t="shared" si="3"/>
        <v>0</v>
      </c>
      <c r="M42" s="26"/>
      <c r="N42" s="4">
        <f t="shared" si="4"/>
        <v>0</v>
      </c>
      <c r="O42" s="22">
        <f t="shared" si="5"/>
        <v>0</v>
      </c>
      <c r="P42" s="26">
        <v>4</v>
      </c>
      <c r="Q42" s="4">
        <f t="shared" si="6"/>
        <v>68</v>
      </c>
      <c r="R42" s="22">
        <f t="shared" si="7"/>
        <v>2101.1999999999998</v>
      </c>
      <c r="S42" s="26">
        <v>2</v>
      </c>
      <c r="T42" s="4">
        <f t="shared" si="8"/>
        <v>34</v>
      </c>
      <c r="U42" s="22">
        <f t="shared" si="9"/>
        <v>1050.5999999999999</v>
      </c>
      <c r="V42" s="26">
        <v>4</v>
      </c>
      <c r="W42" s="4">
        <f t="shared" si="10"/>
        <v>68</v>
      </c>
      <c r="X42" s="22">
        <f t="shared" si="11"/>
        <v>2101.1999999999998</v>
      </c>
      <c r="Y42" s="26">
        <v>4</v>
      </c>
      <c r="Z42" s="4">
        <f t="shared" si="12"/>
        <v>68</v>
      </c>
      <c r="AA42" s="22">
        <f t="shared" si="13"/>
        <v>2101.1999999999998</v>
      </c>
      <c r="AB42" s="26"/>
      <c r="AC42" s="4">
        <f t="shared" si="14"/>
        <v>0</v>
      </c>
      <c r="AD42" s="22">
        <f t="shared" si="15"/>
        <v>0</v>
      </c>
      <c r="AE42" s="26"/>
      <c r="AF42" s="4">
        <f t="shared" si="16"/>
        <v>0</v>
      </c>
      <c r="AG42" s="22">
        <f t="shared" si="17"/>
        <v>0</v>
      </c>
      <c r="AH42" s="26"/>
      <c r="AI42" s="4">
        <f t="shared" si="18"/>
        <v>0</v>
      </c>
      <c r="AJ42" s="22">
        <f t="shared" si="19"/>
        <v>0</v>
      </c>
      <c r="AK42" s="26"/>
      <c r="AL42" s="4">
        <f t="shared" si="20"/>
        <v>0</v>
      </c>
      <c r="AM42" s="22">
        <f t="shared" si="21"/>
        <v>0</v>
      </c>
      <c r="AN42" s="26"/>
      <c r="AO42" s="4">
        <f t="shared" si="22"/>
        <v>0</v>
      </c>
      <c r="AP42" s="22">
        <f t="shared" si="23"/>
        <v>0</v>
      </c>
      <c r="AQ42" s="26"/>
      <c r="AR42" s="4">
        <f t="shared" si="24"/>
        <v>0</v>
      </c>
      <c r="AS42" s="22">
        <f t="shared" si="25"/>
        <v>0</v>
      </c>
      <c r="AT42" s="26"/>
      <c r="AU42" s="4">
        <f t="shared" si="26"/>
        <v>0</v>
      </c>
      <c r="AV42" s="22">
        <f t="shared" si="27"/>
        <v>0</v>
      </c>
      <c r="AW42" s="26"/>
      <c r="AX42" s="4">
        <f t="shared" si="28"/>
        <v>0</v>
      </c>
      <c r="AY42" s="22">
        <f t="shared" si="29"/>
        <v>0</v>
      </c>
      <c r="AZ42" s="26"/>
      <c r="BA42" s="4">
        <f t="shared" si="30"/>
        <v>0</v>
      </c>
      <c r="BB42" s="22">
        <f t="shared" si="31"/>
        <v>0</v>
      </c>
      <c r="BC42" s="26"/>
      <c r="BD42" s="4">
        <f t="shared" si="32"/>
        <v>0</v>
      </c>
      <c r="BE42" s="22">
        <f t="shared" si="33"/>
        <v>0</v>
      </c>
      <c r="BF42" s="26"/>
      <c r="BG42" s="4">
        <f t="shared" si="34"/>
        <v>0</v>
      </c>
      <c r="BH42" s="22">
        <f t="shared" si="35"/>
        <v>0</v>
      </c>
      <c r="BI42" s="26"/>
      <c r="BJ42" s="4">
        <f t="shared" si="36"/>
        <v>0</v>
      </c>
      <c r="BK42" s="22">
        <f t="shared" si="37"/>
        <v>0</v>
      </c>
      <c r="BL42" s="26"/>
      <c r="BM42" s="4">
        <f t="shared" si="38"/>
        <v>0</v>
      </c>
      <c r="BN42" s="22">
        <f t="shared" si="39"/>
        <v>0</v>
      </c>
      <c r="BO42" s="44"/>
      <c r="BP42" s="4">
        <f t="shared" si="40"/>
        <v>0</v>
      </c>
      <c r="BQ42" s="22">
        <f t="shared" si="41"/>
        <v>0</v>
      </c>
      <c r="BR42" s="44"/>
      <c r="BS42" s="4">
        <f t="shared" si="42"/>
        <v>0</v>
      </c>
      <c r="BT42" s="22">
        <f t="shared" si="43"/>
        <v>0</v>
      </c>
      <c r="BU42" s="44"/>
      <c r="BV42" s="4">
        <f t="shared" si="64"/>
        <v>0</v>
      </c>
      <c r="BW42" s="22">
        <f t="shared" si="65"/>
        <v>0</v>
      </c>
      <c r="BX42" s="44"/>
      <c r="BY42" s="4">
        <f t="shared" si="66"/>
        <v>0</v>
      </c>
      <c r="BZ42" s="22">
        <f t="shared" si="67"/>
        <v>0</v>
      </c>
      <c r="CA42" s="44"/>
      <c r="CB42" s="4">
        <f t="shared" si="68"/>
        <v>0</v>
      </c>
      <c r="CC42" s="22">
        <f t="shared" si="69"/>
        <v>0</v>
      </c>
      <c r="CD42" s="26"/>
      <c r="CE42" s="4">
        <f t="shared" si="44"/>
        <v>0</v>
      </c>
      <c r="CF42" s="22">
        <f t="shared" si="45"/>
        <v>0</v>
      </c>
      <c r="CG42" s="26"/>
      <c r="CH42" s="4">
        <f t="shared" si="46"/>
        <v>0</v>
      </c>
      <c r="CI42" s="22">
        <f t="shared" si="70"/>
        <v>0</v>
      </c>
      <c r="CJ42" s="26"/>
      <c r="CK42" s="4">
        <f t="shared" si="48"/>
        <v>0</v>
      </c>
      <c r="CL42" s="22">
        <f t="shared" si="49"/>
        <v>0</v>
      </c>
      <c r="CM42" s="26"/>
      <c r="CN42" s="4">
        <f t="shared" si="50"/>
        <v>0</v>
      </c>
      <c r="CO42" s="22">
        <f t="shared" si="51"/>
        <v>0</v>
      </c>
      <c r="CP42" s="26"/>
      <c r="CQ42" s="4">
        <f t="shared" si="52"/>
        <v>0</v>
      </c>
      <c r="CR42" s="22">
        <f t="shared" si="53"/>
        <v>0</v>
      </c>
      <c r="CS42" s="26"/>
      <c r="CT42" s="4">
        <f t="shared" si="54"/>
        <v>0</v>
      </c>
      <c r="CU42" s="22">
        <f t="shared" si="55"/>
        <v>0</v>
      </c>
      <c r="CV42" s="26"/>
      <c r="CW42" s="4">
        <f t="shared" si="56"/>
        <v>0</v>
      </c>
      <c r="CX42" s="22">
        <f t="shared" si="57"/>
        <v>0</v>
      </c>
      <c r="CY42" s="26">
        <v>2</v>
      </c>
      <c r="CZ42" s="4">
        <f t="shared" si="58"/>
        <v>32</v>
      </c>
      <c r="DA42" s="22">
        <f t="shared" si="71"/>
        <v>988.8</v>
      </c>
      <c r="DB42" s="78">
        <f t="shared" si="72"/>
        <v>16</v>
      </c>
      <c r="DC42" s="78">
        <f t="shared" si="73"/>
        <v>270</v>
      </c>
      <c r="DD42" s="77">
        <f t="shared" si="74"/>
        <v>8343</v>
      </c>
      <c r="DE42" s="29"/>
      <c r="DF42" s="30"/>
    </row>
    <row r="43" spans="1:110" s="31" customFormat="1" ht="15" customHeight="1">
      <c r="A43" s="205"/>
      <c r="B43" s="14" t="s">
        <v>97</v>
      </c>
      <c r="C43" s="14" t="s">
        <v>89</v>
      </c>
      <c r="D43" s="3" t="s">
        <v>50</v>
      </c>
      <c r="E43" s="3" t="s">
        <v>51</v>
      </c>
      <c r="F43" s="11">
        <v>3</v>
      </c>
      <c r="G43" s="26"/>
      <c r="H43" s="4">
        <f t="shared" si="0"/>
        <v>0</v>
      </c>
      <c r="I43" s="22">
        <f t="shared" si="1"/>
        <v>0</v>
      </c>
      <c r="J43" s="26"/>
      <c r="K43" s="4">
        <f t="shared" si="2"/>
        <v>0</v>
      </c>
      <c r="L43" s="22">
        <f t="shared" si="3"/>
        <v>0</v>
      </c>
      <c r="M43" s="26"/>
      <c r="N43" s="4">
        <f t="shared" si="4"/>
        <v>0</v>
      </c>
      <c r="O43" s="22">
        <f t="shared" si="5"/>
        <v>0</v>
      </c>
      <c r="P43" s="26"/>
      <c r="Q43" s="4">
        <f t="shared" si="6"/>
        <v>0</v>
      </c>
      <c r="R43" s="22">
        <f t="shared" si="7"/>
        <v>0</v>
      </c>
      <c r="S43" s="26"/>
      <c r="T43" s="4">
        <f t="shared" si="8"/>
        <v>0</v>
      </c>
      <c r="U43" s="22">
        <f t="shared" si="9"/>
        <v>0</v>
      </c>
      <c r="V43" s="26"/>
      <c r="W43" s="4">
        <f t="shared" si="10"/>
        <v>0</v>
      </c>
      <c r="X43" s="22">
        <f t="shared" si="11"/>
        <v>0</v>
      </c>
      <c r="Y43" s="26"/>
      <c r="Z43" s="4">
        <f t="shared" si="12"/>
        <v>0</v>
      </c>
      <c r="AA43" s="22">
        <f t="shared" si="13"/>
        <v>0</v>
      </c>
      <c r="AB43" s="26"/>
      <c r="AC43" s="4">
        <f t="shared" si="14"/>
        <v>0</v>
      </c>
      <c r="AD43" s="22">
        <f t="shared" si="15"/>
        <v>0</v>
      </c>
      <c r="AE43" s="26"/>
      <c r="AF43" s="4">
        <f t="shared" si="16"/>
        <v>0</v>
      </c>
      <c r="AG43" s="22">
        <f t="shared" si="17"/>
        <v>0</v>
      </c>
      <c r="AH43" s="26"/>
      <c r="AI43" s="4">
        <f t="shared" si="18"/>
        <v>0</v>
      </c>
      <c r="AJ43" s="22">
        <f t="shared" si="19"/>
        <v>0</v>
      </c>
      <c r="AK43" s="26"/>
      <c r="AL43" s="4">
        <f t="shared" si="20"/>
        <v>0</v>
      </c>
      <c r="AM43" s="22">
        <f t="shared" si="21"/>
        <v>0</v>
      </c>
      <c r="AN43" s="26"/>
      <c r="AO43" s="4">
        <f t="shared" si="22"/>
        <v>0</v>
      </c>
      <c r="AP43" s="22">
        <f t="shared" si="23"/>
        <v>0</v>
      </c>
      <c r="AQ43" s="26"/>
      <c r="AR43" s="4">
        <f t="shared" si="24"/>
        <v>0</v>
      </c>
      <c r="AS43" s="22">
        <f t="shared" si="25"/>
        <v>0</v>
      </c>
      <c r="AT43" s="26"/>
      <c r="AU43" s="4">
        <f t="shared" si="26"/>
        <v>0</v>
      </c>
      <c r="AV43" s="22">
        <f t="shared" si="27"/>
        <v>0</v>
      </c>
      <c r="AW43" s="26"/>
      <c r="AX43" s="4">
        <f t="shared" si="28"/>
        <v>0</v>
      </c>
      <c r="AY43" s="22">
        <f t="shared" si="29"/>
        <v>0</v>
      </c>
      <c r="AZ43" s="26"/>
      <c r="BA43" s="4">
        <f t="shared" si="30"/>
        <v>0</v>
      </c>
      <c r="BB43" s="22">
        <f t="shared" si="31"/>
        <v>0</v>
      </c>
      <c r="BC43" s="26"/>
      <c r="BD43" s="4">
        <f t="shared" si="32"/>
        <v>0</v>
      </c>
      <c r="BE43" s="22">
        <f t="shared" si="33"/>
        <v>0</v>
      </c>
      <c r="BF43" s="26"/>
      <c r="BG43" s="4">
        <f t="shared" si="34"/>
        <v>0</v>
      </c>
      <c r="BH43" s="22">
        <f t="shared" si="35"/>
        <v>0</v>
      </c>
      <c r="BI43" s="26"/>
      <c r="BJ43" s="4">
        <f t="shared" si="36"/>
        <v>0</v>
      </c>
      <c r="BK43" s="22">
        <f t="shared" si="37"/>
        <v>0</v>
      </c>
      <c r="BL43" s="26"/>
      <c r="BM43" s="4">
        <f t="shared" si="38"/>
        <v>0</v>
      </c>
      <c r="BN43" s="22">
        <f t="shared" si="39"/>
        <v>0</v>
      </c>
      <c r="BO43" s="44"/>
      <c r="BP43" s="4">
        <f t="shared" si="40"/>
        <v>0</v>
      </c>
      <c r="BQ43" s="22">
        <f t="shared" si="41"/>
        <v>0</v>
      </c>
      <c r="BR43" s="44"/>
      <c r="BS43" s="4">
        <f t="shared" si="42"/>
        <v>0</v>
      </c>
      <c r="BT43" s="22">
        <f t="shared" si="43"/>
        <v>0</v>
      </c>
      <c r="BU43" s="44"/>
      <c r="BV43" s="4">
        <f t="shared" si="64"/>
        <v>0</v>
      </c>
      <c r="BW43" s="22">
        <f t="shared" si="65"/>
        <v>0</v>
      </c>
      <c r="BX43" s="44"/>
      <c r="BY43" s="4">
        <f t="shared" si="66"/>
        <v>0</v>
      </c>
      <c r="BZ43" s="22">
        <f t="shared" si="67"/>
        <v>0</v>
      </c>
      <c r="CA43" s="44"/>
      <c r="CB43" s="4">
        <f t="shared" si="68"/>
        <v>0</v>
      </c>
      <c r="CC43" s="22">
        <f t="shared" si="69"/>
        <v>0</v>
      </c>
      <c r="CD43" s="26"/>
      <c r="CE43" s="4">
        <f t="shared" si="44"/>
        <v>0</v>
      </c>
      <c r="CF43" s="22">
        <f t="shared" si="45"/>
        <v>0</v>
      </c>
      <c r="CG43" s="26"/>
      <c r="CH43" s="4">
        <f t="shared" si="46"/>
        <v>0</v>
      </c>
      <c r="CI43" s="22">
        <f t="shared" si="70"/>
        <v>0</v>
      </c>
      <c r="CJ43" s="26"/>
      <c r="CK43" s="4">
        <f t="shared" si="48"/>
        <v>0</v>
      </c>
      <c r="CL43" s="22">
        <f t="shared" si="49"/>
        <v>0</v>
      </c>
      <c r="CM43" s="26"/>
      <c r="CN43" s="4">
        <f t="shared" si="50"/>
        <v>0</v>
      </c>
      <c r="CO43" s="22">
        <f t="shared" si="51"/>
        <v>0</v>
      </c>
      <c r="CP43" s="26"/>
      <c r="CQ43" s="4">
        <f t="shared" si="52"/>
        <v>0</v>
      </c>
      <c r="CR43" s="22">
        <f t="shared" si="53"/>
        <v>0</v>
      </c>
      <c r="CS43" s="26"/>
      <c r="CT43" s="4">
        <f t="shared" si="54"/>
        <v>0</v>
      </c>
      <c r="CU43" s="22">
        <f t="shared" si="55"/>
        <v>0</v>
      </c>
      <c r="CV43" s="26">
        <v>7</v>
      </c>
      <c r="CW43" s="4">
        <f t="shared" si="56"/>
        <v>140</v>
      </c>
      <c r="CX43" s="22">
        <f t="shared" si="57"/>
        <v>420</v>
      </c>
      <c r="CY43" s="26"/>
      <c r="CZ43" s="4">
        <f t="shared" si="58"/>
        <v>0</v>
      </c>
      <c r="DA43" s="22">
        <f t="shared" si="71"/>
        <v>0</v>
      </c>
      <c r="DB43" s="78">
        <f t="shared" si="72"/>
        <v>7</v>
      </c>
      <c r="DC43" s="78">
        <f t="shared" si="73"/>
        <v>140</v>
      </c>
      <c r="DD43" s="77">
        <f t="shared" si="74"/>
        <v>420</v>
      </c>
      <c r="DE43" s="29"/>
      <c r="DF43" s="30"/>
    </row>
    <row r="44" spans="1:110" s="31" customFormat="1" ht="15" customHeight="1">
      <c r="A44" s="195"/>
      <c r="B44" s="74" t="s">
        <v>89</v>
      </c>
      <c r="C44" s="74" t="s">
        <v>89</v>
      </c>
      <c r="D44" s="48" t="s">
        <v>50</v>
      </c>
      <c r="E44" s="48" t="s">
        <v>51</v>
      </c>
      <c r="F44" s="11">
        <v>0.4</v>
      </c>
      <c r="G44" s="26"/>
      <c r="H44" s="4"/>
      <c r="I44" s="22"/>
      <c r="J44" s="26"/>
      <c r="K44" s="4"/>
      <c r="L44" s="22"/>
      <c r="M44" s="26"/>
      <c r="N44" s="4"/>
      <c r="O44" s="22"/>
      <c r="P44" s="26"/>
      <c r="Q44" s="4"/>
      <c r="R44" s="22"/>
      <c r="S44" s="26"/>
      <c r="T44" s="4"/>
      <c r="U44" s="22"/>
      <c r="V44" s="26"/>
      <c r="W44" s="4"/>
      <c r="X44" s="22"/>
      <c r="Y44" s="26"/>
      <c r="Z44" s="4"/>
      <c r="AA44" s="22"/>
      <c r="AB44" s="26"/>
      <c r="AC44" s="4"/>
      <c r="AD44" s="22"/>
      <c r="AE44" s="26"/>
      <c r="AF44" s="4"/>
      <c r="AG44" s="22"/>
      <c r="AH44" s="26"/>
      <c r="AI44" s="4"/>
      <c r="AJ44" s="22"/>
      <c r="AK44" s="26"/>
      <c r="AL44" s="4"/>
      <c r="AM44" s="22"/>
      <c r="AN44" s="26"/>
      <c r="AO44" s="4"/>
      <c r="AP44" s="22"/>
      <c r="AQ44" s="26"/>
      <c r="AR44" s="4"/>
      <c r="AS44" s="22"/>
      <c r="AT44" s="26"/>
      <c r="AU44" s="4"/>
      <c r="AV44" s="22"/>
      <c r="AW44" s="26"/>
      <c r="AX44" s="4"/>
      <c r="AY44" s="22"/>
      <c r="AZ44" s="26"/>
      <c r="BA44" s="4"/>
      <c r="BB44" s="22"/>
      <c r="BC44" s="26"/>
      <c r="BD44" s="4"/>
      <c r="BE44" s="22"/>
      <c r="BF44" s="26"/>
      <c r="BG44" s="4"/>
      <c r="BH44" s="22"/>
      <c r="BI44" s="26"/>
      <c r="BJ44" s="4"/>
      <c r="BK44" s="22"/>
      <c r="BL44" s="26"/>
      <c r="BM44" s="4"/>
      <c r="BN44" s="22"/>
      <c r="BO44" s="44"/>
      <c r="BP44" s="4"/>
      <c r="BQ44" s="22"/>
      <c r="BR44" s="44"/>
      <c r="BS44" s="4"/>
      <c r="BT44" s="22"/>
      <c r="BU44" s="44"/>
      <c r="BV44" s="4"/>
      <c r="BW44" s="22"/>
      <c r="BX44" s="44"/>
      <c r="BY44" s="4"/>
      <c r="BZ44" s="22"/>
      <c r="CA44" s="44"/>
      <c r="CB44" s="4"/>
      <c r="CC44" s="22"/>
      <c r="CD44" s="26"/>
      <c r="CE44" s="4"/>
      <c r="CF44" s="22"/>
      <c r="CG44" s="26"/>
      <c r="CH44" s="4"/>
      <c r="CI44" s="22"/>
      <c r="CJ44" s="26"/>
      <c r="CK44" s="4"/>
      <c r="CL44" s="22"/>
      <c r="CM44" s="26"/>
      <c r="CN44" s="4"/>
      <c r="CO44" s="22"/>
      <c r="CP44" s="26"/>
      <c r="CQ44" s="4"/>
      <c r="CR44" s="22"/>
      <c r="CS44" s="26"/>
      <c r="CT44" s="4"/>
      <c r="CU44" s="22"/>
      <c r="CV44" s="26">
        <v>2</v>
      </c>
      <c r="CW44" s="4">
        <f t="shared" si="56"/>
        <v>40</v>
      </c>
      <c r="CX44" s="22">
        <f t="shared" si="57"/>
        <v>16</v>
      </c>
      <c r="CY44" s="26"/>
      <c r="CZ44" s="4"/>
      <c r="DA44" s="22"/>
      <c r="DB44" s="78">
        <f t="shared" si="72"/>
        <v>2</v>
      </c>
      <c r="DC44" s="78">
        <f t="shared" si="73"/>
        <v>40</v>
      </c>
      <c r="DD44" s="77">
        <f t="shared" si="74"/>
        <v>16</v>
      </c>
      <c r="DE44" s="29"/>
      <c r="DF44" s="30"/>
    </row>
    <row r="45" spans="1:110" s="105" customFormat="1" ht="15" customHeight="1">
      <c r="A45" s="106">
        <v>45052</v>
      </c>
      <c r="B45" s="107">
        <v>15530</v>
      </c>
      <c r="C45" s="107">
        <v>15710</v>
      </c>
      <c r="D45" s="106" t="s">
        <v>50</v>
      </c>
      <c r="E45" s="106" t="s">
        <v>51</v>
      </c>
      <c r="F45" s="88">
        <f t="shared" ref="F45:F57" si="75">ROUND((36600-AVERAGE(B45:C45)+2800-100)/1000,1)</f>
        <v>23.7</v>
      </c>
      <c r="G45" s="90"/>
      <c r="H45" s="86">
        <f t="shared" si="0"/>
        <v>0</v>
      </c>
      <c r="I45" s="89">
        <f t="shared" si="1"/>
        <v>0</v>
      </c>
      <c r="J45" s="90"/>
      <c r="K45" s="86">
        <f t="shared" si="2"/>
        <v>0</v>
      </c>
      <c r="L45" s="89">
        <f t="shared" si="3"/>
        <v>0</v>
      </c>
      <c r="M45" s="90"/>
      <c r="N45" s="86">
        <f t="shared" si="4"/>
        <v>0</v>
      </c>
      <c r="O45" s="89">
        <f t="shared" si="5"/>
        <v>0</v>
      </c>
      <c r="P45" s="90"/>
      <c r="Q45" s="86">
        <f t="shared" si="6"/>
        <v>0</v>
      </c>
      <c r="R45" s="89">
        <f t="shared" si="7"/>
        <v>0</v>
      </c>
      <c r="S45" s="90"/>
      <c r="T45" s="86">
        <f t="shared" si="8"/>
        <v>0</v>
      </c>
      <c r="U45" s="89">
        <f t="shared" si="9"/>
        <v>0</v>
      </c>
      <c r="V45" s="90"/>
      <c r="W45" s="86">
        <f t="shared" si="10"/>
        <v>0</v>
      </c>
      <c r="X45" s="89">
        <f t="shared" si="11"/>
        <v>0</v>
      </c>
      <c r="Y45" s="90"/>
      <c r="Z45" s="86">
        <f t="shared" si="12"/>
        <v>0</v>
      </c>
      <c r="AA45" s="89">
        <f t="shared" si="13"/>
        <v>0</v>
      </c>
      <c r="AB45" s="90"/>
      <c r="AC45" s="86">
        <f t="shared" si="14"/>
        <v>0</v>
      </c>
      <c r="AD45" s="89">
        <f t="shared" si="15"/>
        <v>0</v>
      </c>
      <c r="AE45" s="90"/>
      <c r="AF45" s="86">
        <f t="shared" si="16"/>
        <v>0</v>
      </c>
      <c r="AG45" s="89">
        <f t="shared" si="17"/>
        <v>0</v>
      </c>
      <c r="AH45" s="90"/>
      <c r="AI45" s="86">
        <f t="shared" si="18"/>
        <v>0</v>
      </c>
      <c r="AJ45" s="89">
        <f t="shared" si="19"/>
        <v>0</v>
      </c>
      <c r="AK45" s="90">
        <v>3</v>
      </c>
      <c r="AL45" s="86">
        <f t="shared" si="20"/>
        <v>45</v>
      </c>
      <c r="AM45" s="89">
        <f t="shared" si="21"/>
        <v>1066.5</v>
      </c>
      <c r="AN45" s="90">
        <v>4</v>
      </c>
      <c r="AO45" s="86">
        <f t="shared" si="22"/>
        <v>62.4</v>
      </c>
      <c r="AP45" s="89">
        <f t="shared" si="23"/>
        <v>1478.8799999999999</v>
      </c>
      <c r="AQ45" s="90">
        <v>4</v>
      </c>
      <c r="AR45" s="86">
        <f t="shared" si="24"/>
        <v>60</v>
      </c>
      <c r="AS45" s="89">
        <f t="shared" si="25"/>
        <v>1422</v>
      </c>
      <c r="AT45" s="90"/>
      <c r="AU45" s="86">
        <f t="shared" si="26"/>
        <v>0</v>
      </c>
      <c r="AV45" s="89">
        <f t="shared" si="27"/>
        <v>0</v>
      </c>
      <c r="AW45" s="90"/>
      <c r="AX45" s="86">
        <f t="shared" si="28"/>
        <v>0</v>
      </c>
      <c r="AY45" s="89">
        <f t="shared" si="29"/>
        <v>0</v>
      </c>
      <c r="AZ45" s="90"/>
      <c r="BA45" s="86">
        <f t="shared" si="30"/>
        <v>0</v>
      </c>
      <c r="BB45" s="89">
        <f t="shared" si="31"/>
        <v>0</v>
      </c>
      <c r="BC45" s="90">
        <v>4</v>
      </c>
      <c r="BD45" s="86">
        <f t="shared" si="32"/>
        <v>60.4</v>
      </c>
      <c r="BE45" s="89">
        <f t="shared" si="33"/>
        <v>1431.48</v>
      </c>
      <c r="BF45" s="90"/>
      <c r="BG45" s="86">
        <f t="shared" si="34"/>
        <v>0</v>
      </c>
      <c r="BH45" s="89">
        <f t="shared" si="35"/>
        <v>0</v>
      </c>
      <c r="BI45" s="90">
        <v>3</v>
      </c>
      <c r="BJ45" s="86">
        <f t="shared" si="36"/>
        <v>45</v>
      </c>
      <c r="BK45" s="89">
        <f t="shared" si="37"/>
        <v>1066.5</v>
      </c>
      <c r="BL45" s="90"/>
      <c r="BM45" s="86">
        <f t="shared" si="38"/>
        <v>0</v>
      </c>
      <c r="BN45" s="89">
        <f t="shared" si="39"/>
        <v>0</v>
      </c>
      <c r="BO45" s="91">
        <v>1</v>
      </c>
      <c r="BP45" s="86">
        <f t="shared" si="40"/>
        <v>16.3</v>
      </c>
      <c r="BQ45" s="89">
        <f t="shared" si="41"/>
        <v>386.31</v>
      </c>
      <c r="BR45" s="91">
        <v>1</v>
      </c>
      <c r="BS45" s="86">
        <f t="shared" si="42"/>
        <v>16.2</v>
      </c>
      <c r="BT45" s="89">
        <f t="shared" si="43"/>
        <v>383.94</v>
      </c>
      <c r="BU45" s="91"/>
      <c r="BV45" s="86">
        <f t="shared" si="64"/>
        <v>0</v>
      </c>
      <c r="BW45" s="89">
        <f t="shared" si="65"/>
        <v>0</v>
      </c>
      <c r="BX45" s="91"/>
      <c r="BY45" s="86">
        <f t="shared" si="66"/>
        <v>0</v>
      </c>
      <c r="BZ45" s="89">
        <f t="shared" si="67"/>
        <v>0</v>
      </c>
      <c r="CA45" s="91"/>
      <c r="CB45" s="86">
        <f t="shared" si="68"/>
        <v>0</v>
      </c>
      <c r="CC45" s="89">
        <f t="shared" si="69"/>
        <v>0</v>
      </c>
      <c r="CD45" s="90"/>
      <c r="CE45" s="86">
        <f t="shared" si="44"/>
        <v>0</v>
      </c>
      <c r="CF45" s="89">
        <f t="shared" si="45"/>
        <v>0</v>
      </c>
      <c r="CG45" s="90"/>
      <c r="CH45" s="86">
        <f t="shared" si="46"/>
        <v>0</v>
      </c>
      <c r="CI45" s="89">
        <f t="shared" si="70"/>
        <v>0</v>
      </c>
      <c r="CJ45" s="90"/>
      <c r="CK45" s="86">
        <f t="shared" si="48"/>
        <v>0</v>
      </c>
      <c r="CL45" s="89">
        <f t="shared" si="49"/>
        <v>0</v>
      </c>
      <c r="CM45" s="90"/>
      <c r="CN45" s="86">
        <f t="shared" si="50"/>
        <v>0</v>
      </c>
      <c r="CO45" s="89">
        <f t="shared" si="51"/>
        <v>0</v>
      </c>
      <c r="CP45" s="90"/>
      <c r="CQ45" s="86">
        <f t="shared" si="52"/>
        <v>0</v>
      </c>
      <c r="CR45" s="89">
        <f t="shared" si="53"/>
        <v>0</v>
      </c>
      <c r="CS45" s="90"/>
      <c r="CT45" s="86">
        <f t="shared" si="54"/>
        <v>0</v>
      </c>
      <c r="CU45" s="89">
        <f t="shared" si="55"/>
        <v>0</v>
      </c>
      <c r="CV45" s="90"/>
      <c r="CW45" s="86">
        <f t="shared" si="56"/>
        <v>0</v>
      </c>
      <c r="CX45" s="89">
        <f t="shared" si="57"/>
        <v>0</v>
      </c>
      <c r="CY45" s="90"/>
      <c r="CZ45" s="86">
        <f t="shared" si="58"/>
        <v>0</v>
      </c>
      <c r="DA45" s="89">
        <f t="shared" si="71"/>
        <v>0</v>
      </c>
      <c r="DB45" s="93">
        <f t="shared" si="72"/>
        <v>20</v>
      </c>
      <c r="DC45" s="93">
        <f t="shared" si="73"/>
        <v>305.3</v>
      </c>
      <c r="DD45" s="94">
        <f t="shared" si="74"/>
        <v>7235.6100000000006</v>
      </c>
      <c r="DE45" s="103"/>
      <c r="DF45" s="104"/>
    </row>
    <row r="46" spans="1:110" s="31" customFormat="1" ht="15" customHeight="1">
      <c r="A46" s="3">
        <v>45053</v>
      </c>
      <c r="B46" s="14">
        <v>8624</v>
      </c>
      <c r="C46" s="14">
        <v>8703</v>
      </c>
      <c r="D46" s="3" t="s">
        <v>50</v>
      </c>
      <c r="E46" s="3" t="s">
        <v>51</v>
      </c>
      <c r="F46" s="73">
        <f t="shared" si="75"/>
        <v>30.6</v>
      </c>
      <c r="G46" s="26"/>
      <c r="H46" s="4">
        <f t="shared" si="0"/>
        <v>0</v>
      </c>
      <c r="I46" s="22">
        <f t="shared" si="1"/>
        <v>0</v>
      </c>
      <c r="J46" s="26"/>
      <c r="K46" s="4">
        <f t="shared" si="2"/>
        <v>0</v>
      </c>
      <c r="L46" s="22">
        <f t="shared" si="3"/>
        <v>0</v>
      </c>
      <c r="M46" s="26"/>
      <c r="N46" s="4">
        <f t="shared" si="4"/>
        <v>0</v>
      </c>
      <c r="O46" s="22">
        <f t="shared" si="5"/>
        <v>0</v>
      </c>
      <c r="P46" s="26">
        <v>1</v>
      </c>
      <c r="Q46" s="4">
        <f t="shared" si="6"/>
        <v>17</v>
      </c>
      <c r="R46" s="22">
        <f t="shared" si="7"/>
        <v>520.20000000000005</v>
      </c>
      <c r="S46" s="26">
        <v>1</v>
      </c>
      <c r="T46" s="4">
        <f t="shared" si="8"/>
        <v>17</v>
      </c>
      <c r="U46" s="22">
        <f t="shared" si="9"/>
        <v>520.20000000000005</v>
      </c>
      <c r="V46" s="26">
        <v>1</v>
      </c>
      <c r="W46" s="4">
        <f t="shared" si="10"/>
        <v>17</v>
      </c>
      <c r="X46" s="22">
        <f t="shared" si="11"/>
        <v>520.20000000000005</v>
      </c>
      <c r="Y46" s="26">
        <v>1</v>
      </c>
      <c r="Z46" s="4">
        <f t="shared" si="12"/>
        <v>17</v>
      </c>
      <c r="AA46" s="22">
        <f t="shared" si="13"/>
        <v>520.20000000000005</v>
      </c>
      <c r="AB46" s="26"/>
      <c r="AC46" s="4">
        <f t="shared" si="14"/>
        <v>0</v>
      </c>
      <c r="AD46" s="22">
        <f t="shared" si="15"/>
        <v>0</v>
      </c>
      <c r="AE46" s="26"/>
      <c r="AF46" s="4">
        <f t="shared" si="16"/>
        <v>0</v>
      </c>
      <c r="AG46" s="22">
        <f t="shared" si="17"/>
        <v>0</v>
      </c>
      <c r="AH46" s="26"/>
      <c r="AI46" s="4">
        <f t="shared" si="18"/>
        <v>0</v>
      </c>
      <c r="AJ46" s="22">
        <f t="shared" si="19"/>
        <v>0</v>
      </c>
      <c r="AK46" s="26"/>
      <c r="AL46" s="4">
        <f t="shared" si="20"/>
        <v>0</v>
      </c>
      <c r="AM46" s="22">
        <f t="shared" si="21"/>
        <v>0</v>
      </c>
      <c r="AN46" s="26"/>
      <c r="AO46" s="4">
        <f t="shared" si="22"/>
        <v>0</v>
      </c>
      <c r="AP46" s="22">
        <f t="shared" si="23"/>
        <v>0</v>
      </c>
      <c r="AQ46" s="26"/>
      <c r="AR46" s="4">
        <f t="shared" si="24"/>
        <v>0</v>
      </c>
      <c r="AS46" s="22">
        <f t="shared" si="25"/>
        <v>0</v>
      </c>
      <c r="AT46" s="26"/>
      <c r="AU46" s="4">
        <f t="shared" si="26"/>
        <v>0</v>
      </c>
      <c r="AV46" s="22">
        <f t="shared" si="27"/>
        <v>0</v>
      </c>
      <c r="AW46" s="26"/>
      <c r="AX46" s="4">
        <f t="shared" si="28"/>
        <v>0</v>
      </c>
      <c r="AY46" s="22">
        <f t="shared" si="29"/>
        <v>0</v>
      </c>
      <c r="AZ46" s="26"/>
      <c r="BA46" s="4">
        <f t="shared" si="30"/>
        <v>0</v>
      </c>
      <c r="BB46" s="22">
        <f t="shared" si="31"/>
        <v>0</v>
      </c>
      <c r="BC46" s="26"/>
      <c r="BD46" s="4">
        <f t="shared" si="32"/>
        <v>0</v>
      </c>
      <c r="BE46" s="22">
        <f t="shared" si="33"/>
        <v>0</v>
      </c>
      <c r="BF46" s="26"/>
      <c r="BG46" s="4">
        <f t="shared" si="34"/>
        <v>0</v>
      </c>
      <c r="BH46" s="22">
        <f t="shared" si="35"/>
        <v>0</v>
      </c>
      <c r="BI46" s="26"/>
      <c r="BJ46" s="4">
        <f t="shared" si="36"/>
        <v>0</v>
      </c>
      <c r="BK46" s="22">
        <f t="shared" si="37"/>
        <v>0</v>
      </c>
      <c r="BL46" s="26"/>
      <c r="BM46" s="4">
        <f t="shared" si="38"/>
        <v>0</v>
      </c>
      <c r="BN46" s="22">
        <f t="shared" si="39"/>
        <v>0</v>
      </c>
      <c r="BO46" s="44"/>
      <c r="BP46" s="4">
        <f t="shared" si="40"/>
        <v>0</v>
      </c>
      <c r="BQ46" s="22">
        <f t="shared" si="41"/>
        <v>0</v>
      </c>
      <c r="BR46" s="44"/>
      <c r="BS46" s="4">
        <f t="shared" si="42"/>
        <v>0</v>
      </c>
      <c r="BT46" s="22">
        <f t="shared" si="43"/>
        <v>0</v>
      </c>
      <c r="BU46" s="44"/>
      <c r="BV46" s="4">
        <f t="shared" si="64"/>
        <v>0</v>
      </c>
      <c r="BW46" s="22">
        <f t="shared" si="65"/>
        <v>0</v>
      </c>
      <c r="BX46" s="44"/>
      <c r="BY46" s="4">
        <f t="shared" si="66"/>
        <v>0</v>
      </c>
      <c r="BZ46" s="22">
        <f t="shared" si="67"/>
        <v>0</v>
      </c>
      <c r="CA46" s="44"/>
      <c r="CB46" s="4">
        <f t="shared" si="68"/>
        <v>0</v>
      </c>
      <c r="CC46" s="22">
        <f t="shared" si="69"/>
        <v>0</v>
      </c>
      <c r="CD46" s="26">
        <v>1</v>
      </c>
      <c r="CE46" s="4">
        <f t="shared" si="44"/>
        <v>16</v>
      </c>
      <c r="CF46" s="22">
        <f t="shared" si="45"/>
        <v>489.6</v>
      </c>
      <c r="CG46" s="26">
        <v>1</v>
      </c>
      <c r="CH46" s="4">
        <f t="shared" si="46"/>
        <v>16</v>
      </c>
      <c r="CI46" s="22">
        <f t="shared" si="70"/>
        <v>489.6</v>
      </c>
      <c r="CJ46" s="26">
        <v>1</v>
      </c>
      <c r="CK46" s="4">
        <f t="shared" si="48"/>
        <v>15</v>
      </c>
      <c r="CL46" s="22">
        <f t="shared" si="49"/>
        <v>459</v>
      </c>
      <c r="CM46" s="26"/>
      <c r="CN46" s="4">
        <f t="shared" si="50"/>
        <v>0</v>
      </c>
      <c r="CO46" s="22">
        <f t="shared" si="51"/>
        <v>0</v>
      </c>
      <c r="CP46" s="26">
        <v>1</v>
      </c>
      <c r="CQ46" s="4">
        <f t="shared" si="52"/>
        <v>17</v>
      </c>
      <c r="CR46" s="22">
        <f t="shared" si="53"/>
        <v>520.20000000000005</v>
      </c>
      <c r="CS46" s="26"/>
      <c r="CT46" s="4">
        <f t="shared" si="54"/>
        <v>0</v>
      </c>
      <c r="CU46" s="22">
        <f t="shared" si="55"/>
        <v>0</v>
      </c>
      <c r="CV46" s="26">
        <v>1</v>
      </c>
      <c r="CW46" s="4">
        <f t="shared" si="56"/>
        <v>20</v>
      </c>
      <c r="CX46" s="22">
        <f t="shared" si="57"/>
        <v>612</v>
      </c>
      <c r="CY46" s="26">
        <v>1</v>
      </c>
      <c r="CZ46" s="4">
        <f t="shared" si="58"/>
        <v>16</v>
      </c>
      <c r="DA46" s="22">
        <f t="shared" si="71"/>
        <v>489.6</v>
      </c>
      <c r="DB46" s="78">
        <f t="shared" si="72"/>
        <v>10</v>
      </c>
      <c r="DC46" s="78">
        <f t="shared" si="73"/>
        <v>168</v>
      </c>
      <c r="DD46" s="77">
        <f t="shared" si="74"/>
        <v>5140.8</v>
      </c>
      <c r="DE46" s="29"/>
      <c r="DF46" s="30"/>
    </row>
    <row r="47" spans="1:110" s="31" customFormat="1" ht="15" customHeight="1">
      <c r="A47" s="3">
        <v>45054</v>
      </c>
      <c r="B47" s="14">
        <v>15530</v>
      </c>
      <c r="C47" s="14">
        <v>15710</v>
      </c>
      <c r="D47" s="3" t="s">
        <v>50</v>
      </c>
      <c r="E47" s="3" t="s">
        <v>51</v>
      </c>
      <c r="F47" s="73">
        <f t="shared" si="75"/>
        <v>23.7</v>
      </c>
      <c r="G47" s="26"/>
      <c r="H47" s="4">
        <f t="shared" si="0"/>
        <v>0</v>
      </c>
      <c r="I47" s="22">
        <f t="shared" si="1"/>
        <v>0</v>
      </c>
      <c r="J47" s="26"/>
      <c r="K47" s="4">
        <f t="shared" si="2"/>
        <v>0</v>
      </c>
      <c r="L47" s="22">
        <f t="shared" si="3"/>
        <v>0</v>
      </c>
      <c r="M47" s="26"/>
      <c r="N47" s="4">
        <f t="shared" si="4"/>
        <v>0</v>
      </c>
      <c r="O47" s="22">
        <f t="shared" si="5"/>
        <v>0</v>
      </c>
      <c r="P47" s="26"/>
      <c r="Q47" s="4">
        <f t="shared" si="6"/>
        <v>0</v>
      </c>
      <c r="R47" s="22">
        <f t="shared" si="7"/>
        <v>0</v>
      </c>
      <c r="S47" s="26"/>
      <c r="T47" s="4">
        <f t="shared" si="8"/>
        <v>0</v>
      </c>
      <c r="U47" s="22">
        <f t="shared" si="9"/>
        <v>0</v>
      </c>
      <c r="V47" s="26"/>
      <c r="W47" s="4">
        <f t="shared" si="10"/>
        <v>0</v>
      </c>
      <c r="X47" s="22">
        <f t="shared" si="11"/>
        <v>0</v>
      </c>
      <c r="Y47" s="26"/>
      <c r="Z47" s="4">
        <f t="shared" si="12"/>
        <v>0</v>
      </c>
      <c r="AA47" s="22">
        <f t="shared" si="13"/>
        <v>0</v>
      </c>
      <c r="AB47" s="26"/>
      <c r="AC47" s="4">
        <f t="shared" si="14"/>
        <v>0</v>
      </c>
      <c r="AD47" s="22">
        <f t="shared" si="15"/>
        <v>0</v>
      </c>
      <c r="AE47" s="26">
        <v>1</v>
      </c>
      <c r="AF47" s="4">
        <f t="shared" si="16"/>
        <v>20.5</v>
      </c>
      <c r="AG47" s="22">
        <f t="shared" si="17"/>
        <v>485.84999999999997</v>
      </c>
      <c r="AH47" s="26"/>
      <c r="AI47" s="4">
        <f t="shared" si="18"/>
        <v>0</v>
      </c>
      <c r="AJ47" s="22">
        <f t="shared" si="19"/>
        <v>0</v>
      </c>
      <c r="AK47" s="26">
        <v>2</v>
      </c>
      <c r="AL47" s="4">
        <f t="shared" si="20"/>
        <v>30</v>
      </c>
      <c r="AM47" s="22">
        <f t="shared" si="21"/>
        <v>711</v>
      </c>
      <c r="AN47" s="26">
        <v>1</v>
      </c>
      <c r="AO47" s="4">
        <f t="shared" si="22"/>
        <v>15.6</v>
      </c>
      <c r="AP47" s="22">
        <f t="shared" si="23"/>
        <v>369.71999999999997</v>
      </c>
      <c r="AQ47" s="26">
        <v>2</v>
      </c>
      <c r="AR47" s="4">
        <f t="shared" si="24"/>
        <v>30</v>
      </c>
      <c r="AS47" s="22">
        <f t="shared" si="25"/>
        <v>711</v>
      </c>
      <c r="AT47" s="26"/>
      <c r="AU47" s="4">
        <f t="shared" si="26"/>
        <v>0</v>
      </c>
      <c r="AV47" s="22">
        <f t="shared" si="27"/>
        <v>0</v>
      </c>
      <c r="AW47" s="26"/>
      <c r="AX47" s="4">
        <f t="shared" si="28"/>
        <v>0</v>
      </c>
      <c r="AY47" s="22">
        <f t="shared" si="29"/>
        <v>0</v>
      </c>
      <c r="AZ47" s="26">
        <v>2</v>
      </c>
      <c r="BA47" s="4">
        <f t="shared" si="30"/>
        <v>28.6</v>
      </c>
      <c r="BB47" s="22">
        <f t="shared" si="31"/>
        <v>677.82</v>
      </c>
      <c r="BC47" s="26"/>
      <c r="BD47" s="4">
        <f t="shared" si="32"/>
        <v>0</v>
      </c>
      <c r="BE47" s="22">
        <f t="shared" si="33"/>
        <v>0</v>
      </c>
      <c r="BF47" s="26">
        <v>1</v>
      </c>
      <c r="BG47" s="4">
        <f t="shared" si="34"/>
        <v>14.3</v>
      </c>
      <c r="BH47" s="22">
        <f t="shared" si="35"/>
        <v>338.91</v>
      </c>
      <c r="BI47" s="26"/>
      <c r="BJ47" s="4">
        <f t="shared" si="36"/>
        <v>0</v>
      </c>
      <c r="BK47" s="22">
        <f t="shared" si="37"/>
        <v>0</v>
      </c>
      <c r="BL47" s="26"/>
      <c r="BM47" s="4">
        <f t="shared" si="38"/>
        <v>0</v>
      </c>
      <c r="BN47" s="22">
        <f t="shared" si="39"/>
        <v>0</v>
      </c>
      <c r="BO47" s="44">
        <v>3</v>
      </c>
      <c r="BP47" s="4">
        <f t="shared" si="40"/>
        <v>48.900000000000006</v>
      </c>
      <c r="BQ47" s="22">
        <f t="shared" si="41"/>
        <v>1158.93</v>
      </c>
      <c r="BR47" s="44">
        <v>3</v>
      </c>
      <c r="BS47" s="4">
        <f t="shared" si="42"/>
        <v>48.599999999999994</v>
      </c>
      <c r="BT47" s="22">
        <f t="shared" si="43"/>
        <v>1151.82</v>
      </c>
      <c r="BU47" s="44">
        <v>1</v>
      </c>
      <c r="BV47" s="4">
        <f t="shared" si="64"/>
        <v>14.3</v>
      </c>
      <c r="BW47" s="22">
        <f t="shared" si="65"/>
        <v>338.91</v>
      </c>
      <c r="BX47" s="44"/>
      <c r="BY47" s="4">
        <f t="shared" si="66"/>
        <v>0</v>
      </c>
      <c r="BZ47" s="22">
        <f t="shared" si="67"/>
        <v>0</v>
      </c>
      <c r="CA47" s="44"/>
      <c r="CB47" s="4">
        <f t="shared" si="68"/>
        <v>0</v>
      </c>
      <c r="CC47" s="22">
        <f t="shared" si="69"/>
        <v>0</v>
      </c>
      <c r="CD47" s="26"/>
      <c r="CE47" s="4">
        <f t="shared" si="44"/>
        <v>0</v>
      </c>
      <c r="CF47" s="22">
        <f t="shared" si="45"/>
        <v>0</v>
      </c>
      <c r="CG47" s="26"/>
      <c r="CH47" s="4">
        <f t="shared" si="46"/>
        <v>0</v>
      </c>
      <c r="CI47" s="22">
        <f t="shared" si="70"/>
        <v>0</v>
      </c>
      <c r="CJ47" s="26"/>
      <c r="CK47" s="4">
        <f t="shared" si="48"/>
        <v>0</v>
      </c>
      <c r="CL47" s="22">
        <f t="shared" si="49"/>
        <v>0</v>
      </c>
      <c r="CM47" s="26"/>
      <c r="CN47" s="4">
        <f t="shared" si="50"/>
        <v>0</v>
      </c>
      <c r="CO47" s="22">
        <f t="shared" si="51"/>
        <v>0</v>
      </c>
      <c r="CP47" s="26"/>
      <c r="CQ47" s="4">
        <f t="shared" si="52"/>
        <v>0</v>
      </c>
      <c r="CR47" s="22">
        <f t="shared" si="53"/>
        <v>0</v>
      </c>
      <c r="CS47" s="26"/>
      <c r="CT47" s="4">
        <f t="shared" si="54"/>
        <v>0</v>
      </c>
      <c r="CU47" s="22">
        <f t="shared" si="55"/>
        <v>0</v>
      </c>
      <c r="CV47" s="26"/>
      <c r="CW47" s="4">
        <f t="shared" si="56"/>
        <v>0</v>
      </c>
      <c r="CX47" s="22">
        <f t="shared" si="57"/>
        <v>0</v>
      </c>
      <c r="CY47" s="26"/>
      <c r="CZ47" s="4">
        <f t="shared" si="58"/>
        <v>0</v>
      </c>
      <c r="DA47" s="22">
        <f t="shared" si="71"/>
        <v>0</v>
      </c>
      <c r="DB47" s="114">
        <f t="shared" si="72"/>
        <v>16</v>
      </c>
      <c r="DC47" s="114">
        <f t="shared" si="73"/>
        <v>250.8</v>
      </c>
      <c r="DD47" s="115">
        <f t="shared" si="74"/>
        <v>5943.9599999999991</v>
      </c>
      <c r="DE47" s="29"/>
      <c r="DF47" s="30"/>
    </row>
    <row r="48" spans="1:110" s="31" customFormat="1" ht="15" customHeight="1">
      <c r="A48" s="33">
        <v>45061</v>
      </c>
      <c r="B48" s="75">
        <v>15530</v>
      </c>
      <c r="C48" s="75">
        <v>15710</v>
      </c>
      <c r="D48" s="33" t="s">
        <v>50</v>
      </c>
      <c r="E48" s="33" t="s">
        <v>51</v>
      </c>
      <c r="F48" s="11">
        <f t="shared" si="75"/>
        <v>23.7</v>
      </c>
      <c r="G48" s="26"/>
      <c r="H48" s="4">
        <f t="shared" si="0"/>
        <v>0</v>
      </c>
      <c r="I48" s="22">
        <f t="shared" si="1"/>
        <v>0</v>
      </c>
      <c r="J48" s="26"/>
      <c r="K48" s="4">
        <f t="shared" si="2"/>
        <v>0</v>
      </c>
      <c r="L48" s="22">
        <f t="shared" si="3"/>
        <v>0</v>
      </c>
      <c r="M48" s="26"/>
      <c r="N48" s="4">
        <f t="shared" si="4"/>
        <v>0</v>
      </c>
      <c r="O48" s="22">
        <f t="shared" si="5"/>
        <v>0</v>
      </c>
      <c r="P48" s="26"/>
      <c r="Q48" s="4">
        <f t="shared" si="6"/>
        <v>0</v>
      </c>
      <c r="R48" s="22">
        <f t="shared" si="7"/>
        <v>0</v>
      </c>
      <c r="S48" s="26"/>
      <c r="T48" s="4">
        <f t="shared" si="8"/>
        <v>0</v>
      </c>
      <c r="U48" s="22">
        <f t="shared" si="9"/>
        <v>0</v>
      </c>
      <c r="V48" s="26"/>
      <c r="W48" s="4">
        <f t="shared" si="10"/>
        <v>0</v>
      </c>
      <c r="X48" s="22">
        <f t="shared" si="11"/>
        <v>0</v>
      </c>
      <c r="Y48" s="26"/>
      <c r="Z48" s="4">
        <f t="shared" si="12"/>
        <v>0</v>
      </c>
      <c r="AA48" s="22">
        <f t="shared" si="13"/>
        <v>0</v>
      </c>
      <c r="AB48" s="26"/>
      <c r="AC48" s="4">
        <f t="shared" si="14"/>
        <v>0</v>
      </c>
      <c r="AD48" s="22">
        <f t="shared" si="15"/>
        <v>0</v>
      </c>
      <c r="AE48" s="26"/>
      <c r="AF48" s="4">
        <f t="shared" si="16"/>
        <v>0</v>
      </c>
      <c r="AG48" s="22">
        <f t="shared" si="17"/>
        <v>0</v>
      </c>
      <c r="AH48" s="26"/>
      <c r="AI48" s="4">
        <f t="shared" si="18"/>
        <v>0</v>
      </c>
      <c r="AJ48" s="22">
        <f t="shared" si="19"/>
        <v>0</v>
      </c>
      <c r="AK48" s="26">
        <v>2</v>
      </c>
      <c r="AL48" s="4">
        <f t="shared" si="20"/>
        <v>30</v>
      </c>
      <c r="AM48" s="22">
        <f t="shared" si="21"/>
        <v>711</v>
      </c>
      <c r="AN48" s="26">
        <v>3</v>
      </c>
      <c r="AO48" s="4">
        <f t="shared" si="22"/>
        <v>46.8</v>
      </c>
      <c r="AP48" s="22">
        <f t="shared" si="23"/>
        <v>1109.1599999999999</v>
      </c>
      <c r="AQ48" s="26"/>
      <c r="AR48" s="4">
        <f t="shared" si="24"/>
        <v>0</v>
      </c>
      <c r="AS48" s="22">
        <f t="shared" si="25"/>
        <v>0</v>
      </c>
      <c r="AT48" s="26">
        <v>3</v>
      </c>
      <c r="AU48" s="4">
        <f t="shared" si="26"/>
        <v>48</v>
      </c>
      <c r="AV48" s="22">
        <f t="shared" si="27"/>
        <v>1137.5999999999999</v>
      </c>
      <c r="AW48" s="26">
        <v>4</v>
      </c>
      <c r="AX48" s="4">
        <f t="shared" si="28"/>
        <v>68.8</v>
      </c>
      <c r="AY48" s="22">
        <f t="shared" si="29"/>
        <v>1630.56</v>
      </c>
      <c r="AZ48" s="26"/>
      <c r="BA48" s="4">
        <f t="shared" si="30"/>
        <v>0</v>
      </c>
      <c r="BB48" s="22">
        <f t="shared" si="31"/>
        <v>0</v>
      </c>
      <c r="BC48" s="26"/>
      <c r="BD48" s="4">
        <f t="shared" si="32"/>
        <v>0</v>
      </c>
      <c r="BE48" s="22">
        <f t="shared" si="33"/>
        <v>0</v>
      </c>
      <c r="BF48" s="26"/>
      <c r="BG48" s="4">
        <f t="shared" si="34"/>
        <v>0</v>
      </c>
      <c r="BH48" s="22">
        <f t="shared" si="35"/>
        <v>0</v>
      </c>
      <c r="BI48" s="26"/>
      <c r="BJ48" s="4">
        <f t="shared" si="36"/>
        <v>0</v>
      </c>
      <c r="BK48" s="22">
        <f t="shared" si="37"/>
        <v>0</v>
      </c>
      <c r="BL48" s="26"/>
      <c r="BM48" s="4">
        <f t="shared" si="38"/>
        <v>0</v>
      </c>
      <c r="BN48" s="22">
        <f t="shared" si="39"/>
        <v>0</v>
      </c>
      <c r="BO48" s="44">
        <v>3</v>
      </c>
      <c r="BP48" s="4">
        <f t="shared" si="40"/>
        <v>48.900000000000006</v>
      </c>
      <c r="BQ48" s="22">
        <f t="shared" si="41"/>
        <v>1158.93</v>
      </c>
      <c r="BR48" s="44">
        <v>3</v>
      </c>
      <c r="BS48" s="4">
        <f t="shared" si="42"/>
        <v>48.599999999999994</v>
      </c>
      <c r="BT48" s="22">
        <f t="shared" si="43"/>
        <v>1151.82</v>
      </c>
      <c r="BU48" s="44">
        <v>2</v>
      </c>
      <c r="BV48" s="4">
        <f t="shared" si="64"/>
        <v>28.6</v>
      </c>
      <c r="BW48" s="22">
        <f t="shared" si="65"/>
        <v>677.82</v>
      </c>
      <c r="BX48" s="44">
        <v>2</v>
      </c>
      <c r="BY48" s="4">
        <f t="shared" si="66"/>
        <v>28.4</v>
      </c>
      <c r="BZ48" s="22">
        <f t="shared" si="67"/>
        <v>673.07999999999993</v>
      </c>
      <c r="CA48" s="44">
        <v>2</v>
      </c>
      <c r="CB48" s="4">
        <f t="shared" si="68"/>
        <v>29.6</v>
      </c>
      <c r="CC48" s="22">
        <f t="shared" si="69"/>
        <v>701.52</v>
      </c>
      <c r="CD48" s="26"/>
      <c r="CE48" s="4">
        <f t="shared" si="44"/>
        <v>0</v>
      </c>
      <c r="CF48" s="22">
        <f t="shared" si="45"/>
        <v>0</v>
      </c>
      <c r="CG48" s="26"/>
      <c r="CH48" s="4">
        <f t="shared" si="46"/>
        <v>0</v>
      </c>
      <c r="CI48" s="22">
        <f t="shared" si="70"/>
        <v>0</v>
      </c>
      <c r="CJ48" s="26"/>
      <c r="CK48" s="4">
        <f t="shared" si="48"/>
        <v>0</v>
      </c>
      <c r="CL48" s="22">
        <f t="shared" si="49"/>
        <v>0</v>
      </c>
      <c r="CM48" s="26"/>
      <c r="CN48" s="4">
        <f t="shared" si="50"/>
        <v>0</v>
      </c>
      <c r="CO48" s="22">
        <f t="shared" si="51"/>
        <v>0</v>
      </c>
      <c r="CP48" s="26"/>
      <c r="CQ48" s="4">
        <f t="shared" si="52"/>
        <v>0</v>
      </c>
      <c r="CR48" s="22">
        <f t="shared" si="53"/>
        <v>0</v>
      </c>
      <c r="CS48" s="26"/>
      <c r="CT48" s="4">
        <f t="shared" si="54"/>
        <v>0</v>
      </c>
      <c r="CU48" s="22">
        <f t="shared" si="55"/>
        <v>0</v>
      </c>
      <c r="CV48" s="26"/>
      <c r="CW48" s="4">
        <f t="shared" si="56"/>
        <v>0</v>
      </c>
      <c r="CX48" s="22">
        <f t="shared" si="57"/>
        <v>0</v>
      </c>
      <c r="CY48" s="26"/>
      <c r="CZ48" s="4">
        <f t="shared" si="58"/>
        <v>0</v>
      </c>
      <c r="DA48" s="22">
        <f t="shared" si="71"/>
        <v>0</v>
      </c>
      <c r="DB48" s="114">
        <f t="shared" si="72"/>
        <v>24</v>
      </c>
      <c r="DC48" s="114">
        <f t="shared" si="73"/>
        <v>377.70000000000005</v>
      </c>
      <c r="DD48" s="115">
        <f t="shared" si="74"/>
        <v>8951.49</v>
      </c>
      <c r="DE48" s="29"/>
      <c r="DF48" s="30"/>
    </row>
    <row r="49" spans="1:110" s="31" customFormat="1" ht="15" customHeight="1">
      <c r="A49" s="194">
        <v>45062</v>
      </c>
      <c r="B49" s="14">
        <v>15530</v>
      </c>
      <c r="C49" s="14">
        <v>15710</v>
      </c>
      <c r="D49" s="3" t="s">
        <v>50</v>
      </c>
      <c r="E49" s="3" t="s">
        <v>51</v>
      </c>
      <c r="F49" s="11">
        <f t="shared" si="75"/>
        <v>23.7</v>
      </c>
      <c r="G49" s="26"/>
      <c r="H49" s="4">
        <f t="shared" si="0"/>
        <v>0</v>
      </c>
      <c r="I49" s="22">
        <f t="shared" si="1"/>
        <v>0</v>
      </c>
      <c r="J49" s="26"/>
      <c r="K49" s="4">
        <f t="shared" si="2"/>
        <v>0</v>
      </c>
      <c r="L49" s="22">
        <f t="shared" si="3"/>
        <v>0</v>
      </c>
      <c r="M49" s="26"/>
      <c r="N49" s="4">
        <f t="shared" si="4"/>
        <v>0</v>
      </c>
      <c r="O49" s="22">
        <f t="shared" si="5"/>
        <v>0</v>
      </c>
      <c r="P49" s="26"/>
      <c r="Q49" s="4">
        <f t="shared" si="6"/>
        <v>0</v>
      </c>
      <c r="R49" s="22">
        <f t="shared" si="7"/>
        <v>0</v>
      </c>
      <c r="S49" s="26"/>
      <c r="T49" s="4">
        <f t="shared" si="8"/>
        <v>0</v>
      </c>
      <c r="U49" s="22">
        <f t="shared" si="9"/>
        <v>0</v>
      </c>
      <c r="V49" s="26"/>
      <c r="W49" s="4">
        <f t="shared" si="10"/>
        <v>0</v>
      </c>
      <c r="X49" s="22">
        <f t="shared" si="11"/>
        <v>0</v>
      </c>
      <c r="Y49" s="26"/>
      <c r="Z49" s="4">
        <f t="shared" si="12"/>
        <v>0</v>
      </c>
      <c r="AA49" s="22">
        <f t="shared" si="13"/>
        <v>0</v>
      </c>
      <c r="AB49" s="26"/>
      <c r="AC49" s="4">
        <f t="shared" si="14"/>
        <v>0</v>
      </c>
      <c r="AD49" s="22">
        <f t="shared" si="15"/>
        <v>0</v>
      </c>
      <c r="AE49" s="26">
        <v>4</v>
      </c>
      <c r="AF49" s="4">
        <f t="shared" si="16"/>
        <v>82</v>
      </c>
      <c r="AG49" s="22">
        <f t="shared" si="17"/>
        <v>1943.3999999999999</v>
      </c>
      <c r="AH49" s="26"/>
      <c r="AI49" s="4">
        <f t="shared" si="18"/>
        <v>0</v>
      </c>
      <c r="AJ49" s="22">
        <f t="shared" si="19"/>
        <v>0</v>
      </c>
      <c r="AK49" s="26">
        <v>1</v>
      </c>
      <c r="AL49" s="4">
        <f t="shared" si="20"/>
        <v>15</v>
      </c>
      <c r="AM49" s="22">
        <f t="shared" si="21"/>
        <v>355.5</v>
      </c>
      <c r="AN49" s="26">
        <v>4</v>
      </c>
      <c r="AO49" s="4">
        <f t="shared" si="22"/>
        <v>62.4</v>
      </c>
      <c r="AP49" s="22">
        <f t="shared" si="23"/>
        <v>1478.8799999999999</v>
      </c>
      <c r="AQ49" s="26"/>
      <c r="AR49" s="4">
        <f t="shared" si="24"/>
        <v>0</v>
      </c>
      <c r="AS49" s="22">
        <f t="shared" si="25"/>
        <v>0</v>
      </c>
      <c r="AT49" s="26">
        <v>2</v>
      </c>
      <c r="AU49" s="4">
        <f t="shared" si="26"/>
        <v>32</v>
      </c>
      <c r="AV49" s="22">
        <f t="shared" si="27"/>
        <v>758.4</v>
      </c>
      <c r="AW49" s="26">
        <v>4</v>
      </c>
      <c r="AX49" s="4">
        <f t="shared" si="28"/>
        <v>68.8</v>
      </c>
      <c r="AY49" s="22">
        <f t="shared" si="29"/>
        <v>1630.56</v>
      </c>
      <c r="AZ49" s="26"/>
      <c r="BA49" s="4">
        <f t="shared" si="30"/>
        <v>0</v>
      </c>
      <c r="BB49" s="22">
        <f t="shared" si="31"/>
        <v>0</v>
      </c>
      <c r="BC49" s="26"/>
      <c r="BD49" s="4">
        <f t="shared" si="32"/>
        <v>0</v>
      </c>
      <c r="BE49" s="22">
        <f t="shared" si="33"/>
        <v>0</v>
      </c>
      <c r="BF49" s="26"/>
      <c r="BG49" s="4">
        <f t="shared" si="34"/>
        <v>0</v>
      </c>
      <c r="BH49" s="22">
        <f t="shared" si="35"/>
        <v>0</v>
      </c>
      <c r="BI49" s="26"/>
      <c r="BJ49" s="4">
        <f t="shared" si="36"/>
        <v>0</v>
      </c>
      <c r="BK49" s="22">
        <f t="shared" si="37"/>
        <v>0</v>
      </c>
      <c r="BL49" s="26"/>
      <c r="BM49" s="4">
        <f t="shared" si="38"/>
        <v>0</v>
      </c>
      <c r="BN49" s="22">
        <f t="shared" si="39"/>
        <v>0</v>
      </c>
      <c r="BO49" s="44"/>
      <c r="BP49" s="4">
        <f t="shared" si="40"/>
        <v>0</v>
      </c>
      <c r="BQ49" s="22">
        <f t="shared" si="41"/>
        <v>0</v>
      </c>
      <c r="BR49" s="44">
        <v>2</v>
      </c>
      <c r="BS49" s="4">
        <f t="shared" si="42"/>
        <v>32.4</v>
      </c>
      <c r="BT49" s="22">
        <f t="shared" si="43"/>
        <v>767.88</v>
      </c>
      <c r="BU49" s="44">
        <v>3</v>
      </c>
      <c r="BV49" s="4">
        <f t="shared" si="64"/>
        <v>42.900000000000006</v>
      </c>
      <c r="BW49" s="22">
        <f t="shared" si="65"/>
        <v>1016.7300000000001</v>
      </c>
      <c r="BX49" s="44">
        <v>4</v>
      </c>
      <c r="BY49" s="4">
        <f t="shared" si="66"/>
        <v>56.8</v>
      </c>
      <c r="BZ49" s="22">
        <f t="shared" si="67"/>
        <v>1346.1599999999999</v>
      </c>
      <c r="CA49" s="44">
        <v>4</v>
      </c>
      <c r="CB49" s="4">
        <f t="shared" si="68"/>
        <v>59.2</v>
      </c>
      <c r="CC49" s="22">
        <f t="shared" si="69"/>
        <v>1403.04</v>
      </c>
      <c r="CD49" s="26"/>
      <c r="CE49" s="4">
        <f t="shared" si="44"/>
        <v>0</v>
      </c>
      <c r="CF49" s="22">
        <f t="shared" si="45"/>
        <v>0</v>
      </c>
      <c r="CG49" s="26"/>
      <c r="CH49" s="4">
        <f t="shared" si="46"/>
        <v>0</v>
      </c>
      <c r="CI49" s="22">
        <f t="shared" si="70"/>
        <v>0</v>
      </c>
      <c r="CJ49" s="26"/>
      <c r="CK49" s="4">
        <f t="shared" si="48"/>
        <v>0</v>
      </c>
      <c r="CL49" s="22">
        <f t="shared" si="49"/>
        <v>0</v>
      </c>
      <c r="CM49" s="26"/>
      <c r="CN49" s="4">
        <f t="shared" si="50"/>
        <v>0</v>
      </c>
      <c r="CO49" s="22">
        <f t="shared" si="51"/>
        <v>0</v>
      </c>
      <c r="CP49" s="26"/>
      <c r="CQ49" s="4">
        <f t="shared" si="52"/>
        <v>0</v>
      </c>
      <c r="CR49" s="22">
        <f t="shared" si="53"/>
        <v>0</v>
      </c>
      <c r="CS49" s="26"/>
      <c r="CT49" s="4">
        <f t="shared" si="54"/>
        <v>0</v>
      </c>
      <c r="CU49" s="22">
        <f t="shared" si="55"/>
        <v>0</v>
      </c>
      <c r="CV49" s="26"/>
      <c r="CW49" s="4">
        <f t="shared" si="56"/>
        <v>0</v>
      </c>
      <c r="CX49" s="22">
        <f t="shared" si="57"/>
        <v>0</v>
      </c>
      <c r="CY49" s="26"/>
      <c r="CZ49" s="4">
        <f t="shared" si="58"/>
        <v>0</v>
      </c>
      <c r="DA49" s="22">
        <f t="shared" si="71"/>
        <v>0</v>
      </c>
      <c r="DB49" s="114">
        <f t="shared" si="72"/>
        <v>28</v>
      </c>
      <c r="DC49" s="114">
        <f t="shared" si="73"/>
        <v>451.5</v>
      </c>
      <c r="DD49" s="115">
        <f t="shared" si="74"/>
        <v>10700.55</v>
      </c>
      <c r="DE49" s="29"/>
      <c r="DF49" s="30"/>
    </row>
    <row r="50" spans="1:110" s="31" customFormat="1" ht="15" customHeight="1">
      <c r="A50" s="195"/>
      <c r="B50" s="14">
        <v>8400</v>
      </c>
      <c r="C50" s="14">
        <v>8500</v>
      </c>
      <c r="D50" s="3" t="s">
        <v>50</v>
      </c>
      <c r="E50" s="3" t="s">
        <v>51</v>
      </c>
      <c r="F50" s="11">
        <f t="shared" si="75"/>
        <v>30.9</v>
      </c>
      <c r="G50" s="26"/>
      <c r="H50" s="4">
        <f t="shared" si="0"/>
        <v>0</v>
      </c>
      <c r="I50" s="22">
        <f t="shared" si="1"/>
        <v>0</v>
      </c>
      <c r="J50" s="26"/>
      <c r="K50" s="4">
        <f t="shared" si="2"/>
        <v>0</v>
      </c>
      <c r="L50" s="22">
        <f t="shared" si="3"/>
        <v>0</v>
      </c>
      <c r="M50" s="26"/>
      <c r="N50" s="4">
        <f t="shared" si="4"/>
        <v>0</v>
      </c>
      <c r="O50" s="22">
        <f t="shared" si="5"/>
        <v>0</v>
      </c>
      <c r="P50" s="26"/>
      <c r="Q50" s="4">
        <f t="shared" si="6"/>
        <v>0</v>
      </c>
      <c r="R50" s="22">
        <f t="shared" si="7"/>
        <v>0</v>
      </c>
      <c r="S50" s="26"/>
      <c r="T50" s="4">
        <f t="shared" si="8"/>
        <v>0</v>
      </c>
      <c r="U50" s="22">
        <f t="shared" si="9"/>
        <v>0</v>
      </c>
      <c r="V50" s="26"/>
      <c r="W50" s="4">
        <f t="shared" si="10"/>
        <v>0</v>
      </c>
      <c r="X50" s="22">
        <f t="shared" si="11"/>
        <v>0</v>
      </c>
      <c r="Y50" s="26"/>
      <c r="Z50" s="4">
        <f t="shared" si="12"/>
        <v>0</v>
      </c>
      <c r="AA50" s="22">
        <f t="shared" si="13"/>
        <v>0</v>
      </c>
      <c r="AB50" s="26"/>
      <c r="AC50" s="4">
        <f t="shared" si="14"/>
        <v>0</v>
      </c>
      <c r="AD50" s="22">
        <f t="shared" si="15"/>
        <v>0</v>
      </c>
      <c r="AE50" s="26"/>
      <c r="AF50" s="4">
        <f t="shared" si="16"/>
        <v>0</v>
      </c>
      <c r="AG50" s="22">
        <f t="shared" si="17"/>
        <v>0</v>
      </c>
      <c r="AH50" s="26"/>
      <c r="AI50" s="4">
        <f t="shared" si="18"/>
        <v>0</v>
      </c>
      <c r="AJ50" s="22">
        <f t="shared" si="19"/>
        <v>0</v>
      </c>
      <c r="AK50" s="26"/>
      <c r="AL50" s="4">
        <f t="shared" si="20"/>
        <v>0</v>
      </c>
      <c r="AM50" s="22">
        <f t="shared" si="21"/>
        <v>0</v>
      </c>
      <c r="AN50" s="26"/>
      <c r="AO50" s="4">
        <f t="shared" si="22"/>
        <v>0</v>
      </c>
      <c r="AP50" s="22">
        <f t="shared" si="23"/>
        <v>0</v>
      </c>
      <c r="AQ50" s="26"/>
      <c r="AR50" s="4">
        <f t="shared" si="24"/>
        <v>0</v>
      </c>
      <c r="AS50" s="22">
        <f t="shared" si="25"/>
        <v>0</v>
      </c>
      <c r="AT50" s="26"/>
      <c r="AU50" s="4">
        <f t="shared" si="26"/>
        <v>0</v>
      </c>
      <c r="AV50" s="22">
        <f t="shared" si="27"/>
        <v>0</v>
      </c>
      <c r="AW50" s="26"/>
      <c r="AX50" s="4">
        <f t="shared" si="28"/>
        <v>0</v>
      </c>
      <c r="AY50" s="22">
        <f t="shared" si="29"/>
        <v>0</v>
      </c>
      <c r="AZ50" s="26"/>
      <c r="BA50" s="4">
        <f t="shared" si="30"/>
        <v>0</v>
      </c>
      <c r="BB50" s="22">
        <f t="shared" si="31"/>
        <v>0</v>
      </c>
      <c r="BC50" s="26"/>
      <c r="BD50" s="4">
        <f t="shared" si="32"/>
        <v>0</v>
      </c>
      <c r="BE50" s="22">
        <f t="shared" si="33"/>
        <v>0</v>
      </c>
      <c r="BF50" s="26"/>
      <c r="BG50" s="4">
        <f t="shared" si="34"/>
        <v>0</v>
      </c>
      <c r="BH50" s="22">
        <f t="shared" si="35"/>
        <v>0</v>
      </c>
      <c r="BI50" s="26"/>
      <c r="BJ50" s="4">
        <f t="shared" si="36"/>
        <v>0</v>
      </c>
      <c r="BK50" s="22">
        <f t="shared" si="37"/>
        <v>0</v>
      </c>
      <c r="BL50" s="26"/>
      <c r="BM50" s="4">
        <f t="shared" si="38"/>
        <v>0</v>
      </c>
      <c r="BN50" s="22">
        <f t="shared" si="39"/>
        <v>0</v>
      </c>
      <c r="BO50" s="44"/>
      <c r="BP50" s="4">
        <f t="shared" si="40"/>
        <v>0</v>
      </c>
      <c r="BQ50" s="22">
        <f t="shared" si="41"/>
        <v>0</v>
      </c>
      <c r="BR50" s="44">
        <v>1</v>
      </c>
      <c r="BS50" s="4">
        <f t="shared" si="42"/>
        <v>16.2</v>
      </c>
      <c r="BT50" s="22">
        <f t="shared" si="43"/>
        <v>500.57999999999993</v>
      </c>
      <c r="BU50" s="44"/>
      <c r="BV50" s="4">
        <f t="shared" si="64"/>
        <v>0</v>
      </c>
      <c r="BW50" s="22">
        <f t="shared" si="65"/>
        <v>0</v>
      </c>
      <c r="BX50" s="44"/>
      <c r="BY50" s="4">
        <f t="shared" si="66"/>
        <v>0</v>
      </c>
      <c r="BZ50" s="22">
        <f t="shared" si="67"/>
        <v>0</v>
      </c>
      <c r="CA50" s="44"/>
      <c r="CB50" s="4">
        <f t="shared" si="68"/>
        <v>0</v>
      </c>
      <c r="CC50" s="22">
        <f t="shared" si="69"/>
        <v>0</v>
      </c>
      <c r="CD50" s="26"/>
      <c r="CE50" s="4">
        <f t="shared" si="44"/>
        <v>0</v>
      </c>
      <c r="CF50" s="22">
        <f t="shared" si="45"/>
        <v>0</v>
      </c>
      <c r="CG50" s="26"/>
      <c r="CH50" s="4">
        <f t="shared" si="46"/>
        <v>0</v>
      </c>
      <c r="CI50" s="22">
        <f t="shared" si="70"/>
        <v>0</v>
      </c>
      <c r="CJ50" s="26"/>
      <c r="CK50" s="4">
        <f t="shared" si="48"/>
        <v>0</v>
      </c>
      <c r="CL50" s="22">
        <f t="shared" si="49"/>
        <v>0</v>
      </c>
      <c r="CM50" s="26"/>
      <c r="CN50" s="4">
        <f t="shared" si="50"/>
        <v>0</v>
      </c>
      <c r="CO50" s="22">
        <f t="shared" si="51"/>
        <v>0</v>
      </c>
      <c r="CP50" s="26"/>
      <c r="CQ50" s="4">
        <f t="shared" si="52"/>
        <v>0</v>
      </c>
      <c r="CR50" s="22">
        <f t="shared" si="53"/>
        <v>0</v>
      </c>
      <c r="CS50" s="26"/>
      <c r="CT50" s="4">
        <f t="shared" si="54"/>
        <v>0</v>
      </c>
      <c r="CU50" s="22">
        <f t="shared" si="55"/>
        <v>0</v>
      </c>
      <c r="CV50" s="26"/>
      <c r="CW50" s="4">
        <f t="shared" si="56"/>
        <v>0</v>
      </c>
      <c r="CX50" s="22">
        <f t="shared" si="57"/>
        <v>0</v>
      </c>
      <c r="CY50" s="26"/>
      <c r="CZ50" s="4">
        <f t="shared" si="58"/>
        <v>0</v>
      </c>
      <c r="DA50" s="22">
        <f t="shared" si="71"/>
        <v>0</v>
      </c>
      <c r="DB50" s="114">
        <f t="shared" si="72"/>
        <v>1</v>
      </c>
      <c r="DC50" s="114">
        <f t="shared" si="73"/>
        <v>16.2</v>
      </c>
      <c r="DD50" s="115">
        <f t="shared" si="74"/>
        <v>500.57999999999993</v>
      </c>
      <c r="DE50" s="29"/>
      <c r="DF50" s="30"/>
    </row>
    <row r="51" spans="1:110" s="31" customFormat="1" ht="15" customHeight="1">
      <c r="A51" s="194">
        <v>45063</v>
      </c>
      <c r="B51" s="14">
        <v>14780</v>
      </c>
      <c r="C51" s="14">
        <v>14870</v>
      </c>
      <c r="D51" s="3" t="s">
        <v>50</v>
      </c>
      <c r="E51" s="3" t="s">
        <v>51</v>
      </c>
      <c r="F51" s="11">
        <f t="shared" si="75"/>
        <v>24.5</v>
      </c>
      <c r="G51" s="26"/>
      <c r="H51" s="4">
        <f t="shared" si="0"/>
        <v>0</v>
      </c>
      <c r="I51" s="22">
        <f t="shared" si="1"/>
        <v>0</v>
      </c>
      <c r="J51" s="26"/>
      <c r="K51" s="4">
        <f t="shared" si="2"/>
        <v>0</v>
      </c>
      <c r="L51" s="22">
        <f t="shared" si="3"/>
        <v>0</v>
      </c>
      <c r="M51" s="26"/>
      <c r="N51" s="4">
        <f t="shared" si="4"/>
        <v>0</v>
      </c>
      <c r="O51" s="22">
        <f t="shared" si="5"/>
        <v>0</v>
      </c>
      <c r="P51" s="26"/>
      <c r="Q51" s="4">
        <f t="shared" si="6"/>
        <v>0</v>
      </c>
      <c r="R51" s="22">
        <f t="shared" si="7"/>
        <v>0</v>
      </c>
      <c r="S51" s="26"/>
      <c r="T51" s="4">
        <f t="shared" si="8"/>
        <v>0</v>
      </c>
      <c r="U51" s="22">
        <f t="shared" si="9"/>
        <v>0</v>
      </c>
      <c r="V51" s="26"/>
      <c r="W51" s="4">
        <f t="shared" si="10"/>
        <v>0</v>
      </c>
      <c r="X51" s="22">
        <f t="shared" si="11"/>
        <v>0</v>
      </c>
      <c r="Y51" s="26"/>
      <c r="Z51" s="4">
        <f t="shared" si="12"/>
        <v>0</v>
      </c>
      <c r="AA51" s="22">
        <f t="shared" si="13"/>
        <v>0</v>
      </c>
      <c r="AB51" s="26"/>
      <c r="AC51" s="4">
        <f t="shared" si="14"/>
        <v>0</v>
      </c>
      <c r="AD51" s="22">
        <f t="shared" si="15"/>
        <v>0</v>
      </c>
      <c r="AE51" s="26">
        <v>3</v>
      </c>
      <c r="AF51" s="4">
        <f t="shared" si="16"/>
        <v>61.5</v>
      </c>
      <c r="AG51" s="22">
        <f t="shared" si="17"/>
        <v>1506.75</v>
      </c>
      <c r="AH51" s="26"/>
      <c r="AI51" s="4">
        <f t="shared" si="18"/>
        <v>0</v>
      </c>
      <c r="AJ51" s="22">
        <f t="shared" si="19"/>
        <v>0</v>
      </c>
      <c r="AK51" s="26"/>
      <c r="AL51" s="4">
        <f t="shared" si="20"/>
        <v>0</v>
      </c>
      <c r="AM51" s="22">
        <f t="shared" si="21"/>
        <v>0</v>
      </c>
      <c r="AN51" s="26">
        <v>3</v>
      </c>
      <c r="AO51" s="4">
        <f t="shared" si="22"/>
        <v>46.8</v>
      </c>
      <c r="AP51" s="22">
        <f t="shared" si="23"/>
        <v>1146.5999999999999</v>
      </c>
      <c r="AQ51" s="26"/>
      <c r="AR51" s="4">
        <f t="shared" si="24"/>
        <v>0</v>
      </c>
      <c r="AS51" s="22">
        <f t="shared" si="25"/>
        <v>0</v>
      </c>
      <c r="AT51" s="26"/>
      <c r="AU51" s="4">
        <f t="shared" si="26"/>
        <v>0</v>
      </c>
      <c r="AV51" s="22">
        <f t="shared" si="27"/>
        <v>0</v>
      </c>
      <c r="AW51" s="26">
        <v>4</v>
      </c>
      <c r="AX51" s="4">
        <f t="shared" si="28"/>
        <v>68.8</v>
      </c>
      <c r="AY51" s="22">
        <f t="shared" si="29"/>
        <v>1685.6</v>
      </c>
      <c r="AZ51" s="26"/>
      <c r="BA51" s="4">
        <f t="shared" si="30"/>
        <v>0</v>
      </c>
      <c r="BB51" s="22">
        <f t="shared" si="31"/>
        <v>0</v>
      </c>
      <c r="BC51" s="26">
        <v>3</v>
      </c>
      <c r="BD51" s="4">
        <f t="shared" si="32"/>
        <v>45.3</v>
      </c>
      <c r="BE51" s="22">
        <f t="shared" si="33"/>
        <v>1109.8499999999999</v>
      </c>
      <c r="BF51" s="26"/>
      <c r="BG51" s="4">
        <f t="shared" si="34"/>
        <v>0</v>
      </c>
      <c r="BH51" s="22">
        <f t="shared" si="35"/>
        <v>0</v>
      </c>
      <c r="BI51" s="26"/>
      <c r="BJ51" s="4">
        <f t="shared" si="36"/>
        <v>0</v>
      </c>
      <c r="BK51" s="22">
        <f t="shared" si="37"/>
        <v>0</v>
      </c>
      <c r="BL51" s="26"/>
      <c r="BM51" s="4">
        <f t="shared" si="38"/>
        <v>0</v>
      </c>
      <c r="BN51" s="22">
        <f t="shared" si="39"/>
        <v>0</v>
      </c>
      <c r="BO51" s="44"/>
      <c r="BP51" s="4">
        <f t="shared" si="40"/>
        <v>0</v>
      </c>
      <c r="BQ51" s="22">
        <f t="shared" si="41"/>
        <v>0</v>
      </c>
      <c r="BR51" s="44">
        <v>3</v>
      </c>
      <c r="BS51" s="4">
        <f t="shared" si="42"/>
        <v>48.599999999999994</v>
      </c>
      <c r="BT51" s="22">
        <f t="shared" si="43"/>
        <v>1190.6999999999998</v>
      </c>
      <c r="BU51" s="44">
        <v>3</v>
      </c>
      <c r="BV51" s="4">
        <f t="shared" si="64"/>
        <v>42.900000000000006</v>
      </c>
      <c r="BW51" s="22">
        <f t="shared" si="65"/>
        <v>1051.0500000000002</v>
      </c>
      <c r="BX51" s="44">
        <v>4</v>
      </c>
      <c r="BY51" s="4">
        <f t="shared" si="66"/>
        <v>56.8</v>
      </c>
      <c r="BZ51" s="22">
        <f t="shared" si="67"/>
        <v>1391.6</v>
      </c>
      <c r="CA51" s="44">
        <v>4</v>
      </c>
      <c r="CB51" s="4">
        <f t="shared" si="68"/>
        <v>59.2</v>
      </c>
      <c r="CC51" s="22">
        <f t="shared" si="69"/>
        <v>1450.4</v>
      </c>
      <c r="CD51" s="26"/>
      <c r="CE51" s="4">
        <f t="shared" si="44"/>
        <v>0</v>
      </c>
      <c r="CF51" s="22">
        <f t="shared" si="45"/>
        <v>0</v>
      </c>
      <c r="CG51" s="26"/>
      <c r="CH51" s="4">
        <f t="shared" si="46"/>
        <v>0</v>
      </c>
      <c r="CI51" s="22">
        <f t="shared" si="70"/>
        <v>0</v>
      </c>
      <c r="CJ51" s="26"/>
      <c r="CK51" s="4">
        <f t="shared" si="48"/>
        <v>0</v>
      </c>
      <c r="CL51" s="22">
        <f t="shared" si="49"/>
        <v>0</v>
      </c>
      <c r="CM51" s="26"/>
      <c r="CN51" s="4">
        <f t="shared" si="50"/>
        <v>0</v>
      </c>
      <c r="CO51" s="22">
        <f t="shared" si="51"/>
        <v>0</v>
      </c>
      <c r="CP51" s="26"/>
      <c r="CQ51" s="4">
        <f t="shared" si="52"/>
        <v>0</v>
      </c>
      <c r="CR51" s="22">
        <f t="shared" si="53"/>
        <v>0</v>
      </c>
      <c r="CS51" s="26"/>
      <c r="CT51" s="4">
        <f t="shared" si="54"/>
        <v>0</v>
      </c>
      <c r="CU51" s="22">
        <f t="shared" si="55"/>
        <v>0</v>
      </c>
      <c r="CV51" s="26"/>
      <c r="CW51" s="4">
        <f t="shared" si="56"/>
        <v>0</v>
      </c>
      <c r="CX51" s="22">
        <f t="shared" si="57"/>
        <v>0</v>
      </c>
      <c r="CY51" s="26"/>
      <c r="CZ51" s="4">
        <f t="shared" si="58"/>
        <v>0</v>
      </c>
      <c r="DA51" s="22">
        <f t="shared" si="71"/>
        <v>0</v>
      </c>
      <c r="DB51" s="114">
        <f t="shared" si="72"/>
        <v>27</v>
      </c>
      <c r="DC51" s="114">
        <f t="shared" si="73"/>
        <v>429.9</v>
      </c>
      <c r="DD51" s="115">
        <f t="shared" si="74"/>
        <v>10532.55</v>
      </c>
      <c r="DE51" s="29"/>
      <c r="DF51" s="30"/>
    </row>
    <row r="52" spans="1:110" s="31" customFormat="1" ht="15" customHeight="1">
      <c r="A52" s="195"/>
      <c r="B52" s="14">
        <v>17500</v>
      </c>
      <c r="C52" s="14">
        <v>17900</v>
      </c>
      <c r="D52" s="3" t="s">
        <v>50</v>
      </c>
      <c r="E52" s="3" t="s">
        <v>51</v>
      </c>
      <c r="F52" s="11">
        <f t="shared" si="75"/>
        <v>21.6</v>
      </c>
      <c r="G52" s="26"/>
      <c r="H52" s="4"/>
      <c r="I52" s="22"/>
      <c r="J52" s="26"/>
      <c r="K52" s="4"/>
      <c r="L52" s="22"/>
      <c r="M52" s="26">
        <v>3</v>
      </c>
      <c r="N52" s="4">
        <f t="shared" si="4"/>
        <v>24</v>
      </c>
      <c r="O52" s="22">
        <f t="shared" si="5"/>
        <v>518.40000000000009</v>
      </c>
      <c r="P52" s="26"/>
      <c r="Q52" s="4"/>
      <c r="R52" s="22"/>
      <c r="S52" s="26"/>
      <c r="T52" s="4"/>
      <c r="U52" s="22"/>
      <c r="V52" s="26"/>
      <c r="W52" s="4"/>
      <c r="X52" s="22"/>
      <c r="Y52" s="26"/>
      <c r="Z52" s="4"/>
      <c r="AA52" s="22"/>
      <c r="AB52" s="26"/>
      <c r="AC52" s="4"/>
      <c r="AD52" s="22"/>
      <c r="AE52" s="26"/>
      <c r="AF52" s="4"/>
      <c r="AG52" s="22"/>
      <c r="AH52" s="26"/>
      <c r="AI52" s="4"/>
      <c r="AJ52" s="22"/>
      <c r="AK52" s="26"/>
      <c r="AL52" s="4"/>
      <c r="AM52" s="22"/>
      <c r="AN52" s="26"/>
      <c r="AO52" s="4"/>
      <c r="AP52" s="22"/>
      <c r="AQ52" s="26"/>
      <c r="AR52" s="4"/>
      <c r="AS52" s="22"/>
      <c r="AT52" s="26"/>
      <c r="AU52" s="4"/>
      <c r="AV52" s="22"/>
      <c r="AW52" s="26"/>
      <c r="AX52" s="4"/>
      <c r="AY52" s="22"/>
      <c r="AZ52" s="26"/>
      <c r="BA52" s="4"/>
      <c r="BB52" s="22"/>
      <c r="BC52" s="26"/>
      <c r="BD52" s="4"/>
      <c r="BE52" s="22"/>
      <c r="BF52" s="26"/>
      <c r="BG52" s="4"/>
      <c r="BH52" s="22"/>
      <c r="BI52" s="26"/>
      <c r="BJ52" s="4"/>
      <c r="BK52" s="22"/>
      <c r="BL52" s="26"/>
      <c r="BM52" s="4"/>
      <c r="BN52" s="22"/>
      <c r="BO52" s="44"/>
      <c r="BP52" s="4"/>
      <c r="BQ52" s="22"/>
      <c r="BR52" s="44"/>
      <c r="BS52" s="4"/>
      <c r="BT52" s="22"/>
      <c r="BU52" s="44"/>
      <c r="BV52" s="4"/>
      <c r="BW52" s="22"/>
      <c r="BX52" s="44"/>
      <c r="BY52" s="4"/>
      <c r="BZ52" s="22"/>
      <c r="CA52" s="44"/>
      <c r="CB52" s="4"/>
      <c r="CC52" s="22"/>
      <c r="CD52" s="26"/>
      <c r="CE52" s="4"/>
      <c r="CF52" s="22"/>
      <c r="CG52" s="26"/>
      <c r="CH52" s="4"/>
      <c r="CI52" s="22"/>
      <c r="CJ52" s="26"/>
      <c r="CK52" s="4"/>
      <c r="CL52" s="22"/>
      <c r="CM52" s="26"/>
      <c r="CN52" s="4"/>
      <c r="CO52" s="22"/>
      <c r="CP52" s="26"/>
      <c r="CQ52" s="4"/>
      <c r="CR52" s="22"/>
      <c r="CS52" s="26"/>
      <c r="CT52" s="4"/>
      <c r="CU52" s="22"/>
      <c r="CV52" s="26"/>
      <c r="CW52" s="4"/>
      <c r="CX52" s="22"/>
      <c r="CY52" s="26"/>
      <c r="CZ52" s="4"/>
      <c r="DA52" s="22"/>
      <c r="DB52" s="114">
        <f t="shared" si="72"/>
        <v>3</v>
      </c>
      <c r="DC52" s="114">
        <f t="shared" si="73"/>
        <v>24</v>
      </c>
      <c r="DD52" s="115">
        <f t="shared" si="74"/>
        <v>518.40000000000009</v>
      </c>
      <c r="DE52" s="29" t="s">
        <v>101</v>
      </c>
      <c r="DF52" s="30"/>
    </row>
    <row r="53" spans="1:110" s="31" customFormat="1" ht="15" customHeight="1">
      <c r="A53" s="194">
        <v>45064</v>
      </c>
      <c r="B53" s="14">
        <v>14780</v>
      </c>
      <c r="C53" s="14">
        <v>14870</v>
      </c>
      <c r="D53" s="3" t="s">
        <v>50</v>
      </c>
      <c r="E53" s="3" t="s">
        <v>51</v>
      </c>
      <c r="F53" s="11">
        <f t="shared" si="75"/>
        <v>24.5</v>
      </c>
      <c r="G53" s="26"/>
      <c r="H53" s="4">
        <f t="shared" si="0"/>
        <v>0</v>
      </c>
      <c r="I53" s="22">
        <f t="shared" si="1"/>
        <v>0</v>
      </c>
      <c r="J53" s="26"/>
      <c r="K53" s="4">
        <f t="shared" si="2"/>
        <v>0</v>
      </c>
      <c r="L53" s="22">
        <f t="shared" si="3"/>
        <v>0</v>
      </c>
      <c r="M53" s="26"/>
      <c r="N53" s="4">
        <f t="shared" si="4"/>
        <v>0</v>
      </c>
      <c r="O53" s="22">
        <f t="shared" si="5"/>
        <v>0</v>
      </c>
      <c r="P53" s="26"/>
      <c r="Q53" s="4">
        <f t="shared" si="6"/>
        <v>0</v>
      </c>
      <c r="R53" s="22">
        <f t="shared" si="7"/>
        <v>0</v>
      </c>
      <c r="S53" s="26"/>
      <c r="T53" s="4">
        <f t="shared" si="8"/>
        <v>0</v>
      </c>
      <c r="U53" s="22">
        <f t="shared" si="9"/>
        <v>0</v>
      </c>
      <c r="V53" s="26"/>
      <c r="W53" s="4">
        <f t="shared" si="10"/>
        <v>0</v>
      </c>
      <c r="X53" s="22">
        <f t="shared" si="11"/>
        <v>0</v>
      </c>
      <c r="Y53" s="26"/>
      <c r="Z53" s="4">
        <f t="shared" si="12"/>
        <v>0</v>
      </c>
      <c r="AA53" s="22">
        <f t="shared" si="13"/>
        <v>0</v>
      </c>
      <c r="AB53" s="26"/>
      <c r="AC53" s="4">
        <f t="shared" si="14"/>
        <v>0</v>
      </c>
      <c r="AD53" s="22">
        <f t="shared" si="15"/>
        <v>0</v>
      </c>
      <c r="AE53" s="26"/>
      <c r="AF53" s="4">
        <f t="shared" si="16"/>
        <v>0</v>
      </c>
      <c r="AG53" s="22">
        <f t="shared" si="17"/>
        <v>0</v>
      </c>
      <c r="AH53" s="26"/>
      <c r="AI53" s="4">
        <f t="shared" si="18"/>
        <v>0</v>
      </c>
      <c r="AJ53" s="22">
        <f t="shared" si="19"/>
        <v>0</v>
      </c>
      <c r="AK53" s="26"/>
      <c r="AL53" s="4">
        <f t="shared" si="20"/>
        <v>0</v>
      </c>
      <c r="AM53" s="22">
        <f t="shared" si="21"/>
        <v>0</v>
      </c>
      <c r="AN53" s="26">
        <v>2</v>
      </c>
      <c r="AO53" s="4">
        <f t="shared" si="22"/>
        <v>31.2</v>
      </c>
      <c r="AP53" s="22">
        <f t="shared" si="23"/>
        <v>764.4</v>
      </c>
      <c r="AQ53" s="26"/>
      <c r="AR53" s="4">
        <f t="shared" si="24"/>
        <v>0</v>
      </c>
      <c r="AS53" s="22">
        <f t="shared" si="25"/>
        <v>0</v>
      </c>
      <c r="AT53" s="26"/>
      <c r="AU53" s="4">
        <f t="shared" si="26"/>
        <v>0</v>
      </c>
      <c r="AV53" s="22">
        <f t="shared" si="27"/>
        <v>0</v>
      </c>
      <c r="AW53" s="26">
        <v>2</v>
      </c>
      <c r="AX53" s="4">
        <f t="shared" si="28"/>
        <v>34.4</v>
      </c>
      <c r="AY53" s="22">
        <f t="shared" si="29"/>
        <v>842.8</v>
      </c>
      <c r="AZ53" s="26"/>
      <c r="BA53" s="4">
        <f t="shared" si="30"/>
        <v>0</v>
      </c>
      <c r="BB53" s="22">
        <f t="shared" si="31"/>
        <v>0</v>
      </c>
      <c r="BC53" s="26">
        <v>2</v>
      </c>
      <c r="BD53" s="4">
        <f t="shared" si="32"/>
        <v>30.2</v>
      </c>
      <c r="BE53" s="22">
        <f t="shared" si="33"/>
        <v>739.9</v>
      </c>
      <c r="BF53" s="26"/>
      <c r="BG53" s="4">
        <f t="shared" si="34"/>
        <v>0</v>
      </c>
      <c r="BH53" s="22">
        <f t="shared" si="35"/>
        <v>0</v>
      </c>
      <c r="BI53" s="26"/>
      <c r="BJ53" s="4">
        <f t="shared" si="36"/>
        <v>0</v>
      </c>
      <c r="BK53" s="22">
        <f t="shared" si="37"/>
        <v>0</v>
      </c>
      <c r="BL53" s="26"/>
      <c r="BM53" s="4">
        <f t="shared" si="38"/>
        <v>0</v>
      </c>
      <c r="BN53" s="22">
        <f t="shared" si="39"/>
        <v>0</v>
      </c>
      <c r="BO53" s="44"/>
      <c r="BP53" s="4">
        <f t="shared" si="40"/>
        <v>0</v>
      </c>
      <c r="BQ53" s="22">
        <f t="shared" si="41"/>
        <v>0</v>
      </c>
      <c r="BR53" s="44">
        <v>2</v>
      </c>
      <c r="BS53" s="4">
        <f t="shared" si="42"/>
        <v>32.4</v>
      </c>
      <c r="BT53" s="22">
        <f t="shared" si="43"/>
        <v>793.8</v>
      </c>
      <c r="BU53" s="44">
        <v>1</v>
      </c>
      <c r="BV53" s="4">
        <f t="shared" si="64"/>
        <v>14.3</v>
      </c>
      <c r="BW53" s="22">
        <f t="shared" si="65"/>
        <v>350.35</v>
      </c>
      <c r="BX53" s="44">
        <v>2</v>
      </c>
      <c r="BY53" s="4">
        <f t="shared" si="66"/>
        <v>28.4</v>
      </c>
      <c r="BZ53" s="22">
        <f t="shared" si="67"/>
        <v>695.8</v>
      </c>
      <c r="CA53" s="44">
        <v>2</v>
      </c>
      <c r="CB53" s="4">
        <f t="shared" si="68"/>
        <v>29.6</v>
      </c>
      <c r="CC53" s="22">
        <f t="shared" si="69"/>
        <v>725.2</v>
      </c>
      <c r="CD53" s="26"/>
      <c r="CE53" s="4">
        <f>+CD53*$CE$5</f>
        <v>0</v>
      </c>
      <c r="CF53" s="22">
        <f>+CE53*F53</f>
        <v>0</v>
      </c>
      <c r="CG53" s="26"/>
      <c r="CH53" s="4">
        <f>+CG53*$CH$5</f>
        <v>0</v>
      </c>
      <c r="CI53" s="22">
        <f t="shared" si="70"/>
        <v>0</v>
      </c>
      <c r="CJ53" s="26"/>
      <c r="CK53" s="4">
        <f>+CJ53*$CK$5</f>
        <v>0</v>
      </c>
      <c r="CL53" s="22">
        <f>+CK53*F53</f>
        <v>0</v>
      </c>
      <c r="CM53" s="26"/>
      <c r="CN53" s="4">
        <f t="shared" ref="CN53:CN63" si="76">+CM53*$CN$5</f>
        <v>0</v>
      </c>
      <c r="CO53" s="22">
        <f t="shared" ref="CO53:CO63" si="77">+CN53*F53</f>
        <v>0</v>
      </c>
      <c r="CP53" s="26"/>
      <c r="CQ53" s="4">
        <f>+CP53*$CQ$5</f>
        <v>0</v>
      </c>
      <c r="CR53" s="22">
        <f>+CQ53*F53</f>
        <v>0</v>
      </c>
      <c r="CS53" s="26"/>
      <c r="CT53" s="4">
        <f>+CS53*$CT$5</f>
        <v>0</v>
      </c>
      <c r="CU53" s="22">
        <f>+CT53*F53</f>
        <v>0</v>
      </c>
      <c r="CV53" s="26"/>
      <c r="CW53" s="4">
        <f t="shared" si="56"/>
        <v>0</v>
      </c>
      <c r="CX53" s="22">
        <f t="shared" si="57"/>
        <v>0</v>
      </c>
      <c r="CY53" s="26"/>
      <c r="CZ53" s="4">
        <f t="shared" si="58"/>
        <v>0</v>
      </c>
      <c r="DA53" s="22">
        <f t="shared" si="71"/>
        <v>0</v>
      </c>
      <c r="DB53" s="114">
        <f t="shared" si="72"/>
        <v>13</v>
      </c>
      <c r="DC53" s="114">
        <f t="shared" si="73"/>
        <v>200.5</v>
      </c>
      <c r="DD53" s="115">
        <f t="shared" si="74"/>
        <v>4912.2499999999991</v>
      </c>
      <c r="DE53" s="29"/>
      <c r="DF53" s="30"/>
    </row>
    <row r="54" spans="1:110" s="31" customFormat="1" ht="15" customHeight="1">
      <c r="A54" s="195"/>
      <c r="B54" s="14">
        <v>14316</v>
      </c>
      <c r="C54" s="14">
        <v>14540</v>
      </c>
      <c r="D54" s="3" t="s">
        <v>50</v>
      </c>
      <c r="E54" s="3" t="s">
        <v>51</v>
      </c>
      <c r="F54" s="11">
        <f t="shared" si="75"/>
        <v>24.9</v>
      </c>
      <c r="G54" s="26"/>
      <c r="H54" s="4">
        <f t="shared" si="0"/>
        <v>0</v>
      </c>
      <c r="I54" s="22">
        <f t="shared" si="1"/>
        <v>0</v>
      </c>
      <c r="J54" s="26"/>
      <c r="K54" s="4">
        <f t="shared" si="2"/>
        <v>0</v>
      </c>
      <c r="L54" s="22">
        <f t="shared" si="3"/>
        <v>0</v>
      </c>
      <c r="M54" s="26"/>
      <c r="N54" s="4">
        <f t="shared" si="4"/>
        <v>0</v>
      </c>
      <c r="O54" s="22">
        <f t="shared" si="5"/>
        <v>0</v>
      </c>
      <c r="P54" s="26"/>
      <c r="Q54" s="4">
        <f t="shared" si="6"/>
        <v>0</v>
      </c>
      <c r="R54" s="22">
        <f t="shared" si="7"/>
        <v>0</v>
      </c>
      <c r="S54" s="26"/>
      <c r="T54" s="4">
        <f t="shared" si="8"/>
        <v>0</v>
      </c>
      <c r="U54" s="22">
        <f t="shared" si="9"/>
        <v>0</v>
      </c>
      <c r="V54" s="26"/>
      <c r="W54" s="4">
        <f t="shared" si="10"/>
        <v>0</v>
      </c>
      <c r="X54" s="22">
        <f t="shared" si="11"/>
        <v>0</v>
      </c>
      <c r="Y54" s="26"/>
      <c r="Z54" s="4">
        <f t="shared" si="12"/>
        <v>0</v>
      </c>
      <c r="AA54" s="22">
        <f t="shared" si="13"/>
        <v>0</v>
      </c>
      <c r="AB54" s="26"/>
      <c r="AC54" s="4">
        <f t="shared" si="14"/>
        <v>0</v>
      </c>
      <c r="AD54" s="22">
        <f t="shared" si="15"/>
        <v>0</v>
      </c>
      <c r="AE54" s="26"/>
      <c r="AF54" s="4">
        <f t="shared" si="16"/>
        <v>0</v>
      </c>
      <c r="AG54" s="22">
        <f t="shared" si="17"/>
        <v>0</v>
      </c>
      <c r="AH54" s="26"/>
      <c r="AI54" s="4">
        <f t="shared" si="18"/>
        <v>0</v>
      </c>
      <c r="AJ54" s="22">
        <f t="shared" si="19"/>
        <v>0</v>
      </c>
      <c r="AK54" s="26">
        <v>1</v>
      </c>
      <c r="AL54" s="4">
        <f t="shared" si="20"/>
        <v>15</v>
      </c>
      <c r="AM54" s="22">
        <f t="shared" si="21"/>
        <v>373.5</v>
      </c>
      <c r="AN54" s="26">
        <v>2</v>
      </c>
      <c r="AO54" s="4">
        <f t="shared" si="22"/>
        <v>31.2</v>
      </c>
      <c r="AP54" s="22">
        <f t="shared" si="23"/>
        <v>776.87999999999988</v>
      </c>
      <c r="AQ54" s="26"/>
      <c r="AR54" s="4">
        <f t="shared" si="24"/>
        <v>0</v>
      </c>
      <c r="AS54" s="22">
        <f t="shared" si="25"/>
        <v>0</v>
      </c>
      <c r="AT54" s="26"/>
      <c r="AU54" s="4">
        <f t="shared" si="26"/>
        <v>0</v>
      </c>
      <c r="AV54" s="22">
        <f t="shared" si="27"/>
        <v>0</v>
      </c>
      <c r="AW54" s="26">
        <v>2</v>
      </c>
      <c r="AX54" s="4">
        <f t="shared" si="28"/>
        <v>34.4</v>
      </c>
      <c r="AY54" s="22">
        <f t="shared" si="29"/>
        <v>856.56</v>
      </c>
      <c r="AZ54" s="26"/>
      <c r="BA54" s="4">
        <f t="shared" si="30"/>
        <v>0</v>
      </c>
      <c r="BB54" s="22">
        <f t="shared" si="31"/>
        <v>0</v>
      </c>
      <c r="BC54" s="26">
        <v>2</v>
      </c>
      <c r="BD54" s="4">
        <f t="shared" si="32"/>
        <v>30.2</v>
      </c>
      <c r="BE54" s="22">
        <f t="shared" si="33"/>
        <v>751.9799999999999</v>
      </c>
      <c r="BF54" s="26"/>
      <c r="BG54" s="4">
        <f t="shared" si="34"/>
        <v>0</v>
      </c>
      <c r="BH54" s="22">
        <f t="shared" si="35"/>
        <v>0</v>
      </c>
      <c r="BI54" s="26"/>
      <c r="BJ54" s="4">
        <f t="shared" si="36"/>
        <v>0</v>
      </c>
      <c r="BK54" s="22">
        <f t="shared" si="37"/>
        <v>0</v>
      </c>
      <c r="BL54" s="26"/>
      <c r="BM54" s="4">
        <f t="shared" si="38"/>
        <v>0</v>
      </c>
      <c r="BN54" s="22">
        <f t="shared" si="39"/>
        <v>0</v>
      </c>
      <c r="BO54" s="44"/>
      <c r="BP54" s="4">
        <f t="shared" si="40"/>
        <v>0</v>
      </c>
      <c r="BQ54" s="22">
        <f t="shared" si="41"/>
        <v>0</v>
      </c>
      <c r="BR54" s="44">
        <v>2</v>
      </c>
      <c r="BS54" s="4">
        <f t="shared" si="42"/>
        <v>32.4</v>
      </c>
      <c r="BT54" s="22">
        <f t="shared" si="43"/>
        <v>806.75999999999988</v>
      </c>
      <c r="BU54" s="44">
        <v>2</v>
      </c>
      <c r="BV54" s="4">
        <f t="shared" si="64"/>
        <v>28.6</v>
      </c>
      <c r="BW54" s="22">
        <f t="shared" si="65"/>
        <v>712.14</v>
      </c>
      <c r="BX54" s="44">
        <v>2</v>
      </c>
      <c r="BY54" s="4">
        <f t="shared" si="66"/>
        <v>28.4</v>
      </c>
      <c r="BZ54" s="22">
        <f t="shared" si="67"/>
        <v>707.16</v>
      </c>
      <c r="CA54" s="44">
        <v>2</v>
      </c>
      <c r="CB54" s="4">
        <f t="shared" si="68"/>
        <v>29.6</v>
      </c>
      <c r="CC54" s="22">
        <f t="shared" si="69"/>
        <v>737.04</v>
      </c>
      <c r="CD54" s="26"/>
      <c r="CE54" s="4">
        <f>+CD54*$CE$5</f>
        <v>0</v>
      </c>
      <c r="CF54" s="22">
        <f>+CE54*F54</f>
        <v>0</v>
      </c>
      <c r="CG54" s="26"/>
      <c r="CH54" s="4">
        <f>+CG54*$CH$5</f>
        <v>0</v>
      </c>
      <c r="CI54" s="22">
        <f t="shared" si="70"/>
        <v>0</v>
      </c>
      <c r="CJ54" s="26"/>
      <c r="CK54" s="4">
        <f>+CJ54*$CK$5</f>
        <v>0</v>
      </c>
      <c r="CL54" s="22">
        <f>+CK54*F54</f>
        <v>0</v>
      </c>
      <c r="CM54" s="26"/>
      <c r="CN54" s="4">
        <f t="shared" si="76"/>
        <v>0</v>
      </c>
      <c r="CO54" s="22">
        <f t="shared" si="77"/>
        <v>0</v>
      </c>
      <c r="CP54" s="26"/>
      <c r="CQ54" s="4">
        <f>+CP54*$CQ$5</f>
        <v>0</v>
      </c>
      <c r="CR54" s="22">
        <f>+CQ54*F54</f>
        <v>0</v>
      </c>
      <c r="CS54" s="26"/>
      <c r="CT54" s="4">
        <f>+CS54*$CT$5</f>
        <v>0</v>
      </c>
      <c r="CU54" s="22">
        <f>+CT54*F54</f>
        <v>0</v>
      </c>
      <c r="CV54" s="26"/>
      <c r="CW54" s="4">
        <f t="shared" si="56"/>
        <v>0</v>
      </c>
      <c r="CX54" s="22">
        <f t="shared" si="57"/>
        <v>0</v>
      </c>
      <c r="CY54" s="26"/>
      <c r="CZ54" s="4">
        <f t="shared" si="58"/>
        <v>0</v>
      </c>
      <c r="DA54" s="22">
        <f t="shared" si="71"/>
        <v>0</v>
      </c>
      <c r="DB54" s="114">
        <f t="shared" si="72"/>
        <v>15</v>
      </c>
      <c r="DC54" s="114">
        <f t="shared" si="73"/>
        <v>229.79999999999998</v>
      </c>
      <c r="DD54" s="115">
        <f t="shared" si="74"/>
        <v>5722.0199999999995</v>
      </c>
      <c r="DE54" s="29" t="s">
        <v>102</v>
      </c>
      <c r="DF54" s="30"/>
    </row>
    <row r="55" spans="1:110" s="31" customFormat="1" ht="15" customHeight="1">
      <c r="A55" s="194">
        <v>45065</v>
      </c>
      <c r="B55" s="14">
        <v>14316</v>
      </c>
      <c r="C55" s="14">
        <v>14540</v>
      </c>
      <c r="D55" s="3" t="s">
        <v>50</v>
      </c>
      <c r="E55" s="3" t="s">
        <v>51</v>
      </c>
      <c r="F55" s="11">
        <f t="shared" si="75"/>
        <v>24.9</v>
      </c>
      <c r="G55" s="26"/>
      <c r="H55" s="4">
        <f t="shared" si="0"/>
        <v>0</v>
      </c>
      <c r="I55" s="22">
        <f t="shared" si="1"/>
        <v>0</v>
      </c>
      <c r="J55" s="26"/>
      <c r="K55" s="4">
        <f t="shared" si="2"/>
        <v>0</v>
      </c>
      <c r="L55" s="22">
        <f t="shared" si="3"/>
        <v>0</v>
      </c>
      <c r="M55" s="26"/>
      <c r="N55" s="4">
        <f t="shared" si="4"/>
        <v>0</v>
      </c>
      <c r="O55" s="22">
        <f t="shared" si="5"/>
        <v>0</v>
      </c>
      <c r="P55" s="26"/>
      <c r="Q55" s="4">
        <f t="shared" si="6"/>
        <v>0</v>
      </c>
      <c r="R55" s="22">
        <f t="shared" si="7"/>
        <v>0</v>
      </c>
      <c r="S55" s="26"/>
      <c r="T55" s="4">
        <f t="shared" si="8"/>
        <v>0</v>
      </c>
      <c r="U55" s="22">
        <f t="shared" si="9"/>
        <v>0</v>
      </c>
      <c r="V55" s="26"/>
      <c r="W55" s="4">
        <f t="shared" si="10"/>
        <v>0</v>
      </c>
      <c r="X55" s="22">
        <f t="shared" si="11"/>
        <v>0</v>
      </c>
      <c r="Y55" s="26"/>
      <c r="Z55" s="4">
        <f t="shared" si="12"/>
        <v>0</v>
      </c>
      <c r="AA55" s="22">
        <f t="shared" si="13"/>
        <v>0</v>
      </c>
      <c r="AB55" s="26"/>
      <c r="AC55" s="4">
        <f t="shared" si="14"/>
        <v>0</v>
      </c>
      <c r="AD55" s="22">
        <f t="shared" si="15"/>
        <v>0</v>
      </c>
      <c r="AE55" s="26">
        <v>3</v>
      </c>
      <c r="AF55" s="4">
        <f t="shared" si="16"/>
        <v>61.5</v>
      </c>
      <c r="AG55" s="22">
        <f t="shared" si="17"/>
        <v>1531.35</v>
      </c>
      <c r="AH55" s="26"/>
      <c r="AI55" s="4">
        <f t="shared" si="18"/>
        <v>0</v>
      </c>
      <c r="AJ55" s="22">
        <f t="shared" si="19"/>
        <v>0</v>
      </c>
      <c r="AK55" s="26">
        <v>3</v>
      </c>
      <c r="AL55" s="4">
        <f t="shared" si="20"/>
        <v>45</v>
      </c>
      <c r="AM55" s="22">
        <f t="shared" si="21"/>
        <v>1120.5</v>
      </c>
      <c r="AN55" s="26">
        <v>3</v>
      </c>
      <c r="AO55" s="4">
        <f t="shared" si="22"/>
        <v>46.8</v>
      </c>
      <c r="AP55" s="22">
        <f t="shared" si="23"/>
        <v>1165.32</v>
      </c>
      <c r="AQ55" s="26"/>
      <c r="AR55" s="4">
        <f t="shared" si="24"/>
        <v>0</v>
      </c>
      <c r="AS55" s="22">
        <f t="shared" si="25"/>
        <v>0</v>
      </c>
      <c r="AT55" s="26"/>
      <c r="AU55" s="4">
        <f t="shared" si="26"/>
        <v>0</v>
      </c>
      <c r="AV55" s="22">
        <f t="shared" si="27"/>
        <v>0</v>
      </c>
      <c r="AW55" s="26">
        <v>4</v>
      </c>
      <c r="AX55" s="4">
        <f t="shared" si="28"/>
        <v>68.8</v>
      </c>
      <c r="AY55" s="22">
        <f t="shared" si="29"/>
        <v>1713.12</v>
      </c>
      <c r="AZ55" s="26"/>
      <c r="BA55" s="4">
        <f t="shared" si="30"/>
        <v>0</v>
      </c>
      <c r="BB55" s="22">
        <f t="shared" si="31"/>
        <v>0</v>
      </c>
      <c r="BC55" s="26">
        <v>4</v>
      </c>
      <c r="BD55" s="4">
        <f t="shared" si="32"/>
        <v>60.4</v>
      </c>
      <c r="BE55" s="22">
        <f t="shared" si="33"/>
        <v>1503.9599999999998</v>
      </c>
      <c r="BF55" s="26"/>
      <c r="BG55" s="4">
        <f t="shared" si="34"/>
        <v>0</v>
      </c>
      <c r="BH55" s="22">
        <f t="shared" si="35"/>
        <v>0</v>
      </c>
      <c r="BI55" s="26"/>
      <c r="BJ55" s="4">
        <f t="shared" si="36"/>
        <v>0</v>
      </c>
      <c r="BK55" s="22">
        <f t="shared" si="37"/>
        <v>0</v>
      </c>
      <c r="BL55" s="26"/>
      <c r="BM55" s="4">
        <f t="shared" si="38"/>
        <v>0</v>
      </c>
      <c r="BN55" s="22">
        <f t="shared" si="39"/>
        <v>0</v>
      </c>
      <c r="BO55" s="44"/>
      <c r="BP55" s="4">
        <f t="shared" si="40"/>
        <v>0</v>
      </c>
      <c r="BQ55" s="22">
        <f t="shared" si="41"/>
        <v>0</v>
      </c>
      <c r="BR55" s="44">
        <v>4</v>
      </c>
      <c r="BS55" s="4">
        <f t="shared" si="42"/>
        <v>64.8</v>
      </c>
      <c r="BT55" s="22">
        <f t="shared" si="43"/>
        <v>1613.5199999999998</v>
      </c>
      <c r="BU55" s="44">
        <v>4</v>
      </c>
      <c r="BV55" s="4">
        <f t="shared" si="64"/>
        <v>57.2</v>
      </c>
      <c r="BW55" s="22">
        <f t="shared" si="65"/>
        <v>1424.28</v>
      </c>
      <c r="BX55" s="44">
        <v>4</v>
      </c>
      <c r="BY55" s="4">
        <f t="shared" si="66"/>
        <v>56.8</v>
      </c>
      <c r="BZ55" s="22">
        <f t="shared" si="67"/>
        <v>1414.32</v>
      </c>
      <c r="CA55" s="44">
        <v>4</v>
      </c>
      <c r="CB55" s="4">
        <f t="shared" si="68"/>
        <v>59.2</v>
      </c>
      <c r="CC55" s="22">
        <f t="shared" si="69"/>
        <v>1474.08</v>
      </c>
      <c r="CD55" s="26"/>
      <c r="CE55" s="4">
        <f>+CD55*$CE$5</f>
        <v>0</v>
      </c>
      <c r="CF55" s="22">
        <f>+CE55*F55</f>
        <v>0</v>
      </c>
      <c r="CG55" s="26"/>
      <c r="CH55" s="4">
        <f>+CG55*$CH$5</f>
        <v>0</v>
      </c>
      <c r="CI55" s="22">
        <f t="shared" si="70"/>
        <v>0</v>
      </c>
      <c r="CJ55" s="26"/>
      <c r="CK55" s="4">
        <f>+CJ55*$CK$5</f>
        <v>0</v>
      </c>
      <c r="CL55" s="22">
        <f>+CK55*F55</f>
        <v>0</v>
      </c>
      <c r="CM55" s="26"/>
      <c r="CN55" s="4">
        <f t="shared" si="76"/>
        <v>0</v>
      </c>
      <c r="CO55" s="22">
        <f t="shared" si="77"/>
        <v>0</v>
      </c>
      <c r="CP55" s="26"/>
      <c r="CQ55" s="4">
        <f>+CP55*$CQ$5</f>
        <v>0</v>
      </c>
      <c r="CR55" s="22">
        <f>+CQ55*F55</f>
        <v>0</v>
      </c>
      <c r="CS55" s="26"/>
      <c r="CT55" s="4">
        <f>+CS55*$CT$5</f>
        <v>0</v>
      </c>
      <c r="CU55" s="22">
        <f>+CT55*F55</f>
        <v>0</v>
      </c>
      <c r="CV55" s="26"/>
      <c r="CW55" s="4">
        <f t="shared" si="56"/>
        <v>0</v>
      </c>
      <c r="CX55" s="22">
        <f t="shared" si="57"/>
        <v>0</v>
      </c>
      <c r="CY55" s="26"/>
      <c r="CZ55" s="4">
        <f t="shared" si="58"/>
        <v>0</v>
      </c>
      <c r="DA55" s="22">
        <f t="shared" si="71"/>
        <v>0</v>
      </c>
      <c r="DB55" s="114">
        <f t="shared" si="72"/>
        <v>33</v>
      </c>
      <c r="DC55" s="114">
        <f t="shared" si="73"/>
        <v>520.5</v>
      </c>
      <c r="DD55" s="115">
        <f t="shared" si="74"/>
        <v>12960.45</v>
      </c>
      <c r="DE55" s="29" t="s">
        <v>103</v>
      </c>
      <c r="DF55" s="30"/>
    </row>
    <row r="56" spans="1:110" s="31" customFormat="1" ht="15" customHeight="1">
      <c r="A56" s="195"/>
      <c r="B56" s="14">
        <v>9200</v>
      </c>
      <c r="C56" s="14">
        <v>9400</v>
      </c>
      <c r="D56" s="3" t="s">
        <v>43</v>
      </c>
      <c r="E56" s="3" t="s">
        <v>51</v>
      </c>
      <c r="F56" s="11">
        <f>ROUND((24300-AVERAGE(B56:C56)+12000+2000-100)/1000,1)</f>
        <v>28.9</v>
      </c>
      <c r="G56" s="26"/>
      <c r="H56" s="4"/>
      <c r="I56" s="22"/>
      <c r="J56" s="26">
        <v>1</v>
      </c>
      <c r="K56" s="4">
        <f t="shared" si="2"/>
        <v>16</v>
      </c>
      <c r="L56" s="22">
        <f t="shared" si="3"/>
        <v>462.4</v>
      </c>
      <c r="M56" s="26">
        <v>2</v>
      </c>
      <c r="N56" s="4">
        <f t="shared" si="4"/>
        <v>16</v>
      </c>
      <c r="O56" s="22">
        <f t="shared" si="5"/>
        <v>462.4</v>
      </c>
      <c r="P56" s="26"/>
      <c r="Q56" s="4"/>
      <c r="R56" s="22"/>
      <c r="S56" s="26"/>
      <c r="T56" s="4"/>
      <c r="U56" s="22"/>
      <c r="V56" s="26"/>
      <c r="W56" s="4"/>
      <c r="X56" s="22"/>
      <c r="Y56" s="26"/>
      <c r="Z56" s="4"/>
      <c r="AA56" s="22"/>
      <c r="AB56" s="26"/>
      <c r="AC56" s="4"/>
      <c r="AD56" s="22"/>
      <c r="AE56" s="26"/>
      <c r="AF56" s="4"/>
      <c r="AG56" s="22"/>
      <c r="AH56" s="26"/>
      <c r="AI56" s="4"/>
      <c r="AJ56" s="22"/>
      <c r="AK56" s="26"/>
      <c r="AL56" s="4"/>
      <c r="AM56" s="22"/>
      <c r="AN56" s="26"/>
      <c r="AO56" s="4"/>
      <c r="AP56" s="22"/>
      <c r="AQ56" s="26"/>
      <c r="AR56" s="4"/>
      <c r="AS56" s="22"/>
      <c r="AT56" s="26"/>
      <c r="AU56" s="4"/>
      <c r="AV56" s="22"/>
      <c r="AW56" s="26"/>
      <c r="AX56" s="4"/>
      <c r="AY56" s="22"/>
      <c r="AZ56" s="26"/>
      <c r="BA56" s="4"/>
      <c r="BB56" s="22"/>
      <c r="BC56" s="26"/>
      <c r="BD56" s="4"/>
      <c r="BE56" s="22"/>
      <c r="BF56" s="26"/>
      <c r="BG56" s="4"/>
      <c r="BH56" s="22"/>
      <c r="BI56" s="26"/>
      <c r="BJ56" s="4"/>
      <c r="BK56" s="22"/>
      <c r="BL56" s="26"/>
      <c r="BM56" s="4"/>
      <c r="BN56" s="22"/>
      <c r="BO56" s="44"/>
      <c r="BP56" s="4"/>
      <c r="BQ56" s="22"/>
      <c r="BR56" s="44"/>
      <c r="BS56" s="4"/>
      <c r="BT56" s="22"/>
      <c r="BU56" s="44"/>
      <c r="BV56" s="4"/>
      <c r="BW56" s="22"/>
      <c r="BX56" s="44"/>
      <c r="BY56" s="4"/>
      <c r="BZ56" s="22"/>
      <c r="CA56" s="44"/>
      <c r="CB56" s="4"/>
      <c r="CC56" s="22"/>
      <c r="CD56" s="26"/>
      <c r="CE56" s="4"/>
      <c r="CF56" s="22"/>
      <c r="CG56" s="26"/>
      <c r="CH56" s="4"/>
      <c r="CI56" s="22"/>
      <c r="CJ56" s="26"/>
      <c r="CK56" s="4"/>
      <c r="CL56" s="22"/>
      <c r="CM56" s="26">
        <v>1</v>
      </c>
      <c r="CN56" s="4">
        <f t="shared" si="76"/>
        <v>17</v>
      </c>
      <c r="CO56" s="22">
        <f t="shared" si="77"/>
        <v>491.29999999999995</v>
      </c>
      <c r="CP56" s="26"/>
      <c r="CQ56" s="4"/>
      <c r="CR56" s="22"/>
      <c r="CS56" s="26"/>
      <c r="CT56" s="4"/>
      <c r="CU56" s="22"/>
      <c r="CV56" s="26"/>
      <c r="CW56" s="4"/>
      <c r="CX56" s="22"/>
      <c r="CY56" s="26"/>
      <c r="CZ56" s="4"/>
      <c r="DA56" s="22"/>
      <c r="DB56" s="114">
        <f t="shared" si="72"/>
        <v>4</v>
      </c>
      <c r="DC56" s="114">
        <f t="shared" si="73"/>
        <v>49</v>
      </c>
      <c r="DD56" s="115">
        <f t="shared" si="74"/>
        <v>1416.1</v>
      </c>
      <c r="DE56" s="29"/>
      <c r="DF56" s="30"/>
    </row>
    <row r="57" spans="1:110" s="31" customFormat="1" ht="15" customHeight="1">
      <c r="A57" s="194">
        <v>45066</v>
      </c>
      <c r="B57" s="14">
        <v>14316</v>
      </c>
      <c r="C57" s="14">
        <v>14540</v>
      </c>
      <c r="D57" s="3" t="s">
        <v>50</v>
      </c>
      <c r="E57" s="3" t="s">
        <v>51</v>
      </c>
      <c r="F57" s="11">
        <f t="shared" si="75"/>
        <v>24.9</v>
      </c>
      <c r="G57" s="26"/>
      <c r="H57" s="4">
        <f t="shared" si="0"/>
        <v>0</v>
      </c>
      <c r="I57" s="22">
        <f t="shared" si="1"/>
        <v>0</v>
      </c>
      <c r="J57" s="26"/>
      <c r="K57" s="4">
        <f t="shared" si="2"/>
        <v>0</v>
      </c>
      <c r="L57" s="22">
        <f t="shared" si="3"/>
        <v>0</v>
      </c>
      <c r="M57" s="26"/>
      <c r="N57" s="4">
        <f t="shared" si="4"/>
        <v>0</v>
      </c>
      <c r="O57" s="22">
        <f t="shared" si="5"/>
        <v>0</v>
      </c>
      <c r="P57" s="26"/>
      <c r="Q57" s="4">
        <f t="shared" si="6"/>
        <v>0</v>
      </c>
      <c r="R57" s="22">
        <f t="shared" si="7"/>
        <v>0</v>
      </c>
      <c r="S57" s="26"/>
      <c r="T57" s="4">
        <f t="shared" si="8"/>
        <v>0</v>
      </c>
      <c r="U57" s="22">
        <f t="shared" si="9"/>
        <v>0</v>
      </c>
      <c r="V57" s="26"/>
      <c r="W57" s="4">
        <f t="shared" si="10"/>
        <v>0</v>
      </c>
      <c r="X57" s="22">
        <f t="shared" si="11"/>
        <v>0</v>
      </c>
      <c r="Y57" s="26"/>
      <c r="Z57" s="4">
        <f t="shared" si="12"/>
        <v>0</v>
      </c>
      <c r="AA57" s="22">
        <f t="shared" si="13"/>
        <v>0</v>
      </c>
      <c r="AB57" s="26"/>
      <c r="AC57" s="4">
        <f t="shared" si="14"/>
        <v>0</v>
      </c>
      <c r="AD57" s="22">
        <f t="shared" si="15"/>
        <v>0</v>
      </c>
      <c r="AE57" s="26">
        <v>3</v>
      </c>
      <c r="AF57" s="4">
        <f t="shared" si="16"/>
        <v>61.5</v>
      </c>
      <c r="AG57" s="22">
        <f t="shared" si="17"/>
        <v>1531.35</v>
      </c>
      <c r="AH57" s="26"/>
      <c r="AI57" s="4">
        <f t="shared" si="18"/>
        <v>0</v>
      </c>
      <c r="AJ57" s="22">
        <f t="shared" si="19"/>
        <v>0</v>
      </c>
      <c r="AK57" s="26">
        <v>3</v>
      </c>
      <c r="AL57" s="4">
        <f t="shared" si="20"/>
        <v>45</v>
      </c>
      <c r="AM57" s="22">
        <f t="shared" si="21"/>
        <v>1120.5</v>
      </c>
      <c r="AN57" s="26">
        <v>4</v>
      </c>
      <c r="AO57" s="4">
        <f t="shared" si="22"/>
        <v>62.4</v>
      </c>
      <c r="AP57" s="22">
        <f t="shared" si="23"/>
        <v>1553.7599999999998</v>
      </c>
      <c r="AQ57" s="26"/>
      <c r="AR57" s="4">
        <f t="shared" si="24"/>
        <v>0</v>
      </c>
      <c r="AS57" s="22">
        <f t="shared" si="25"/>
        <v>0</v>
      </c>
      <c r="AT57" s="26"/>
      <c r="AU57" s="4">
        <f t="shared" si="26"/>
        <v>0</v>
      </c>
      <c r="AV57" s="22">
        <f t="shared" si="27"/>
        <v>0</v>
      </c>
      <c r="AW57" s="26">
        <v>4</v>
      </c>
      <c r="AX57" s="4">
        <f t="shared" si="28"/>
        <v>68.8</v>
      </c>
      <c r="AY57" s="22">
        <f t="shared" si="29"/>
        <v>1713.12</v>
      </c>
      <c r="AZ57" s="26"/>
      <c r="BA57" s="4">
        <f t="shared" si="30"/>
        <v>0</v>
      </c>
      <c r="BB57" s="22">
        <f t="shared" si="31"/>
        <v>0</v>
      </c>
      <c r="BC57" s="26">
        <v>3</v>
      </c>
      <c r="BD57" s="4">
        <f t="shared" si="32"/>
        <v>45.3</v>
      </c>
      <c r="BE57" s="22">
        <f t="shared" si="33"/>
        <v>1127.9699999999998</v>
      </c>
      <c r="BF57" s="26"/>
      <c r="BG57" s="4">
        <f t="shared" si="34"/>
        <v>0</v>
      </c>
      <c r="BH57" s="22">
        <f t="shared" si="35"/>
        <v>0</v>
      </c>
      <c r="BI57" s="26"/>
      <c r="BJ57" s="4">
        <f t="shared" si="36"/>
        <v>0</v>
      </c>
      <c r="BK57" s="22">
        <f t="shared" si="37"/>
        <v>0</v>
      </c>
      <c r="BL57" s="26"/>
      <c r="BM57" s="4">
        <f t="shared" si="38"/>
        <v>0</v>
      </c>
      <c r="BN57" s="22">
        <f t="shared" si="39"/>
        <v>0</v>
      </c>
      <c r="BO57" s="44"/>
      <c r="BP57" s="4">
        <f t="shared" si="40"/>
        <v>0</v>
      </c>
      <c r="BQ57" s="22">
        <f t="shared" si="41"/>
        <v>0</v>
      </c>
      <c r="BR57" s="44">
        <v>3</v>
      </c>
      <c r="BS57" s="4">
        <f t="shared" si="42"/>
        <v>48.599999999999994</v>
      </c>
      <c r="BT57" s="22">
        <f t="shared" si="43"/>
        <v>1210.1399999999999</v>
      </c>
      <c r="BU57" s="44">
        <v>3</v>
      </c>
      <c r="BV57" s="4">
        <f t="shared" si="64"/>
        <v>42.900000000000006</v>
      </c>
      <c r="BW57" s="22">
        <f t="shared" si="65"/>
        <v>1068.21</v>
      </c>
      <c r="BX57" s="44">
        <v>3</v>
      </c>
      <c r="BY57" s="4">
        <f t="shared" si="66"/>
        <v>42.599999999999994</v>
      </c>
      <c r="BZ57" s="22">
        <f t="shared" si="67"/>
        <v>1060.7399999999998</v>
      </c>
      <c r="CA57" s="44">
        <v>3</v>
      </c>
      <c r="CB57" s="4">
        <f t="shared" si="68"/>
        <v>44.400000000000006</v>
      </c>
      <c r="CC57" s="22">
        <f>+CB57*F57</f>
        <v>1105.5600000000002</v>
      </c>
      <c r="CD57" s="26"/>
      <c r="CE57" s="4">
        <f t="shared" ref="CE57:CE63" si="78">+CD57*$CE$5</f>
        <v>0</v>
      </c>
      <c r="CF57" s="22">
        <f t="shared" ref="CF57:CF63" si="79">+CE57*F57</f>
        <v>0</v>
      </c>
      <c r="CG57" s="26"/>
      <c r="CH57" s="4">
        <f t="shared" ref="CH57:CH63" si="80">+CG57*$CH$5</f>
        <v>0</v>
      </c>
      <c r="CI57" s="22">
        <f t="shared" si="70"/>
        <v>0</v>
      </c>
      <c r="CJ57" s="26"/>
      <c r="CK57" s="4">
        <f t="shared" ref="CK57:CK63" si="81">+CJ57*$CK$5</f>
        <v>0</v>
      </c>
      <c r="CL57" s="22">
        <f t="shared" ref="CL57:CL63" si="82">+CK57*F57</f>
        <v>0</v>
      </c>
      <c r="CM57" s="26"/>
      <c r="CN57" s="4">
        <f t="shared" si="76"/>
        <v>0</v>
      </c>
      <c r="CO57" s="22">
        <f t="shared" si="77"/>
        <v>0</v>
      </c>
      <c r="CP57" s="26"/>
      <c r="CQ57" s="4">
        <f t="shared" ref="CQ57:CQ63" si="83">+CP57*$CQ$5</f>
        <v>0</v>
      </c>
      <c r="CR57" s="22">
        <f t="shared" ref="CR57:CR63" si="84">+CQ57*F57</f>
        <v>0</v>
      </c>
      <c r="CS57" s="26"/>
      <c r="CT57" s="4">
        <f t="shared" ref="CT57:CT63" si="85">+CS57*$CT$5</f>
        <v>0</v>
      </c>
      <c r="CU57" s="22">
        <f t="shared" ref="CU57:CU63" si="86">+CT57*F57</f>
        <v>0</v>
      </c>
      <c r="CV57" s="26"/>
      <c r="CW57" s="4">
        <f t="shared" si="56"/>
        <v>0</v>
      </c>
      <c r="CX57" s="22">
        <f t="shared" si="57"/>
        <v>0</v>
      </c>
      <c r="CY57" s="26"/>
      <c r="CZ57" s="4">
        <f t="shared" si="58"/>
        <v>0</v>
      </c>
      <c r="DA57" s="22">
        <f t="shared" si="71"/>
        <v>0</v>
      </c>
      <c r="DB57" s="114">
        <f t="shared" si="72"/>
        <v>29</v>
      </c>
      <c r="DC57" s="114">
        <f t="shared" si="73"/>
        <v>461.5</v>
      </c>
      <c r="DD57" s="115">
        <f t="shared" si="74"/>
        <v>11491.349999999999</v>
      </c>
      <c r="DE57" s="29"/>
      <c r="DF57" s="30"/>
    </row>
    <row r="58" spans="1:110" s="31" customFormat="1" ht="15" customHeight="1">
      <c r="A58" s="195"/>
      <c r="B58" s="14">
        <v>9200</v>
      </c>
      <c r="C58" s="14">
        <v>9400</v>
      </c>
      <c r="D58" s="3" t="s">
        <v>43</v>
      </c>
      <c r="E58" s="3" t="s">
        <v>51</v>
      </c>
      <c r="F58" s="11">
        <f>ROUND((24300-AVERAGE(B58:C58)+12000+2000-100)/1000,1)</f>
        <v>28.9</v>
      </c>
      <c r="G58" s="26"/>
      <c r="H58" s="4">
        <f t="shared" si="0"/>
        <v>0</v>
      </c>
      <c r="I58" s="22">
        <f t="shared" si="1"/>
        <v>0</v>
      </c>
      <c r="J58" s="26">
        <v>3</v>
      </c>
      <c r="K58" s="4">
        <f t="shared" si="2"/>
        <v>48</v>
      </c>
      <c r="L58" s="22">
        <f t="shared" si="3"/>
        <v>1387.1999999999998</v>
      </c>
      <c r="M58" s="26">
        <v>4</v>
      </c>
      <c r="N58" s="4">
        <f t="shared" si="4"/>
        <v>32</v>
      </c>
      <c r="O58" s="22">
        <f t="shared" si="5"/>
        <v>924.8</v>
      </c>
      <c r="P58" s="26"/>
      <c r="Q58" s="4">
        <f t="shared" si="6"/>
        <v>0</v>
      </c>
      <c r="R58" s="22">
        <f t="shared" si="7"/>
        <v>0</v>
      </c>
      <c r="S58" s="26"/>
      <c r="T58" s="4">
        <f t="shared" si="8"/>
        <v>0</v>
      </c>
      <c r="U58" s="22">
        <f t="shared" si="9"/>
        <v>0</v>
      </c>
      <c r="V58" s="26"/>
      <c r="W58" s="4">
        <f t="shared" si="10"/>
        <v>0</v>
      </c>
      <c r="X58" s="22">
        <f t="shared" si="11"/>
        <v>0</v>
      </c>
      <c r="Y58" s="26"/>
      <c r="Z58" s="4">
        <f t="shared" si="12"/>
        <v>0</v>
      </c>
      <c r="AA58" s="22">
        <f t="shared" si="13"/>
        <v>0</v>
      </c>
      <c r="AB58" s="26"/>
      <c r="AC58" s="4">
        <f t="shared" si="14"/>
        <v>0</v>
      </c>
      <c r="AD58" s="22">
        <f t="shared" si="15"/>
        <v>0</v>
      </c>
      <c r="AE58" s="26"/>
      <c r="AF58" s="4">
        <f t="shared" si="16"/>
        <v>0</v>
      </c>
      <c r="AG58" s="22">
        <f t="shared" si="17"/>
        <v>0</v>
      </c>
      <c r="AH58" s="26"/>
      <c r="AI58" s="4">
        <f t="shared" si="18"/>
        <v>0</v>
      </c>
      <c r="AJ58" s="22">
        <f t="shared" si="19"/>
        <v>0</v>
      </c>
      <c r="AK58" s="26"/>
      <c r="AL58" s="4">
        <f t="shared" si="20"/>
        <v>0</v>
      </c>
      <c r="AM58" s="22">
        <f t="shared" si="21"/>
        <v>0</v>
      </c>
      <c r="AN58" s="26"/>
      <c r="AO58" s="4">
        <f t="shared" si="22"/>
        <v>0</v>
      </c>
      <c r="AP58" s="22">
        <f t="shared" si="23"/>
        <v>0</v>
      </c>
      <c r="AQ58" s="26"/>
      <c r="AR58" s="4">
        <f t="shared" si="24"/>
        <v>0</v>
      </c>
      <c r="AS58" s="22">
        <f t="shared" si="25"/>
        <v>0</v>
      </c>
      <c r="AT58" s="26"/>
      <c r="AU58" s="4">
        <f t="shared" si="26"/>
        <v>0</v>
      </c>
      <c r="AV58" s="22">
        <f t="shared" si="27"/>
        <v>0</v>
      </c>
      <c r="AW58" s="26"/>
      <c r="AX58" s="4">
        <f t="shared" si="28"/>
        <v>0</v>
      </c>
      <c r="AY58" s="22">
        <f t="shared" si="29"/>
        <v>0</v>
      </c>
      <c r="AZ58" s="26"/>
      <c r="BA58" s="4">
        <f t="shared" si="30"/>
        <v>0</v>
      </c>
      <c r="BB58" s="22">
        <f t="shared" si="31"/>
        <v>0</v>
      </c>
      <c r="BC58" s="26"/>
      <c r="BD58" s="4">
        <f t="shared" si="32"/>
        <v>0</v>
      </c>
      <c r="BE58" s="22">
        <f t="shared" si="33"/>
        <v>0</v>
      </c>
      <c r="BF58" s="26"/>
      <c r="BG58" s="4">
        <f t="shared" si="34"/>
        <v>0</v>
      </c>
      <c r="BH58" s="22">
        <f t="shared" si="35"/>
        <v>0</v>
      </c>
      <c r="BI58" s="26"/>
      <c r="BJ58" s="4">
        <f t="shared" si="36"/>
        <v>0</v>
      </c>
      <c r="BK58" s="22">
        <f t="shared" si="37"/>
        <v>0</v>
      </c>
      <c r="BL58" s="26"/>
      <c r="BM58" s="4">
        <f t="shared" si="38"/>
        <v>0</v>
      </c>
      <c r="BN58" s="22">
        <f t="shared" si="39"/>
        <v>0</v>
      </c>
      <c r="BO58" s="44"/>
      <c r="BP58" s="4">
        <f t="shared" si="40"/>
        <v>0</v>
      </c>
      <c r="BQ58" s="22">
        <f t="shared" si="41"/>
        <v>0</v>
      </c>
      <c r="BR58" s="44"/>
      <c r="BS58" s="4">
        <f t="shared" si="42"/>
        <v>0</v>
      </c>
      <c r="BT58" s="22">
        <f t="shared" si="43"/>
        <v>0</v>
      </c>
      <c r="BU58" s="44"/>
      <c r="BV58" s="4">
        <f t="shared" si="64"/>
        <v>0</v>
      </c>
      <c r="BW58" s="22">
        <f t="shared" si="65"/>
        <v>0</v>
      </c>
      <c r="BX58" s="44"/>
      <c r="BY58" s="4">
        <f t="shared" si="66"/>
        <v>0</v>
      </c>
      <c r="BZ58" s="22">
        <f t="shared" si="67"/>
        <v>0</v>
      </c>
      <c r="CA58" s="44"/>
      <c r="CB58" s="4">
        <f t="shared" si="68"/>
        <v>0</v>
      </c>
      <c r="CC58" s="22">
        <f t="shared" si="69"/>
        <v>0</v>
      </c>
      <c r="CD58" s="26"/>
      <c r="CE58" s="4">
        <f t="shared" si="78"/>
        <v>0</v>
      </c>
      <c r="CF58" s="22">
        <f t="shared" si="79"/>
        <v>0</v>
      </c>
      <c r="CG58" s="26">
        <v>1</v>
      </c>
      <c r="CH58" s="4">
        <f t="shared" si="80"/>
        <v>16</v>
      </c>
      <c r="CI58" s="22">
        <f t="shared" si="70"/>
        <v>462.4</v>
      </c>
      <c r="CJ58" s="26"/>
      <c r="CK58" s="4">
        <f t="shared" si="81"/>
        <v>0</v>
      </c>
      <c r="CL58" s="22">
        <f t="shared" si="82"/>
        <v>0</v>
      </c>
      <c r="CM58" s="26">
        <v>1</v>
      </c>
      <c r="CN58" s="4">
        <f t="shared" si="76"/>
        <v>17</v>
      </c>
      <c r="CO58" s="22">
        <f t="shared" si="77"/>
        <v>491.29999999999995</v>
      </c>
      <c r="CP58" s="26"/>
      <c r="CQ58" s="4">
        <f t="shared" si="83"/>
        <v>0</v>
      </c>
      <c r="CR58" s="22">
        <f t="shared" si="84"/>
        <v>0</v>
      </c>
      <c r="CS58" s="26"/>
      <c r="CT58" s="4">
        <f t="shared" si="85"/>
        <v>0</v>
      </c>
      <c r="CU58" s="22">
        <f t="shared" si="86"/>
        <v>0</v>
      </c>
      <c r="CV58" s="26"/>
      <c r="CW58" s="4">
        <f t="shared" si="56"/>
        <v>0</v>
      </c>
      <c r="CX58" s="22">
        <f t="shared" si="57"/>
        <v>0</v>
      </c>
      <c r="CY58" s="26"/>
      <c r="CZ58" s="4">
        <f t="shared" si="58"/>
        <v>0</v>
      </c>
      <c r="DA58" s="22">
        <f t="shared" si="71"/>
        <v>0</v>
      </c>
      <c r="DB58" s="78">
        <f t="shared" si="72"/>
        <v>9</v>
      </c>
      <c r="DC58" s="78">
        <f t="shared" si="73"/>
        <v>113</v>
      </c>
      <c r="DD58" s="77">
        <f t="shared" si="74"/>
        <v>3265.7</v>
      </c>
      <c r="DE58" s="29"/>
      <c r="DF58" s="30"/>
    </row>
    <row r="59" spans="1:110" s="31" customFormat="1" ht="15" customHeight="1">
      <c r="A59" s="3"/>
      <c r="B59" s="14"/>
      <c r="C59" s="14"/>
      <c r="D59" s="3"/>
      <c r="E59" s="3"/>
      <c r="F59" s="11"/>
      <c r="G59" s="26"/>
      <c r="H59" s="4">
        <f t="shared" si="0"/>
        <v>0</v>
      </c>
      <c r="I59" s="22">
        <f t="shared" si="1"/>
        <v>0</v>
      </c>
      <c r="J59" s="26"/>
      <c r="K59" s="4">
        <f t="shared" si="2"/>
        <v>0</v>
      </c>
      <c r="L59" s="22">
        <f t="shared" si="3"/>
        <v>0</v>
      </c>
      <c r="M59" s="26"/>
      <c r="N59" s="4">
        <f t="shared" si="4"/>
        <v>0</v>
      </c>
      <c r="O59" s="22">
        <f t="shared" si="5"/>
        <v>0</v>
      </c>
      <c r="P59" s="26"/>
      <c r="Q59" s="4">
        <f t="shared" si="6"/>
        <v>0</v>
      </c>
      <c r="R59" s="22">
        <f t="shared" si="7"/>
        <v>0</v>
      </c>
      <c r="S59" s="26"/>
      <c r="T59" s="4">
        <f t="shared" si="8"/>
        <v>0</v>
      </c>
      <c r="U59" s="22">
        <f t="shared" si="9"/>
        <v>0</v>
      </c>
      <c r="V59" s="26"/>
      <c r="W59" s="4">
        <f t="shared" si="10"/>
        <v>0</v>
      </c>
      <c r="X59" s="22">
        <f t="shared" si="11"/>
        <v>0</v>
      </c>
      <c r="Y59" s="26"/>
      <c r="Z59" s="4">
        <f t="shared" si="12"/>
        <v>0</v>
      </c>
      <c r="AA59" s="22">
        <f t="shared" si="13"/>
        <v>0</v>
      </c>
      <c r="AB59" s="26"/>
      <c r="AC59" s="4">
        <f t="shared" si="14"/>
        <v>0</v>
      </c>
      <c r="AD59" s="22">
        <f t="shared" si="15"/>
        <v>0</v>
      </c>
      <c r="AE59" s="26"/>
      <c r="AF59" s="4">
        <f t="shared" si="16"/>
        <v>0</v>
      </c>
      <c r="AG59" s="22">
        <f t="shared" si="17"/>
        <v>0</v>
      </c>
      <c r="AH59" s="26"/>
      <c r="AI59" s="4">
        <f t="shared" si="18"/>
        <v>0</v>
      </c>
      <c r="AJ59" s="22">
        <f t="shared" si="19"/>
        <v>0</v>
      </c>
      <c r="AK59" s="26"/>
      <c r="AL59" s="4">
        <f t="shared" si="20"/>
        <v>0</v>
      </c>
      <c r="AM59" s="22">
        <f t="shared" si="21"/>
        <v>0</v>
      </c>
      <c r="AN59" s="26"/>
      <c r="AO59" s="4">
        <f t="shared" si="22"/>
        <v>0</v>
      </c>
      <c r="AP59" s="22">
        <f t="shared" si="23"/>
        <v>0</v>
      </c>
      <c r="AQ59" s="26"/>
      <c r="AR59" s="4">
        <f t="shared" si="24"/>
        <v>0</v>
      </c>
      <c r="AS59" s="22">
        <f t="shared" si="25"/>
        <v>0</v>
      </c>
      <c r="AT59" s="26"/>
      <c r="AU59" s="4">
        <f t="shared" si="26"/>
        <v>0</v>
      </c>
      <c r="AV59" s="22">
        <f t="shared" si="27"/>
        <v>0</v>
      </c>
      <c r="AW59" s="26"/>
      <c r="AX59" s="4">
        <f t="shared" si="28"/>
        <v>0</v>
      </c>
      <c r="AY59" s="22">
        <f t="shared" si="29"/>
        <v>0</v>
      </c>
      <c r="AZ59" s="26"/>
      <c r="BA59" s="4">
        <f t="shared" si="30"/>
        <v>0</v>
      </c>
      <c r="BB59" s="22">
        <f t="shared" si="31"/>
        <v>0</v>
      </c>
      <c r="BC59" s="26"/>
      <c r="BD59" s="4">
        <f t="shared" si="32"/>
        <v>0</v>
      </c>
      <c r="BE59" s="22">
        <f t="shared" si="33"/>
        <v>0</v>
      </c>
      <c r="BF59" s="26"/>
      <c r="BG59" s="4">
        <f t="shared" si="34"/>
        <v>0</v>
      </c>
      <c r="BH59" s="22">
        <f t="shared" si="35"/>
        <v>0</v>
      </c>
      <c r="BI59" s="26"/>
      <c r="BJ59" s="4">
        <f t="shared" si="36"/>
        <v>0</v>
      </c>
      <c r="BK59" s="22">
        <f t="shared" si="37"/>
        <v>0</v>
      </c>
      <c r="BL59" s="26"/>
      <c r="BM59" s="4">
        <f t="shared" si="38"/>
        <v>0</v>
      </c>
      <c r="BN59" s="22">
        <f t="shared" si="39"/>
        <v>0</v>
      </c>
      <c r="BO59" s="44"/>
      <c r="BP59" s="4">
        <f t="shared" si="40"/>
        <v>0</v>
      </c>
      <c r="BQ59" s="22">
        <f t="shared" si="41"/>
        <v>0</v>
      </c>
      <c r="BR59" s="44"/>
      <c r="BS59" s="4">
        <f t="shared" si="42"/>
        <v>0</v>
      </c>
      <c r="BT59" s="22">
        <f t="shared" si="43"/>
        <v>0</v>
      </c>
      <c r="BU59" s="44"/>
      <c r="BV59" s="4">
        <f t="shared" si="64"/>
        <v>0</v>
      </c>
      <c r="BW59" s="22">
        <f t="shared" si="65"/>
        <v>0</v>
      </c>
      <c r="BX59" s="44"/>
      <c r="BY59" s="4">
        <f t="shared" si="66"/>
        <v>0</v>
      </c>
      <c r="BZ59" s="22">
        <f t="shared" si="67"/>
        <v>0</v>
      </c>
      <c r="CA59" s="44"/>
      <c r="CB59" s="4">
        <f t="shared" si="68"/>
        <v>0</v>
      </c>
      <c r="CC59" s="22">
        <f t="shared" si="69"/>
        <v>0</v>
      </c>
      <c r="CD59" s="26"/>
      <c r="CE59" s="4">
        <f t="shared" si="78"/>
        <v>0</v>
      </c>
      <c r="CF59" s="22">
        <f t="shared" si="79"/>
        <v>0</v>
      </c>
      <c r="CG59" s="26"/>
      <c r="CH59" s="4">
        <f t="shared" si="80"/>
        <v>0</v>
      </c>
      <c r="CI59" s="22">
        <f t="shared" si="70"/>
        <v>0</v>
      </c>
      <c r="CJ59" s="26"/>
      <c r="CK59" s="4">
        <f t="shared" si="81"/>
        <v>0</v>
      </c>
      <c r="CL59" s="22">
        <f t="shared" si="82"/>
        <v>0</v>
      </c>
      <c r="CM59" s="26"/>
      <c r="CN59" s="4">
        <f t="shared" si="76"/>
        <v>0</v>
      </c>
      <c r="CO59" s="22">
        <f t="shared" si="77"/>
        <v>0</v>
      </c>
      <c r="CP59" s="26"/>
      <c r="CQ59" s="4">
        <f t="shared" si="83"/>
        <v>0</v>
      </c>
      <c r="CR59" s="22">
        <f t="shared" si="84"/>
        <v>0</v>
      </c>
      <c r="CS59" s="26"/>
      <c r="CT59" s="4">
        <f t="shared" si="85"/>
        <v>0</v>
      </c>
      <c r="CU59" s="22">
        <f t="shared" si="86"/>
        <v>0</v>
      </c>
      <c r="CV59" s="26"/>
      <c r="CW59" s="4">
        <f t="shared" si="56"/>
        <v>0</v>
      </c>
      <c r="CX59" s="22">
        <f t="shared" si="57"/>
        <v>0</v>
      </c>
      <c r="CY59" s="26"/>
      <c r="CZ59" s="4">
        <f t="shared" si="58"/>
        <v>0</v>
      </c>
      <c r="DA59" s="22">
        <f t="shared" si="71"/>
        <v>0</v>
      </c>
      <c r="DB59" s="78">
        <f t="shared" si="72"/>
        <v>0</v>
      </c>
      <c r="DC59" s="78">
        <f t="shared" si="73"/>
        <v>0</v>
      </c>
      <c r="DD59" s="77">
        <f t="shared" si="74"/>
        <v>0</v>
      </c>
      <c r="DE59" s="29"/>
      <c r="DF59" s="30"/>
    </row>
    <row r="60" spans="1:110" s="31" customFormat="1" ht="15" customHeight="1">
      <c r="A60" s="3"/>
      <c r="B60" s="14"/>
      <c r="C60" s="14"/>
      <c r="D60" s="3"/>
      <c r="E60" s="3"/>
      <c r="F60" s="11"/>
      <c r="G60" s="26"/>
      <c r="H60" s="4">
        <f t="shared" si="0"/>
        <v>0</v>
      </c>
      <c r="I60" s="22">
        <f t="shared" si="1"/>
        <v>0</v>
      </c>
      <c r="J60" s="26"/>
      <c r="K60" s="4">
        <f t="shared" si="2"/>
        <v>0</v>
      </c>
      <c r="L60" s="22">
        <f t="shared" si="3"/>
        <v>0</v>
      </c>
      <c r="M60" s="26"/>
      <c r="N60" s="4">
        <f t="shared" si="4"/>
        <v>0</v>
      </c>
      <c r="O60" s="22">
        <f t="shared" si="5"/>
        <v>0</v>
      </c>
      <c r="P60" s="26"/>
      <c r="Q60" s="4">
        <f t="shared" si="6"/>
        <v>0</v>
      </c>
      <c r="R60" s="22">
        <f t="shared" si="7"/>
        <v>0</v>
      </c>
      <c r="S60" s="26"/>
      <c r="T60" s="4">
        <f t="shared" si="8"/>
        <v>0</v>
      </c>
      <c r="U60" s="22">
        <f t="shared" si="9"/>
        <v>0</v>
      </c>
      <c r="V60" s="26"/>
      <c r="W60" s="4">
        <f t="shared" si="10"/>
        <v>0</v>
      </c>
      <c r="X60" s="22">
        <f t="shared" si="11"/>
        <v>0</v>
      </c>
      <c r="Y60" s="26"/>
      <c r="Z60" s="4">
        <f t="shared" si="12"/>
        <v>0</v>
      </c>
      <c r="AA60" s="22">
        <f t="shared" si="13"/>
        <v>0</v>
      </c>
      <c r="AB60" s="26"/>
      <c r="AC60" s="4">
        <f t="shared" si="14"/>
        <v>0</v>
      </c>
      <c r="AD60" s="22">
        <f t="shared" si="15"/>
        <v>0</v>
      </c>
      <c r="AE60" s="26"/>
      <c r="AF60" s="4">
        <f t="shared" si="16"/>
        <v>0</v>
      </c>
      <c r="AG60" s="22">
        <f t="shared" si="17"/>
        <v>0</v>
      </c>
      <c r="AH60" s="26"/>
      <c r="AI60" s="4">
        <f t="shared" si="18"/>
        <v>0</v>
      </c>
      <c r="AJ60" s="22">
        <f t="shared" si="19"/>
        <v>0</v>
      </c>
      <c r="AK60" s="26"/>
      <c r="AL60" s="4">
        <f t="shared" si="20"/>
        <v>0</v>
      </c>
      <c r="AM60" s="22">
        <f t="shared" si="21"/>
        <v>0</v>
      </c>
      <c r="AN60" s="26"/>
      <c r="AO60" s="4">
        <f t="shared" si="22"/>
        <v>0</v>
      </c>
      <c r="AP60" s="22">
        <f t="shared" si="23"/>
        <v>0</v>
      </c>
      <c r="AQ60" s="26"/>
      <c r="AR60" s="4">
        <f t="shared" si="24"/>
        <v>0</v>
      </c>
      <c r="AS60" s="22">
        <f t="shared" si="25"/>
        <v>0</v>
      </c>
      <c r="AT60" s="26"/>
      <c r="AU60" s="4">
        <f t="shared" si="26"/>
        <v>0</v>
      </c>
      <c r="AV60" s="22">
        <f t="shared" si="27"/>
        <v>0</v>
      </c>
      <c r="AW60" s="26"/>
      <c r="AX60" s="4">
        <f t="shared" si="28"/>
        <v>0</v>
      </c>
      <c r="AY60" s="22">
        <f t="shared" si="29"/>
        <v>0</v>
      </c>
      <c r="AZ60" s="26"/>
      <c r="BA60" s="4">
        <f t="shared" si="30"/>
        <v>0</v>
      </c>
      <c r="BB60" s="22">
        <f t="shared" si="31"/>
        <v>0</v>
      </c>
      <c r="BC60" s="26"/>
      <c r="BD60" s="4">
        <f t="shared" si="32"/>
        <v>0</v>
      </c>
      <c r="BE60" s="22">
        <f t="shared" si="33"/>
        <v>0</v>
      </c>
      <c r="BF60" s="26"/>
      <c r="BG60" s="4">
        <f t="shared" si="34"/>
        <v>0</v>
      </c>
      <c r="BH60" s="22">
        <f t="shared" si="35"/>
        <v>0</v>
      </c>
      <c r="BI60" s="26"/>
      <c r="BJ60" s="4">
        <f t="shared" si="36"/>
        <v>0</v>
      </c>
      <c r="BK60" s="22">
        <f t="shared" si="37"/>
        <v>0</v>
      </c>
      <c r="BL60" s="26"/>
      <c r="BM60" s="4">
        <f t="shared" si="38"/>
        <v>0</v>
      </c>
      <c r="BN60" s="22">
        <f t="shared" si="39"/>
        <v>0</v>
      </c>
      <c r="BO60" s="44"/>
      <c r="BP60" s="4">
        <f t="shared" si="40"/>
        <v>0</v>
      </c>
      <c r="BQ60" s="22">
        <f t="shared" si="41"/>
        <v>0</v>
      </c>
      <c r="BR60" s="44"/>
      <c r="BS60" s="4">
        <f t="shared" si="42"/>
        <v>0</v>
      </c>
      <c r="BT60" s="22">
        <f t="shared" si="43"/>
        <v>0</v>
      </c>
      <c r="BU60" s="44"/>
      <c r="BV60" s="4">
        <f t="shared" si="64"/>
        <v>0</v>
      </c>
      <c r="BW60" s="22">
        <f t="shared" si="65"/>
        <v>0</v>
      </c>
      <c r="BX60" s="44"/>
      <c r="BY60" s="4">
        <f t="shared" si="66"/>
        <v>0</v>
      </c>
      <c r="BZ60" s="22">
        <f t="shared" si="67"/>
        <v>0</v>
      </c>
      <c r="CA60" s="44"/>
      <c r="CB60" s="4">
        <f t="shared" si="68"/>
        <v>0</v>
      </c>
      <c r="CC60" s="22">
        <f t="shared" si="69"/>
        <v>0</v>
      </c>
      <c r="CD60" s="26"/>
      <c r="CE60" s="4">
        <f t="shared" si="78"/>
        <v>0</v>
      </c>
      <c r="CF60" s="22">
        <f t="shared" si="79"/>
        <v>0</v>
      </c>
      <c r="CG60" s="26"/>
      <c r="CH60" s="4">
        <f t="shared" si="80"/>
        <v>0</v>
      </c>
      <c r="CI60" s="22">
        <f t="shared" si="70"/>
        <v>0</v>
      </c>
      <c r="CJ60" s="26"/>
      <c r="CK60" s="4">
        <f t="shared" si="81"/>
        <v>0</v>
      </c>
      <c r="CL60" s="22">
        <f t="shared" si="82"/>
        <v>0</v>
      </c>
      <c r="CM60" s="26"/>
      <c r="CN60" s="4">
        <f t="shared" si="76"/>
        <v>0</v>
      </c>
      <c r="CO60" s="22">
        <f t="shared" si="77"/>
        <v>0</v>
      </c>
      <c r="CP60" s="26"/>
      <c r="CQ60" s="4">
        <f t="shared" si="83"/>
        <v>0</v>
      </c>
      <c r="CR60" s="22">
        <f t="shared" si="84"/>
        <v>0</v>
      </c>
      <c r="CS60" s="26"/>
      <c r="CT60" s="4">
        <f t="shared" si="85"/>
        <v>0</v>
      </c>
      <c r="CU60" s="22">
        <f t="shared" si="86"/>
        <v>0</v>
      </c>
      <c r="CV60" s="26"/>
      <c r="CW60" s="4">
        <f t="shared" si="56"/>
        <v>0</v>
      </c>
      <c r="CX60" s="22">
        <f t="shared" si="57"/>
        <v>0</v>
      </c>
      <c r="CY60" s="26"/>
      <c r="CZ60" s="4">
        <f t="shared" si="58"/>
        <v>0</v>
      </c>
      <c r="DA60" s="22">
        <f t="shared" si="71"/>
        <v>0</v>
      </c>
      <c r="DB60" s="78">
        <f t="shared" si="72"/>
        <v>0</v>
      </c>
      <c r="DC60" s="78">
        <f t="shared" si="73"/>
        <v>0</v>
      </c>
      <c r="DD60" s="77">
        <f t="shared" si="74"/>
        <v>0</v>
      </c>
      <c r="DE60" s="29"/>
      <c r="DF60" s="30"/>
    </row>
    <row r="61" spans="1:110" ht="15" customHeight="1">
      <c r="A61" s="3"/>
      <c r="B61" s="14"/>
      <c r="C61" s="14"/>
      <c r="D61" s="3"/>
      <c r="E61" s="3"/>
      <c r="F61" s="11"/>
      <c r="G61" s="4"/>
      <c r="H61" s="4">
        <f t="shared" si="0"/>
        <v>0</v>
      </c>
      <c r="I61" s="22">
        <f t="shared" si="1"/>
        <v>0</v>
      </c>
      <c r="J61" s="4"/>
      <c r="K61" s="4">
        <f t="shared" si="2"/>
        <v>0</v>
      </c>
      <c r="L61" s="22">
        <f t="shared" si="3"/>
        <v>0</v>
      </c>
      <c r="M61" s="4"/>
      <c r="N61" s="4">
        <f t="shared" si="4"/>
        <v>0</v>
      </c>
      <c r="O61" s="22">
        <f t="shared" si="5"/>
        <v>0</v>
      </c>
      <c r="P61" s="4"/>
      <c r="Q61" s="4">
        <f t="shared" si="6"/>
        <v>0</v>
      </c>
      <c r="R61" s="22">
        <f t="shared" si="7"/>
        <v>0</v>
      </c>
      <c r="S61" s="4"/>
      <c r="T61" s="4">
        <f t="shared" si="8"/>
        <v>0</v>
      </c>
      <c r="U61" s="22">
        <f t="shared" si="9"/>
        <v>0</v>
      </c>
      <c r="V61" s="4"/>
      <c r="W61" s="4">
        <f t="shared" si="10"/>
        <v>0</v>
      </c>
      <c r="X61" s="22">
        <f t="shared" si="11"/>
        <v>0</v>
      </c>
      <c r="Y61" s="4"/>
      <c r="Z61" s="4">
        <f t="shared" si="12"/>
        <v>0</v>
      </c>
      <c r="AA61" s="22">
        <f t="shared" si="13"/>
        <v>0</v>
      </c>
      <c r="AB61" s="4"/>
      <c r="AC61" s="4">
        <f t="shared" si="14"/>
        <v>0</v>
      </c>
      <c r="AD61" s="22">
        <f t="shared" si="15"/>
        <v>0</v>
      </c>
      <c r="AE61" s="4"/>
      <c r="AF61" s="4">
        <f t="shared" si="16"/>
        <v>0</v>
      </c>
      <c r="AG61" s="22">
        <f t="shared" si="17"/>
        <v>0</v>
      </c>
      <c r="AH61" s="4"/>
      <c r="AI61" s="4">
        <f t="shared" si="18"/>
        <v>0</v>
      </c>
      <c r="AJ61" s="22">
        <f t="shared" si="19"/>
        <v>0</v>
      </c>
      <c r="AK61" s="4"/>
      <c r="AL61" s="4">
        <f t="shared" si="20"/>
        <v>0</v>
      </c>
      <c r="AM61" s="22">
        <f t="shared" si="21"/>
        <v>0</v>
      </c>
      <c r="AN61" s="4"/>
      <c r="AO61" s="4">
        <f t="shared" si="22"/>
        <v>0</v>
      </c>
      <c r="AP61" s="22">
        <f t="shared" si="23"/>
        <v>0</v>
      </c>
      <c r="AQ61" s="4"/>
      <c r="AR61" s="4">
        <f t="shared" si="24"/>
        <v>0</v>
      </c>
      <c r="AS61" s="22">
        <f t="shared" si="25"/>
        <v>0</v>
      </c>
      <c r="AT61" s="4"/>
      <c r="AU61" s="4">
        <f t="shared" si="26"/>
        <v>0</v>
      </c>
      <c r="AV61" s="22">
        <f t="shared" si="27"/>
        <v>0</v>
      </c>
      <c r="AW61" s="4"/>
      <c r="AX61" s="4">
        <f t="shared" si="28"/>
        <v>0</v>
      </c>
      <c r="AY61" s="22">
        <f t="shared" si="29"/>
        <v>0</v>
      </c>
      <c r="AZ61" s="4"/>
      <c r="BA61" s="4">
        <f t="shared" si="30"/>
        <v>0</v>
      </c>
      <c r="BB61" s="22">
        <f t="shared" si="31"/>
        <v>0</v>
      </c>
      <c r="BC61" s="4"/>
      <c r="BD61" s="4">
        <f t="shared" si="32"/>
        <v>0</v>
      </c>
      <c r="BE61" s="22">
        <f t="shared" si="33"/>
        <v>0</v>
      </c>
      <c r="BF61" s="4"/>
      <c r="BG61" s="4">
        <f t="shared" si="34"/>
        <v>0</v>
      </c>
      <c r="BH61" s="22">
        <f t="shared" si="35"/>
        <v>0</v>
      </c>
      <c r="BI61" s="4"/>
      <c r="BJ61" s="4">
        <f t="shared" si="36"/>
        <v>0</v>
      </c>
      <c r="BK61" s="22">
        <f t="shared" si="37"/>
        <v>0</v>
      </c>
      <c r="BL61" s="4"/>
      <c r="BM61" s="4">
        <f t="shared" si="38"/>
        <v>0</v>
      </c>
      <c r="BN61" s="22">
        <f t="shared" si="39"/>
        <v>0</v>
      </c>
      <c r="BO61" s="44"/>
      <c r="BP61" s="4">
        <f t="shared" si="40"/>
        <v>0</v>
      </c>
      <c r="BQ61" s="22">
        <f t="shared" si="41"/>
        <v>0</v>
      </c>
      <c r="BR61" s="44"/>
      <c r="BS61" s="4">
        <f t="shared" si="42"/>
        <v>0</v>
      </c>
      <c r="BT61" s="22">
        <f t="shared" si="43"/>
        <v>0</v>
      </c>
      <c r="BU61" s="44"/>
      <c r="BV61" s="4">
        <f t="shared" si="64"/>
        <v>0</v>
      </c>
      <c r="BW61" s="22">
        <f t="shared" si="65"/>
        <v>0</v>
      </c>
      <c r="BX61" s="44"/>
      <c r="BY61" s="4">
        <f t="shared" si="66"/>
        <v>0</v>
      </c>
      <c r="BZ61" s="22">
        <f t="shared" si="67"/>
        <v>0</v>
      </c>
      <c r="CA61" s="44"/>
      <c r="CB61" s="4">
        <f t="shared" si="68"/>
        <v>0</v>
      </c>
      <c r="CC61" s="22">
        <f t="shared" si="69"/>
        <v>0</v>
      </c>
      <c r="CD61" s="4"/>
      <c r="CE61" s="4">
        <f t="shared" si="78"/>
        <v>0</v>
      </c>
      <c r="CF61" s="22">
        <f t="shared" si="79"/>
        <v>0</v>
      </c>
      <c r="CG61" s="4"/>
      <c r="CH61" s="4">
        <f t="shared" si="80"/>
        <v>0</v>
      </c>
      <c r="CI61" s="22">
        <f t="shared" si="70"/>
        <v>0</v>
      </c>
      <c r="CJ61" s="4"/>
      <c r="CK61" s="4">
        <f t="shared" si="81"/>
        <v>0</v>
      </c>
      <c r="CL61" s="22">
        <f t="shared" si="82"/>
        <v>0</v>
      </c>
      <c r="CM61" s="4"/>
      <c r="CN61" s="4">
        <f t="shared" si="76"/>
        <v>0</v>
      </c>
      <c r="CO61" s="22">
        <f t="shared" si="77"/>
        <v>0</v>
      </c>
      <c r="CP61" s="4"/>
      <c r="CQ61" s="4">
        <f t="shared" si="83"/>
        <v>0</v>
      </c>
      <c r="CR61" s="22">
        <f t="shared" si="84"/>
        <v>0</v>
      </c>
      <c r="CS61" s="4"/>
      <c r="CT61" s="4">
        <f t="shared" si="85"/>
        <v>0</v>
      </c>
      <c r="CU61" s="22">
        <f t="shared" si="86"/>
        <v>0</v>
      </c>
      <c r="CV61" s="4"/>
      <c r="CW61" s="4">
        <f t="shared" si="56"/>
        <v>0</v>
      </c>
      <c r="CX61" s="22">
        <f t="shared" si="57"/>
        <v>0</v>
      </c>
      <c r="CY61" s="4"/>
      <c r="CZ61" s="4">
        <f t="shared" si="58"/>
        <v>0</v>
      </c>
      <c r="DA61" s="22">
        <f t="shared" si="71"/>
        <v>0</v>
      </c>
      <c r="DB61" s="78">
        <f t="shared" si="72"/>
        <v>0</v>
      </c>
      <c r="DC61" s="78">
        <f t="shared" si="73"/>
        <v>0</v>
      </c>
      <c r="DD61" s="77">
        <f t="shared" si="74"/>
        <v>0</v>
      </c>
      <c r="DE61" s="25"/>
      <c r="DF61" s="10"/>
    </row>
    <row r="62" spans="1:110" ht="15" customHeight="1">
      <c r="A62" s="3"/>
      <c r="B62" s="14"/>
      <c r="C62" s="14"/>
      <c r="D62" s="4"/>
      <c r="E62" s="3"/>
      <c r="F62" s="3"/>
      <c r="G62" s="4"/>
      <c r="H62" s="4">
        <f t="shared" si="0"/>
        <v>0</v>
      </c>
      <c r="I62" s="22">
        <f t="shared" si="1"/>
        <v>0</v>
      </c>
      <c r="J62" s="4"/>
      <c r="K62" s="4">
        <f t="shared" si="2"/>
        <v>0</v>
      </c>
      <c r="L62" s="22">
        <f t="shared" si="3"/>
        <v>0</v>
      </c>
      <c r="M62" s="4"/>
      <c r="N62" s="4">
        <f t="shared" si="4"/>
        <v>0</v>
      </c>
      <c r="O62" s="22">
        <f t="shared" si="5"/>
        <v>0</v>
      </c>
      <c r="P62" s="4"/>
      <c r="Q62" s="4">
        <f t="shared" si="6"/>
        <v>0</v>
      </c>
      <c r="R62" s="22">
        <f t="shared" si="7"/>
        <v>0</v>
      </c>
      <c r="S62" s="4"/>
      <c r="T62" s="4">
        <f t="shared" si="8"/>
        <v>0</v>
      </c>
      <c r="U62" s="22">
        <f t="shared" si="9"/>
        <v>0</v>
      </c>
      <c r="V62" s="4"/>
      <c r="W62" s="4">
        <f t="shared" si="10"/>
        <v>0</v>
      </c>
      <c r="X62" s="22">
        <f t="shared" si="11"/>
        <v>0</v>
      </c>
      <c r="Y62" s="4"/>
      <c r="Z62" s="4">
        <f t="shared" si="12"/>
        <v>0</v>
      </c>
      <c r="AA62" s="22">
        <f t="shared" si="13"/>
        <v>0</v>
      </c>
      <c r="AB62" s="4"/>
      <c r="AC62" s="4">
        <f t="shared" si="14"/>
        <v>0</v>
      </c>
      <c r="AD62" s="22">
        <f t="shared" si="15"/>
        <v>0</v>
      </c>
      <c r="AE62" s="4"/>
      <c r="AF62" s="4">
        <f t="shared" si="16"/>
        <v>0</v>
      </c>
      <c r="AG62" s="22">
        <f t="shared" si="17"/>
        <v>0</v>
      </c>
      <c r="AH62" s="4"/>
      <c r="AI62" s="4">
        <f t="shared" si="18"/>
        <v>0</v>
      </c>
      <c r="AJ62" s="22">
        <f t="shared" si="19"/>
        <v>0</v>
      </c>
      <c r="AK62" s="4"/>
      <c r="AL62" s="4">
        <f t="shared" si="20"/>
        <v>0</v>
      </c>
      <c r="AM62" s="22">
        <f t="shared" si="21"/>
        <v>0</v>
      </c>
      <c r="AN62" s="4"/>
      <c r="AO62" s="4">
        <f t="shared" si="22"/>
        <v>0</v>
      </c>
      <c r="AP62" s="22">
        <f t="shared" si="23"/>
        <v>0</v>
      </c>
      <c r="AQ62" s="4"/>
      <c r="AR62" s="4">
        <f t="shared" si="24"/>
        <v>0</v>
      </c>
      <c r="AS62" s="22">
        <f t="shared" si="25"/>
        <v>0</v>
      </c>
      <c r="AT62" s="4"/>
      <c r="AU62" s="4">
        <f t="shared" si="26"/>
        <v>0</v>
      </c>
      <c r="AV62" s="22">
        <f t="shared" si="27"/>
        <v>0</v>
      </c>
      <c r="AW62" s="4"/>
      <c r="AX62" s="4">
        <f t="shared" si="28"/>
        <v>0</v>
      </c>
      <c r="AY62" s="22">
        <f t="shared" si="29"/>
        <v>0</v>
      </c>
      <c r="AZ62" s="4"/>
      <c r="BA62" s="4">
        <f t="shared" si="30"/>
        <v>0</v>
      </c>
      <c r="BB62" s="22">
        <f t="shared" si="31"/>
        <v>0</v>
      </c>
      <c r="BC62" s="4"/>
      <c r="BD62" s="4">
        <f t="shared" si="32"/>
        <v>0</v>
      </c>
      <c r="BE62" s="22">
        <f t="shared" si="33"/>
        <v>0</v>
      </c>
      <c r="BF62" s="4"/>
      <c r="BG62" s="4">
        <f t="shared" si="34"/>
        <v>0</v>
      </c>
      <c r="BH62" s="22">
        <f t="shared" si="35"/>
        <v>0</v>
      </c>
      <c r="BI62" s="4"/>
      <c r="BJ62" s="4">
        <f t="shared" si="36"/>
        <v>0</v>
      </c>
      <c r="BK62" s="22">
        <f t="shared" si="37"/>
        <v>0</v>
      </c>
      <c r="BL62" s="4"/>
      <c r="BM62" s="4">
        <f t="shared" si="38"/>
        <v>0</v>
      </c>
      <c r="BN62" s="22">
        <f t="shared" si="39"/>
        <v>0</v>
      </c>
      <c r="BO62" s="44"/>
      <c r="BP62" s="4">
        <f t="shared" si="40"/>
        <v>0</v>
      </c>
      <c r="BQ62" s="22">
        <f t="shared" si="41"/>
        <v>0</v>
      </c>
      <c r="BR62" s="44"/>
      <c r="BS62" s="4">
        <f t="shared" si="42"/>
        <v>0</v>
      </c>
      <c r="BT62" s="22">
        <f t="shared" si="43"/>
        <v>0</v>
      </c>
      <c r="BU62" s="44"/>
      <c r="BV62" s="4">
        <f t="shared" si="64"/>
        <v>0</v>
      </c>
      <c r="BW62" s="22">
        <f t="shared" si="65"/>
        <v>0</v>
      </c>
      <c r="BX62" s="44"/>
      <c r="BY62" s="4">
        <f t="shared" si="66"/>
        <v>0</v>
      </c>
      <c r="BZ62" s="22">
        <f t="shared" si="67"/>
        <v>0</v>
      </c>
      <c r="CA62" s="44"/>
      <c r="CB62" s="4">
        <f t="shared" si="68"/>
        <v>0</v>
      </c>
      <c r="CC62" s="22">
        <f t="shared" si="69"/>
        <v>0</v>
      </c>
      <c r="CD62" s="4"/>
      <c r="CE62" s="4">
        <f t="shared" si="78"/>
        <v>0</v>
      </c>
      <c r="CF62" s="22">
        <f t="shared" si="79"/>
        <v>0</v>
      </c>
      <c r="CG62" s="4"/>
      <c r="CH62" s="4">
        <f t="shared" si="80"/>
        <v>0</v>
      </c>
      <c r="CI62" s="22">
        <f t="shared" si="70"/>
        <v>0</v>
      </c>
      <c r="CJ62" s="4"/>
      <c r="CK62" s="4">
        <f t="shared" si="81"/>
        <v>0</v>
      </c>
      <c r="CL62" s="22">
        <f t="shared" si="82"/>
        <v>0</v>
      </c>
      <c r="CM62" s="4"/>
      <c r="CN62" s="4">
        <f t="shared" si="76"/>
        <v>0</v>
      </c>
      <c r="CO62" s="22">
        <f t="shared" si="77"/>
        <v>0</v>
      </c>
      <c r="CP62" s="4"/>
      <c r="CQ62" s="4">
        <f t="shared" si="83"/>
        <v>0</v>
      </c>
      <c r="CR62" s="22">
        <f t="shared" si="84"/>
        <v>0</v>
      </c>
      <c r="CS62" s="4"/>
      <c r="CT62" s="4">
        <f t="shared" si="85"/>
        <v>0</v>
      </c>
      <c r="CU62" s="22">
        <f t="shared" si="86"/>
        <v>0</v>
      </c>
      <c r="CV62" s="4"/>
      <c r="CW62" s="4">
        <f t="shared" si="56"/>
        <v>0</v>
      </c>
      <c r="CX62" s="22">
        <f t="shared" si="57"/>
        <v>0</v>
      </c>
      <c r="CY62" s="4"/>
      <c r="CZ62" s="4">
        <f t="shared" si="58"/>
        <v>0</v>
      </c>
      <c r="DA62" s="22">
        <f t="shared" si="71"/>
        <v>0</v>
      </c>
      <c r="DB62" s="78">
        <f t="shared" si="72"/>
        <v>0</v>
      </c>
      <c r="DC62" s="78">
        <f t="shared" si="73"/>
        <v>0</v>
      </c>
      <c r="DD62" s="77">
        <f t="shared" si="74"/>
        <v>0</v>
      </c>
      <c r="DE62" s="25"/>
      <c r="DF62" s="10"/>
    </row>
    <row r="63" spans="1:110" ht="15" customHeight="1">
      <c r="A63" s="3"/>
      <c r="B63" s="14"/>
      <c r="C63" s="14"/>
      <c r="D63" s="4"/>
      <c r="E63" s="4"/>
      <c r="F63" s="4"/>
      <c r="G63" s="4"/>
      <c r="H63" s="4">
        <f t="shared" si="0"/>
        <v>0</v>
      </c>
      <c r="I63" s="22">
        <f t="shared" si="1"/>
        <v>0</v>
      </c>
      <c r="J63" s="4"/>
      <c r="K63" s="4">
        <f t="shared" si="2"/>
        <v>0</v>
      </c>
      <c r="L63" s="22">
        <f t="shared" si="3"/>
        <v>0</v>
      </c>
      <c r="M63" s="4"/>
      <c r="N63" s="4">
        <f t="shared" si="4"/>
        <v>0</v>
      </c>
      <c r="O63" s="22">
        <f t="shared" si="5"/>
        <v>0</v>
      </c>
      <c r="P63" s="4"/>
      <c r="Q63" s="4">
        <f t="shared" si="6"/>
        <v>0</v>
      </c>
      <c r="R63" s="22">
        <f t="shared" si="7"/>
        <v>0</v>
      </c>
      <c r="S63" s="4"/>
      <c r="T63" s="4">
        <f t="shared" si="8"/>
        <v>0</v>
      </c>
      <c r="U63" s="22">
        <f t="shared" si="9"/>
        <v>0</v>
      </c>
      <c r="V63" s="4"/>
      <c r="W63" s="4">
        <f t="shared" si="10"/>
        <v>0</v>
      </c>
      <c r="X63" s="22">
        <f t="shared" si="11"/>
        <v>0</v>
      </c>
      <c r="Y63" s="4"/>
      <c r="Z63" s="4">
        <f t="shared" si="12"/>
        <v>0</v>
      </c>
      <c r="AA63" s="22">
        <f t="shared" si="13"/>
        <v>0</v>
      </c>
      <c r="AB63" s="4"/>
      <c r="AC63" s="4">
        <f t="shared" si="14"/>
        <v>0</v>
      </c>
      <c r="AD63" s="22">
        <f t="shared" si="15"/>
        <v>0</v>
      </c>
      <c r="AE63" s="4"/>
      <c r="AF63" s="4">
        <f t="shared" si="16"/>
        <v>0</v>
      </c>
      <c r="AG63" s="22">
        <f t="shared" si="17"/>
        <v>0</v>
      </c>
      <c r="AH63" s="4"/>
      <c r="AI63" s="4">
        <f t="shared" si="18"/>
        <v>0</v>
      </c>
      <c r="AJ63" s="22">
        <f t="shared" si="19"/>
        <v>0</v>
      </c>
      <c r="AK63" s="4"/>
      <c r="AL63" s="4">
        <f t="shared" si="20"/>
        <v>0</v>
      </c>
      <c r="AM63" s="22">
        <f t="shared" si="21"/>
        <v>0</v>
      </c>
      <c r="AN63" s="4"/>
      <c r="AO63" s="4">
        <f t="shared" si="22"/>
        <v>0</v>
      </c>
      <c r="AP63" s="22">
        <f t="shared" si="23"/>
        <v>0</v>
      </c>
      <c r="AQ63" s="4"/>
      <c r="AR63" s="4">
        <f t="shared" si="24"/>
        <v>0</v>
      </c>
      <c r="AS63" s="22">
        <f t="shared" si="25"/>
        <v>0</v>
      </c>
      <c r="AT63" s="4"/>
      <c r="AU63" s="4">
        <f t="shared" si="26"/>
        <v>0</v>
      </c>
      <c r="AV63" s="22">
        <f t="shared" si="27"/>
        <v>0</v>
      </c>
      <c r="AW63" s="4"/>
      <c r="AX63" s="4">
        <f t="shared" si="28"/>
        <v>0</v>
      </c>
      <c r="AY63" s="22">
        <f t="shared" si="29"/>
        <v>0</v>
      </c>
      <c r="AZ63" s="4"/>
      <c r="BA63" s="4">
        <f t="shared" si="30"/>
        <v>0</v>
      </c>
      <c r="BB63" s="22">
        <f t="shared" si="31"/>
        <v>0</v>
      </c>
      <c r="BC63" s="4"/>
      <c r="BD63" s="4">
        <f t="shared" si="32"/>
        <v>0</v>
      </c>
      <c r="BE63" s="22">
        <f t="shared" si="33"/>
        <v>0</v>
      </c>
      <c r="BF63" s="4"/>
      <c r="BG63" s="4">
        <f t="shared" si="34"/>
        <v>0</v>
      </c>
      <c r="BH63" s="22">
        <f t="shared" si="35"/>
        <v>0</v>
      </c>
      <c r="BI63" s="4"/>
      <c r="BJ63" s="4">
        <f t="shared" si="36"/>
        <v>0</v>
      </c>
      <c r="BK63" s="22">
        <f t="shared" si="37"/>
        <v>0</v>
      </c>
      <c r="BL63" s="4"/>
      <c r="BM63" s="4">
        <f t="shared" si="38"/>
        <v>0</v>
      </c>
      <c r="BN63" s="22">
        <f t="shared" si="39"/>
        <v>0</v>
      </c>
      <c r="BO63" s="44"/>
      <c r="BP63" s="4">
        <f t="shared" si="40"/>
        <v>0</v>
      </c>
      <c r="BQ63" s="22">
        <f t="shared" si="41"/>
        <v>0</v>
      </c>
      <c r="BR63" s="44"/>
      <c r="BS63" s="4">
        <f t="shared" si="42"/>
        <v>0</v>
      </c>
      <c r="BT63" s="22">
        <f t="shared" si="43"/>
        <v>0</v>
      </c>
      <c r="BU63" s="44"/>
      <c r="BV63" s="4">
        <f t="shared" si="64"/>
        <v>0</v>
      </c>
      <c r="BW63" s="22">
        <f t="shared" si="65"/>
        <v>0</v>
      </c>
      <c r="BX63" s="44"/>
      <c r="BY63" s="4">
        <f t="shared" si="66"/>
        <v>0</v>
      </c>
      <c r="BZ63" s="22">
        <f t="shared" si="67"/>
        <v>0</v>
      </c>
      <c r="CA63" s="44"/>
      <c r="CB63" s="4">
        <f t="shared" si="68"/>
        <v>0</v>
      </c>
      <c r="CC63" s="22">
        <f t="shared" si="69"/>
        <v>0</v>
      </c>
      <c r="CD63" s="4"/>
      <c r="CE63" s="4">
        <f t="shared" si="78"/>
        <v>0</v>
      </c>
      <c r="CF63" s="22">
        <f t="shared" si="79"/>
        <v>0</v>
      </c>
      <c r="CG63" s="4"/>
      <c r="CH63" s="4">
        <f t="shared" si="80"/>
        <v>0</v>
      </c>
      <c r="CI63" s="22">
        <f t="shared" si="70"/>
        <v>0</v>
      </c>
      <c r="CJ63" s="4"/>
      <c r="CK63" s="4">
        <f t="shared" si="81"/>
        <v>0</v>
      </c>
      <c r="CL63" s="22">
        <f t="shared" si="82"/>
        <v>0</v>
      </c>
      <c r="CM63" s="4"/>
      <c r="CN63" s="4">
        <f t="shared" si="76"/>
        <v>0</v>
      </c>
      <c r="CO63" s="22">
        <f t="shared" si="77"/>
        <v>0</v>
      </c>
      <c r="CP63" s="4"/>
      <c r="CQ63" s="4">
        <f t="shared" si="83"/>
        <v>0</v>
      </c>
      <c r="CR63" s="22">
        <f t="shared" si="84"/>
        <v>0</v>
      </c>
      <c r="CS63" s="4"/>
      <c r="CT63" s="4">
        <f t="shared" si="85"/>
        <v>0</v>
      </c>
      <c r="CU63" s="22">
        <f t="shared" si="86"/>
        <v>0</v>
      </c>
      <c r="CV63" s="4"/>
      <c r="CW63" s="4">
        <f t="shared" si="56"/>
        <v>0</v>
      </c>
      <c r="CX63" s="22">
        <f t="shared" si="57"/>
        <v>0</v>
      </c>
      <c r="CY63" s="4"/>
      <c r="CZ63" s="4">
        <f t="shared" si="58"/>
        <v>0</v>
      </c>
      <c r="DA63" s="22">
        <f t="shared" si="71"/>
        <v>0</v>
      </c>
      <c r="DB63" s="78">
        <f t="shared" si="72"/>
        <v>0</v>
      </c>
      <c r="DC63" s="78">
        <f t="shared" si="73"/>
        <v>0</v>
      </c>
      <c r="DD63" s="77">
        <f t="shared" si="74"/>
        <v>0</v>
      </c>
      <c r="DE63" s="25"/>
      <c r="DF63" s="10"/>
    </row>
    <row r="64" spans="1:110" ht="15" customHeight="1">
      <c r="A64" s="181" t="s">
        <v>28</v>
      </c>
      <c r="B64" s="181"/>
      <c r="C64" s="181"/>
      <c r="D64" s="181"/>
      <c r="E64" s="181"/>
      <c r="F64" s="16"/>
      <c r="G64" s="16">
        <f t="shared" ref="G64:AL64" si="87">SUM(G7:G63)</f>
        <v>10</v>
      </c>
      <c r="H64" s="16">
        <f t="shared" si="87"/>
        <v>160</v>
      </c>
      <c r="I64" s="16">
        <f t="shared" si="87"/>
        <v>4089.6</v>
      </c>
      <c r="J64" s="16">
        <f t="shared" si="87"/>
        <v>19</v>
      </c>
      <c r="K64" s="16">
        <f t="shared" si="87"/>
        <v>304</v>
      </c>
      <c r="L64" s="16">
        <f t="shared" si="87"/>
        <v>8452.7999999999993</v>
      </c>
      <c r="M64" s="16">
        <f t="shared" si="87"/>
        <v>9</v>
      </c>
      <c r="N64" s="16">
        <f t="shared" si="87"/>
        <v>72</v>
      </c>
      <c r="O64" s="16">
        <f t="shared" si="87"/>
        <v>1905.6</v>
      </c>
      <c r="P64" s="16">
        <f t="shared" si="87"/>
        <v>44</v>
      </c>
      <c r="Q64" s="16">
        <f t="shared" si="87"/>
        <v>748</v>
      </c>
      <c r="R64" s="62">
        <f t="shared" si="87"/>
        <v>21658.000000000004</v>
      </c>
      <c r="S64" s="16">
        <f t="shared" si="87"/>
        <v>34</v>
      </c>
      <c r="T64" s="16">
        <f t="shared" si="87"/>
        <v>578</v>
      </c>
      <c r="U64" s="16">
        <f t="shared" si="87"/>
        <v>16722.899999999998</v>
      </c>
      <c r="V64" s="16">
        <f t="shared" si="87"/>
        <v>43</v>
      </c>
      <c r="W64" s="16">
        <f t="shared" si="87"/>
        <v>731</v>
      </c>
      <c r="X64" s="16">
        <f t="shared" si="87"/>
        <v>21420.000000000004</v>
      </c>
      <c r="Y64" s="16">
        <f t="shared" si="87"/>
        <v>44</v>
      </c>
      <c r="Z64" s="16">
        <f t="shared" si="87"/>
        <v>748</v>
      </c>
      <c r="AA64" s="16">
        <f t="shared" si="87"/>
        <v>21658.000000000004</v>
      </c>
      <c r="AB64" s="16">
        <f t="shared" si="87"/>
        <v>7</v>
      </c>
      <c r="AC64" s="16">
        <f t="shared" si="87"/>
        <v>126</v>
      </c>
      <c r="AD64" s="16">
        <f t="shared" si="87"/>
        <v>2719.8</v>
      </c>
      <c r="AE64" s="16">
        <f t="shared" si="87"/>
        <v>27</v>
      </c>
      <c r="AF64" s="16">
        <f t="shared" si="87"/>
        <v>553.5</v>
      </c>
      <c r="AG64" s="16">
        <f t="shared" si="87"/>
        <v>12755.1</v>
      </c>
      <c r="AH64" s="16">
        <f t="shared" si="87"/>
        <v>15</v>
      </c>
      <c r="AI64" s="16">
        <f t="shared" si="87"/>
        <v>307.5</v>
      </c>
      <c r="AJ64" s="16">
        <f t="shared" si="87"/>
        <v>6478</v>
      </c>
      <c r="AK64" s="16">
        <f t="shared" si="87"/>
        <v>28</v>
      </c>
      <c r="AL64" s="16">
        <f t="shared" si="87"/>
        <v>420</v>
      </c>
      <c r="AM64" s="16">
        <f t="shared" ref="AM64:BR64" si="88">SUM(AM7:AM63)</f>
        <v>9997.5</v>
      </c>
      <c r="AN64" s="16">
        <f t="shared" si="88"/>
        <v>63</v>
      </c>
      <c r="AO64" s="16">
        <f t="shared" si="88"/>
        <v>982.8</v>
      </c>
      <c r="AP64" s="16">
        <f t="shared" si="88"/>
        <v>22621.559999999998</v>
      </c>
      <c r="AQ64" s="16">
        <f t="shared" si="88"/>
        <v>39</v>
      </c>
      <c r="AR64" s="16">
        <f t="shared" si="88"/>
        <v>585</v>
      </c>
      <c r="AS64" s="16">
        <f t="shared" si="88"/>
        <v>13053</v>
      </c>
      <c r="AT64" s="16">
        <f t="shared" si="88"/>
        <v>16</v>
      </c>
      <c r="AU64" s="16">
        <f t="shared" si="88"/>
        <v>256</v>
      </c>
      <c r="AV64" s="16">
        <f t="shared" si="88"/>
        <v>5572.7999999999993</v>
      </c>
      <c r="AW64" s="16">
        <f t="shared" si="88"/>
        <v>70</v>
      </c>
      <c r="AX64" s="16">
        <f t="shared" si="88"/>
        <v>1203.9999999999998</v>
      </c>
      <c r="AY64" s="16">
        <f t="shared" si="88"/>
        <v>27688.560000000001</v>
      </c>
      <c r="AZ64" s="16">
        <f t="shared" si="88"/>
        <v>11</v>
      </c>
      <c r="BA64" s="16">
        <f t="shared" si="88"/>
        <v>157.30000000000001</v>
      </c>
      <c r="BB64" s="16">
        <f t="shared" si="88"/>
        <v>3487.7700000000004</v>
      </c>
      <c r="BC64" s="16">
        <f t="shared" si="88"/>
        <v>54</v>
      </c>
      <c r="BD64" s="16">
        <f t="shared" si="88"/>
        <v>815.4</v>
      </c>
      <c r="BE64" s="16">
        <f t="shared" si="88"/>
        <v>18503.54</v>
      </c>
      <c r="BF64" s="16">
        <f t="shared" si="88"/>
        <v>11</v>
      </c>
      <c r="BG64" s="16">
        <f t="shared" si="88"/>
        <v>157.30000000000001</v>
      </c>
      <c r="BH64" s="16">
        <f t="shared" si="88"/>
        <v>3432.0000000000005</v>
      </c>
      <c r="BI64" s="16">
        <f t="shared" si="88"/>
        <v>34</v>
      </c>
      <c r="BJ64" s="16">
        <f t="shared" si="88"/>
        <v>510</v>
      </c>
      <c r="BK64" s="16">
        <f t="shared" si="88"/>
        <v>11157</v>
      </c>
      <c r="BL64" s="16">
        <f t="shared" si="88"/>
        <v>9</v>
      </c>
      <c r="BM64" s="16">
        <f t="shared" si="88"/>
        <v>144</v>
      </c>
      <c r="BN64" s="16">
        <f t="shared" si="88"/>
        <v>3235.2</v>
      </c>
      <c r="BO64" s="16">
        <f t="shared" si="88"/>
        <v>7</v>
      </c>
      <c r="BP64" s="16">
        <f t="shared" si="88"/>
        <v>114.10000000000001</v>
      </c>
      <c r="BQ64" s="16">
        <f t="shared" si="88"/>
        <v>2704.17</v>
      </c>
      <c r="BR64" s="16">
        <f t="shared" si="88"/>
        <v>24</v>
      </c>
      <c r="BS64" s="16">
        <f t="shared" ref="BS64:CX64" si="89">SUM(BS7:BS63)</f>
        <v>388.79999999999995</v>
      </c>
      <c r="BT64" s="16">
        <f t="shared" si="89"/>
        <v>9570.9599999999991</v>
      </c>
      <c r="BU64" s="16">
        <f t="shared" si="89"/>
        <v>19</v>
      </c>
      <c r="BV64" s="16">
        <f t="shared" si="89"/>
        <v>271.70000000000005</v>
      </c>
      <c r="BW64" s="16">
        <f t="shared" si="89"/>
        <v>6639.49</v>
      </c>
      <c r="BX64" s="16">
        <f t="shared" si="89"/>
        <v>21</v>
      </c>
      <c r="BY64" s="16">
        <f t="shared" si="89"/>
        <v>298.20000000000005</v>
      </c>
      <c r="BZ64" s="16">
        <f t="shared" si="89"/>
        <v>7288.8599999999988</v>
      </c>
      <c r="CA64" s="16">
        <f t="shared" si="89"/>
        <v>21</v>
      </c>
      <c r="CB64" s="16">
        <f t="shared" si="89"/>
        <v>310.79999999999995</v>
      </c>
      <c r="CC64" s="16">
        <f t="shared" si="89"/>
        <v>7596.84</v>
      </c>
      <c r="CD64" s="16">
        <f t="shared" si="89"/>
        <v>33</v>
      </c>
      <c r="CE64" s="16">
        <f t="shared" si="89"/>
        <v>528</v>
      </c>
      <c r="CF64" s="16">
        <f t="shared" si="89"/>
        <v>15012.800000000001</v>
      </c>
      <c r="CG64" s="16">
        <f t="shared" si="89"/>
        <v>40</v>
      </c>
      <c r="CH64" s="16">
        <f t="shared" si="89"/>
        <v>640</v>
      </c>
      <c r="CI64" s="16">
        <f t="shared" si="89"/>
        <v>18878.400000000001</v>
      </c>
      <c r="CJ64" s="16">
        <f t="shared" si="89"/>
        <v>42</v>
      </c>
      <c r="CK64" s="16">
        <f t="shared" si="89"/>
        <v>630</v>
      </c>
      <c r="CL64" s="16">
        <f t="shared" si="89"/>
        <v>17527.5</v>
      </c>
      <c r="CM64" s="16">
        <f t="shared" si="89"/>
        <v>40</v>
      </c>
      <c r="CN64" s="16">
        <f t="shared" si="89"/>
        <v>680</v>
      </c>
      <c r="CO64" s="16">
        <f t="shared" si="89"/>
        <v>18751</v>
      </c>
      <c r="CP64" s="16">
        <f t="shared" si="89"/>
        <v>38</v>
      </c>
      <c r="CQ64" s="16">
        <f t="shared" si="89"/>
        <v>646</v>
      </c>
      <c r="CR64" s="16">
        <f t="shared" si="89"/>
        <v>19942.700000000004</v>
      </c>
      <c r="CS64" s="16">
        <f t="shared" si="89"/>
        <v>5</v>
      </c>
      <c r="CT64" s="16">
        <f t="shared" si="89"/>
        <v>95</v>
      </c>
      <c r="CU64" s="16">
        <f t="shared" si="89"/>
        <v>3005.8</v>
      </c>
      <c r="CV64" s="16">
        <f t="shared" si="89"/>
        <v>27</v>
      </c>
      <c r="CW64" s="16">
        <f t="shared" si="89"/>
        <v>540</v>
      </c>
      <c r="CX64" s="16">
        <f t="shared" si="89"/>
        <v>9888</v>
      </c>
      <c r="CY64" s="16">
        <f t="shared" ref="CY64:DD64" si="90">SUM(CY7:CY63)</f>
        <v>12</v>
      </c>
      <c r="CZ64" s="16">
        <f t="shared" si="90"/>
        <v>192</v>
      </c>
      <c r="DA64" s="16">
        <f t="shared" si="90"/>
        <v>3155.2</v>
      </c>
      <c r="DB64" s="16">
        <f t="shared" si="90"/>
        <v>916</v>
      </c>
      <c r="DC64" s="16">
        <f t="shared" si="90"/>
        <v>14894.4</v>
      </c>
      <c r="DD64" s="16">
        <f t="shared" si="90"/>
        <v>376570.45000000007</v>
      </c>
      <c r="DE64" s="16"/>
      <c r="DF64" s="2"/>
    </row>
    <row r="65" spans="39:108">
      <c r="DD65" s="23"/>
    </row>
    <row r="66" spans="39:108">
      <c r="DD66" s="23"/>
    </row>
    <row r="69" spans="39:108">
      <c r="AM69" s="2">
        <f>11+7</f>
        <v>18</v>
      </c>
    </row>
  </sheetData>
  <autoFilter ref="B6:C64" xr:uid="{00000000-0009-0000-0000-000006000000}"/>
  <mergeCells count="76">
    <mergeCell ref="A64:E64"/>
    <mergeCell ref="B16:C16"/>
    <mergeCell ref="A17:A19"/>
    <mergeCell ref="B18:C18"/>
    <mergeCell ref="A20:A22"/>
    <mergeCell ref="B21:C21"/>
    <mergeCell ref="B24:C24"/>
    <mergeCell ref="A26:A27"/>
    <mergeCell ref="A28:A29"/>
    <mergeCell ref="A38:A40"/>
    <mergeCell ref="A30:A31"/>
    <mergeCell ref="A32:A34"/>
    <mergeCell ref="A35:A37"/>
    <mergeCell ref="A49:A50"/>
    <mergeCell ref="A15:A16"/>
    <mergeCell ref="A23:A25"/>
    <mergeCell ref="DE38:DE39"/>
    <mergeCell ref="DE30:DE31"/>
    <mergeCell ref="CR5:CR6"/>
    <mergeCell ref="CU5:CU6"/>
    <mergeCell ref="CX5:CX6"/>
    <mergeCell ref="DA5:DA6"/>
    <mergeCell ref="DD3:DD6"/>
    <mergeCell ref="DE3:DE6"/>
    <mergeCell ref="DC3:DC6"/>
    <mergeCell ref="CD4:CU4"/>
    <mergeCell ref="DB3:DB6"/>
    <mergeCell ref="CL5:CL6"/>
    <mergeCell ref="CF5:CF6"/>
    <mergeCell ref="CV4:DA4"/>
    <mergeCell ref="D3:D6"/>
    <mergeCell ref="E3:E6"/>
    <mergeCell ref="AP5:AP6"/>
    <mergeCell ref="AY5:AY6"/>
    <mergeCell ref="BB5:BB6"/>
    <mergeCell ref="X5:X6"/>
    <mergeCell ref="AS5:AS6"/>
    <mergeCell ref="AV5:AV6"/>
    <mergeCell ref="CC5:CC6"/>
    <mergeCell ref="BK5:BK6"/>
    <mergeCell ref="BN5:BN6"/>
    <mergeCell ref="BW5:BW6"/>
    <mergeCell ref="I5:I6"/>
    <mergeCell ref="AM5:AM6"/>
    <mergeCell ref="BQ5:BQ6"/>
    <mergeCell ref="BT5:BT6"/>
    <mergeCell ref="BZ5:BZ6"/>
    <mergeCell ref="BE5:BE6"/>
    <mergeCell ref="BH5:BH6"/>
    <mergeCell ref="D1:DE1"/>
    <mergeCell ref="D2:DE2"/>
    <mergeCell ref="G4:O4"/>
    <mergeCell ref="AB4:CC4"/>
    <mergeCell ref="F3:F6"/>
    <mergeCell ref="P4:AA4"/>
    <mergeCell ref="AD5:AD6"/>
    <mergeCell ref="AA5:AA6"/>
    <mergeCell ref="AG5:AG6"/>
    <mergeCell ref="AJ5:AJ6"/>
    <mergeCell ref="L5:L6"/>
    <mergeCell ref="O5:O6"/>
    <mergeCell ref="R5:R6"/>
    <mergeCell ref="U5:U6"/>
    <mergeCell ref="CO5:CO6"/>
    <mergeCell ref="CI5:CI6"/>
    <mergeCell ref="A57:A58"/>
    <mergeCell ref="A55:A56"/>
    <mergeCell ref="A51:A52"/>
    <mergeCell ref="A1:C2"/>
    <mergeCell ref="A3:A6"/>
    <mergeCell ref="B3:C5"/>
    <mergeCell ref="A53:A54"/>
    <mergeCell ref="A41:A44"/>
    <mergeCell ref="A10:A11"/>
    <mergeCell ref="A13:A14"/>
    <mergeCell ref="A7:A9"/>
  </mergeCells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V58"/>
  <sheetViews>
    <sheetView zoomScale="90" zoomScaleNormal="90" zoomScaleSheetLayoutView="80" workbookViewId="0">
      <pane xSplit="5" ySplit="6" topLeftCell="O41" activePane="bottomRight" state="frozen"/>
      <selection pane="bottomRight" activeCell="E8" sqref="E8"/>
      <selection pane="bottomLeft" activeCell="A7" sqref="A7"/>
      <selection pane="topRight" activeCell="F1" sqref="F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24.5703125" style="1" customWidth="1"/>
    <col min="4" max="4" width="8.7109375" style="1" customWidth="1"/>
    <col min="5" max="5" width="20.140625" style="1" customWidth="1"/>
    <col min="6" max="6" width="16" style="1" customWidth="1"/>
    <col min="7" max="7" width="8.7109375" style="1" customWidth="1"/>
    <col min="8" max="8" width="9.28515625" style="2" customWidth="1"/>
    <col min="9" max="10" width="11.85546875" style="2" customWidth="1"/>
    <col min="11" max="11" width="9.7109375" style="2" customWidth="1"/>
    <col min="12" max="12" width="11.85546875" style="2" customWidth="1"/>
    <col min="13" max="13" width="8.7109375" style="2" customWidth="1"/>
    <col min="14" max="14" width="9.28515625" style="2" customWidth="1"/>
    <col min="15" max="16" width="11.85546875" style="2" customWidth="1"/>
    <col min="17" max="17" width="7.5703125" style="2" customWidth="1"/>
    <col min="18" max="21" width="11.85546875" style="2" customWidth="1"/>
    <col min="22" max="22" width="10.85546875" style="2" customWidth="1"/>
    <col min="23" max="24" width="11.85546875" style="2" customWidth="1"/>
    <col min="25" max="25" width="8.7109375" style="1" customWidth="1"/>
    <col min="26" max="26" width="8.7109375" style="2" customWidth="1"/>
    <col min="27" max="27" width="11.85546875" style="2" customWidth="1"/>
    <col min="28" max="28" width="8.7109375" style="1" customWidth="1"/>
    <col min="29" max="29" width="8.28515625" style="2" customWidth="1"/>
    <col min="30" max="30" width="11.85546875" style="2" customWidth="1"/>
    <col min="31" max="31" width="8.7109375" style="2" customWidth="1"/>
    <col min="32" max="32" width="7.85546875" style="2" customWidth="1"/>
    <col min="33" max="33" width="11.85546875" style="2" customWidth="1"/>
    <col min="34" max="34" width="8.7109375" style="2" customWidth="1"/>
    <col min="35" max="35" width="9" style="2" customWidth="1"/>
    <col min="36" max="36" width="11.85546875" style="2" customWidth="1"/>
    <col min="37" max="37" width="8.7109375" style="2" customWidth="1"/>
    <col min="38" max="38" width="5.7109375" style="2" customWidth="1"/>
    <col min="39" max="39" width="11.85546875" style="2" customWidth="1"/>
    <col min="40" max="40" width="8.7109375" style="2" customWidth="1"/>
    <col min="41" max="41" width="5.7109375" style="2" customWidth="1"/>
    <col min="42" max="42" width="11.85546875" style="2" customWidth="1"/>
    <col min="43" max="43" width="8.7109375" style="2" customWidth="1"/>
    <col min="44" max="44" width="5.7109375" style="2" customWidth="1"/>
    <col min="45" max="46" width="11.85546875" style="2" customWidth="1"/>
    <col min="47" max="47" width="7.28515625" style="2" customWidth="1"/>
    <col min="48" max="49" width="11.85546875" style="2" customWidth="1"/>
    <col min="50" max="50" width="7.85546875" style="2" customWidth="1"/>
    <col min="51" max="52" width="11.85546875" style="2" customWidth="1"/>
    <col min="53" max="53" width="7.42578125" style="2" customWidth="1"/>
    <col min="54" max="55" width="11.85546875" style="2" customWidth="1"/>
    <col min="56" max="56" width="7.28515625" style="2" customWidth="1"/>
    <col min="57" max="58" width="11.85546875" style="2" customWidth="1"/>
    <col min="59" max="59" width="6.7109375" style="2" customWidth="1"/>
    <col min="60" max="61" width="11.85546875" style="2" customWidth="1"/>
    <col min="62" max="62" width="6.42578125" style="2" customWidth="1"/>
    <col min="63" max="64" width="11.85546875" style="2" customWidth="1"/>
    <col min="65" max="65" width="6.42578125" style="2" customWidth="1"/>
    <col min="66" max="67" width="11.85546875" style="2" customWidth="1"/>
    <col min="68" max="68" width="7.42578125" style="2" customWidth="1"/>
    <col min="69" max="70" width="11.85546875" style="2" customWidth="1"/>
    <col min="71" max="71" width="7.42578125" style="2" customWidth="1"/>
    <col min="72" max="73" width="11.85546875" style="2" customWidth="1"/>
    <col min="74" max="74" width="7.140625" style="2" customWidth="1"/>
    <col min="75" max="76" width="11.85546875" style="2" customWidth="1"/>
    <col min="77" max="77" width="7" style="2" customWidth="1"/>
    <col min="78" max="79" width="11.85546875" style="2" customWidth="1"/>
    <col min="80" max="80" width="7.28515625" style="2" customWidth="1"/>
    <col min="81" max="82" width="11.85546875" style="2" customWidth="1"/>
    <col min="83" max="83" width="6.7109375" style="2" customWidth="1"/>
    <col min="84" max="85" width="11.85546875" style="2" customWidth="1"/>
    <col min="86" max="86" width="6.7109375" style="2" customWidth="1"/>
    <col min="87" max="91" width="11.85546875" style="2" customWidth="1"/>
    <col min="92" max="92" width="8.5703125" style="2" customWidth="1"/>
    <col min="93" max="94" width="11.85546875" style="2" customWidth="1"/>
    <col min="95" max="95" width="7.5703125" style="2" customWidth="1"/>
    <col min="96" max="97" width="11.85546875" style="2" customWidth="1"/>
    <col min="98" max="98" width="9.28515625" style="2" customWidth="1"/>
    <col min="99" max="100" width="11.85546875" style="2" customWidth="1"/>
    <col min="101" max="101" width="9.28515625" style="2" customWidth="1"/>
    <col min="102" max="103" width="11.85546875" style="2" customWidth="1"/>
    <col min="104" max="104" width="8.5703125" style="2" customWidth="1"/>
    <col min="105" max="105" width="11.85546875" style="2" customWidth="1"/>
    <col min="106" max="106" width="12.7109375" style="1" customWidth="1"/>
    <col min="107" max="107" width="12.5703125" style="1" customWidth="1"/>
    <col min="108" max="108" width="17.85546875" style="1" customWidth="1"/>
    <col min="109" max="109" width="58.28515625" style="1" customWidth="1"/>
    <col min="110" max="110" width="12.5703125" style="1" customWidth="1"/>
    <col min="111" max="132" width="11.42578125" style="1" customWidth="1"/>
    <col min="133" max="16384" width="11.42578125" style="1"/>
  </cols>
  <sheetData>
    <row r="1" spans="1:126" ht="23.65" customHeight="1">
      <c r="A1" s="182"/>
      <c r="B1" s="182"/>
      <c r="C1" s="182"/>
      <c r="D1" s="188" t="s">
        <v>0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 s="188"/>
      <c r="AR1" s="188"/>
      <c r="AS1" s="188"/>
      <c r="AT1" s="188"/>
      <c r="AU1" s="188"/>
      <c r="AV1" s="188"/>
      <c r="AW1" s="188"/>
      <c r="AX1" s="188"/>
      <c r="AY1" s="188"/>
      <c r="AZ1" s="188"/>
      <c r="BA1" s="188"/>
      <c r="BB1" s="188"/>
      <c r="BC1" s="188"/>
      <c r="BD1" s="188"/>
      <c r="BE1" s="188"/>
      <c r="BF1" s="188"/>
      <c r="BG1" s="188"/>
      <c r="BH1" s="188"/>
      <c r="BI1" s="188"/>
      <c r="BJ1" s="188"/>
      <c r="BK1" s="188"/>
      <c r="BL1" s="188"/>
      <c r="BM1" s="188"/>
      <c r="BN1" s="188"/>
      <c r="BO1" s="188"/>
      <c r="BP1" s="188"/>
      <c r="BQ1" s="188"/>
      <c r="BR1" s="188"/>
      <c r="BS1" s="188"/>
      <c r="BT1" s="188"/>
      <c r="BU1" s="188"/>
      <c r="BV1" s="188"/>
      <c r="BW1" s="188"/>
      <c r="BX1" s="188"/>
      <c r="BY1" s="188"/>
      <c r="BZ1" s="188"/>
      <c r="CA1" s="188"/>
      <c r="CB1" s="188"/>
      <c r="CC1" s="188"/>
      <c r="CD1" s="188"/>
      <c r="CE1" s="188"/>
      <c r="CF1" s="188"/>
      <c r="CG1" s="188"/>
      <c r="CH1" s="188"/>
      <c r="CI1" s="188"/>
      <c r="CJ1" s="188"/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188"/>
      <c r="CW1" s="188"/>
      <c r="CX1" s="188"/>
      <c r="CY1" s="188"/>
      <c r="CZ1" s="188"/>
      <c r="DA1" s="188"/>
      <c r="DB1" s="188"/>
      <c r="DC1" s="188"/>
      <c r="DD1" s="188"/>
      <c r="DE1" s="188"/>
    </row>
    <row r="2" spans="1:126" ht="23.65" customHeight="1">
      <c r="A2" s="182"/>
      <c r="B2" s="182"/>
      <c r="C2" s="182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188"/>
      <c r="BS2" s="188"/>
      <c r="BT2" s="188"/>
      <c r="BU2" s="188"/>
      <c r="BV2" s="188"/>
      <c r="BW2" s="188"/>
      <c r="BX2" s="188"/>
      <c r="BY2" s="188"/>
      <c r="BZ2" s="188"/>
      <c r="CA2" s="188"/>
      <c r="CB2" s="188"/>
      <c r="CC2" s="188"/>
      <c r="CD2" s="188"/>
      <c r="CE2" s="188"/>
      <c r="CF2" s="188"/>
      <c r="CG2" s="188"/>
      <c r="CH2" s="188"/>
      <c r="CI2" s="188"/>
      <c r="CJ2" s="188"/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188"/>
      <c r="CW2" s="188"/>
      <c r="CX2" s="188"/>
      <c r="CY2" s="188"/>
      <c r="CZ2" s="188"/>
      <c r="DA2" s="188"/>
      <c r="DB2" s="188"/>
      <c r="DC2" s="188"/>
      <c r="DD2" s="188"/>
      <c r="DE2" s="188"/>
    </row>
    <row r="3" spans="1:126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79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1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227" t="s">
        <v>7</v>
      </c>
      <c r="DC3" s="227" t="s">
        <v>9</v>
      </c>
      <c r="DD3" s="181" t="s">
        <v>14</v>
      </c>
      <c r="DE3" s="184" t="s">
        <v>30</v>
      </c>
      <c r="DF3" s="9"/>
    </row>
    <row r="4" spans="1:126" ht="15" customHeight="1">
      <c r="A4" s="185"/>
      <c r="B4" s="184"/>
      <c r="C4" s="184"/>
      <c r="D4" s="184"/>
      <c r="E4" s="184"/>
      <c r="F4" s="184"/>
      <c r="G4" s="201" t="s">
        <v>11</v>
      </c>
      <c r="H4" s="201"/>
      <c r="I4" s="201"/>
      <c r="J4" s="201"/>
      <c r="K4" s="201"/>
      <c r="L4" s="201"/>
      <c r="M4" s="201"/>
      <c r="N4" s="201"/>
      <c r="O4" s="201"/>
      <c r="P4" s="229" t="s">
        <v>68</v>
      </c>
      <c r="Q4" s="230"/>
      <c r="R4" s="230"/>
      <c r="S4" s="230"/>
      <c r="T4" s="230"/>
      <c r="U4" s="230"/>
      <c r="V4" s="230"/>
      <c r="W4" s="230"/>
      <c r="X4" s="231"/>
      <c r="Y4" s="200" t="s">
        <v>12</v>
      </c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2" t="s">
        <v>31</v>
      </c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4"/>
      <c r="CM4" s="219" t="s">
        <v>67</v>
      </c>
      <c r="CN4" s="220"/>
      <c r="CO4" s="220"/>
      <c r="CP4" s="220"/>
      <c r="CQ4" s="220"/>
      <c r="CR4" s="220"/>
      <c r="CS4" s="220"/>
      <c r="CT4" s="220"/>
      <c r="CU4" s="220"/>
      <c r="CV4" s="220"/>
      <c r="CW4" s="220"/>
      <c r="CX4" s="220"/>
      <c r="CY4" s="220"/>
      <c r="CZ4" s="220"/>
      <c r="DA4" s="228"/>
      <c r="DB4" s="227"/>
      <c r="DC4" s="227"/>
      <c r="DD4" s="181"/>
      <c r="DE4" s="184"/>
      <c r="DF4" s="9"/>
    </row>
    <row r="5" spans="1:126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01" t="s">
        <v>14</v>
      </c>
      <c r="P5" s="16" t="s">
        <v>53</v>
      </c>
      <c r="Q5" s="16">
        <v>16</v>
      </c>
      <c r="R5" s="181" t="s">
        <v>14</v>
      </c>
      <c r="S5" s="16" t="s">
        <v>82</v>
      </c>
      <c r="T5" s="16">
        <v>20</v>
      </c>
      <c r="U5" s="225" t="s">
        <v>14</v>
      </c>
      <c r="V5" s="16" t="s">
        <v>83</v>
      </c>
      <c r="W5" s="16">
        <v>17</v>
      </c>
      <c r="X5" s="225" t="s">
        <v>14</v>
      </c>
      <c r="Y5" s="36" t="s">
        <v>33</v>
      </c>
      <c r="Z5" s="36">
        <v>16</v>
      </c>
      <c r="AA5" s="200" t="s">
        <v>14</v>
      </c>
      <c r="AB5" s="36" t="s">
        <v>17</v>
      </c>
      <c r="AC5" s="36">
        <v>17</v>
      </c>
      <c r="AD5" s="200" t="s">
        <v>14</v>
      </c>
      <c r="AE5" s="36" t="s">
        <v>34</v>
      </c>
      <c r="AF5" s="36">
        <v>17</v>
      </c>
      <c r="AG5" s="200" t="s">
        <v>14</v>
      </c>
      <c r="AH5" s="36" t="s">
        <v>35</v>
      </c>
      <c r="AI5" s="36">
        <v>17</v>
      </c>
      <c r="AJ5" s="200" t="s">
        <v>14</v>
      </c>
      <c r="AK5" s="37" t="s">
        <v>36</v>
      </c>
      <c r="AL5" s="37">
        <v>18</v>
      </c>
      <c r="AM5" s="199" t="s">
        <v>14</v>
      </c>
      <c r="AN5" s="37" t="s">
        <v>37</v>
      </c>
      <c r="AO5" s="37">
        <v>20.5</v>
      </c>
      <c r="AP5" s="199" t="s">
        <v>14</v>
      </c>
      <c r="AQ5" s="37" t="s">
        <v>38</v>
      </c>
      <c r="AR5" s="37">
        <v>20.5</v>
      </c>
      <c r="AS5" s="199" t="s">
        <v>14</v>
      </c>
      <c r="AT5" s="37" t="s">
        <v>47</v>
      </c>
      <c r="AU5" s="37">
        <v>15</v>
      </c>
      <c r="AV5" s="199" t="s">
        <v>14</v>
      </c>
      <c r="AW5" s="37" t="s">
        <v>48</v>
      </c>
      <c r="AX5" s="37">
        <v>15.6</v>
      </c>
      <c r="AY5" s="199" t="s">
        <v>14</v>
      </c>
      <c r="AZ5" s="37" t="s">
        <v>49</v>
      </c>
      <c r="BA5" s="37">
        <v>15</v>
      </c>
      <c r="BB5" s="199" t="s">
        <v>14</v>
      </c>
      <c r="BC5" s="37" t="s">
        <v>69</v>
      </c>
      <c r="BD5" s="37">
        <v>16</v>
      </c>
      <c r="BE5" s="199" t="s">
        <v>14</v>
      </c>
      <c r="BF5" s="37" t="s">
        <v>70</v>
      </c>
      <c r="BG5" s="37">
        <v>17.2</v>
      </c>
      <c r="BH5" s="199" t="s">
        <v>14</v>
      </c>
      <c r="BI5" s="37" t="s">
        <v>71</v>
      </c>
      <c r="BJ5" s="37">
        <v>14.3</v>
      </c>
      <c r="BK5" s="199" t="s">
        <v>14</v>
      </c>
      <c r="BL5" s="37" t="s">
        <v>72</v>
      </c>
      <c r="BM5" s="37">
        <v>15.1</v>
      </c>
      <c r="BN5" s="199" t="s">
        <v>14</v>
      </c>
      <c r="BO5" s="37" t="s">
        <v>73</v>
      </c>
      <c r="BP5" s="37">
        <v>14.3</v>
      </c>
      <c r="BQ5" s="199" t="s">
        <v>14</v>
      </c>
      <c r="BR5" s="37" t="s">
        <v>74</v>
      </c>
      <c r="BS5" s="37">
        <v>15</v>
      </c>
      <c r="BT5" s="214" t="s">
        <v>14</v>
      </c>
      <c r="BU5" s="37" t="s">
        <v>75</v>
      </c>
      <c r="BV5" s="37">
        <v>16</v>
      </c>
      <c r="BW5" s="214" t="s">
        <v>14</v>
      </c>
      <c r="BX5" s="37" t="s">
        <v>84</v>
      </c>
      <c r="BY5" s="37">
        <v>16.3</v>
      </c>
      <c r="BZ5" s="214" t="s">
        <v>14</v>
      </c>
      <c r="CA5" s="37" t="s">
        <v>85</v>
      </c>
      <c r="CB5" s="37">
        <v>16.2</v>
      </c>
      <c r="CC5" s="214" t="s">
        <v>14</v>
      </c>
      <c r="CD5" s="37" t="s">
        <v>86</v>
      </c>
      <c r="CE5" s="37">
        <v>14.3</v>
      </c>
      <c r="CF5" s="214" t="s">
        <v>14</v>
      </c>
      <c r="CG5" s="37" t="s">
        <v>87</v>
      </c>
      <c r="CH5" s="37">
        <v>14.2</v>
      </c>
      <c r="CI5" s="214" t="s">
        <v>14</v>
      </c>
      <c r="CJ5" s="37" t="s">
        <v>88</v>
      </c>
      <c r="CK5" s="37">
        <v>14.8</v>
      </c>
      <c r="CL5" s="214" t="s">
        <v>14</v>
      </c>
      <c r="CM5" s="39" t="s">
        <v>76</v>
      </c>
      <c r="CN5" s="39">
        <v>16</v>
      </c>
      <c r="CO5" s="216" t="s">
        <v>14</v>
      </c>
      <c r="CP5" s="39" t="s">
        <v>77</v>
      </c>
      <c r="CQ5" s="39">
        <v>16</v>
      </c>
      <c r="CR5" s="216" t="s">
        <v>14</v>
      </c>
      <c r="CS5" s="39" t="s">
        <v>78</v>
      </c>
      <c r="CT5" s="39">
        <v>15</v>
      </c>
      <c r="CU5" s="216" t="s">
        <v>14</v>
      </c>
      <c r="CV5" s="39" t="s">
        <v>80</v>
      </c>
      <c r="CW5" s="39">
        <v>17</v>
      </c>
      <c r="CX5" s="216" t="s">
        <v>14</v>
      </c>
      <c r="CY5" s="39" t="s">
        <v>79</v>
      </c>
      <c r="CZ5" s="39">
        <v>17</v>
      </c>
      <c r="DA5" s="216" t="s">
        <v>14</v>
      </c>
      <c r="DB5" s="227"/>
      <c r="DC5" s="227"/>
      <c r="DD5" s="181"/>
      <c r="DE5" s="184"/>
      <c r="DF5" s="9"/>
    </row>
    <row r="6" spans="1:126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01"/>
      <c r="P6" s="16" t="s">
        <v>20</v>
      </c>
      <c r="Q6" s="16" t="s">
        <v>21</v>
      </c>
      <c r="R6" s="181"/>
      <c r="S6" s="16" t="s">
        <v>20</v>
      </c>
      <c r="T6" s="16" t="s">
        <v>21</v>
      </c>
      <c r="U6" s="226"/>
      <c r="V6" s="16" t="s">
        <v>20</v>
      </c>
      <c r="W6" s="16" t="s">
        <v>21</v>
      </c>
      <c r="X6" s="226"/>
      <c r="Y6" s="36" t="s">
        <v>20</v>
      </c>
      <c r="Z6" s="36" t="s">
        <v>21</v>
      </c>
      <c r="AA6" s="200"/>
      <c r="AB6" s="36" t="s">
        <v>20</v>
      </c>
      <c r="AC6" s="36" t="s">
        <v>21</v>
      </c>
      <c r="AD6" s="200"/>
      <c r="AE6" s="36" t="s">
        <v>20</v>
      </c>
      <c r="AF6" s="36" t="s">
        <v>21</v>
      </c>
      <c r="AG6" s="200"/>
      <c r="AH6" s="36" t="s">
        <v>20</v>
      </c>
      <c r="AI6" s="36" t="s">
        <v>21</v>
      </c>
      <c r="AJ6" s="200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37" t="s">
        <v>20</v>
      </c>
      <c r="AR6" s="37" t="s">
        <v>21</v>
      </c>
      <c r="AS6" s="199"/>
      <c r="AT6" s="37" t="s">
        <v>20</v>
      </c>
      <c r="AU6" s="37" t="s">
        <v>21</v>
      </c>
      <c r="AV6" s="199"/>
      <c r="AW6" s="37" t="s">
        <v>20</v>
      </c>
      <c r="AX6" s="37" t="s">
        <v>21</v>
      </c>
      <c r="AY6" s="199"/>
      <c r="AZ6" s="37" t="s">
        <v>20</v>
      </c>
      <c r="BA6" s="37" t="s">
        <v>21</v>
      </c>
      <c r="BB6" s="199"/>
      <c r="BC6" s="37" t="s">
        <v>20</v>
      </c>
      <c r="BD6" s="37" t="s">
        <v>21</v>
      </c>
      <c r="BE6" s="199"/>
      <c r="BF6" s="37" t="s">
        <v>20</v>
      </c>
      <c r="BG6" s="37" t="s">
        <v>21</v>
      </c>
      <c r="BH6" s="199"/>
      <c r="BI6" s="37" t="s">
        <v>20</v>
      </c>
      <c r="BJ6" s="37" t="s">
        <v>21</v>
      </c>
      <c r="BK6" s="199"/>
      <c r="BL6" s="37" t="s">
        <v>20</v>
      </c>
      <c r="BM6" s="37" t="s">
        <v>21</v>
      </c>
      <c r="BN6" s="199"/>
      <c r="BO6" s="37" t="s">
        <v>20</v>
      </c>
      <c r="BP6" s="37" t="s">
        <v>21</v>
      </c>
      <c r="BQ6" s="199"/>
      <c r="BR6" s="37" t="s">
        <v>20</v>
      </c>
      <c r="BS6" s="37" t="s">
        <v>21</v>
      </c>
      <c r="BT6" s="215"/>
      <c r="BU6" s="37" t="s">
        <v>20</v>
      </c>
      <c r="BV6" s="37" t="s">
        <v>21</v>
      </c>
      <c r="BW6" s="215"/>
      <c r="BX6" s="37" t="s">
        <v>20</v>
      </c>
      <c r="BY6" s="37" t="s">
        <v>21</v>
      </c>
      <c r="BZ6" s="215"/>
      <c r="CA6" s="37" t="s">
        <v>20</v>
      </c>
      <c r="CB6" s="37" t="s">
        <v>21</v>
      </c>
      <c r="CC6" s="215"/>
      <c r="CD6" s="37" t="s">
        <v>20</v>
      </c>
      <c r="CE6" s="37" t="s">
        <v>21</v>
      </c>
      <c r="CF6" s="215"/>
      <c r="CG6" s="37" t="s">
        <v>20</v>
      </c>
      <c r="CH6" s="37" t="s">
        <v>21</v>
      </c>
      <c r="CI6" s="215"/>
      <c r="CJ6" s="37" t="s">
        <v>20</v>
      </c>
      <c r="CK6" s="37" t="s">
        <v>21</v>
      </c>
      <c r="CL6" s="215"/>
      <c r="CM6" s="39" t="s">
        <v>20</v>
      </c>
      <c r="CN6" s="39" t="s">
        <v>21</v>
      </c>
      <c r="CO6" s="217"/>
      <c r="CP6" s="39" t="s">
        <v>20</v>
      </c>
      <c r="CQ6" s="39" t="s">
        <v>21</v>
      </c>
      <c r="CR6" s="217"/>
      <c r="CS6" s="39" t="s">
        <v>20</v>
      </c>
      <c r="CT6" s="39" t="s">
        <v>21</v>
      </c>
      <c r="CU6" s="217"/>
      <c r="CV6" s="39" t="s">
        <v>20</v>
      </c>
      <c r="CW6" s="39" t="s">
        <v>21</v>
      </c>
      <c r="CX6" s="217"/>
      <c r="CY6" s="39" t="s">
        <v>20</v>
      </c>
      <c r="CZ6" s="39" t="s">
        <v>21</v>
      </c>
      <c r="DA6" s="217"/>
      <c r="DB6" s="227"/>
      <c r="DC6" s="227"/>
      <c r="DD6" s="181"/>
      <c r="DE6" s="184"/>
      <c r="DF6" s="9"/>
    </row>
    <row r="7" spans="1:126" ht="15" customHeight="1">
      <c r="A7" s="3">
        <v>45039</v>
      </c>
      <c r="B7" s="14">
        <v>9200</v>
      </c>
      <c r="C7" s="14">
        <v>9400</v>
      </c>
      <c r="D7" s="3" t="s">
        <v>43</v>
      </c>
      <c r="E7" s="3" t="s">
        <v>104</v>
      </c>
      <c r="F7" s="11">
        <f>ROUND((12600-6600+1300+AVERAGE(B7:C7)-100)/1000,1)</f>
        <v>16.5</v>
      </c>
      <c r="G7" s="4"/>
      <c r="H7" s="4">
        <f t="shared" ref="H7:H16" si="0">+G7*$H$5</f>
        <v>0</v>
      </c>
      <c r="I7" s="22">
        <f t="shared" ref="I7:I55" si="1">H7*F7</f>
        <v>0</v>
      </c>
      <c r="J7" s="4"/>
      <c r="K7" s="4">
        <f t="shared" ref="K7:K55" si="2">+J7*$K$5</f>
        <v>0</v>
      </c>
      <c r="L7" s="22">
        <f t="shared" ref="L7:L20" si="3">K7*F7</f>
        <v>0</v>
      </c>
      <c r="M7" s="4">
        <v>1</v>
      </c>
      <c r="N7" s="4">
        <f t="shared" ref="N7:N8" si="4">+M7*$N$5</f>
        <v>8</v>
      </c>
      <c r="O7" s="22">
        <f t="shared" ref="O7:O55" si="5">N7*F7</f>
        <v>132</v>
      </c>
      <c r="P7" s="4"/>
      <c r="Q7" s="4">
        <f t="shared" ref="Q7:Q55" si="6">+P7*$Q$5</f>
        <v>0</v>
      </c>
      <c r="R7" s="22">
        <f t="shared" ref="R7:R55" si="7">Q7*F7</f>
        <v>0</v>
      </c>
      <c r="S7" s="44"/>
      <c r="T7" s="4">
        <f>+S7*$T$5</f>
        <v>0</v>
      </c>
      <c r="U7" s="22">
        <f>T7*F7</f>
        <v>0</v>
      </c>
      <c r="V7" s="44"/>
      <c r="W7" s="4">
        <f>+V7*$W$5</f>
        <v>0</v>
      </c>
      <c r="X7" s="22">
        <f>W7*F7</f>
        <v>0</v>
      </c>
      <c r="Y7" s="4"/>
      <c r="Z7" s="4">
        <f t="shared" ref="Z7:Z21" si="8">+Y7*$Z$5</f>
        <v>0</v>
      </c>
      <c r="AA7" s="22">
        <f t="shared" ref="AA7:AA55" si="9">Z7*F7</f>
        <v>0</v>
      </c>
      <c r="AB7" s="4"/>
      <c r="AC7" s="4">
        <f t="shared" ref="AC7:AC17" si="10">+AB7*$AC$5</f>
        <v>0</v>
      </c>
      <c r="AD7" s="22">
        <f t="shared" ref="AD7:AD55" si="11">AC7*F7</f>
        <v>0</v>
      </c>
      <c r="AE7" s="4"/>
      <c r="AF7" s="4">
        <f t="shared" ref="AF7:AF17" si="12">+AE7*$AF$5</f>
        <v>0</v>
      </c>
      <c r="AG7" s="22">
        <f t="shared" ref="AG7:AG17" si="13">AF7*F7</f>
        <v>0</v>
      </c>
      <c r="AH7" s="4"/>
      <c r="AI7" s="4">
        <f t="shared" ref="AI7:AI55" si="14">+AH7*$AI$5</f>
        <v>0</v>
      </c>
      <c r="AJ7" s="22">
        <f t="shared" ref="AJ7:AJ55" si="15">AI7*F7</f>
        <v>0</v>
      </c>
      <c r="AK7" s="46"/>
      <c r="AL7" s="4">
        <f t="shared" ref="AL7:AL55" si="16">+AK7*$AL$5</f>
        <v>0</v>
      </c>
      <c r="AM7" s="22">
        <f t="shared" ref="AM7:AM55" si="17">+AL7*F7</f>
        <v>0</v>
      </c>
      <c r="AN7" s="64"/>
      <c r="AO7" s="4">
        <f t="shared" ref="AO7:AO55" si="18">+AN7*$AO$5</f>
        <v>0</v>
      </c>
      <c r="AP7" s="22">
        <f t="shared" ref="AP7:AP55" si="19">+AO7*F7</f>
        <v>0</v>
      </c>
      <c r="AQ7" s="64"/>
      <c r="AR7" s="4">
        <f t="shared" ref="AR7:AR55" si="20">+AQ7*$AR$5</f>
        <v>0</v>
      </c>
      <c r="AS7" s="22">
        <f t="shared" ref="AS7:AS55" si="21">+AR7*F7</f>
        <v>0</v>
      </c>
      <c r="AT7" s="44"/>
      <c r="AU7" s="4">
        <f>+AT7*$AU$5</f>
        <v>0</v>
      </c>
      <c r="AV7" s="22">
        <f>+AU7*F7</f>
        <v>0</v>
      </c>
      <c r="AW7" s="44"/>
      <c r="AX7" s="4">
        <f>+AW7*$AX$5</f>
        <v>0</v>
      </c>
      <c r="AY7" s="22">
        <f>+AX7*F7</f>
        <v>0</v>
      </c>
      <c r="AZ7" s="44"/>
      <c r="BA7" s="4">
        <f>+AZ7*$BA$5</f>
        <v>0</v>
      </c>
      <c r="BB7" s="22">
        <f>+BA7*F7</f>
        <v>0</v>
      </c>
      <c r="BC7" s="44"/>
      <c r="BD7" s="4">
        <f>+BC7*$BD$5</f>
        <v>0</v>
      </c>
      <c r="BE7" s="22">
        <f>+BD7*F7</f>
        <v>0</v>
      </c>
      <c r="BF7" s="44"/>
      <c r="BG7" s="4">
        <f>+BF7*$BG$5</f>
        <v>0</v>
      </c>
      <c r="BH7" s="22">
        <f>+BG7*F7</f>
        <v>0</v>
      </c>
      <c r="BI7" s="44"/>
      <c r="BJ7" s="4">
        <f>+BI7*$BJ$5</f>
        <v>0</v>
      </c>
      <c r="BK7" s="22">
        <f>+BJ7*F7</f>
        <v>0</v>
      </c>
      <c r="BL7" s="44"/>
      <c r="BM7" s="4">
        <f>+BL7*$BM$5</f>
        <v>0</v>
      </c>
      <c r="BN7" s="22">
        <f>+BM7*F7</f>
        <v>0</v>
      </c>
      <c r="BO7" s="44"/>
      <c r="BP7" s="4">
        <f>+BO7*$BP$5</f>
        <v>0</v>
      </c>
      <c r="BQ7" s="22">
        <f>+BP7*F7</f>
        <v>0</v>
      </c>
      <c r="BR7" s="44"/>
      <c r="BS7" s="4">
        <f>+BR7*$BS$5</f>
        <v>0</v>
      </c>
      <c r="BT7" s="22">
        <f>+BS7*F7</f>
        <v>0</v>
      </c>
      <c r="BU7" s="44"/>
      <c r="BV7" s="4">
        <f>+BU7*$BV$5</f>
        <v>0</v>
      </c>
      <c r="BW7" s="22">
        <f>+BV7*F7</f>
        <v>0</v>
      </c>
      <c r="BX7" s="44"/>
      <c r="BY7" s="4">
        <f>+BX7*$BY$5</f>
        <v>0</v>
      </c>
      <c r="BZ7" s="22">
        <f>+BY7*F7</f>
        <v>0</v>
      </c>
      <c r="CA7" s="44"/>
      <c r="CB7" s="4">
        <f>+CA7*$CB$5</f>
        <v>0</v>
      </c>
      <c r="CC7" s="22">
        <f>+CB7*F7</f>
        <v>0</v>
      </c>
      <c r="CD7" s="44"/>
      <c r="CE7" s="4">
        <f>+CD7*$CE$5</f>
        <v>0</v>
      </c>
      <c r="CF7" s="22">
        <f>+CE7*F7</f>
        <v>0</v>
      </c>
      <c r="CG7" s="44"/>
      <c r="CH7" s="4">
        <f>+CG7*$CH$5</f>
        <v>0</v>
      </c>
      <c r="CI7" s="22">
        <f>+CH7*F7</f>
        <v>0</v>
      </c>
      <c r="CJ7" s="44"/>
      <c r="CK7" s="4">
        <f>+CJ7*$CK$5</f>
        <v>0</v>
      </c>
      <c r="CL7" s="22">
        <f>+CK7*F7</f>
        <v>0</v>
      </c>
      <c r="CM7" s="64"/>
      <c r="CN7" s="4">
        <f>+CM7*$CN$5</f>
        <v>0</v>
      </c>
      <c r="CO7" s="22">
        <f>+CN7*F7</f>
        <v>0</v>
      </c>
      <c r="CP7" s="44"/>
      <c r="CQ7" s="4">
        <f>+CP7*$CQ$5</f>
        <v>0</v>
      </c>
      <c r="CR7" s="22">
        <f>+CQ7*F7</f>
        <v>0</v>
      </c>
      <c r="CS7" s="44"/>
      <c r="CT7" s="4">
        <f>+CS7*$CT$5</f>
        <v>0</v>
      </c>
      <c r="CU7" s="22">
        <f>+CT7*F7</f>
        <v>0</v>
      </c>
      <c r="CV7" s="44"/>
      <c r="CW7" s="4">
        <f>+CV7*$CW$5</f>
        <v>0</v>
      </c>
      <c r="CX7" s="22">
        <f>+CW7*F7</f>
        <v>0</v>
      </c>
      <c r="CY7" s="44"/>
      <c r="CZ7" s="4">
        <f>+CY7*$CZ$5</f>
        <v>0</v>
      </c>
      <c r="DA7" s="22">
        <f>+CZ7*F7</f>
        <v>0</v>
      </c>
      <c r="DB7" s="76">
        <f>+G7+J7+M7+P7+S7+V7+Y7+AB7+AE7+AH7+AK7+AN7+AQ7+AT7+AW7+AZ7+BC7+BF7+BI7+BL7+BO7+BR7+BU7+BX7+CA7+CD7+CG7+CJ7+CM7+CP7+CS7+CV7+CY7</f>
        <v>1</v>
      </c>
      <c r="DC7" s="76">
        <f>+H7+K7+N7+Q7+T7+W7+Z7+AC7+AF7+AI7+AL7+AO7+AR7+AU7+AX7+BA7+BD7+BG7+BJ7+BM7+BP7+BS7+BV7+BY7+CB7+CE7+CH7+CK7+CN7+CQ7+CT7+CW7+CZ7</f>
        <v>8</v>
      </c>
      <c r="DD7" s="77">
        <f>+I7+L7+O7+R7+U7+X7+AA7+AD7+AG7+AJ7+AM7+AP7+AS7+AV7+AY7+BB7+BE7+BH7+BK7+BN7+BQ7+BT7+BW7+BZ7+CC7+CF7+CI7+CL7+CO7+CR7+CU7+CX7+DA7</f>
        <v>132</v>
      </c>
      <c r="DE7" s="25"/>
      <c r="DF7" s="10"/>
    </row>
    <row r="8" spans="1:126" ht="15" customHeight="1">
      <c r="A8" s="3"/>
      <c r="B8" s="14"/>
      <c r="C8" s="14"/>
      <c r="D8" s="3"/>
      <c r="E8" s="3"/>
      <c r="F8" s="11"/>
      <c r="G8" s="4"/>
      <c r="H8" s="4">
        <f t="shared" si="0"/>
        <v>0</v>
      </c>
      <c r="I8" s="22">
        <f t="shared" si="1"/>
        <v>0</v>
      </c>
      <c r="J8" s="4"/>
      <c r="K8" s="4">
        <f t="shared" si="2"/>
        <v>0</v>
      </c>
      <c r="L8" s="22">
        <f t="shared" si="3"/>
        <v>0</v>
      </c>
      <c r="M8" s="4"/>
      <c r="N8" s="4">
        <f t="shared" si="4"/>
        <v>0</v>
      </c>
      <c r="O8" s="22">
        <f t="shared" si="5"/>
        <v>0</v>
      </c>
      <c r="P8" s="4"/>
      <c r="Q8" s="4">
        <f t="shared" si="6"/>
        <v>0</v>
      </c>
      <c r="R8" s="22">
        <f t="shared" si="7"/>
        <v>0</v>
      </c>
      <c r="S8" s="44"/>
      <c r="T8" s="4">
        <f>+S8*$T$5</f>
        <v>0</v>
      </c>
      <c r="U8" s="22">
        <f>T8*F8</f>
        <v>0</v>
      </c>
      <c r="V8" s="44"/>
      <c r="W8" s="4">
        <f t="shared" ref="W8:W55" si="22">+V8*$W$5</f>
        <v>0</v>
      </c>
      <c r="X8" s="22">
        <f t="shared" ref="X8:X55" si="23">W8*F8</f>
        <v>0</v>
      </c>
      <c r="Y8" s="4"/>
      <c r="Z8" s="4">
        <f t="shared" si="8"/>
        <v>0</v>
      </c>
      <c r="AA8" s="22">
        <f t="shared" si="9"/>
        <v>0</v>
      </c>
      <c r="AB8" s="4"/>
      <c r="AC8" s="4">
        <f t="shared" si="10"/>
        <v>0</v>
      </c>
      <c r="AD8" s="22">
        <f t="shared" si="11"/>
        <v>0</v>
      </c>
      <c r="AE8" s="4"/>
      <c r="AF8" s="4">
        <f t="shared" si="12"/>
        <v>0</v>
      </c>
      <c r="AG8" s="22">
        <f t="shared" si="13"/>
        <v>0</v>
      </c>
      <c r="AH8" s="4"/>
      <c r="AI8" s="4">
        <f t="shared" si="14"/>
        <v>0</v>
      </c>
      <c r="AJ8" s="22">
        <f t="shared" si="15"/>
        <v>0</v>
      </c>
      <c r="AK8" s="46"/>
      <c r="AL8" s="4">
        <f t="shared" si="16"/>
        <v>0</v>
      </c>
      <c r="AM8" s="22">
        <f t="shared" si="17"/>
        <v>0</v>
      </c>
      <c r="AN8" s="64"/>
      <c r="AO8" s="4">
        <f t="shared" si="18"/>
        <v>0</v>
      </c>
      <c r="AP8" s="22">
        <f t="shared" si="19"/>
        <v>0</v>
      </c>
      <c r="AQ8" s="64"/>
      <c r="AR8" s="4">
        <f t="shared" si="20"/>
        <v>0</v>
      </c>
      <c r="AS8" s="22">
        <f t="shared" si="21"/>
        <v>0</v>
      </c>
      <c r="AT8" s="44"/>
      <c r="AU8" s="4">
        <f t="shared" ref="AU8:AU55" si="24">+AT8*$AU$5</f>
        <v>0</v>
      </c>
      <c r="AV8" s="22">
        <f t="shared" ref="AV8:AV55" si="25">+AU8*F8</f>
        <v>0</v>
      </c>
      <c r="AW8" s="44"/>
      <c r="AX8" s="4">
        <f t="shared" ref="AX8:AX55" si="26">+AW8*$AX$5</f>
        <v>0</v>
      </c>
      <c r="AY8" s="22">
        <f t="shared" ref="AY8:AY55" si="27">+AX8*F8</f>
        <v>0</v>
      </c>
      <c r="AZ8" s="44"/>
      <c r="BA8" s="4">
        <f t="shared" ref="BA8:BA55" si="28">+AZ8*$BA$5</f>
        <v>0</v>
      </c>
      <c r="BB8" s="22">
        <f t="shared" ref="BB8:BB55" si="29">+BA8*F8</f>
        <v>0</v>
      </c>
      <c r="BC8" s="44"/>
      <c r="BD8" s="4">
        <f t="shared" ref="BD8:BD55" si="30">+BC8*$BD$5</f>
        <v>0</v>
      </c>
      <c r="BE8" s="22">
        <f t="shared" ref="BE8:BE55" si="31">+BD8*F8</f>
        <v>0</v>
      </c>
      <c r="BF8" s="44"/>
      <c r="BG8" s="4">
        <f t="shared" ref="BG8:BG55" si="32">+BF8*$BG$5</f>
        <v>0</v>
      </c>
      <c r="BH8" s="22">
        <f t="shared" ref="BH8:BH55" si="33">+BG8*F8</f>
        <v>0</v>
      </c>
      <c r="BI8" s="44"/>
      <c r="BJ8" s="4">
        <f t="shared" ref="BJ8:BJ55" si="34">+BI8*$BJ$5</f>
        <v>0</v>
      </c>
      <c r="BK8" s="22">
        <f t="shared" ref="BK8:BK55" si="35">+BJ8*F8</f>
        <v>0</v>
      </c>
      <c r="BL8" s="44"/>
      <c r="BM8" s="4">
        <f t="shared" ref="BM8:BM55" si="36">+BL8*$BM$5</f>
        <v>0</v>
      </c>
      <c r="BN8" s="22">
        <f t="shared" ref="BN8:BN55" si="37">+BM8*F8</f>
        <v>0</v>
      </c>
      <c r="BO8" s="44"/>
      <c r="BP8" s="4">
        <f t="shared" ref="BP8:BP55" si="38">+BO8*$BP$5</f>
        <v>0</v>
      </c>
      <c r="BQ8" s="22">
        <f t="shared" ref="BQ8:BQ55" si="39">+BP8*F8</f>
        <v>0</v>
      </c>
      <c r="BR8" s="44"/>
      <c r="BS8" s="4">
        <f t="shared" ref="BS8:BS55" si="40">+BR8*$BS$5</f>
        <v>0</v>
      </c>
      <c r="BT8" s="22">
        <f t="shared" ref="BT8:BT55" si="41">+BS8*F8</f>
        <v>0</v>
      </c>
      <c r="BU8" s="44"/>
      <c r="BV8" s="4">
        <f t="shared" ref="BV8:BV55" si="42">+BU8*$BV$5</f>
        <v>0</v>
      </c>
      <c r="BW8" s="22">
        <f t="shared" ref="BW8:BW55" si="43">+BV8*F8</f>
        <v>0</v>
      </c>
      <c r="BX8" s="44"/>
      <c r="BY8" s="4">
        <f t="shared" ref="BY8:BY55" si="44">+BX8*$BY$5</f>
        <v>0</v>
      </c>
      <c r="BZ8" s="22">
        <f t="shared" ref="BZ8:BZ55" si="45">+BY8*F8</f>
        <v>0</v>
      </c>
      <c r="CA8" s="44"/>
      <c r="CB8" s="4">
        <f t="shared" ref="CB8:CB55" si="46">+CA8*$CB$5</f>
        <v>0</v>
      </c>
      <c r="CC8" s="22">
        <f t="shared" ref="CC8:CC55" si="47">+CB8*F8</f>
        <v>0</v>
      </c>
      <c r="CD8" s="44"/>
      <c r="CE8" s="4">
        <f t="shared" ref="CE8:CE55" si="48">+CD8*$CE$5</f>
        <v>0</v>
      </c>
      <c r="CF8" s="22">
        <f t="shared" ref="CF8:CF55" si="49">+CE8*F8</f>
        <v>0</v>
      </c>
      <c r="CG8" s="44"/>
      <c r="CH8" s="4">
        <f t="shared" ref="CH8:CH55" si="50">+CG8*$CH$5</f>
        <v>0</v>
      </c>
      <c r="CI8" s="22">
        <f t="shared" ref="CI8:CI55" si="51">+CH8*F8</f>
        <v>0</v>
      </c>
      <c r="CJ8" s="44"/>
      <c r="CK8" s="4">
        <f t="shared" ref="CK8:CK55" si="52">+CJ8*$CK$5</f>
        <v>0</v>
      </c>
      <c r="CL8" s="22">
        <f t="shared" ref="CL8:CL55" si="53">+CK8*F8</f>
        <v>0</v>
      </c>
      <c r="CM8" s="44"/>
      <c r="CN8" s="4">
        <f>+CM8*$CN$5</f>
        <v>0</v>
      </c>
      <c r="CO8" s="22">
        <f>+CN8*F8</f>
        <v>0</v>
      </c>
      <c r="CP8" s="44"/>
      <c r="CQ8" s="4">
        <f>+CP8*$CQ$5</f>
        <v>0</v>
      </c>
      <c r="CR8" s="22">
        <f>+CQ8*F8</f>
        <v>0</v>
      </c>
      <c r="CS8" s="44"/>
      <c r="CT8" s="4">
        <f>+CS8*$CT$5</f>
        <v>0</v>
      </c>
      <c r="CU8" s="22">
        <f>+CT8*F8</f>
        <v>0</v>
      </c>
      <c r="CV8" s="44"/>
      <c r="CW8" s="4">
        <f>+CV8*$CW$5</f>
        <v>0</v>
      </c>
      <c r="CX8" s="22">
        <f>+CW8*F8</f>
        <v>0</v>
      </c>
      <c r="CY8" s="44"/>
      <c r="CZ8" s="4">
        <f t="shared" ref="CZ8:CZ55" si="54">+CY8*$CZ$5</f>
        <v>0</v>
      </c>
      <c r="DA8" s="22">
        <f t="shared" ref="DA8:DA55" si="55">+CZ8*F8</f>
        <v>0</v>
      </c>
      <c r="DB8" s="76">
        <f t="shared" ref="DB8:DD55" si="56">+G8+J8+M8+P8+S8+V8+Y8+AB8+AE8+AH8+AK8+AN8+AQ8+AT8+AW8+AZ8+BC8+BF8+BI8+BL8+BO8+BR8+BU8+BX8+CA8+CD8+CG8+CJ8+CM8+CP8+CS8+CV8+CY8</f>
        <v>0</v>
      </c>
      <c r="DC8" s="76">
        <f t="shared" si="56"/>
        <v>0</v>
      </c>
      <c r="DD8" s="77">
        <f t="shared" si="56"/>
        <v>0</v>
      </c>
      <c r="DE8" s="25"/>
      <c r="DF8" s="15"/>
    </row>
    <row r="9" spans="1:126" ht="15" customHeight="1">
      <c r="A9" s="49"/>
      <c r="B9" s="50"/>
      <c r="C9" s="83"/>
      <c r="D9" s="4"/>
      <c r="E9" s="3"/>
      <c r="F9" s="11"/>
      <c r="G9" s="4"/>
      <c r="H9" s="4">
        <f t="shared" si="0"/>
        <v>0</v>
      </c>
      <c r="I9" s="22">
        <f t="shared" si="1"/>
        <v>0</v>
      </c>
      <c r="J9" s="4"/>
      <c r="K9" s="4">
        <f t="shared" si="2"/>
        <v>0</v>
      </c>
      <c r="L9" s="22">
        <f t="shared" si="3"/>
        <v>0</v>
      </c>
      <c r="M9" s="4"/>
      <c r="N9" s="4">
        <f>+M9*5</f>
        <v>0</v>
      </c>
      <c r="O9" s="22">
        <f t="shared" si="5"/>
        <v>0</v>
      </c>
      <c r="P9" s="4"/>
      <c r="Q9" s="4">
        <f t="shared" si="6"/>
        <v>0</v>
      </c>
      <c r="R9" s="22">
        <f t="shared" si="7"/>
        <v>0</v>
      </c>
      <c r="S9" s="44"/>
      <c r="T9" s="4">
        <f t="shared" ref="T9:T20" si="57">+S9*$T$5</f>
        <v>0</v>
      </c>
      <c r="U9" s="22">
        <f>T9*F9</f>
        <v>0</v>
      </c>
      <c r="V9" s="44"/>
      <c r="W9" s="4">
        <f t="shared" si="22"/>
        <v>0</v>
      </c>
      <c r="X9" s="22">
        <f t="shared" si="23"/>
        <v>0</v>
      </c>
      <c r="Y9" s="4"/>
      <c r="Z9" s="4">
        <f t="shared" si="8"/>
        <v>0</v>
      </c>
      <c r="AA9" s="22">
        <f t="shared" si="9"/>
        <v>0</v>
      </c>
      <c r="AB9" s="4"/>
      <c r="AC9" s="4">
        <f t="shared" si="10"/>
        <v>0</v>
      </c>
      <c r="AD9" s="22">
        <f t="shared" si="11"/>
        <v>0</v>
      </c>
      <c r="AE9" s="4"/>
      <c r="AF9" s="4">
        <f t="shared" si="12"/>
        <v>0</v>
      </c>
      <c r="AG9" s="22">
        <f t="shared" si="13"/>
        <v>0</v>
      </c>
      <c r="AH9" s="4"/>
      <c r="AI9" s="4">
        <f t="shared" si="14"/>
        <v>0</v>
      </c>
      <c r="AJ9" s="22">
        <f t="shared" si="15"/>
        <v>0</v>
      </c>
      <c r="AK9" s="46"/>
      <c r="AL9" s="4">
        <f t="shared" si="16"/>
        <v>0</v>
      </c>
      <c r="AM9" s="22">
        <f t="shared" si="17"/>
        <v>0</v>
      </c>
      <c r="AN9" s="46"/>
      <c r="AO9" s="4">
        <f t="shared" si="18"/>
        <v>0</v>
      </c>
      <c r="AP9" s="22">
        <f t="shared" si="19"/>
        <v>0</v>
      </c>
      <c r="AQ9" s="46"/>
      <c r="AR9" s="4">
        <f t="shared" si="20"/>
        <v>0</v>
      </c>
      <c r="AS9" s="22">
        <f t="shared" si="21"/>
        <v>0</v>
      </c>
      <c r="AT9" s="44"/>
      <c r="AU9" s="4">
        <f t="shared" si="24"/>
        <v>0</v>
      </c>
      <c r="AV9" s="22">
        <f t="shared" si="25"/>
        <v>0</v>
      </c>
      <c r="AW9" s="44"/>
      <c r="AX9" s="4">
        <f t="shared" si="26"/>
        <v>0</v>
      </c>
      <c r="AY9" s="22">
        <f t="shared" si="27"/>
        <v>0</v>
      </c>
      <c r="AZ9" s="44"/>
      <c r="BA9" s="4">
        <f t="shared" si="28"/>
        <v>0</v>
      </c>
      <c r="BB9" s="22">
        <f t="shared" si="29"/>
        <v>0</v>
      </c>
      <c r="BC9" s="44"/>
      <c r="BD9" s="4">
        <f t="shared" si="30"/>
        <v>0</v>
      </c>
      <c r="BE9" s="22">
        <f t="shared" si="31"/>
        <v>0</v>
      </c>
      <c r="BF9" s="44"/>
      <c r="BG9" s="4">
        <f t="shared" si="32"/>
        <v>0</v>
      </c>
      <c r="BH9" s="22">
        <f t="shared" si="33"/>
        <v>0</v>
      </c>
      <c r="BI9" s="44"/>
      <c r="BJ9" s="4">
        <f t="shared" si="34"/>
        <v>0</v>
      </c>
      <c r="BK9" s="22">
        <f t="shared" si="35"/>
        <v>0</v>
      </c>
      <c r="BL9" s="44"/>
      <c r="BM9" s="4">
        <f t="shared" si="36"/>
        <v>0</v>
      </c>
      <c r="BN9" s="22">
        <f t="shared" si="37"/>
        <v>0</v>
      </c>
      <c r="BO9" s="44"/>
      <c r="BP9" s="4">
        <f t="shared" si="38"/>
        <v>0</v>
      </c>
      <c r="BQ9" s="22">
        <f t="shared" si="39"/>
        <v>0</v>
      </c>
      <c r="BR9" s="44"/>
      <c r="BS9" s="4">
        <f t="shared" si="40"/>
        <v>0</v>
      </c>
      <c r="BT9" s="22">
        <f t="shared" si="41"/>
        <v>0</v>
      </c>
      <c r="BU9" s="44"/>
      <c r="BV9" s="4">
        <f t="shared" si="42"/>
        <v>0</v>
      </c>
      <c r="BW9" s="22">
        <f t="shared" si="43"/>
        <v>0</v>
      </c>
      <c r="BX9" s="44"/>
      <c r="BY9" s="4">
        <f t="shared" si="44"/>
        <v>0</v>
      </c>
      <c r="BZ9" s="22">
        <f t="shared" si="45"/>
        <v>0</v>
      </c>
      <c r="CA9" s="44"/>
      <c r="CB9" s="4">
        <f t="shared" si="46"/>
        <v>0</v>
      </c>
      <c r="CC9" s="22">
        <f t="shared" si="47"/>
        <v>0</v>
      </c>
      <c r="CD9" s="44"/>
      <c r="CE9" s="4">
        <f t="shared" si="48"/>
        <v>0</v>
      </c>
      <c r="CF9" s="22">
        <f t="shared" si="49"/>
        <v>0</v>
      </c>
      <c r="CG9" s="44"/>
      <c r="CH9" s="4">
        <f t="shared" si="50"/>
        <v>0</v>
      </c>
      <c r="CI9" s="22">
        <f t="shared" si="51"/>
        <v>0</v>
      </c>
      <c r="CJ9" s="44"/>
      <c r="CK9" s="4">
        <f t="shared" si="52"/>
        <v>0</v>
      </c>
      <c r="CL9" s="22">
        <f t="shared" si="53"/>
        <v>0</v>
      </c>
      <c r="CM9" s="44"/>
      <c r="CN9" s="4">
        <f>+CM9*$CN$5</f>
        <v>0</v>
      </c>
      <c r="CO9" s="22">
        <f>+CN9*F9</f>
        <v>0</v>
      </c>
      <c r="CP9" s="44"/>
      <c r="CQ9" s="4">
        <f>+CP9*$CQ$5</f>
        <v>0</v>
      </c>
      <c r="CR9" s="22">
        <f>+CQ9*F9</f>
        <v>0</v>
      </c>
      <c r="CS9" s="44"/>
      <c r="CT9" s="4">
        <f>+CS9*$CT$5</f>
        <v>0</v>
      </c>
      <c r="CU9" s="22">
        <f>+CT9*F9</f>
        <v>0</v>
      </c>
      <c r="CV9" s="44"/>
      <c r="CW9" s="4">
        <f>+CV9*$CW$5</f>
        <v>0</v>
      </c>
      <c r="CX9" s="22">
        <f>+CW9*F9</f>
        <v>0</v>
      </c>
      <c r="CY9" s="44"/>
      <c r="CZ9" s="4">
        <f t="shared" si="54"/>
        <v>0</v>
      </c>
      <c r="DA9" s="22">
        <f t="shared" si="55"/>
        <v>0</v>
      </c>
      <c r="DB9" s="76">
        <f t="shared" si="56"/>
        <v>0</v>
      </c>
      <c r="DC9" s="76">
        <f t="shared" si="56"/>
        <v>0</v>
      </c>
      <c r="DD9" s="77">
        <f t="shared" si="56"/>
        <v>0</v>
      </c>
      <c r="DE9" s="25"/>
      <c r="DF9" s="15"/>
    </row>
    <row r="10" spans="1:126" ht="15" customHeight="1">
      <c r="A10" s="49"/>
      <c r="B10" s="50"/>
      <c r="C10" s="83"/>
      <c r="D10" s="4"/>
      <c r="E10" s="3"/>
      <c r="F10" s="11"/>
      <c r="G10" s="4"/>
      <c r="H10" s="4">
        <f t="shared" si="0"/>
        <v>0</v>
      </c>
      <c r="I10" s="22">
        <f t="shared" si="1"/>
        <v>0</v>
      </c>
      <c r="J10" s="4"/>
      <c r="K10" s="4">
        <f t="shared" si="2"/>
        <v>0</v>
      </c>
      <c r="L10" s="22">
        <f t="shared" si="3"/>
        <v>0</v>
      </c>
      <c r="M10" s="4"/>
      <c r="N10" s="4">
        <f t="shared" ref="N10:N20" si="58">+M10*5</f>
        <v>0</v>
      </c>
      <c r="O10" s="22">
        <f t="shared" si="5"/>
        <v>0</v>
      </c>
      <c r="P10" s="4"/>
      <c r="Q10" s="4">
        <f t="shared" si="6"/>
        <v>0</v>
      </c>
      <c r="R10" s="22">
        <f t="shared" si="7"/>
        <v>0</v>
      </c>
      <c r="S10" s="44"/>
      <c r="T10" s="4">
        <f t="shared" si="57"/>
        <v>0</v>
      </c>
      <c r="U10" s="22">
        <f t="shared" ref="U10:U21" si="59">T10*F10</f>
        <v>0</v>
      </c>
      <c r="V10" s="44"/>
      <c r="W10" s="4">
        <f t="shared" si="22"/>
        <v>0</v>
      </c>
      <c r="X10" s="22">
        <f t="shared" si="23"/>
        <v>0</v>
      </c>
      <c r="Y10" s="4"/>
      <c r="Z10" s="4">
        <f t="shared" si="8"/>
        <v>0</v>
      </c>
      <c r="AA10" s="22">
        <f t="shared" si="9"/>
        <v>0</v>
      </c>
      <c r="AB10" s="4"/>
      <c r="AC10" s="4">
        <f t="shared" si="10"/>
        <v>0</v>
      </c>
      <c r="AD10" s="22">
        <f t="shared" si="11"/>
        <v>0</v>
      </c>
      <c r="AE10" s="4"/>
      <c r="AF10" s="4">
        <f t="shared" si="12"/>
        <v>0</v>
      </c>
      <c r="AG10" s="22">
        <f t="shared" si="13"/>
        <v>0</v>
      </c>
      <c r="AH10" s="4"/>
      <c r="AI10" s="4">
        <f t="shared" si="14"/>
        <v>0</v>
      </c>
      <c r="AJ10" s="22">
        <f t="shared" si="15"/>
        <v>0</v>
      </c>
      <c r="AK10" s="46"/>
      <c r="AL10" s="4">
        <f t="shared" si="16"/>
        <v>0</v>
      </c>
      <c r="AM10" s="22">
        <f t="shared" si="17"/>
        <v>0</v>
      </c>
      <c r="AN10" s="46"/>
      <c r="AO10" s="4">
        <f t="shared" si="18"/>
        <v>0</v>
      </c>
      <c r="AP10" s="22">
        <f t="shared" si="19"/>
        <v>0</v>
      </c>
      <c r="AQ10" s="46"/>
      <c r="AR10" s="4">
        <f t="shared" si="20"/>
        <v>0</v>
      </c>
      <c r="AS10" s="22">
        <f t="shared" si="21"/>
        <v>0</v>
      </c>
      <c r="AT10" s="44"/>
      <c r="AU10" s="4">
        <f t="shared" si="24"/>
        <v>0</v>
      </c>
      <c r="AV10" s="22">
        <f t="shared" si="25"/>
        <v>0</v>
      </c>
      <c r="AW10" s="44"/>
      <c r="AX10" s="4">
        <f t="shared" si="26"/>
        <v>0</v>
      </c>
      <c r="AY10" s="22">
        <f t="shared" si="27"/>
        <v>0</v>
      </c>
      <c r="AZ10" s="44"/>
      <c r="BA10" s="4">
        <f t="shared" si="28"/>
        <v>0</v>
      </c>
      <c r="BB10" s="22">
        <f t="shared" si="29"/>
        <v>0</v>
      </c>
      <c r="BC10" s="44"/>
      <c r="BD10" s="4">
        <f t="shared" si="30"/>
        <v>0</v>
      </c>
      <c r="BE10" s="22">
        <f t="shared" si="31"/>
        <v>0</v>
      </c>
      <c r="BF10" s="44"/>
      <c r="BG10" s="4">
        <f t="shared" si="32"/>
        <v>0</v>
      </c>
      <c r="BH10" s="22">
        <f t="shared" si="33"/>
        <v>0</v>
      </c>
      <c r="BI10" s="44"/>
      <c r="BJ10" s="4">
        <f t="shared" si="34"/>
        <v>0</v>
      </c>
      <c r="BK10" s="22">
        <f t="shared" si="35"/>
        <v>0</v>
      </c>
      <c r="BL10" s="44"/>
      <c r="BM10" s="4">
        <f t="shared" si="36"/>
        <v>0</v>
      </c>
      <c r="BN10" s="22">
        <f t="shared" si="37"/>
        <v>0</v>
      </c>
      <c r="BO10" s="44"/>
      <c r="BP10" s="4">
        <f t="shared" si="38"/>
        <v>0</v>
      </c>
      <c r="BQ10" s="22">
        <f t="shared" si="39"/>
        <v>0</v>
      </c>
      <c r="BR10" s="44"/>
      <c r="BS10" s="4">
        <f t="shared" si="40"/>
        <v>0</v>
      </c>
      <c r="BT10" s="22">
        <f t="shared" si="41"/>
        <v>0</v>
      </c>
      <c r="BU10" s="44"/>
      <c r="BV10" s="4">
        <f t="shared" si="42"/>
        <v>0</v>
      </c>
      <c r="BW10" s="22">
        <f t="shared" si="43"/>
        <v>0</v>
      </c>
      <c r="BX10" s="44"/>
      <c r="BY10" s="4">
        <f t="shared" si="44"/>
        <v>0</v>
      </c>
      <c r="BZ10" s="22">
        <f t="shared" si="45"/>
        <v>0</v>
      </c>
      <c r="CA10" s="44"/>
      <c r="CB10" s="4">
        <f t="shared" si="46"/>
        <v>0</v>
      </c>
      <c r="CC10" s="22">
        <f t="shared" si="47"/>
        <v>0</v>
      </c>
      <c r="CD10" s="44"/>
      <c r="CE10" s="4">
        <f t="shared" si="48"/>
        <v>0</v>
      </c>
      <c r="CF10" s="22">
        <f t="shared" si="49"/>
        <v>0</v>
      </c>
      <c r="CG10" s="44"/>
      <c r="CH10" s="4">
        <f t="shared" si="50"/>
        <v>0</v>
      </c>
      <c r="CI10" s="22">
        <f t="shared" si="51"/>
        <v>0</v>
      </c>
      <c r="CJ10" s="44"/>
      <c r="CK10" s="4">
        <f t="shared" si="52"/>
        <v>0</v>
      </c>
      <c r="CL10" s="22">
        <f t="shared" si="53"/>
        <v>0</v>
      </c>
      <c r="CM10" s="44"/>
      <c r="CN10" s="4">
        <f t="shared" ref="CN10:CN16" si="60">+CM10*$CN$5</f>
        <v>0</v>
      </c>
      <c r="CO10" s="22">
        <f t="shared" ref="CO10:CO12" si="61">+CN10*F10</f>
        <v>0</v>
      </c>
      <c r="CP10" s="44"/>
      <c r="CQ10" s="4">
        <f t="shared" ref="CQ10:CQ20" si="62">+CP10*$CQ$5</f>
        <v>0</v>
      </c>
      <c r="CR10" s="22">
        <f t="shared" ref="CR10:CR21" si="63">+CQ10*F10</f>
        <v>0</v>
      </c>
      <c r="CS10" s="44"/>
      <c r="CT10" s="4">
        <f t="shared" ref="CT10:CT19" si="64">+CS10*$CT$5</f>
        <v>0</v>
      </c>
      <c r="CU10" s="22">
        <f t="shared" ref="CU10:CU22" si="65">+CT10*F10</f>
        <v>0</v>
      </c>
      <c r="CV10" s="44"/>
      <c r="CW10" s="4">
        <f t="shared" ref="CW10:CW18" si="66">+CV10*$CW$5</f>
        <v>0</v>
      </c>
      <c r="CX10" s="22">
        <f t="shared" ref="CX10:CX19" si="67">+CW10*F10</f>
        <v>0</v>
      </c>
      <c r="CY10" s="44"/>
      <c r="CZ10" s="4">
        <f t="shared" si="54"/>
        <v>0</v>
      </c>
      <c r="DA10" s="22">
        <f t="shared" si="55"/>
        <v>0</v>
      </c>
      <c r="DB10" s="76">
        <f t="shared" si="56"/>
        <v>0</v>
      </c>
      <c r="DC10" s="76">
        <f t="shared" si="56"/>
        <v>0</v>
      </c>
      <c r="DD10" s="77">
        <f t="shared" si="56"/>
        <v>0</v>
      </c>
      <c r="DE10" s="25" t="s">
        <v>65</v>
      </c>
      <c r="DF10" s="15"/>
    </row>
    <row r="11" spans="1:126" s="8" customFormat="1" ht="15" customHeight="1">
      <c r="A11" s="49"/>
      <c r="B11" s="14"/>
      <c r="C11" s="51"/>
      <c r="D11" s="4"/>
      <c r="E11" s="3"/>
      <c r="F11" s="11"/>
      <c r="G11" s="4"/>
      <c r="H11" s="4">
        <f t="shared" si="0"/>
        <v>0</v>
      </c>
      <c r="I11" s="22">
        <f t="shared" si="1"/>
        <v>0</v>
      </c>
      <c r="J11" s="4"/>
      <c r="K11" s="4">
        <f t="shared" si="2"/>
        <v>0</v>
      </c>
      <c r="L11" s="22">
        <f t="shared" si="3"/>
        <v>0</v>
      </c>
      <c r="M11" s="4"/>
      <c r="N11" s="4">
        <f t="shared" si="58"/>
        <v>0</v>
      </c>
      <c r="O11" s="22">
        <f t="shared" si="5"/>
        <v>0</v>
      </c>
      <c r="P11" s="4"/>
      <c r="Q11" s="4">
        <f t="shared" si="6"/>
        <v>0</v>
      </c>
      <c r="R11" s="22">
        <f t="shared" si="7"/>
        <v>0</v>
      </c>
      <c r="S11" s="44"/>
      <c r="T11" s="4">
        <f t="shared" si="57"/>
        <v>0</v>
      </c>
      <c r="U11" s="22">
        <f t="shared" si="59"/>
        <v>0</v>
      </c>
      <c r="V11" s="44"/>
      <c r="W11" s="4">
        <f t="shared" si="22"/>
        <v>0</v>
      </c>
      <c r="X11" s="22">
        <f t="shared" si="23"/>
        <v>0</v>
      </c>
      <c r="Y11" s="4"/>
      <c r="Z11" s="4">
        <f t="shared" si="8"/>
        <v>0</v>
      </c>
      <c r="AA11" s="22">
        <f t="shared" si="9"/>
        <v>0</v>
      </c>
      <c r="AB11" s="4"/>
      <c r="AC11" s="4">
        <f t="shared" si="10"/>
        <v>0</v>
      </c>
      <c r="AD11" s="22">
        <f t="shared" si="11"/>
        <v>0</v>
      </c>
      <c r="AE11" s="4"/>
      <c r="AF11" s="4">
        <f t="shared" si="12"/>
        <v>0</v>
      </c>
      <c r="AG11" s="22">
        <f t="shared" si="13"/>
        <v>0</v>
      </c>
      <c r="AH11" s="4"/>
      <c r="AI11" s="4">
        <f t="shared" si="14"/>
        <v>0</v>
      </c>
      <c r="AJ11" s="22">
        <f t="shared" si="15"/>
        <v>0</v>
      </c>
      <c r="AK11" s="46"/>
      <c r="AL11" s="4">
        <f t="shared" si="16"/>
        <v>0</v>
      </c>
      <c r="AM11" s="22">
        <f t="shared" si="17"/>
        <v>0</v>
      </c>
      <c r="AN11" s="46"/>
      <c r="AO11" s="4">
        <f t="shared" si="18"/>
        <v>0</v>
      </c>
      <c r="AP11" s="22">
        <f t="shared" si="19"/>
        <v>0</v>
      </c>
      <c r="AQ11" s="46"/>
      <c r="AR11" s="4">
        <f t="shared" si="20"/>
        <v>0</v>
      </c>
      <c r="AS11" s="22">
        <f t="shared" si="21"/>
        <v>0</v>
      </c>
      <c r="AT11" s="44"/>
      <c r="AU11" s="4">
        <f t="shared" si="24"/>
        <v>0</v>
      </c>
      <c r="AV11" s="22">
        <f t="shared" si="25"/>
        <v>0</v>
      </c>
      <c r="AW11" s="44"/>
      <c r="AX11" s="4">
        <f t="shared" si="26"/>
        <v>0</v>
      </c>
      <c r="AY11" s="22">
        <f t="shared" si="27"/>
        <v>0</v>
      </c>
      <c r="AZ11" s="44"/>
      <c r="BA11" s="4">
        <f t="shared" si="28"/>
        <v>0</v>
      </c>
      <c r="BB11" s="22">
        <f t="shared" si="29"/>
        <v>0</v>
      </c>
      <c r="BC11" s="44"/>
      <c r="BD11" s="4">
        <f t="shared" si="30"/>
        <v>0</v>
      </c>
      <c r="BE11" s="22">
        <f t="shared" si="31"/>
        <v>0</v>
      </c>
      <c r="BF11" s="44"/>
      <c r="BG11" s="4">
        <f t="shared" si="32"/>
        <v>0</v>
      </c>
      <c r="BH11" s="22">
        <f t="shared" si="33"/>
        <v>0</v>
      </c>
      <c r="BI11" s="44"/>
      <c r="BJ11" s="4">
        <f t="shared" si="34"/>
        <v>0</v>
      </c>
      <c r="BK11" s="22">
        <f t="shared" si="35"/>
        <v>0</v>
      </c>
      <c r="BL11" s="44"/>
      <c r="BM11" s="4">
        <f t="shared" si="36"/>
        <v>0</v>
      </c>
      <c r="BN11" s="22">
        <f t="shared" si="37"/>
        <v>0</v>
      </c>
      <c r="BO11" s="44"/>
      <c r="BP11" s="4">
        <f t="shared" si="38"/>
        <v>0</v>
      </c>
      <c r="BQ11" s="22">
        <f t="shared" si="39"/>
        <v>0</v>
      </c>
      <c r="BR11" s="44"/>
      <c r="BS11" s="4">
        <f t="shared" si="40"/>
        <v>0</v>
      </c>
      <c r="BT11" s="22">
        <f t="shared" si="41"/>
        <v>0</v>
      </c>
      <c r="BU11" s="44"/>
      <c r="BV11" s="4">
        <f t="shared" si="42"/>
        <v>0</v>
      </c>
      <c r="BW11" s="22">
        <f t="shared" si="43"/>
        <v>0</v>
      </c>
      <c r="BX11" s="44"/>
      <c r="BY11" s="4">
        <f t="shared" si="44"/>
        <v>0</v>
      </c>
      <c r="BZ11" s="22">
        <f t="shared" si="45"/>
        <v>0</v>
      </c>
      <c r="CA11" s="44"/>
      <c r="CB11" s="4">
        <f t="shared" si="46"/>
        <v>0</v>
      </c>
      <c r="CC11" s="22">
        <f t="shared" si="47"/>
        <v>0</v>
      </c>
      <c r="CD11" s="44"/>
      <c r="CE11" s="4">
        <f t="shared" si="48"/>
        <v>0</v>
      </c>
      <c r="CF11" s="22">
        <f t="shared" si="49"/>
        <v>0</v>
      </c>
      <c r="CG11" s="44"/>
      <c r="CH11" s="4">
        <f t="shared" si="50"/>
        <v>0</v>
      </c>
      <c r="CI11" s="22">
        <f t="shared" si="51"/>
        <v>0</v>
      </c>
      <c r="CJ11" s="44"/>
      <c r="CK11" s="4">
        <f t="shared" si="52"/>
        <v>0</v>
      </c>
      <c r="CL11" s="22">
        <f t="shared" si="53"/>
        <v>0</v>
      </c>
      <c r="CM11" s="44"/>
      <c r="CN11" s="4">
        <f t="shared" si="60"/>
        <v>0</v>
      </c>
      <c r="CO11" s="22">
        <f t="shared" si="61"/>
        <v>0</v>
      </c>
      <c r="CP11" s="44"/>
      <c r="CQ11" s="4">
        <f t="shared" si="62"/>
        <v>0</v>
      </c>
      <c r="CR11" s="22">
        <f t="shared" si="63"/>
        <v>0</v>
      </c>
      <c r="CS11" s="44"/>
      <c r="CT11" s="4">
        <f t="shared" si="64"/>
        <v>0</v>
      </c>
      <c r="CU11" s="22">
        <f t="shared" si="65"/>
        <v>0</v>
      </c>
      <c r="CV11" s="44"/>
      <c r="CW11" s="4">
        <f t="shared" si="66"/>
        <v>0</v>
      </c>
      <c r="CX11" s="22">
        <f t="shared" si="67"/>
        <v>0</v>
      </c>
      <c r="CY11" s="44"/>
      <c r="CZ11" s="4">
        <f t="shared" si="54"/>
        <v>0</v>
      </c>
      <c r="DA11" s="22">
        <f t="shared" si="55"/>
        <v>0</v>
      </c>
      <c r="DB11" s="76">
        <f t="shared" si="56"/>
        <v>0</v>
      </c>
      <c r="DC11" s="76">
        <f t="shared" si="56"/>
        <v>0</v>
      </c>
      <c r="DD11" s="77">
        <f t="shared" si="56"/>
        <v>0</v>
      </c>
      <c r="DE11" s="25"/>
      <c r="DF11" s="15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</row>
    <row r="12" spans="1:126" s="8" customFormat="1" ht="15" customHeight="1">
      <c r="A12" s="49"/>
      <c r="B12" s="14"/>
      <c r="C12" s="51"/>
      <c r="D12" s="4"/>
      <c r="E12" s="3"/>
      <c r="F12" s="11"/>
      <c r="G12" s="4"/>
      <c r="H12" s="4">
        <f t="shared" si="0"/>
        <v>0</v>
      </c>
      <c r="I12" s="22">
        <f t="shared" si="1"/>
        <v>0</v>
      </c>
      <c r="J12" s="4"/>
      <c r="K12" s="4">
        <f t="shared" si="2"/>
        <v>0</v>
      </c>
      <c r="L12" s="22">
        <f t="shared" si="3"/>
        <v>0</v>
      </c>
      <c r="M12" s="4"/>
      <c r="N12" s="4">
        <f t="shared" si="58"/>
        <v>0</v>
      </c>
      <c r="O12" s="22">
        <f t="shared" si="5"/>
        <v>0</v>
      </c>
      <c r="P12" s="4"/>
      <c r="Q12" s="4">
        <f t="shared" si="6"/>
        <v>0</v>
      </c>
      <c r="R12" s="22">
        <f t="shared" si="7"/>
        <v>0</v>
      </c>
      <c r="S12" s="44"/>
      <c r="T12" s="4">
        <f t="shared" si="57"/>
        <v>0</v>
      </c>
      <c r="U12" s="22">
        <f t="shared" si="59"/>
        <v>0</v>
      </c>
      <c r="V12" s="44"/>
      <c r="W12" s="4">
        <f t="shared" si="22"/>
        <v>0</v>
      </c>
      <c r="X12" s="22">
        <f t="shared" si="23"/>
        <v>0</v>
      </c>
      <c r="Y12" s="4"/>
      <c r="Z12" s="4">
        <f t="shared" si="8"/>
        <v>0</v>
      </c>
      <c r="AA12" s="22">
        <f t="shared" si="9"/>
        <v>0</v>
      </c>
      <c r="AB12" s="4"/>
      <c r="AC12" s="4">
        <f t="shared" si="10"/>
        <v>0</v>
      </c>
      <c r="AD12" s="22">
        <f t="shared" si="11"/>
        <v>0</v>
      </c>
      <c r="AE12" s="4"/>
      <c r="AF12" s="4">
        <f t="shared" si="12"/>
        <v>0</v>
      </c>
      <c r="AG12" s="22">
        <f t="shared" si="13"/>
        <v>0</v>
      </c>
      <c r="AH12" s="4"/>
      <c r="AI12" s="4">
        <f t="shared" si="14"/>
        <v>0</v>
      </c>
      <c r="AJ12" s="22">
        <f t="shared" si="15"/>
        <v>0</v>
      </c>
      <c r="AK12" s="46"/>
      <c r="AL12" s="4">
        <f t="shared" si="16"/>
        <v>0</v>
      </c>
      <c r="AM12" s="22">
        <f t="shared" si="17"/>
        <v>0</v>
      </c>
      <c r="AN12" s="46"/>
      <c r="AO12" s="4">
        <f t="shared" si="18"/>
        <v>0</v>
      </c>
      <c r="AP12" s="22">
        <f t="shared" si="19"/>
        <v>0</v>
      </c>
      <c r="AQ12" s="46"/>
      <c r="AR12" s="4">
        <f t="shared" si="20"/>
        <v>0</v>
      </c>
      <c r="AS12" s="22">
        <f t="shared" si="21"/>
        <v>0</v>
      </c>
      <c r="AT12" s="44"/>
      <c r="AU12" s="4">
        <f t="shared" si="24"/>
        <v>0</v>
      </c>
      <c r="AV12" s="22">
        <f t="shared" si="25"/>
        <v>0</v>
      </c>
      <c r="AW12" s="44"/>
      <c r="AX12" s="4">
        <f t="shared" si="26"/>
        <v>0</v>
      </c>
      <c r="AY12" s="22">
        <f t="shared" si="27"/>
        <v>0</v>
      </c>
      <c r="AZ12" s="44"/>
      <c r="BA12" s="4">
        <f t="shared" si="28"/>
        <v>0</v>
      </c>
      <c r="BB12" s="22">
        <f t="shared" si="29"/>
        <v>0</v>
      </c>
      <c r="BC12" s="44"/>
      <c r="BD12" s="4">
        <f t="shared" si="30"/>
        <v>0</v>
      </c>
      <c r="BE12" s="22">
        <f t="shared" si="31"/>
        <v>0</v>
      </c>
      <c r="BF12" s="44"/>
      <c r="BG12" s="4">
        <f t="shared" si="32"/>
        <v>0</v>
      </c>
      <c r="BH12" s="22">
        <f t="shared" si="33"/>
        <v>0</v>
      </c>
      <c r="BI12" s="44"/>
      <c r="BJ12" s="4">
        <f t="shared" si="34"/>
        <v>0</v>
      </c>
      <c r="BK12" s="22">
        <f t="shared" si="35"/>
        <v>0</v>
      </c>
      <c r="BL12" s="44"/>
      <c r="BM12" s="4">
        <f t="shared" si="36"/>
        <v>0</v>
      </c>
      <c r="BN12" s="22">
        <f t="shared" si="37"/>
        <v>0</v>
      </c>
      <c r="BO12" s="44"/>
      <c r="BP12" s="4">
        <f t="shared" si="38"/>
        <v>0</v>
      </c>
      <c r="BQ12" s="22">
        <f t="shared" si="39"/>
        <v>0</v>
      </c>
      <c r="BR12" s="44"/>
      <c r="BS12" s="4">
        <f t="shared" si="40"/>
        <v>0</v>
      </c>
      <c r="BT12" s="22">
        <f t="shared" si="41"/>
        <v>0</v>
      </c>
      <c r="BU12" s="44"/>
      <c r="BV12" s="4">
        <f t="shared" si="42"/>
        <v>0</v>
      </c>
      <c r="BW12" s="22">
        <f t="shared" si="43"/>
        <v>0</v>
      </c>
      <c r="BX12" s="44"/>
      <c r="BY12" s="4">
        <f t="shared" si="44"/>
        <v>0</v>
      </c>
      <c r="BZ12" s="22">
        <f t="shared" si="45"/>
        <v>0</v>
      </c>
      <c r="CA12" s="44"/>
      <c r="CB12" s="4">
        <f t="shared" si="46"/>
        <v>0</v>
      </c>
      <c r="CC12" s="22">
        <f t="shared" si="47"/>
        <v>0</v>
      </c>
      <c r="CD12" s="44"/>
      <c r="CE12" s="4">
        <f t="shared" si="48"/>
        <v>0</v>
      </c>
      <c r="CF12" s="22">
        <f t="shared" si="49"/>
        <v>0</v>
      </c>
      <c r="CG12" s="44"/>
      <c r="CH12" s="4">
        <f t="shared" si="50"/>
        <v>0</v>
      </c>
      <c r="CI12" s="22">
        <f t="shared" si="51"/>
        <v>0</v>
      </c>
      <c r="CJ12" s="44"/>
      <c r="CK12" s="4">
        <f t="shared" si="52"/>
        <v>0</v>
      </c>
      <c r="CL12" s="22">
        <f t="shared" si="53"/>
        <v>0</v>
      </c>
      <c r="CM12" s="44"/>
      <c r="CN12" s="4">
        <f t="shared" si="60"/>
        <v>0</v>
      </c>
      <c r="CO12" s="22">
        <f t="shared" si="61"/>
        <v>0</v>
      </c>
      <c r="CP12" s="44"/>
      <c r="CQ12" s="4">
        <f t="shared" si="62"/>
        <v>0</v>
      </c>
      <c r="CR12" s="22">
        <f t="shared" si="63"/>
        <v>0</v>
      </c>
      <c r="CS12" s="44"/>
      <c r="CT12" s="4">
        <f t="shared" si="64"/>
        <v>0</v>
      </c>
      <c r="CU12" s="22">
        <f t="shared" si="65"/>
        <v>0</v>
      </c>
      <c r="CV12" s="44"/>
      <c r="CW12" s="4">
        <f t="shared" si="66"/>
        <v>0</v>
      </c>
      <c r="CX12" s="22">
        <f t="shared" si="67"/>
        <v>0</v>
      </c>
      <c r="CY12" s="44"/>
      <c r="CZ12" s="4">
        <f t="shared" si="54"/>
        <v>0</v>
      </c>
      <c r="DA12" s="22">
        <f t="shared" si="55"/>
        <v>0</v>
      </c>
      <c r="DB12" s="76">
        <f t="shared" si="56"/>
        <v>0</v>
      </c>
      <c r="DC12" s="76">
        <f t="shared" si="56"/>
        <v>0</v>
      </c>
      <c r="DD12" s="77">
        <f t="shared" si="56"/>
        <v>0</v>
      </c>
      <c r="DE12" s="25"/>
      <c r="DF12" s="15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</row>
    <row r="13" spans="1:126" ht="15" customHeight="1">
      <c r="A13" s="49"/>
      <c r="B13" s="50"/>
      <c r="C13" s="83"/>
      <c r="D13" s="4"/>
      <c r="E13" s="3"/>
      <c r="F13" s="11"/>
      <c r="G13" s="4"/>
      <c r="H13" s="4">
        <f t="shared" si="0"/>
        <v>0</v>
      </c>
      <c r="I13" s="22">
        <f t="shared" si="1"/>
        <v>0</v>
      </c>
      <c r="J13" s="4"/>
      <c r="K13" s="4">
        <f t="shared" si="2"/>
        <v>0</v>
      </c>
      <c r="L13" s="22">
        <f t="shared" si="3"/>
        <v>0</v>
      </c>
      <c r="M13" s="4"/>
      <c r="N13" s="4">
        <f t="shared" si="58"/>
        <v>0</v>
      </c>
      <c r="O13" s="22">
        <f t="shared" si="5"/>
        <v>0</v>
      </c>
      <c r="P13" s="4"/>
      <c r="Q13" s="4">
        <f t="shared" si="6"/>
        <v>0</v>
      </c>
      <c r="R13" s="22">
        <f t="shared" si="7"/>
        <v>0</v>
      </c>
      <c r="S13" s="44"/>
      <c r="T13" s="4">
        <f t="shared" si="57"/>
        <v>0</v>
      </c>
      <c r="U13" s="22">
        <f t="shared" si="59"/>
        <v>0</v>
      </c>
      <c r="V13" s="44"/>
      <c r="W13" s="4">
        <f t="shared" si="22"/>
        <v>0</v>
      </c>
      <c r="X13" s="22">
        <f t="shared" si="23"/>
        <v>0</v>
      </c>
      <c r="Y13" s="4"/>
      <c r="Z13" s="4">
        <f t="shared" si="8"/>
        <v>0</v>
      </c>
      <c r="AA13" s="22">
        <f t="shared" si="9"/>
        <v>0</v>
      </c>
      <c r="AB13" s="4"/>
      <c r="AC13" s="4">
        <f t="shared" si="10"/>
        <v>0</v>
      </c>
      <c r="AD13" s="22">
        <f t="shared" si="11"/>
        <v>0</v>
      </c>
      <c r="AE13" s="4"/>
      <c r="AF13" s="4">
        <f t="shared" si="12"/>
        <v>0</v>
      </c>
      <c r="AG13" s="22">
        <f t="shared" si="13"/>
        <v>0</v>
      </c>
      <c r="AH13" s="4"/>
      <c r="AI13" s="4">
        <f t="shared" si="14"/>
        <v>0</v>
      </c>
      <c r="AJ13" s="22">
        <f t="shared" si="15"/>
        <v>0</v>
      </c>
      <c r="AK13" s="46"/>
      <c r="AL13" s="4">
        <f t="shared" si="16"/>
        <v>0</v>
      </c>
      <c r="AM13" s="22">
        <f t="shared" si="17"/>
        <v>0</v>
      </c>
      <c r="AN13" s="46"/>
      <c r="AO13" s="4">
        <f t="shared" si="18"/>
        <v>0</v>
      </c>
      <c r="AP13" s="22">
        <f t="shared" si="19"/>
        <v>0</v>
      </c>
      <c r="AQ13" s="46"/>
      <c r="AR13" s="4">
        <f t="shared" si="20"/>
        <v>0</v>
      </c>
      <c r="AS13" s="22">
        <f t="shared" si="21"/>
        <v>0</v>
      </c>
      <c r="AT13" s="44"/>
      <c r="AU13" s="4">
        <f t="shared" si="24"/>
        <v>0</v>
      </c>
      <c r="AV13" s="22">
        <f t="shared" si="25"/>
        <v>0</v>
      </c>
      <c r="AW13" s="44"/>
      <c r="AX13" s="4">
        <f t="shared" si="26"/>
        <v>0</v>
      </c>
      <c r="AY13" s="22">
        <f t="shared" si="27"/>
        <v>0</v>
      </c>
      <c r="AZ13" s="44"/>
      <c r="BA13" s="4">
        <f t="shared" si="28"/>
        <v>0</v>
      </c>
      <c r="BB13" s="22">
        <f t="shared" si="29"/>
        <v>0</v>
      </c>
      <c r="BC13" s="44"/>
      <c r="BD13" s="4">
        <f t="shared" si="30"/>
        <v>0</v>
      </c>
      <c r="BE13" s="22">
        <f t="shared" si="31"/>
        <v>0</v>
      </c>
      <c r="BF13" s="44"/>
      <c r="BG13" s="4">
        <f t="shared" si="32"/>
        <v>0</v>
      </c>
      <c r="BH13" s="22">
        <f t="shared" si="33"/>
        <v>0</v>
      </c>
      <c r="BI13" s="44"/>
      <c r="BJ13" s="4">
        <f t="shared" si="34"/>
        <v>0</v>
      </c>
      <c r="BK13" s="22">
        <f t="shared" si="35"/>
        <v>0</v>
      </c>
      <c r="BL13" s="44"/>
      <c r="BM13" s="4">
        <f t="shared" si="36"/>
        <v>0</v>
      </c>
      <c r="BN13" s="22">
        <f t="shared" si="37"/>
        <v>0</v>
      </c>
      <c r="BO13" s="44"/>
      <c r="BP13" s="4">
        <f t="shared" si="38"/>
        <v>0</v>
      </c>
      <c r="BQ13" s="22">
        <f t="shared" si="39"/>
        <v>0</v>
      </c>
      <c r="BR13" s="44"/>
      <c r="BS13" s="4">
        <f t="shared" si="40"/>
        <v>0</v>
      </c>
      <c r="BT13" s="22">
        <f t="shared" si="41"/>
        <v>0</v>
      </c>
      <c r="BU13" s="44"/>
      <c r="BV13" s="4">
        <f t="shared" si="42"/>
        <v>0</v>
      </c>
      <c r="BW13" s="22">
        <f t="shared" si="43"/>
        <v>0</v>
      </c>
      <c r="BX13" s="44"/>
      <c r="BY13" s="4">
        <f t="shared" si="44"/>
        <v>0</v>
      </c>
      <c r="BZ13" s="22">
        <f t="shared" si="45"/>
        <v>0</v>
      </c>
      <c r="CA13" s="44"/>
      <c r="CB13" s="4">
        <f t="shared" si="46"/>
        <v>0</v>
      </c>
      <c r="CC13" s="22">
        <f t="shared" si="47"/>
        <v>0</v>
      </c>
      <c r="CD13" s="44"/>
      <c r="CE13" s="4">
        <f t="shared" si="48"/>
        <v>0</v>
      </c>
      <c r="CF13" s="22">
        <f t="shared" si="49"/>
        <v>0</v>
      </c>
      <c r="CG13" s="44"/>
      <c r="CH13" s="4">
        <f t="shared" si="50"/>
        <v>0</v>
      </c>
      <c r="CI13" s="22">
        <f t="shared" si="51"/>
        <v>0</v>
      </c>
      <c r="CJ13" s="44"/>
      <c r="CK13" s="4">
        <f t="shared" si="52"/>
        <v>0</v>
      </c>
      <c r="CL13" s="22">
        <f t="shared" si="53"/>
        <v>0</v>
      </c>
      <c r="CM13" s="44"/>
      <c r="CN13" s="4">
        <f t="shared" si="60"/>
        <v>0</v>
      </c>
      <c r="CO13" s="22">
        <f t="shared" ref="CO13:CO22" si="68">+CN13*F13</f>
        <v>0</v>
      </c>
      <c r="CP13" s="44"/>
      <c r="CQ13" s="4">
        <f t="shared" si="62"/>
        <v>0</v>
      </c>
      <c r="CR13" s="22">
        <f t="shared" si="63"/>
        <v>0</v>
      </c>
      <c r="CS13" s="44"/>
      <c r="CT13" s="4">
        <f t="shared" si="64"/>
        <v>0</v>
      </c>
      <c r="CU13" s="22">
        <f t="shared" si="65"/>
        <v>0</v>
      </c>
      <c r="CV13" s="44"/>
      <c r="CW13" s="4">
        <f t="shared" si="66"/>
        <v>0</v>
      </c>
      <c r="CX13" s="22">
        <f t="shared" si="67"/>
        <v>0</v>
      </c>
      <c r="CY13" s="44"/>
      <c r="CZ13" s="4">
        <f t="shared" si="54"/>
        <v>0</v>
      </c>
      <c r="DA13" s="22">
        <f t="shared" si="55"/>
        <v>0</v>
      </c>
      <c r="DB13" s="76">
        <f t="shared" si="56"/>
        <v>0</v>
      </c>
      <c r="DC13" s="76">
        <f t="shared" si="56"/>
        <v>0</v>
      </c>
      <c r="DD13" s="77">
        <f t="shared" si="56"/>
        <v>0</v>
      </c>
      <c r="DE13" s="25" t="s">
        <v>65</v>
      </c>
      <c r="DF13" s="15"/>
    </row>
    <row r="14" spans="1:126" ht="15" customHeight="1">
      <c r="A14" s="71"/>
      <c r="B14" s="50"/>
      <c r="C14" s="83"/>
      <c r="D14" s="4"/>
      <c r="E14" s="3"/>
      <c r="F14" s="11"/>
      <c r="G14" s="4"/>
      <c r="H14" s="4">
        <f t="shared" si="0"/>
        <v>0</v>
      </c>
      <c r="I14" s="22">
        <f t="shared" si="1"/>
        <v>0</v>
      </c>
      <c r="J14" s="4"/>
      <c r="K14" s="4">
        <f t="shared" si="2"/>
        <v>0</v>
      </c>
      <c r="L14" s="22">
        <f t="shared" si="3"/>
        <v>0</v>
      </c>
      <c r="M14" s="4"/>
      <c r="N14" s="4">
        <f t="shared" si="58"/>
        <v>0</v>
      </c>
      <c r="O14" s="22">
        <f t="shared" si="5"/>
        <v>0</v>
      </c>
      <c r="P14" s="4"/>
      <c r="Q14" s="4">
        <f t="shared" si="6"/>
        <v>0</v>
      </c>
      <c r="R14" s="22">
        <f t="shared" si="7"/>
        <v>0</v>
      </c>
      <c r="S14" s="44"/>
      <c r="T14" s="4">
        <f t="shared" si="57"/>
        <v>0</v>
      </c>
      <c r="U14" s="22">
        <f t="shared" si="59"/>
        <v>0</v>
      </c>
      <c r="V14" s="44"/>
      <c r="W14" s="4">
        <f t="shared" si="22"/>
        <v>0</v>
      </c>
      <c r="X14" s="22">
        <f t="shared" si="23"/>
        <v>0</v>
      </c>
      <c r="Y14" s="4"/>
      <c r="Z14" s="4">
        <f t="shared" si="8"/>
        <v>0</v>
      </c>
      <c r="AA14" s="22">
        <f t="shared" si="9"/>
        <v>0</v>
      </c>
      <c r="AB14" s="4"/>
      <c r="AC14" s="4">
        <f t="shared" si="10"/>
        <v>0</v>
      </c>
      <c r="AD14" s="22">
        <f t="shared" si="11"/>
        <v>0</v>
      </c>
      <c r="AE14" s="4"/>
      <c r="AF14" s="4">
        <f t="shared" si="12"/>
        <v>0</v>
      </c>
      <c r="AG14" s="22">
        <f t="shared" si="13"/>
        <v>0</v>
      </c>
      <c r="AH14" s="4"/>
      <c r="AI14" s="4">
        <f t="shared" si="14"/>
        <v>0</v>
      </c>
      <c r="AJ14" s="22">
        <f t="shared" si="15"/>
        <v>0</v>
      </c>
      <c r="AK14" s="46"/>
      <c r="AL14" s="4">
        <f t="shared" si="16"/>
        <v>0</v>
      </c>
      <c r="AM14" s="22">
        <f t="shared" si="17"/>
        <v>0</v>
      </c>
      <c r="AN14" s="46"/>
      <c r="AO14" s="4">
        <f t="shared" si="18"/>
        <v>0</v>
      </c>
      <c r="AP14" s="22">
        <f t="shared" si="19"/>
        <v>0</v>
      </c>
      <c r="AQ14" s="46"/>
      <c r="AR14" s="4">
        <f t="shared" si="20"/>
        <v>0</v>
      </c>
      <c r="AS14" s="22">
        <f t="shared" si="21"/>
        <v>0</v>
      </c>
      <c r="AT14" s="44"/>
      <c r="AU14" s="4">
        <f t="shared" si="24"/>
        <v>0</v>
      </c>
      <c r="AV14" s="22">
        <f t="shared" si="25"/>
        <v>0</v>
      </c>
      <c r="AW14" s="44"/>
      <c r="AX14" s="4">
        <f t="shared" si="26"/>
        <v>0</v>
      </c>
      <c r="AY14" s="22">
        <f t="shared" si="27"/>
        <v>0</v>
      </c>
      <c r="AZ14" s="44"/>
      <c r="BA14" s="4">
        <f t="shared" si="28"/>
        <v>0</v>
      </c>
      <c r="BB14" s="22">
        <f t="shared" si="29"/>
        <v>0</v>
      </c>
      <c r="BC14" s="44"/>
      <c r="BD14" s="4">
        <f t="shared" si="30"/>
        <v>0</v>
      </c>
      <c r="BE14" s="22">
        <f t="shared" si="31"/>
        <v>0</v>
      </c>
      <c r="BF14" s="44"/>
      <c r="BG14" s="4">
        <f t="shared" si="32"/>
        <v>0</v>
      </c>
      <c r="BH14" s="22">
        <f t="shared" si="33"/>
        <v>0</v>
      </c>
      <c r="BI14" s="44"/>
      <c r="BJ14" s="4">
        <f t="shared" si="34"/>
        <v>0</v>
      </c>
      <c r="BK14" s="22">
        <f t="shared" si="35"/>
        <v>0</v>
      </c>
      <c r="BL14" s="44"/>
      <c r="BM14" s="4">
        <f t="shared" si="36"/>
        <v>0</v>
      </c>
      <c r="BN14" s="22">
        <f t="shared" si="37"/>
        <v>0</v>
      </c>
      <c r="BO14" s="44"/>
      <c r="BP14" s="4">
        <f t="shared" si="38"/>
        <v>0</v>
      </c>
      <c r="BQ14" s="22">
        <f t="shared" si="39"/>
        <v>0</v>
      </c>
      <c r="BR14" s="44"/>
      <c r="BS14" s="4">
        <f t="shared" si="40"/>
        <v>0</v>
      </c>
      <c r="BT14" s="22">
        <f t="shared" si="41"/>
        <v>0</v>
      </c>
      <c r="BU14" s="44"/>
      <c r="BV14" s="4">
        <f t="shared" si="42"/>
        <v>0</v>
      </c>
      <c r="BW14" s="22">
        <f t="shared" si="43"/>
        <v>0</v>
      </c>
      <c r="BX14" s="44"/>
      <c r="BY14" s="4">
        <f t="shared" si="44"/>
        <v>0</v>
      </c>
      <c r="BZ14" s="22">
        <f t="shared" si="45"/>
        <v>0</v>
      </c>
      <c r="CA14" s="44"/>
      <c r="CB14" s="4">
        <f t="shared" si="46"/>
        <v>0</v>
      </c>
      <c r="CC14" s="22">
        <f t="shared" si="47"/>
        <v>0</v>
      </c>
      <c r="CD14" s="44"/>
      <c r="CE14" s="4">
        <f t="shared" si="48"/>
        <v>0</v>
      </c>
      <c r="CF14" s="22">
        <f t="shared" si="49"/>
        <v>0</v>
      </c>
      <c r="CG14" s="44"/>
      <c r="CH14" s="4">
        <f t="shared" si="50"/>
        <v>0</v>
      </c>
      <c r="CI14" s="22">
        <f t="shared" si="51"/>
        <v>0</v>
      </c>
      <c r="CJ14" s="44"/>
      <c r="CK14" s="4">
        <f t="shared" si="52"/>
        <v>0</v>
      </c>
      <c r="CL14" s="22">
        <f t="shared" si="53"/>
        <v>0</v>
      </c>
      <c r="CM14" s="44"/>
      <c r="CN14" s="4">
        <f t="shared" si="60"/>
        <v>0</v>
      </c>
      <c r="CO14" s="22">
        <f t="shared" si="68"/>
        <v>0</v>
      </c>
      <c r="CP14" s="44"/>
      <c r="CQ14" s="4">
        <f t="shared" si="62"/>
        <v>0</v>
      </c>
      <c r="CR14" s="22">
        <f t="shared" si="63"/>
        <v>0</v>
      </c>
      <c r="CS14" s="44"/>
      <c r="CT14" s="4">
        <f t="shared" si="64"/>
        <v>0</v>
      </c>
      <c r="CU14" s="22">
        <f t="shared" si="65"/>
        <v>0</v>
      </c>
      <c r="CV14" s="44"/>
      <c r="CW14" s="4">
        <f t="shared" si="66"/>
        <v>0</v>
      </c>
      <c r="CX14" s="22">
        <f t="shared" si="67"/>
        <v>0</v>
      </c>
      <c r="CY14" s="44"/>
      <c r="CZ14" s="4">
        <f t="shared" si="54"/>
        <v>0</v>
      </c>
      <c r="DA14" s="22">
        <f t="shared" si="55"/>
        <v>0</v>
      </c>
      <c r="DB14" s="76">
        <f t="shared" si="56"/>
        <v>0</v>
      </c>
      <c r="DC14" s="76">
        <f t="shared" si="56"/>
        <v>0</v>
      </c>
      <c r="DD14" s="77">
        <f t="shared" si="56"/>
        <v>0</v>
      </c>
      <c r="DE14" s="25" t="s">
        <v>65</v>
      </c>
      <c r="DF14" s="15"/>
    </row>
    <row r="15" spans="1:126" ht="15" customHeight="1">
      <c r="A15" s="3"/>
      <c r="B15" s="50"/>
      <c r="C15" s="83"/>
      <c r="D15" s="4"/>
      <c r="E15" s="3"/>
      <c r="F15" s="11"/>
      <c r="G15" s="4"/>
      <c r="H15" s="4">
        <f t="shared" si="0"/>
        <v>0</v>
      </c>
      <c r="I15" s="22">
        <f t="shared" si="1"/>
        <v>0</v>
      </c>
      <c r="J15" s="4"/>
      <c r="K15" s="4">
        <f t="shared" si="2"/>
        <v>0</v>
      </c>
      <c r="L15" s="22">
        <f t="shared" si="3"/>
        <v>0</v>
      </c>
      <c r="M15" s="4"/>
      <c r="N15" s="4">
        <f t="shared" si="58"/>
        <v>0</v>
      </c>
      <c r="O15" s="22">
        <f t="shared" si="5"/>
        <v>0</v>
      </c>
      <c r="P15" s="4"/>
      <c r="Q15" s="4">
        <f t="shared" si="6"/>
        <v>0</v>
      </c>
      <c r="R15" s="22">
        <f t="shared" si="7"/>
        <v>0</v>
      </c>
      <c r="S15" s="44"/>
      <c r="T15" s="4">
        <f t="shared" si="57"/>
        <v>0</v>
      </c>
      <c r="U15" s="22">
        <f t="shared" si="59"/>
        <v>0</v>
      </c>
      <c r="V15" s="44"/>
      <c r="W15" s="4">
        <f t="shared" si="22"/>
        <v>0</v>
      </c>
      <c r="X15" s="22">
        <f t="shared" si="23"/>
        <v>0</v>
      </c>
      <c r="Y15" s="4"/>
      <c r="Z15" s="4">
        <f t="shared" si="8"/>
        <v>0</v>
      </c>
      <c r="AA15" s="22">
        <f t="shared" si="9"/>
        <v>0</v>
      </c>
      <c r="AB15" s="4"/>
      <c r="AC15" s="4">
        <f t="shared" si="10"/>
        <v>0</v>
      </c>
      <c r="AD15" s="22">
        <f t="shared" si="11"/>
        <v>0</v>
      </c>
      <c r="AE15" s="4"/>
      <c r="AF15" s="4">
        <f t="shared" si="12"/>
        <v>0</v>
      </c>
      <c r="AG15" s="22">
        <f t="shared" si="13"/>
        <v>0</v>
      </c>
      <c r="AH15" s="4"/>
      <c r="AI15" s="4">
        <f t="shared" si="14"/>
        <v>0</v>
      </c>
      <c r="AJ15" s="22">
        <f t="shared" si="15"/>
        <v>0</v>
      </c>
      <c r="AK15" s="46"/>
      <c r="AL15" s="4">
        <f t="shared" si="16"/>
        <v>0</v>
      </c>
      <c r="AM15" s="22">
        <f t="shared" si="17"/>
        <v>0</v>
      </c>
      <c r="AN15" s="46"/>
      <c r="AO15" s="4">
        <f t="shared" si="18"/>
        <v>0</v>
      </c>
      <c r="AP15" s="22">
        <f t="shared" si="19"/>
        <v>0</v>
      </c>
      <c r="AQ15" s="46"/>
      <c r="AR15" s="4">
        <f t="shared" si="20"/>
        <v>0</v>
      </c>
      <c r="AS15" s="22">
        <f t="shared" si="21"/>
        <v>0</v>
      </c>
      <c r="AT15" s="44"/>
      <c r="AU15" s="4">
        <f t="shared" si="24"/>
        <v>0</v>
      </c>
      <c r="AV15" s="22">
        <f t="shared" si="25"/>
        <v>0</v>
      </c>
      <c r="AW15" s="44"/>
      <c r="AX15" s="4">
        <f t="shared" si="26"/>
        <v>0</v>
      </c>
      <c r="AY15" s="22">
        <f t="shared" si="27"/>
        <v>0</v>
      </c>
      <c r="AZ15" s="44"/>
      <c r="BA15" s="4">
        <f t="shared" si="28"/>
        <v>0</v>
      </c>
      <c r="BB15" s="22">
        <f t="shared" si="29"/>
        <v>0</v>
      </c>
      <c r="BC15" s="44"/>
      <c r="BD15" s="4">
        <f t="shared" si="30"/>
        <v>0</v>
      </c>
      <c r="BE15" s="22">
        <f t="shared" si="31"/>
        <v>0</v>
      </c>
      <c r="BF15" s="44"/>
      <c r="BG15" s="4">
        <f t="shared" si="32"/>
        <v>0</v>
      </c>
      <c r="BH15" s="22">
        <f t="shared" si="33"/>
        <v>0</v>
      </c>
      <c r="BI15" s="44"/>
      <c r="BJ15" s="4">
        <f t="shared" si="34"/>
        <v>0</v>
      </c>
      <c r="BK15" s="22">
        <f t="shared" si="35"/>
        <v>0</v>
      </c>
      <c r="BL15" s="44"/>
      <c r="BM15" s="4">
        <f t="shared" si="36"/>
        <v>0</v>
      </c>
      <c r="BN15" s="22">
        <f t="shared" si="37"/>
        <v>0</v>
      </c>
      <c r="BO15" s="44"/>
      <c r="BP15" s="4">
        <f t="shared" si="38"/>
        <v>0</v>
      </c>
      <c r="BQ15" s="22">
        <f t="shared" si="39"/>
        <v>0</v>
      </c>
      <c r="BR15" s="44"/>
      <c r="BS15" s="4">
        <f t="shared" si="40"/>
        <v>0</v>
      </c>
      <c r="BT15" s="22">
        <f t="shared" si="41"/>
        <v>0</v>
      </c>
      <c r="BU15" s="44"/>
      <c r="BV15" s="4">
        <f t="shared" si="42"/>
        <v>0</v>
      </c>
      <c r="BW15" s="22">
        <f t="shared" si="43"/>
        <v>0</v>
      </c>
      <c r="BX15" s="44"/>
      <c r="BY15" s="4">
        <f t="shared" si="44"/>
        <v>0</v>
      </c>
      <c r="BZ15" s="22">
        <f t="shared" si="45"/>
        <v>0</v>
      </c>
      <c r="CA15" s="44"/>
      <c r="CB15" s="4">
        <f t="shared" si="46"/>
        <v>0</v>
      </c>
      <c r="CC15" s="22">
        <f t="shared" si="47"/>
        <v>0</v>
      </c>
      <c r="CD15" s="44"/>
      <c r="CE15" s="4">
        <f t="shared" si="48"/>
        <v>0</v>
      </c>
      <c r="CF15" s="22">
        <f t="shared" si="49"/>
        <v>0</v>
      </c>
      <c r="CG15" s="44"/>
      <c r="CH15" s="4">
        <f t="shared" si="50"/>
        <v>0</v>
      </c>
      <c r="CI15" s="22">
        <f t="shared" si="51"/>
        <v>0</v>
      </c>
      <c r="CJ15" s="44"/>
      <c r="CK15" s="4">
        <f t="shared" si="52"/>
        <v>0</v>
      </c>
      <c r="CL15" s="22">
        <f t="shared" si="53"/>
        <v>0</v>
      </c>
      <c r="CM15" s="44"/>
      <c r="CN15" s="4">
        <f t="shared" si="60"/>
        <v>0</v>
      </c>
      <c r="CO15" s="22">
        <f t="shared" si="68"/>
        <v>0</v>
      </c>
      <c r="CP15" s="44"/>
      <c r="CQ15" s="4">
        <f t="shared" si="62"/>
        <v>0</v>
      </c>
      <c r="CR15" s="22">
        <f t="shared" si="63"/>
        <v>0</v>
      </c>
      <c r="CS15" s="44"/>
      <c r="CT15" s="4">
        <f t="shared" si="64"/>
        <v>0</v>
      </c>
      <c r="CU15" s="22">
        <f t="shared" si="65"/>
        <v>0</v>
      </c>
      <c r="CV15" s="44"/>
      <c r="CW15" s="4">
        <f t="shared" si="66"/>
        <v>0</v>
      </c>
      <c r="CX15" s="22">
        <f t="shared" si="67"/>
        <v>0</v>
      </c>
      <c r="CY15" s="44"/>
      <c r="CZ15" s="4">
        <f t="shared" si="54"/>
        <v>0</v>
      </c>
      <c r="DA15" s="22">
        <f t="shared" si="55"/>
        <v>0</v>
      </c>
      <c r="DB15" s="76">
        <f t="shared" si="56"/>
        <v>0</v>
      </c>
      <c r="DC15" s="76">
        <f t="shared" si="56"/>
        <v>0</v>
      </c>
      <c r="DD15" s="77">
        <f t="shared" si="56"/>
        <v>0</v>
      </c>
      <c r="DE15" s="25"/>
      <c r="DF15" s="15"/>
    </row>
    <row r="16" spans="1:126" s="8" customFormat="1" ht="15" customHeight="1">
      <c r="A16" s="48"/>
      <c r="B16" s="50"/>
      <c r="C16" s="83"/>
      <c r="D16" s="3"/>
      <c r="E16" s="3"/>
      <c r="F16" s="11"/>
      <c r="G16" s="4"/>
      <c r="H16" s="4">
        <f t="shared" si="0"/>
        <v>0</v>
      </c>
      <c r="I16" s="22">
        <f t="shared" si="1"/>
        <v>0</v>
      </c>
      <c r="J16" s="4"/>
      <c r="K16" s="4">
        <f t="shared" si="2"/>
        <v>0</v>
      </c>
      <c r="L16" s="22">
        <f t="shared" si="3"/>
        <v>0</v>
      </c>
      <c r="M16" s="4"/>
      <c r="N16" s="4">
        <f t="shared" si="58"/>
        <v>0</v>
      </c>
      <c r="O16" s="22">
        <f t="shared" si="5"/>
        <v>0</v>
      </c>
      <c r="P16" s="4"/>
      <c r="Q16" s="4">
        <f t="shared" si="6"/>
        <v>0</v>
      </c>
      <c r="R16" s="22">
        <f t="shared" si="7"/>
        <v>0</v>
      </c>
      <c r="S16" s="44"/>
      <c r="T16" s="4">
        <f t="shared" si="57"/>
        <v>0</v>
      </c>
      <c r="U16" s="22">
        <f t="shared" si="59"/>
        <v>0</v>
      </c>
      <c r="V16" s="44"/>
      <c r="W16" s="4">
        <f t="shared" si="22"/>
        <v>0</v>
      </c>
      <c r="X16" s="22">
        <f t="shared" si="23"/>
        <v>0</v>
      </c>
      <c r="Y16" s="4"/>
      <c r="Z16" s="4">
        <f t="shared" si="8"/>
        <v>0</v>
      </c>
      <c r="AA16" s="22">
        <f t="shared" si="9"/>
        <v>0</v>
      </c>
      <c r="AB16" s="4"/>
      <c r="AC16" s="4">
        <f t="shared" si="10"/>
        <v>0</v>
      </c>
      <c r="AD16" s="22">
        <f t="shared" si="11"/>
        <v>0</v>
      </c>
      <c r="AE16" s="4"/>
      <c r="AF16" s="4">
        <f t="shared" si="12"/>
        <v>0</v>
      </c>
      <c r="AG16" s="22">
        <f t="shared" si="13"/>
        <v>0</v>
      </c>
      <c r="AH16" s="4"/>
      <c r="AI16" s="4">
        <f t="shared" si="14"/>
        <v>0</v>
      </c>
      <c r="AJ16" s="22">
        <f t="shared" si="15"/>
        <v>0</v>
      </c>
      <c r="AK16" s="46"/>
      <c r="AL16" s="4">
        <f t="shared" si="16"/>
        <v>0</v>
      </c>
      <c r="AM16" s="22">
        <f t="shared" si="17"/>
        <v>0</v>
      </c>
      <c r="AN16" s="64"/>
      <c r="AO16" s="4">
        <f t="shared" si="18"/>
        <v>0</v>
      </c>
      <c r="AP16" s="22">
        <f t="shared" si="19"/>
        <v>0</v>
      </c>
      <c r="AQ16" s="64"/>
      <c r="AR16" s="4">
        <f t="shared" si="20"/>
        <v>0</v>
      </c>
      <c r="AS16" s="22">
        <f t="shared" si="21"/>
        <v>0</v>
      </c>
      <c r="AT16" s="44"/>
      <c r="AU16" s="4">
        <f t="shared" si="24"/>
        <v>0</v>
      </c>
      <c r="AV16" s="22">
        <f t="shared" si="25"/>
        <v>0</v>
      </c>
      <c r="AW16" s="44"/>
      <c r="AX16" s="4">
        <f t="shared" si="26"/>
        <v>0</v>
      </c>
      <c r="AY16" s="22">
        <f t="shared" si="27"/>
        <v>0</v>
      </c>
      <c r="AZ16" s="44"/>
      <c r="BA16" s="4">
        <f t="shared" si="28"/>
        <v>0</v>
      </c>
      <c r="BB16" s="22">
        <f t="shared" si="29"/>
        <v>0</v>
      </c>
      <c r="BC16" s="44"/>
      <c r="BD16" s="4">
        <f t="shared" si="30"/>
        <v>0</v>
      </c>
      <c r="BE16" s="22">
        <f t="shared" si="31"/>
        <v>0</v>
      </c>
      <c r="BF16" s="44"/>
      <c r="BG16" s="4">
        <f t="shared" si="32"/>
        <v>0</v>
      </c>
      <c r="BH16" s="22">
        <f t="shared" si="33"/>
        <v>0</v>
      </c>
      <c r="BI16" s="44"/>
      <c r="BJ16" s="4">
        <f t="shared" si="34"/>
        <v>0</v>
      </c>
      <c r="BK16" s="22">
        <f t="shared" si="35"/>
        <v>0</v>
      </c>
      <c r="BL16" s="44"/>
      <c r="BM16" s="4">
        <f t="shared" si="36"/>
        <v>0</v>
      </c>
      <c r="BN16" s="22">
        <f t="shared" si="37"/>
        <v>0</v>
      </c>
      <c r="BO16" s="44"/>
      <c r="BP16" s="4">
        <f t="shared" si="38"/>
        <v>0</v>
      </c>
      <c r="BQ16" s="22">
        <f t="shared" si="39"/>
        <v>0</v>
      </c>
      <c r="BR16" s="44"/>
      <c r="BS16" s="4">
        <f t="shared" si="40"/>
        <v>0</v>
      </c>
      <c r="BT16" s="22">
        <f t="shared" si="41"/>
        <v>0</v>
      </c>
      <c r="BU16" s="44"/>
      <c r="BV16" s="4">
        <f t="shared" si="42"/>
        <v>0</v>
      </c>
      <c r="BW16" s="22">
        <f t="shared" si="43"/>
        <v>0</v>
      </c>
      <c r="BX16" s="44"/>
      <c r="BY16" s="4">
        <f t="shared" si="44"/>
        <v>0</v>
      </c>
      <c r="BZ16" s="22">
        <f t="shared" si="45"/>
        <v>0</v>
      </c>
      <c r="CA16" s="44"/>
      <c r="CB16" s="4">
        <f t="shared" si="46"/>
        <v>0</v>
      </c>
      <c r="CC16" s="22">
        <f t="shared" si="47"/>
        <v>0</v>
      </c>
      <c r="CD16" s="44"/>
      <c r="CE16" s="4">
        <f t="shared" si="48"/>
        <v>0</v>
      </c>
      <c r="CF16" s="22">
        <f t="shared" si="49"/>
        <v>0</v>
      </c>
      <c r="CG16" s="44"/>
      <c r="CH16" s="4">
        <f t="shared" si="50"/>
        <v>0</v>
      </c>
      <c r="CI16" s="22">
        <f t="shared" si="51"/>
        <v>0</v>
      </c>
      <c r="CJ16" s="44"/>
      <c r="CK16" s="4">
        <f t="shared" si="52"/>
        <v>0</v>
      </c>
      <c r="CL16" s="22">
        <f t="shared" si="53"/>
        <v>0</v>
      </c>
      <c r="CM16" s="44"/>
      <c r="CN16" s="4">
        <f t="shared" si="60"/>
        <v>0</v>
      </c>
      <c r="CO16" s="22">
        <f t="shared" si="68"/>
        <v>0</v>
      </c>
      <c r="CP16" s="44"/>
      <c r="CQ16" s="4">
        <f t="shared" si="62"/>
        <v>0</v>
      </c>
      <c r="CR16" s="22">
        <f t="shared" si="63"/>
        <v>0</v>
      </c>
      <c r="CS16" s="44"/>
      <c r="CT16" s="4">
        <f t="shared" si="64"/>
        <v>0</v>
      </c>
      <c r="CU16" s="22">
        <f t="shared" si="65"/>
        <v>0</v>
      </c>
      <c r="CV16" s="44"/>
      <c r="CW16" s="4">
        <f t="shared" si="66"/>
        <v>0</v>
      </c>
      <c r="CX16" s="22">
        <f t="shared" si="67"/>
        <v>0</v>
      </c>
      <c r="CY16" s="44"/>
      <c r="CZ16" s="4">
        <f t="shared" si="54"/>
        <v>0</v>
      </c>
      <c r="DA16" s="22">
        <f t="shared" si="55"/>
        <v>0</v>
      </c>
      <c r="DB16" s="76">
        <f t="shared" si="56"/>
        <v>0</v>
      </c>
      <c r="DC16" s="76">
        <f t="shared" si="56"/>
        <v>0</v>
      </c>
      <c r="DD16" s="77">
        <f t="shared" si="56"/>
        <v>0</v>
      </c>
      <c r="DE16" s="25"/>
      <c r="DF16" s="15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</row>
    <row r="17" spans="1:126" s="8" customFormat="1" ht="18.600000000000001" customHeight="1">
      <c r="A17" s="3"/>
      <c r="B17" s="50"/>
      <c r="C17" s="83"/>
      <c r="D17" s="3"/>
      <c r="E17" s="3"/>
      <c r="F17" s="11"/>
      <c r="G17" s="4"/>
      <c r="H17" s="4">
        <f>+G17*$H$5</f>
        <v>0</v>
      </c>
      <c r="I17" s="22">
        <f t="shared" si="1"/>
        <v>0</v>
      </c>
      <c r="J17" s="4"/>
      <c r="K17" s="4">
        <f t="shared" si="2"/>
        <v>0</v>
      </c>
      <c r="L17" s="22">
        <f t="shared" si="3"/>
        <v>0</v>
      </c>
      <c r="M17" s="4"/>
      <c r="N17" s="4">
        <f t="shared" si="58"/>
        <v>0</v>
      </c>
      <c r="O17" s="22">
        <f t="shared" si="5"/>
        <v>0</v>
      </c>
      <c r="P17" s="4"/>
      <c r="Q17" s="4">
        <f t="shared" si="6"/>
        <v>0</v>
      </c>
      <c r="R17" s="22">
        <f t="shared" si="7"/>
        <v>0</v>
      </c>
      <c r="S17" s="44"/>
      <c r="T17" s="4">
        <f t="shared" si="57"/>
        <v>0</v>
      </c>
      <c r="U17" s="22">
        <f t="shared" si="59"/>
        <v>0</v>
      </c>
      <c r="V17" s="44"/>
      <c r="W17" s="4">
        <f t="shared" si="22"/>
        <v>0</v>
      </c>
      <c r="X17" s="22">
        <f t="shared" si="23"/>
        <v>0</v>
      </c>
      <c r="Y17" s="4"/>
      <c r="Z17" s="4">
        <f t="shared" si="8"/>
        <v>0</v>
      </c>
      <c r="AA17" s="22">
        <f t="shared" si="9"/>
        <v>0</v>
      </c>
      <c r="AB17" s="4"/>
      <c r="AC17" s="4">
        <f t="shared" si="10"/>
        <v>0</v>
      </c>
      <c r="AD17" s="22">
        <f t="shared" si="11"/>
        <v>0</v>
      </c>
      <c r="AE17" s="4"/>
      <c r="AF17" s="4">
        <f t="shared" si="12"/>
        <v>0</v>
      </c>
      <c r="AG17" s="22">
        <f t="shared" si="13"/>
        <v>0</v>
      </c>
      <c r="AH17" s="4"/>
      <c r="AI17" s="4">
        <f t="shared" si="14"/>
        <v>0</v>
      </c>
      <c r="AJ17" s="22">
        <f t="shared" si="15"/>
        <v>0</v>
      </c>
      <c r="AK17" s="46"/>
      <c r="AL17" s="4">
        <f t="shared" si="16"/>
        <v>0</v>
      </c>
      <c r="AM17" s="22">
        <f t="shared" si="17"/>
        <v>0</v>
      </c>
      <c r="AN17" s="64"/>
      <c r="AO17" s="4">
        <f t="shared" si="18"/>
        <v>0</v>
      </c>
      <c r="AP17" s="22">
        <f t="shared" si="19"/>
        <v>0</v>
      </c>
      <c r="AQ17" s="64"/>
      <c r="AR17" s="4">
        <f t="shared" si="20"/>
        <v>0</v>
      </c>
      <c r="AS17" s="22">
        <f t="shared" si="21"/>
        <v>0</v>
      </c>
      <c r="AT17" s="44"/>
      <c r="AU17" s="4">
        <f t="shared" si="24"/>
        <v>0</v>
      </c>
      <c r="AV17" s="22">
        <f t="shared" si="25"/>
        <v>0</v>
      </c>
      <c r="AW17" s="44"/>
      <c r="AX17" s="4">
        <f t="shared" si="26"/>
        <v>0</v>
      </c>
      <c r="AY17" s="22">
        <f t="shared" si="27"/>
        <v>0</v>
      </c>
      <c r="AZ17" s="44"/>
      <c r="BA17" s="4">
        <f t="shared" si="28"/>
        <v>0</v>
      </c>
      <c r="BB17" s="22">
        <f t="shared" si="29"/>
        <v>0</v>
      </c>
      <c r="BC17" s="44"/>
      <c r="BD17" s="4">
        <f t="shared" si="30"/>
        <v>0</v>
      </c>
      <c r="BE17" s="22">
        <f t="shared" si="31"/>
        <v>0</v>
      </c>
      <c r="BF17" s="44"/>
      <c r="BG17" s="4">
        <f t="shared" si="32"/>
        <v>0</v>
      </c>
      <c r="BH17" s="22">
        <f t="shared" si="33"/>
        <v>0</v>
      </c>
      <c r="BI17" s="44"/>
      <c r="BJ17" s="4">
        <f t="shared" si="34"/>
        <v>0</v>
      </c>
      <c r="BK17" s="22">
        <f t="shared" si="35"/>
        <v>0</v>
      </c>
      <c r="BL17" s="44"/>
      <c r="BM17" s="4">
        <f t="shared" si="36"/>
        <v>0</v>
      </c>
      <c r="BN17" s="22">
        <f t="shared" si="37"/>
        <v>0</v>
      </c>
      <c r="BO17" s="44"/>
      <c r="BP17" s="4">
        <f t="shared" si="38"/>
        <v>0</v>
      </c>
      <c r="BQ17" s="22">
        <f t="shared" si="39"/>
        <v>0</v>
      </c>
      <c r="BR17" s="44"/>
      <c r="BS17" s="4">
        <f t="shared" si="40"/>
        <v>0</v>
      </c>
      <c r="BT17" s="22">
        <f t="shared" si="41"/>
        <v>0</v>
      </c>
      <c r="BU17" s="44"/>
      <c r="BV17" s="4">
        <f t="shared" si="42"/>
        <v>0</v>
      </c>
      <c r="BW17" s="22">
        <f t="shared" si="43"/>
        <v>0</v>
      </c>
      <c r="BX17" s="44"/>
      <c r="BY17" s="4">
        <f t="shared" si="44"/>
        <v>0</v>
      </c>
      <c r="BZ17" s="22">
        <f t="shared" si="45"/>
        <v>0</v>
      </c>
      <c r="CA17" s="44"/>
      <c r="CB17" s="4">
        <f t="shared" si="46"/>
        <v>0</v>
      </c>
      <c r="CC17" s="22">
        <f t="shared" si="47"/>
        <v>0</v>
      </c>
      <c r="CD17" s="44"/>
      <c r="CE17" s="4">
        <f t="shared" si="48"/>
        <v>0</v>
      </c>
      <c r="CF17" s="22">
        <f t="shared" si="49"/>
        <v>0</v>
      </c>
      <c r="CG17" s="44"/>
      <c r="CH17" s="4">
        <f t="shared" si="50"/>
        <v>0</v>
      </c>
      <c r="CI17" s="22">
        <f t="shared" si="51"/>
        <v>0</v>
      </c>
      <c r="CJ17" s="44"/>
      <c r="CK17" s="4">
        <f t="shared" si="52"/>
        <v>0</v>
      </c>
      <c r="CL17" s="22">
        <f t="shared" si="53"/>
        <v>0</v>
      </c>
      <c r="CM17" s="44"/>
      <c r="CN17" s="4">
        <f t="shared" ref="CN17:CN55" si="69">+CM17*$CN$5</f>
        <v>0</v>
      </c>
      <c r="CO17" s="22">
        <f t="shared" si="68"/>
        <v>0</v>
      </c>
      <c r="CP17" s="44"/>
      <c r="CQ17" s="4">
        <f t="shared" si="62"/>
        <v>0</v>
      </c>
      <c r="CR17" s="22">
        <f t="shared" si="63"/>
        <v>0</v>
      </c>
      <c r="CS17" s="44"/>
      <c r="CT17" s="4">
        <f t="shared" si="64"/>
        <v>0</v>
      </c>
      <c r="CU17" s="22">
        <f t="shared" si="65"/>
        <v>0</v>
      </c>
      <c r="CV17" s="44"/>
      <c r="CW17" s="4">
        <f t="shared" si="66"/>
        <v>0</v>
      </c>
      <c r="CX17" s="22">
        <f t="shared" si="67"/>
        <v>0</v>
      </c>
      <c r="CY17" s="44"/>
      <c r="CZ17" s="4">
        <f t="shared" si="54"/>
        <v>0</v>
      </c>
      <c r="DA17" s="22">
        <f t="shared" si="55"/>
        <v>0</v>
      </c>
      <c r="DB17" s="76">
        <f t="shared" si="56"/>
        <v>0</v>
      </c>
      <c r="DC17" s="76">
        <f t="shared" si="56"/>
        <v>0</v>
      </c>
      <c r="DD17" s="77">
        <f t="shared" si="56"/>
        <v>0</v>
      </c>
      <c r="DE17" s="25"/>
      <c r="DF17" s="15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</row>
    <row r="18" spans="1:126" s="8" customFormat="1" ht="15" customHeight="1">
      <c r="A18" s="3"/>
      <c r="B18" s="14"/>
      <c r="C18" s="51"/>
      <c r="D18" s="26"/>
      <c r="E18" s="3"/>
      <c r="F18" s="11"/>
      <c r="G18" s="4"/>
      <c r="H18" s="4">
        <f t="shared" ref="H18:H55" si="70">+G18*$H$5</f>
        <v>0</v>
      </c>
      <c r="I18" s="22">
        <f t="shared" si="1"/>
        <v>0</v>
      </c>
      <c r="J18" s="4"/>
      <c r="K18" s="4">
        <f t="shared" si="2"/>
        <v>0</v>
      </c>
      <c r="L18" s="22">
        <f t="shared" si="3"/>
        <v>0</v>
      </c>
      <c r="M18" s="4"/>
      <c r="N18" s="4">
        <f t="shared" si="58"/>
        <v>0</v>
      </c>
      <c r="O18" s="22">
        <f t="shared" si="5"/>
        <v>0</v>
      </c>
      <c r="P18" s="4"/>
      <c r="Q18" s="4">
        <f t="shared" si="6"/>
        <v>0</v>
      </c>
      <c r="R18" s="22">
        <f t="shared" si="7"/>
        <v>0</v>
      </c>
      <c r="S18" s="44"/>
      <c r="T18" s="4">
        <f t="shared" si="57"/>
        <v>0</v>
      </c>
      <c r="U18" s="22">
        <f t="shared" si="59"/>
        <v>0</v>
      </c>
      <c r="V18" s="44"/>
      <c r="W18" s="4">
        <f t="shared" si="22"/>
        <v>0</v>
      </c>
      <c r="X18" s="22">
        <f t="shared" si="23"/>
        <v>0</v>
      </c>
      <c r="Y18" s="4"/>
      <c r="Z18" s="4">
        <f t="shared" si="8"/>
        <v>0</v>
      </c>
      <c r="AA18" s="22">
        <f t="shared" si="9"/>
        <v>0</v>
      </c>
      <c r="AB18" s="4"/>
      <c r="AC18" s="4">
        <f t="shared" ref="AC18:AC55" si="71">+AB18*$AC$5</f>
        <v>0</v>
      </c>
      <c r="AD18" s="22">
        <f t="shared" si="11"/>
        <v>0</v>
      </c>
      <c r="AE18" s="4"/>
      <c r="AF18" s="4">
        <f t="shared" ref="AF18:AF55" si="72">+AE18*$AF$5</f>
        <v>0</v>
      </c>
      <c r="AG18" s="22">
        <f t="shared" ref="AG18:AG55" si="73">AF18*$F18</f>
        <v>0</v>
      </c>
      <c r="AH18" s="4"/>
      <c r="AI18" s="4">
        <f t="shared" si="14"/>
        <v>0</v>
      </c>
      <c r="AJ18" s="22">
        <f t="shared" si="15"/>
        <v>0</v>
      </c>
      <c r="AK18" s="46"/>
      <c r="AL18" s="4">
        <f t="shared" si="16"/>
        <v>0</v>
      </c>
      <c r="AM18" s="22">
        <f t="shared" si="17"/>
        <v>0</v>
      </c>
      <c r="AN18" s="46"/>
      <c r="AO18" s="4">
        <f t="shared" si="18"/>
        <v>0</v>
      </c>
      <c r="AP18" s="22">
        <f t="shared" si="19"/>
        <v>0</v>
      </c>
      <c r="AQ18" s="46"/>
      <c r="AR18" s="4">
        <f t="shared" si="20"/>
        <v>0</v>
      </c>
      <c r="AS18" s="22">
        <f t="shared" si="21"/>
        <v>0</v>
      </c>
      <c r="AT18" s="44"/>
      <c r="AU18" s="4">
        <f t="shared" si="24"/>
        <v>0</v>
      </c>
      <c r="AV18" s="22">
        <f t="shared" si="25"/>
        <v>0</v>
      </c>
      <c r="AW18" s="44"/>
      <c r="AX18" s="4">
        <f t="shared" si="26"/>
        <v>0</v>
      </c>
      <c r="AY18" s="22">
        <f t="shared" si="27"/>
        <v>0</v>
      </c>
      <c r="AZ18" s="44"/>
      <c r="BA18" s="4">
        <f t="shared" si="28"/>
        <v>0</v>
      </c>
      <c r="BB18" s="22">
        <f t="shared" si="29"/>
        <v>0</v>
      </c>
      <c r="BC18" s="44"/>
      <c r="BD18" s="4">
        <f t="shared" si="30"/>
        <v>0</v>
      </c>
      <c r="BE18" s="22">
        <f t="shared" si="31"/>
        <v>0</v>
      </c>
      <c r="BF18" s="44"/>
      <c r="BG18" s="4">
        <f t="shared" si="32"/>
        <v>0</v>
      </c>
      <c r="BH18" s="22">
        <f t="shared" si="33"/>
        <v>0</v>
      </c>
      <c r="BI18" s="44"/>
      <c r="BJ18" s="4">
        <f t="shared" si="34"/>
        <v>0</v>
      </c>
      <c r="BK18" s="22">
        <f t="shared" si="35"/>
        <v>0</v>
      </c>
      <c r="BL18" s="44"/>
      <c r="BM18" s="4">
        <f t="shared" si="36"/>
        <v>0</v>
      </c>
      <c r="BN18" s="22">
        <f t="shared" si="37"/>
        <v>0</v>
      </c>
      <c r="BO18" s="44"/>
      <c r="BP18" s="4">
        <f t="shared" si="38"/>
        <v>0</v>
      </c>
      <c r="BQ18" s="22">
        <f t="shared" si="39"/>
        <v>0</v>
      </c>
      <c r="BR18" s="44"/>
      <c r="BS18" s="4">
        <f t="shared" si="40"/>
        <v>0</v>
      </c>
      <c r="BT18" s="22">
        <f t="shared" si="41"/>
        <v>0</v>
      </c>
      <c r="BU18" s="44"/>
      <c r="BV18" s="4">
        <f t="shared" si="42"/>
        <v>0</v>
      </c>
      <c r="BW18" s="22">
        <f t="shared" si="43"/>
        <v>0</v>
      </c>
      <c r="BX18" s="44"/>
      <c r="BY18" s="4">
        <f t="shared" si="44"/>
        <v>0</v>
      </c>
      <c r="BZ18" s="22">
        <f t="shared" si="45"/>
        <v>0</v>
      </c>
      <c r="CA18" s="44"/>
      <c r="CB18" s="4">
        <f t="shared" si="46"/>
        <v>0</v>
      </c>
      <c r="CC18" s="22">
        <f t="shared" si="47"/>
        <v>0</v>
      </c>
      <c r="CD18" s="44"/>
      <c r="CE18" s="4">
        <f t="shared" si="48"/>
        <v>0</v>
      </c>
      <c r="CF18" s="22">
        <f t="shared" si="49"/>
        <v>0</v>
      </c>
      <c r="CG18" s="44"/>
      <c r="CH18" s="4">
        <f t="shared" si="50"/>
        <v>0</v>
      </c>
      <c r="CI18" s="22">
        <f t="shared" si="51"/>
        <v>0</v>
      </c>
      <c r="CJ18" s="44"/>
      <c r="CK18" s="4">
        <f t="shared" si="52"/>
        <v>0</v>
      </c>
      <c r="CL18" s="22">
        <f t="shared" si="53"/>
        <v>0</v>
      </c>
      <c r="CM18" s="44"/>
      <c r="CN18" s="4">
        <f t="shared" si="69"/>
        <v>0</v>
      </c>
      <c r="CO18" s="22">
        <f t="shared" si="68"/>
        <v>0</v>
      </c>
      <c r="CP18" s="44"/>
      <c r="CQ18" s="4">
        <f t="shared" si="62"/>
        <v>0</v>
      </c>
      <c r="CR18" s="22">
        <f t="shared" si="63"/>
        <v>0</v>
      </c>
      <c r="CS18" s="44"/>
      <c r="CT18" s="4">
        <f t="shared" si="64"/>
        <v>0</v>
      </c>
      <c r="CU18" s="22">
        <f t="shared" si="65"/>
        <v>0</v>
      </c>
      <c r="CV18" s="44"/>
      <c r="CW18" s="4">
        <f t="shared" si="66"/>
        <v>0</v>
      </c>
      <c r="CX18" s="22">
        <f t="shared" si="67"/>
        <v>0</v>
      </c>
      <c r="CY18" s="44"/>
      <c r="CZ18" s="4">
        <f t="shared" si="54"/>
        <v>0</v>
      </c>
      <c r="DA18" s="22">
        <f t="shared" si="55"/>
        <v>0</v>
      </c>
      <c r="DB18" s="76">
        <f t="shared" si="56"/>
        <v>0</v>
      </c>
      <c r="DC18" s="76">
        <f t="shared" si="56"/>
        <v>0</v>
      </c>
      <c r="DD18" s="77">
        <f t="shared" si="56"/>
        <v>0</v>
      </c>
      <c r="DE18" s="25"/>
      <c r="DF18" s="15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</row>
    <row r="19" spans="1:126" ht="15" customHeight="1">
      <c r="A19" s="3"/>
      <c r="B19" s="14"/>
      <c r="C19" s="14"/>
      <c r="D19" s="3"/>
      <c r="E19" s="3"/>
      <c r="F19" s="11"/>
      <c r="G19" s="4"/>
      <c r="H19" s="4">
        <f t="shared" si="70"/>
        <v>0</v>
      </c>
      <c r="I19" s="22">
        <f t="shared" si="1"/>
        <v>0</v>
      </c>
      <c r="J19" s="4"/>
      <c r="K19" s="4">
        <f t="shared" si="2"/>
        <v>0</v>
      </c>
      <c r="L19" s="22">
        <f t="shared" si="3"/>
        <v>0</v>
      </c>
      <c r="M19" s="4"/>
      <c r="N19" s="4">
        <f t="shared" si="58"/>
        <v>0</v>
      </c>
      <c r="O19" s="22">
        <f t="shared" si="5"/>
        <v>0</v>
      </c>
      <c r="P19" s="4"/>
      <c r="Q19" s="4">
        <f t="shared" si="6"/>
        <v>0</v>
      </c>
      <c r="R19" s="22">
        <f t="shared" si="7"/>
        <v>0</v>
      </c>
      <c r="S19" s="44"/>
      <c r="T19" s="4">
        <f t="shared" si="57"/>
        <v>0</v>
      </c>
      <c r="U19" s="22">
        <f t="shared" si="59"/>
        <v>0</v>
      </c>
      <c r="V19" s="44"/>
      <c r="W19" s="4">
        <f t="shared" si="22"/>
        <v>0</v>
      </c>
      <c r="X19" s="22">
        <f t="shared" si="23"/>
        <v>0</v>
      </c>
      <c r="Y19" s="4"/>
      <c r="Z19" s="4">
        <f t="shared" si="8"/>
        <v>0</v>
      </c>
      <c r="AA19" s="22">
        <f t="shared" si="9"/>
        <v>0</v>
      </c>
      <c r="AB19" s="4"/>
      <c r="AC19" s="4">
        <f t="shared" si="71"/>
        <v>0</v>
      </c>
      <c r="AD19" s="22">
        <f t="shared" si="11"/>
        <v>0</v>
      </c>
      <c r="AE19" s="4"/>
      <c r="AF19" s="4">
        <f t="shared" si="72"/>
        <v>0</v>
      </c>
      <c r="AG19" s="22">
        <f t="shared" si="73"/>
        <v>0</v>
      </c>
      <c r="AH19" s="4"/>
      <c r="AI19" s="4">
        <f t="shared" si="14"/>
        <v>0</v>
      </c>
      <c r="AJ19" s="22">
        <f t="shared" si="15"/>
        <v>0</v>
      </c>
      <c r="AK19" s="46"/>
      <c r="AL19" s="4">
        <f t="shared" si="16"/>
        <v>0</v>
      </c>
      <c r="AM19" s="22">
        <f t="shared" si="17"/>
        <v>0</v>
      </c>
      <c r="AN19" s="46"/>
      <c r="AO19" s="4">
        <f t="shared" si="18"/>
        <v>0</v>
      </c>
      <c r="AP19" s="22">
        <f t="shared" si="19"/>
        <v>0</v>
      </c>
      <c r="AQ19" s="46"/>
      <c r="AR19" s="4">
        <f t="shared" si="20"/>
        <v>0</v>
      </c>
      <c r="AS19" s="22">
        <f t="shared" si="21"/>
        <v>0</v>
      </c>
      <c r="AT19" s="44"/>
      <c r="AU19" s="4">
        <f t="shared" si="24"/>
        <v>0</v>
      </c>
      <c r="AV19" s="22">
        <f t="shared" si="25"/>
        <v>0</v>
      </c>
      <c r="AW19" s="44"/>
      <c r="AX19" s="4">
        <f t="shared" si="26"/>
        <v>0</v>
      </c>
      <c r="AY19" s="22">
        <f t="shared" si="27"/>
        <v>0</v>
      </c>
      <c r="AZ19" s="44"/>
      <c r="BA19" s="4">
        <f t="shared" si="28"/>
        <v>0</v>
      </c>
      <c r="BB19" s="22">
        <f t="shared" si="29"/>
        <v>0</v>
      </c>
      <c r="BC19" s="44"/>
      <c r="BD19" s="4">
        <f t="shared" si="30"/>
        <v>0</v>
      </c>
      <c r="BE19" s="22">
        <f t="shared" si="31"/>
        <v>0</v>
      </c>
      <c r="BF19" s="44"/>
      <c r="BG19" s="4">
        <f t="shared" si="32"/>
        <v>0</v>
      </c>
      <c r="BH19" s="22">
        <f t="shared" si="33"/>
        <v>0</v>
      </c>
      <c r="BI19" s="44"/>
      <c r="BJ19" s="4">
        <f t="shared" si="34"/>
        <v>0</v>
      </c>
      <c r="BK19" s="22">
        <f t="shared" si="35"/>
        <v>0</v>
      </c>
      <c r="BL19" s="44"/>
      <c r="BM19" s="4">
        <f t="shared" si="36"/>
        <v>0</v>
      </c>
      <c r="BN19" s="22">
        <f t="shared" si="37"/>
        <v>0</v>
      </c>
      <c r="BO19" s="44"/>
      <c r="BP19" s="4">
        <f t="shared" si="38"/>
        <v>0</v>
      </c>
      <c r="BQ19" s="22">
        <f t="shared" si="39"/>
        <v>0</v>
      </c>
      <c r="BR19" s="44"/>
      <c r="BS19" s="4">
        <f t="shared" si="40"/>
        <v>0</v>
      </c>
      <c r="BT19" s="22">
        <f t="shared" si="41"/>
        <v>0</v>
      </c>
      <c r="BU19" s="44"/>
      <c r="BV19" s="4">
        <f t="shared" si="42"/>
        <v>0</v>
      </c>
      <c r="BW19" s="22">
        <f t="shared" si="43"/>
        <v>0</v>
      </c>
      <c r="BX19" s="44"/>
      <c r="BY19" s="4">
        <f t="shared" si="44"/>
        <v>0</v>
      </c>
      <c r="BZ19" s="22">
        <f t="shared" si="45"/>
        <v>0</v>
      </c>
      <c r="CA19" s="44"/>
      <c r="CB19" s="4">
        <f t="shared" si="46"/>
        <v>0</v>
      </c>
      <c r="CC19" s="22">
        <f t="shared" si="47"/>
        <v>0</v>
      </c>
      <c r="CD19" s="44"/>
      <c r="CE19" s="4">
        <f t="shared" si="48"/>
        <v>0</v>
      </c>
      <c r="CF19" s="22">
        <f t="shared" si="49"/>
        <v>0</v>
      </c>
      <c r="CG19" s="44"/>
      <c r="CH19" s="4">
        <f t="shared" si="50"/>
        <v>0</v>
      </c>
      <c r="CI19" s="22">
        <f t="shared" si="51"/>
        <v>0</v>
      </c>
      <c r="CJ19" s="44"/>
      <c r="CK19" s="4">
        <f t="shared" si="52"/>
        <v>0</v>
      </c>
      <c r="CL19" s="22">
        <f t="shared" si="53"/>
        <v>0</v>
      </c>
      <c r="CM19" s="44"/>
      <c r="CN19" s="4">
        <f t="shared" si="69"/>
        <v>0</v>
      </c>
      <c r="CO19" s="22">
        <f t="shared" si="68"/>
        <v>0</v>
      </c>
      <c r="CP19" s="44"/>
      <c r="CQ19" s="4">
        <f t="shared" si="62"/>
        <v>0</v>
      </c>
      <c r="CR19" s="22">
        <f t="shared" si="63"/>
        <v>0</v>
      </c>
      <c r="CS19" s="44"/>
      <c r="CT19" s="4">
        <f t="shared" si="64"/>
        <v>0</v>
      </c>
      <c r="CU19" s="22">
        <f t="shared" si="65"/>
        <v>0</v>
      </c>
      <c r="CV19" s="44"/>
      <c r="CW19" s="4">
        <f t="shared" ref="CW19:CW55" si="74">+CV19*$CW$5</f>
        <v>0</v>
      </c>
      <c r="CX19" s="22">
        <f t="shared" si="67"/>
        <v>0</v>
      </c>
      <c r="CY19" s="44"/>
      <c r="CZ19" s="4">
        <f t="shared" si="54"/>
        <v>0</v>
      </c>
      <c r="DA19" s="22">
        <f t="shared" si="55"/>
        <v>0</v>
      </c>
      <c r="DB19" s="76">
        <f t="shared" si="56"/>
        <v>0</v>
      </c>
      <c r="DC19" s="76">
        <f t="shared" si="56"/>
        <v>0</v>
      </c>
      <c r="DD19" s="77">
        <f t="shared" si="56"/>
        <v>0</v>
      </c>
      <c r="DE19" s="25"/>
      <c r="DF19" s="15"/>
    </row>
    <row r="20" spans="1:126" ht="15" customHeight="1">
      <c r="A20" s="3"/>
      <c r="B20" s="14"/>
      <c r="C20" s="14"/>
      <c r="D20" s="26"/>
      <c r="E20" s="3"/>
      <c r="F20" s="11"/>
      <c r="G20" s="4"/>
      <c r="H20" s="4">
        <f t="shared" si="70"/>
        <v>0</v>
      </c>
      <c r="I20" s="22">
        <f t="shared" si="1"/>
        <v>0</v>
      </c>
      <c r="J20" s="4"/>
      <c r="K20" s="4">
        <f t="shared" si="2"/>
        <v>0</v>
      </c>
      <c r="L20" s="22">
        <f t="shared" si="3"/>
        <v>0</v>
      </c>
      <c r="M20" s="4"/>
      <c r="N20" s="4">
        <f t="shared" si="58"/>
        <v>0</v>
      </c>
      <c r="O20" s="22">
        <f t="shared" si="5"/>
        <v>0</v>
      </c>
      <c r="P20" s="4"/>
      <c r="Q20" s="4">
        <f t="shared" si="6"/>
        <v>0</v>
      </c>
      <c r="R20" s="22">
        <f t="shared" si="7"/>
        <v>0</v>
      </c>
      <c r="S20" s="44"/>
      <c r="T20" s="4">
        <f t="shared" si="57"/>
        <v>0</v>
      </c>
      <c r="U20" s="22">
        <f t="shared" si="59"/>
        <v>0</v>
      </c>
      <c r="V20" s="44"/>
      <c r="W20" s="4">
        <f t="shared" si="22"/>
        <v>0</v>
      </c>
      <c r="X20" s="22">
        <f t="shared" si="23"/>
        <v>0</v>
      </c>
      <c r="Y20" s="4"/>
      <c r="Z20" s="4">
        <f t="shared" si="8"/>
        <v>0</v>
      </c>
      <c r="AA20" s="22">
        <f t="shared" si="9"/>
        <v>0</v>
      </c>
      <c r="AB20" s="4"/>
      <c r="AC20" s="4">
        <f t="shared" si="71"/>
        <v>0</v>
      </c>
      <c r="AD20" s="22">
        <f t="shared" si="11"/>
        <v>0</v>
      </c>
      <c r="AE20" s="4"/>
      <c r="AF20" s="4">
        <f t="shared" si="72"/>
        <v>0</v>
      </c>
      <c r="AG20" s="22">
        <f t="shared" si="73"/>
        <v>0</v>
      </c>
      <c r="AH20" s="4"/>
      <c r="AI20" s="4">
        <f t="shared" si="14"/>
        <v>0</v>
      </c>
      <c r="AJ20" s="22">
        <f t="shared" si="15"/>
        <v>0</v>
      </c>
      <c r="AK20" s="46"/>
      <c r="AL20" s="4">
        <f t="shared" si="16"/>
        <v>0</v>
      </c>
      <c r="AM20" s="22">
        <f t="shared" si="17"/>
        <v>0</v>
      </c>
      <c r="AN20" s="46"/>
      <c r="AO20" s="4">
        <f t="shared" si="18"/>
        <v>0</v>
      </c>
      <c r="AP20" s="22">
        <f t="shared" si="19"/>
        <v>0</v>
      </c>
      <c r="AQ20" s="46"/>
      <c r="AR20" s="4">
        <f t="shared" si="20"/>
        <v>0</v>
      </c>
      <c r="AS20" s="22">
        <f t="shared" si="21"/>
        <v>0</v>
      </c>
      <c r="AT20" s="44"/>
      <c r="AU20" s="4">
        <f t="shared" si="24"/>
        <v>0</v>
      </c>
      <c r="AV20" s="22">
        <f t="shared" si="25"/>
        <v>0</v>
      </c>
      <c r="AW20" s="44"/>
      <c r="AX20" s="4">
        <f t="shared" si="26"/>
        <v>0</v>
      </c>
      <c r="AY20" s="22">
        <f t="shared" si="27"/>
        <v>0</v>
      </c>
      <c r="AZ20" s="44"/>
      <c r="BA20" s="4">
        <f t="shared" si="28"/>
        <v>0</v>
      </c>
      <c r="BB20" s="22">
        <f t="shared" si="29"/>
        <v>0</v>
      </c>
      <c r="BC20" s="44"/>
      <c r="BD20" s="4">
        <f t="shared" si="30"/>
        <v>0</v>
      </c>
      <c r="BE20" s="22">
        <f t="shared" si="31"/>
        <v>0</v>
      </c>
      <c r="BF20" s="44"/>
      <c r="BG20" s="4">
        <f t="shared" si="32"/>
        <v>0</v>
      </c>
      <c r="BH20" s="22">
        <f t="shared" si="33"/>
        <v>0</v>
      </c>
      <c r="BI20" s="44"/>
      <c r="BJ20" s="4">
        <f t="shared" si="34"/>
        <v>0</v>
      </c>
      <c r="BK20" s="22">
        <f t="shared" si="35"/>
        <v>0</v>
      </c>
      <c r="BL20" s="44"/>
      <c r="BM20" s="4">
        <f t="shared" si="36"/>
        <v>0</v>
      </c>
      <c r="BN20" s="22">
        <f t="shared" si="37"/>
        <v>0</v>
      </c>
      <c r="BO20" s="44"/>
      <c r="BP20" s="4">
        <f t="shared" si="38"/>
        <v>0</v>
      </c>
      <c r="BQ20" s="22">
        <f t="shared" si="39"/>
        <v>0</v>
      </c>
      <c r="BR20" s="44"/>
      <c r="BS20" s="4">
        <f t="shared" si="40"/>
        <v>0</v>
      </c>
      <c r="BT20" s="22">
        <f t="shared" si="41"/>
        <v>0</v>
      </c>
      <c r="BU20" s="44"/>
      <c r="BV20" s="4">
        <f t="shared" si="42"/>
        <v>0</v>
      </c>
      <c r="BW20" s="22">
        <f t="shared" si="43"/>
        <v>0</v>
      </c>
      <c r="BX20" s="44"/>
      <c r="BY20" s="4">
        <f t="shared" si="44"/>
        <v>0</v>
      </c>
      <c r="BZ20" s="22">
        <f t="shared" si="45"/>
        <v>0</v>
      </c>
      <c r="CA20" s="44"/>
      <c r="CB20" s="4">
        <f t="shared" si="46"/>
        <v>0</v>
      </c>
      <c r="CC20" s="22">
        <f t="shared" si="47"/>
        <v>0</v>
      </c>
      <c r="CD20" s="44"/>
      <c r="CE20" s="4">
        <f t="shared" si="48"/>
        <v>0</v>
      </c>
      <c r="CF20" s="22">
        <f t="shared" si="49"/>
        <v>0</v>
      </c>
      <c r="CG20" s="44"/>
      <c r="CH20" s="4">
        <f t="shared" si="50"/>
        <v>0</v>
      </c>
      <c r="CI20" s="22">
        <f t="shared" si="51"/>
        <v>0</v>
      </c>
      <c r="CJ20" s="44"/>
      <c r="CK20" s="4">
        <f t="shared" si="52"/>
        <v>0</v>
      </c>
      <c r="CL20" s="22">
        <f t="shared" si="53"/>
        <v>0</v>
      </c>
      <c r="CM20" s="44"/>
      <c r="CN20" s="4">
        <f t="shared" si="69"/>
        <v>0</v>
      </c>
      <c r="CO20" s="22">
        <f t="shared" si="68"/>
        <v>0</v>
      </c>
      <c r="CP20" s="44"/>
      <c r="CQ20" s="4">
        <f t="shared" si="62"/>
        <v>0</v>
      </c>
      <c r="CR20" s="22">
        <f t="shared" si="63"/>
        <v>0</v>
      </c>
      <c r="CS20" s="44"/>
      <c r="CT20" s="4">
        <f t="shared" ref="CT20:CT55" si="75">+CS20*$CT$5</f>
        <v>0</v>
      </c>
      <c r="CU20" s="22">
        <f t="shared" si="65"/>
        <v>0</v>
      </c>
      <c r="CV20" s="44"/>
      <c r="CW20" s="4">
        <f t="shared" si="74"/>
        <v>0</v>
      </c>
      <c r="CX20" s="22">
        <f t="shared" ref="CX20:CX55" si="76">+CW20*F20</f>
        <v>0</v>
      </c>
      <c r="CY20" s="44"/>
      <c r="CZ20" s="4">
        <f t="shared" si="54"/>
        <v>0</v>
      </c>
      <c r="DA20" s="22">
        <f t="shared" si="55"/>
        <v>0</v>
      </c>
      <c r="DB20" s="76">
        <f t="shared" si="56"/>
        <v>0</v>
      </c>
      <c r="DC20" s="76">
        <f t="shared" si="56"/>
        <v>0</v>
      </c>
      <c r="DD20" s="77">
        <f t="shared" si="56"/>
        <v>0</v>
      </c>
      <c r="DE20" s="25"/>
      <c r="DF20" s="10"/>
    </row>
    <row r="21" spans="1:126" ht="15" customHeight="1">
      <c r="A21" s="3"/>
      <c r="B21" s="14"/>
      <c r="C21" s="14"/>
      <c r="D21" s="26"/>
      <c r="E21" s="3"/>
      <c r="F21" s="11"/>
      <c r="G21" s="4"/>
      <c r="H21" s="4">
        <f t="shared" si="70"/>
        <v>0</v>
      </c>
      <c r="I21" s="22">
        <f t="shared" si="1"/>
        <v>0</v>
      </c>
      <c r="J21" s="4"/>
      <c r="K21" s="4">
        <f t="shared" si="2"/>
        <v>0</v>
      </c>
      <c r="L21" s="22">
        <f t="shared" ref="L21:L55" si="77">K21*$F21</f>
        <v>0</v>
      </c>
      <c r="M21" s="4"/>
      <c r="N21" s="4">
        <f t="shared" ref="N21:N55" si="78">+M21*$N$5</f>
        <v>0</v>
      </c>
      <c r="O21" s="22">
        <f t="shared" si="5"/>
        <v>0</v>
      </c>
      <c r="P21" s="4"/>
      <c r="Q21" s="4">
        <f t="shared" si="6"/>
        <v>0</v>
      </c>
      <c r="R21" s="22">
        <f t="shared" si="7"/>
        <v>0</v>
      </c>
      <c r="S21" s="44"/>
      <c r="T21" s="4">
        <f t="shared" ref="T21:T55" si="79">+S21*$T$5</f>
        <v>0</v>
      </c>
      <c r="U21" s="22">
        <f t="shared" si="59"/>
        <v>0</v>
      </c>
      <c r="V21" s="44"/>
      <c r="W21" s="4">
        <f t="shared" si="22"/>
        <v>0</v>
      </c>
      <c r="X21" s="22">
        <f t="shared" si="23"/>
        <v>0</v>
      </c>
      <c r="Y21" s="4"/>
      <c r="Z21" s="4">
        <f t="shared" si="8"/>
        <v>0</v>
      </c>
      <c r="AA21" s="22">
        <f t="shared" si="9"/>
        <v>0</v>
      </c>
      <c r="AB21" s="4"/>
      <c r="AC21" s="4">
        <f t="shared" si="71"/>
        <v>0</v>
      </c>
      <c r="AD21" s="22">
        <f t="shared" si="11"/>
        <v>0</v>
      </c>
      <c r="AE21" s="4"/>
      <c r="AF21" s="4">
        <f t="shared" si="72"/>
        <v>0</v>
      </c>
      <c r="AG21" s="22">
        <f t="shared" si="73"/>
        <v>0</v>
      </c>
      <c r="AH21" s="4"/>
      <c r="AI21" s="4">
        <f t="shared" si="14"/>
        <v>0</v>
      </c>
      <c r="AJ21" s="22">
        <f t="shared" si="15"/>
        <v>0</v>
      </c>
      <c r="AK21" s="46"/>
      <c r="AL21" s="4">
        <f t="shared" si="16"/>
        <v>0</v>
      </c>
      <c r="AM21" s="22">
        <f t="shared" si="17"/>
        <v>0</v>
      </c>
      <c r="AN21" s="46"/>
      <c r="AO21" s="4">
        <f t="shared" si="18"/>
        <v>0</v>
      </c>
      <c r="AP21" s="22">
        <f t="shared" si="19"/>
        <v>0</v>
      </c>
      <c r="AQ21" s="46"/>
      <c r="AR21" s="4">
        <f t="shared" si="20"/>
        <v>0</v>
      </c>
      <c r="AS21" s="22">
        <f t="shared" si="21"/>
        <v>0</v>
      </c>
      <c r="AT21" s="44"/>
      <c r="AU21" s="4">
        <f t="shared" si="24"/>
        <v>0</v>
      </c>
      <c r="AV21" s="22">
        <f t="shared" si="25"/>
        <v>0</v>
      </c>
      <c r="AW21" s="44"/>
      <c r="AX21" s="4">
        <f t="shared" si="26"/>
        <v>0</v>
      </c>
      <c r="AY21" s="22">
        <f t="shared" si="27"/>
        <v>0</v>
      </c>
      <c r="AZ21" s="44"/>
      <c r="BA21" s="4">
        <f t="shared" si="28"/>
        <v>0</v>
      </c>
      <c r="BB21" s="22">
        <f t="shared" si="29"/>
        <v>0</v>
      </c>
      <c r="BC21" s="44"/>
      <c r="BD21" s="4">
        <f t="shared" si="30"/>
        <v>0</v>
      </c>
      <c r="BE21" s="22">
        <f t="shared" si="31"/>
        <v>0</v>
      </c>
      <c r="BF21" s="44"/>
      <c r="BG21" s="4">
        <f t="shared" si="32"/>
        <v>0</v>
      </c>
      <c r="BH21" s="22">
        <f t="shared" si="33"/>
        <v>0</v>
      </c>
      <c r="BI21" s="44"/>
      <c r="BJ21" s="4">
        <f t="shared" si="34"/>
        <v>0</v>
      </c>
      <c r="BK21" s="22">
        <f t="shared" si="35"/>
        <v>0</v>
      </c>
      <c r="BL21" s="44"/>
      <c r="BM21" s="4">
        <f t="shared" si="36"/>
        <v>0</v>
      </c>
      <c r="BN21" s="22">
        <f t="shared" si="37"/>
        <v>0</v>
      </c>
      <c r="BO21" s="44"/>
      <c r="BP21" s="4">
        <f t="shared" si="38"/>
        <v>0</v>
      </c>
      <c r="BQ21" s="22">
        <f t="shared" si="39"/>
        <v>0</v>
      </c>
      <c r="BR21" s="44"/>
      <c r="BS21" s="4">
        <f t="shared" si="40"/>
        <v>0</v>
      </c>
      <c r="BT21" s="22">
        <f t="shared" si="41"/>
        <v>0</v>
      </c>
      <c r="BU21" s="44"/>
      <c r="BV21" s="4">
        <f t="shared" si="42"/>
        <v>0</v>
      </c>
      <c r="BW21" s="22">
        <f t="shared" si="43"/>
        <v>0</v>
      </c>
      <c r="BX21" s="44"/>
      <c r="BY21" s="4">
        <f t="shared" si="44"/>
        <v>0</v>
      </c>
      <c r="BZ21" s="22">
        <f t="shared" si="45"/>
        <v>0</v>
      </c>
      <c r="CA21" s="44"/>
      <c r="CB21" s="4">
        <f t="shared" si="46"/>
        <v>0</v>
      </c>
      <c r="CC21" s="22">
        <f t="shared" si="47"/>
        <v>0</v>
      </c>
      <c r="CD21" s="44"/>
      <c r="CE21" s="4">
        <f t="shared" si="48"/>
        <v>0</v>
      </c>
      <c r="CF21" s="22">
        <f t="shared" si="49"/>
        <v>0</v>
      </c>
      <c r="CG21" s="44"/>
      <c r="CH21" s="4">
        <f t="shared" si="50"/>
        <v>0</v>
      </c>
      <c r="CI21" s="22">
        <f t="shared" si="51"/>
        <v>0</v>
      </c>
      <c r="CJ21" s="44"/>
      <c r="CK21" s="4">
        <f t="shared" si="52"/>
        <v>0</v>
      </c>
      <c r="CL21" s="22">
        <f t="shared" si="53"/>
        <v>0</v>
      </c>
      <c r="CM21" s="44"/>
      <c r="CN21" s="4">
        <f t="shared" si="69"/>
        <v>0</v>
      </c>
      <c r="CO21" s="22">
        <f t="shared" si="68"/>
        <v>0</v>
      </c>
      <c r="CP21" s="44"/>
      <c r="CQ21" s="4">
        <f t="shared" ref="CQ21:CQ55" si="80">+CP21*$CQ$5</f>
        <v>0</v>
      </c>
      <c r="CR21" s="22">
        <f t="shared" si="63"/>
        <v>0</v>
      </c>
      <c r="CS21" s="44"/>
      <c r="CT21" s="4">
        <f t="shared" si="75"/>
        <v>0</v>
      </c>
      <c r="CU21" s="22">
        <f t="shared" si="65"/>
        <v>0</v>
      </c>
      <c r="CV21" s="44"/>
      <c r="CW21" s="4">
        <f t="shared" si="74"/>
        <v>0</v>
      </c>
      <c r="CX21" s="22">
        <f t="shared" si="76"/>
        <v>0</v>
      </c>
      <c r="CY21" s="44"/>
      <c r="CZ21" s="4">
        <f t="shared" si="54"/>
        <v>0</v>
      </c>
      <c r="DA21" s="22">
        <f t="shared" si="55"/>
        <v>0</v>
      </c>
      <c r="DB21" s="76">
        <f t="shared" si="56"/>
        <v>0</v>
      </c>
      <c r="DC21" s="76">
        <f t="shared" si="56"/>
        <v>0</v>
      </c>
      <c r="DD21" s="77">
        <f t="shared" si="56"/>
        <v>0</v>
      </c>
      <c r="DE21" s="25"/>
      <c r="DF21" s="10"/>
    </row>
    <row r="22" spans="1:126" ht="15" customHeight="1">
      <c r="A22" s="49"/>
      <c r="B22" s="14"/>
      <c r="C22" s="14"/>
      <c r="D22" s="26"/>
      <c r="E22" s="3"/>
      <c r="F22" s="11"/>
      <c r="G22" s="4"/>
      <c r="H22" s="4">
        <f t="shared" si="70"/>
        <v>0</v>
      </c>
      <c r="I22" s="22">
        <f t="shared" si="1"/>
        <v>0</v>
      </c>
      <c r="J22" s="4"/>
      <c r="K22" s="4">
        <f t="shared" si="2"/>
        <v>0</v>
      </c>
      <c r="L22" s="22">
        <f t="shared" si="77"/>
        <v>0</v>
      </c>
      <c r="M22" s="4"/>
      <c r="N22" s="4">
        <f t="shared" si="78"/>
        <v>0</v>
      </c>
      <c r="O22" s="22">
        <f t="shared" si="5"/>
        <v>0</v>
      </c>
      <c r="P22" s="4"/>
      <c r="Q22" s="4">
        <f t="shared" si="6"/>
        <v>0</v>
      </c>
      <c r="R22" s="22">
        <f t="shared" si="7"/>
        <v>0</v>
      </c>
      <c r="S22" s="44"/>
      <c r="T22" s="4">
        <f t="shared" si="79"/>
        <v>0</v>
      </c>
      <c r="U22" s="22">
        <f t="shared" ref="U22:U55" si="81">T22*F22</f>
        <v>0</v>
      </c>
      <c r="V22" s="44"/>
      <c r="W22" s="4">
        <f t="shared" si="22"/>
        <v>0</v>
      </c>
      <c r="X22" s="22">
        <f t="shared" si="23"/>
        <v>0</v>
      </c>
      <c r="Y22" s="4"/>
      <c r="Z22" s="4">
        <f t="shared" ref="Z22:Z55" si="82">+Y22*$Z$5</f>
        <v>0</v>
      </c>
      <c r="AA22" s="22">
        <f t="shared" si="9"/>
        <v>0</v>
      </c>
      <c r="AB22" s="4"/>
      <c r="AC22" s="4">
        <f t="shared" si="71"/>
        <v>0</v>
      </c>
      <c r="AD22" s="22">
        <f t="shared" si="11"/>
        <v>0</v>
      </c>
      <c r="AE22" s="4"/>
      <c r="AF22" s="4">
        <f t="shared" si="72"/>
        <v>0</v>
      </c>
      <c r="AG22" s="22">
        <f t="shared" si="73"/>
        <v>0</v>
      </c>
      <c r="AH22" s="4"/>
      <c r="AI22" s="4">
        <f t="shared" si="14"/>
        <v>0</v>
      </c>
      <c r="AJ22" s="22">
        <f t="shared" si="15"/>
        <v>0</v>
      </c>
      <c r="AK22" s="46"/>
      <c r="AL22" s="4">
        <f t="shared" si="16"/>
        <v>0</v>
      </c>
      <c r="AM22" s="22">
        <f t="shared" si="17"/>
        <v>0</v>
      </c>
      <c r="AN22" s="46"/>
      <c r="AO22" s="4">
        <f t="shared" si="18"/>
        <v>0</v>
      </c>
      <c r="AP22" s="22">
        <f t="shared" si="19"/>
        <v>0</v>
      </c>
      <c r="AQ22" s="46"/>
      <c r="AR22" s="4">
        <f t="shared" si="20"/>
        <v>0</v>
      </c>
      <c r="AS22" s="22">
        <f t="shared" si="21"/>
        <v>0</v>
      </c>
      <c r="AT22" s="44"/>
      <c r="AU22" s="4">
        <f t="shared" si="24"/>
        <v>0</v>
      </c>
      <c r="AV22" s="22">
        <f t="shared" si="25"/>
        <v>0</v>
      </c>
      <c r="AW22" s="44"/>
      <c r="AX22" s="4">
        <f t="shared" si="26"/>
        <v>0</v>
      </c>
      <c r="AY22" s="22">
        <f t="shared" si="27"/>
        <v>0</v>
      </c>
      <c r="AZ22" s="44"/>
      <c r="BA22" s="4">
        <f t="shared" si="28"/>
        <v>0</v>
      </c>
      <c r="BB22" s="22">
        <f t="shared" si="29"/>
        <v>0</v>
      </c>
      <c r="BC22" s="44"/>
      <c r="BD22" s="4">
        <f t="shared" si="30"/>
        <v>0</v>
      </c>
      <c r="BE22" s="22">
        <f t="shared" si="31"/>
        <v>0</v>
      </c>
      <c r="BF22" s="44"/>
      <c r="BG22" s="4">
        <f t="shared" si="32"/>
        <v>0</v>
      </c>
      <c r="BH22" s="22">
        <f t="shared" si="33"/>
        <v>0</v>
      </c>
      <c r="BI22" s="44"/>
      <c r="BJ22" s="4">
        <f t="shared" si="34"/>
        <v>0</v>
      </c>
      <c r="BK22" s="22">
        <f t="shared" si="35"/>
        <v>0</v>
      </c>
      <c r="BL22" s="44"/>
      <c r="BM22" s="4">
        <f t="shared" si="36"/>
        <v>0</v>
      </c>
      <c r="BN22" s="22">
        <f t="shared" si="37"/>
        <v>0</v>
      </c>
      <c r="BO22" s="44"/>
      <c r="BP22" s="4">
        <f t="shared" si="38"/>
        <v>0</v>
      </c>
      <c r="BQ22" s="22">
        <f t="shared" si="39"/>
        <v>0</v>
      </c>
      <c r="BR22" s="44"/>
      <c r="BS22" s="4">
        <f t="shared" si="40"/>
        <v>0</v>
      </c>
      <c r="BT22" s="22">
        <f t="shared" si="41"/>
        <v>0</v>
      </c>
      <c r="BU22" s="44"/>
      <c r="BV22" s="4">
        <f t="shared" si="42"/>
        <v>0</v>
      </c>
      <c r="BW22" s="22">
        <f t="shared" si="43"/>
        <v>0</v>
      </c>
      <c r="BX22" s="44"/>
      <c r="BY22" s="4">
        <f t="shared" si="44"/>
        <v>0</v>
      </c>
      <c r="BZ22" s="22">
        <f t="shared" si="45"/>
        <v>0</v>
      </c>
      <c r="CA22" s="44"/>
      <c r="CB22" s="4">
        <f t="shared" si="46"/>
        <v>0</v>
      </c>
      <c r="CC22" s="22">
        <f t="shared" si="47"/>
        <v>0</v>
      </c>
      <c r="CD22" s="44"/>
      <c r="CE22" s="4">
        <f t="shared" si="48"/>
        <v>0</v>
      </c>
      <c r="CF22" s="22">
        <f t="shared" si="49"/>
        <v>0</v>
      </c>
      <c r="CG22" s="44"/>
      <c r="CH22" s="4">
        <f t="shared" si="50"/>
        <v>0</v>
      </c>
      <c r="CI22" s="22">
        <f t="shared" si="51"/>
        <v>0</v>
      </c>
      <c r="CJ22" s="44"/>
      <c r="CK22" s="4">
        <f t="shared" si="52"/>
        <v>0</v>
      </c>
      <c r="CL22" s="22">
        <f t="shared" si="53"/>
        <v>0</v>
      </c>
      <c r="CM22" s="44"/>
      <c r="CN22" s="4">
        <f t="shared" si="69"/>
        <v>0</v>
      </c>
      <c r="CO22" s="22">
        <f t="shared" si="68"/>
        <v>0</v>
      </c>
      <c r="CP22" s="44"/>
      <c r="CQ22" s="4">
        <f t="shared" si="80"/>
        <v>0</v>
      </c>
      <c r="CR22" s="22">
        <f t="shared" ref="CR22:CR55" si="83">+CQ22*F22</f>
        <v>0</v>
      </c>
      <c r="CS22" s="44"/>
      <c r="CT22" s="4">
        <f t="shared" si="75"/>
        <v>0</v>
      </c>
      <c r="CU22" s="22">
        <f t="shared" si="65"/>
        <v>0</v>
      </c>
      <c r="CV22" s="44"/>
      <c r="CW22" s="4">
        <f t="shared" si="74"/>
        <v>0</v>
      </c>
      <c r="CX22" s="22">
        <f t="shared" si="76"/>
        <v>0</v>
      </c>
      <c r="CY22" s="44"/>
      <c r="CZ22" s="4">
        <f t="shared" si="54"/>
        <v>0</v>
      </c>
      <c r="DA22" s="22">
        <f t="shared" si="55"/>
        <v>0</v>
      </c>
      <c r="DB22" s="76">
        <f t="shared" si="56"/>
        <v>0</v>
      </c>
      <c r="DC22" s="76">
        <f t="shared" si="56"/>
        <v>0</v>
      </c>
      <c r="DD22" s="77">
        <f t="shared" si="56"/>
        <v>0</v>
      </c>
      <c r="DE22" s="25"/>
      <c r="DF22" s="10"/>
    </row>
    <row r="23" spans="1:126" ht="15" customHeight="1">
      <c r="A23" s="49"/>
      <c r="B23" s="14"/>
      <c r="C23" s="14"/>
      <c r="D23" s="26"/>
      <c r="E23" s="3"/>
      <c r="F23" s="11"/>
      <c r="G23" s="4"/>
      <c r="H23" s="4">
        <f t="shared" si="70"/>
        <v>0</v>
      </c>
      <c r="I23" s="22">
        <f t="shared" si="1"/>
        <v>0</v>
      </c>
      <c r="J23" s="4"/>
      <c r="K23" s="4">
        <f t="shared" si="2"/>
        <v>0</v>
      </c>
      <c r="L23" s="22">
        <f t="shared" si="77"/>
        <v>0</v>
      </c>
      <c r="M23" s="4"/>
      <c r="N23" s="4">
        <f t="shared" si="78"/>
        <v>0</v>
      </c>
      <c r="O23" s="22">
        <f t="shared" si="5"/>
        <v>0</v>
      </c>
      <c r="P23" s="4"/>
      <c r="Q23" s="4">
        <f t="shared" si="6"/>
        <v>0</v>
      </c>
      <c r="R23" s="22">
        <f t="shared" si="7"/>
        <v>0</v>
      </c>
      <c r="S23" s="44"/>
      <c r="T23" s="4">
        <f t="shared" si="79"/>
        <v>0</v>
      </c>
      <c r="U23" s="22">
        <f t="shared" si="81"/>
        <v>0</v>
      </c>
      <c r="V23" s="44"/>
      <c r="W23" s="4">
        <f t="shared" si="22"/>
        <v>0</v>
      </c>
      <c r="X23" s="22">
        <f t="shared" si="23"/>
        <v>0</v>
      </c>
      <c r="Y23" s="4"/>
      <c r="Z23" s="4">
        <f t="shared" si="82"/>
        <v>0</v>
      </c>
      <c r="AA23" s="22">
        <f t="shared" si="9"/>
        <v>0</v>
      </c>
      <c r="AB23" s="4"/>
      <c r="AC23" s="4">
        <f t="shared" si="71"/>
        <v>0</v>
      </c>
      <c r="AD23" s="22">
        <f t="shared" si="11"/>
        <v>0</v>
      </c>
      <c r="AE23" s="4"/>
      <c r="AF23" s="4">
        <f t="shared" si="72"/>
        <v>0</v>
      </c>
      <c r="AG23" s="22">
        <f t="shared" si="73"/>
        <v>0</v>
      </c>
      <c r="AH23" s="4"/>
      <c r="AI23" s="4">
        <f t="shared" si="14"/>
        <v>0</v>
      </c>
      <c r="AJ23" s="22">
        <f t="shared" si="15"/>
        <v>0</v>
      </c>
      <c r="AK23" s="46"/>
      <c r="AL23" s="4">
        <f t="shared" si="16"/>
        <v>0</v>
      </c>
      <c r="AM23" s="22">
        <f t="shared" si="17"/>
        <v>0</v>
      </c>
      <c r="AN23" s="46"/>
      <c r="AO23" s="4">
        <f t="shared" si="18"/>
        <v>0</v>
      </c>
      <c r="AP23" s="22">
        <f t="shared" si="19"/>
        <v>0</v>
      </c>
      <c r="AQ23" s="46"/>
      <c r="AR23" s="4">
        <f t="shared" si="20"/>
        <v>0</v>
      </c>
      <c r="AS23" s="22">
        <f t="shared" si="21"/>
        <v>0</v>
      </c>
      <c r="AT23" s="44"/>
      <c r="AU23" s="4">
        <f t="shared" si="24"/>
        <v>0</v>
      </c>
      <c r="AV23" s="22">
        <f t="shared" si="25"/>
        <v>0</v>
      </c>
      <c r="AW23" s="44"/>
      <c r="AX23" s="4">
        <f t="shared" si="26"/>
        <v>0</v>
      </c>
      <c r="AY23" s="22">
        <f t="shared" si="27"/>
        <v>0</v>
      </c>
      <c r="AZ23" s="44"/>
      <c r="BA23" s="4">
        <f t="shared" si="28"/>
        <v>0</v>
      </c>
      <c r="BB23" s="22">
        <f t="shared" si="29"/>
        <v>0</v>
      </c>
      <c r="BC23" s="44"/>
      <c r="BD23" s="4">
        <f t="shared" si="30"/>
        <v>0</v>
      </c>
      <c r="BE23" s="22">
        <f t="shared" si="31"/>
        <v>0</v>
      </c>
      <c r="BF23" s="44"/>
      <c r="BG23" s="4">
        <f t="shared" si="32"/>
        <v>0</v>
      </c>
      <c r="BH23" s="22">
        <f t="shared" si="33"/>
        <v>0</v>
      </c>
      <c r="BI23" s="44"/>
      <c r="BJ23" s="4">
        <f t="shared" si="34"/>
        <v>0</v>
      </c>
      <c r="BK23" s="22">
        <f t="shared" si="35"/>
        <v>0</v>
      </c>
      <c r="BL23" s="44"/>
      <c r="BM23" s="4">
        <f t="shared" si="36"/>
        <v>0</v>
      </c>
      <c r="BN23" s="22">
        <f t="shared" si="37"/>
        <v>0</v>
      </c>
      <c r="BO23" s="44"/>
      <c r="BP23" s="4">
        <f t="shared" si="38"/>
        <v>0</v>
      </c>
      <c r="BQ23" s="22">
        <f t="shared" si="39"/>
        <v>0</v>
      </c>
      <c r="BR23" s="44"/>
      <c r="BS23" s="4">
        <f t="shared" si="40"/>
        <v>0</v>
      </c>
      <c r="BT23" s="22">
        <f t="shared" si="41"/>
        <v>0</v>
      </c>
      <c r="BU23" s="44"/>
      <c r="BV23" s="4">
        <f t="shared" si="42"/>
        <v>0</v>
      </c>
      <c r="BW23" s="22">
        <f t="shared" si="43"/>
        <v>0</v>
      </c>
      <c r="BX23" s="44"/>
      <c r="BY23" s="4">
        <f t="shared" si="44"/>
        <v>0</v>
      </c>
      <c r="BZ23" s="22">
        <f t="shared" si="45"/>
        <v>0</v>
      </c>
      <c r="CA23" s="44"/>
      <c r="CB23" s="4">
        <f t="shared" si="46"/>
        <v>0</v>
      </c>
      <c r="CC23" s="22">
        <f t="shared" si="47"/>
        <v>0</v>
      </c>
      <c r="CD23" s="44"/>
      <c r="CE23" s="4">
        <f t="shared" si="48"/>
        <v>0</v>
      </c>
      <c r="CF23" s="22">
        <f t="shared" si="49"/>
        <v>0</v>
      </c>
      <c r="CG23" s="44"/>
      <c r="CH23" s="4">
        <f t="shared" si="50"/>
        <v>0</v>
      </c>
      <c r="CI23" s="22">
        <f t="shared" si="51"/>
        <v>0</v>
      </c>
      <c r="CJ23" s="44"/>
      <c r="CK23" s="4">
        <f t="shared" si="52"/>
        <v>0</v>
      </c>
      <c r="CL23" s="22">
        <f t="shared" si="53"/>
        <v>0</v>
      </c>
      <c r="CM23" s="44"/>
      <c r="CN23" s="4">
        <f t="shared" si="69"/>
        <v>0</v>
      </c>
      <c r="CO23" s="22">
        <f t="shared" ref="CO23:CO55" si="84">+CN23*F23</f>
        <v>0</v>
      </c>
      <c r="CP23" s="44"/>
      <c r="CQ23" s="4">
        <f t="shared" si="80"/>
        <v>0</v>
      </c>
      <c r="CR23" s="22">
        <f t="shared" si="83"/>
        <v>0</v>
      </c>
      <c r="CS23" s="44"/>
      <c r="CT23" s="4">
        <f t="shared" si="75"/>
        <v>0</v>
      </c>
      <c r="CU23" s="22">
        <f t="shared" ref="CU23:CU55" si="85">+CT23*F23</f>
        <v>0</v>
      </c>
      <c r="CV23" s="44"/>
      <c r="CW23" s="4">
        <f t="shared" si="74"/>
        <v>0</v>
      </c>
      <c r="CX23" s="22">
        <f t="shared" si="76"/>
        <v>0</v>
      </c>
      <c r="CY23" s="44"/>
      <c r="CZ23" s="4">
        <f t="shared" si="54"/>
        <v>0</v>
      </c>
      <c r="DA23" s="22">
        <f t="shared" si="55"/>
        <v>0</v>
      </c>
      <c r="DB23" s="76">
        <f t="shared" si="56"/>
        <v>0</v>
      </c>
      <c r="DC23" s="76">
        <f t="shared" si="56"/>
        <v>0</v>
      </c>
      <c r="DD23" s="77">
        <f t="shared" si="56"/>
        <v>0</v>
      </c>
      <c r="DE23" s="25"/>
      <c r="DF23" s="10"/>
    </row>
    <row r="24" spans="1:126" ht="15" customHeight="1">
      <c r="A24" s="49"/>
      <c r="B24" s="14"/>
      <c r="C24" s="14"/>
      <c r="D24" s="26"/>
      <c r="E24" s="3"/>
      <c r="F24" s="11"/>
      <c r="G24" s="4"/>
      <c r="H24" s="4">
        <f t="shared" si="70"/>
        <v>0</v>
      </c>
      <c r="I24" s="22">
        <f t="shared" si="1"/>
        <v>0</v>
      </c>
      <c r="J24" s="4"/>
      <c r="K24" s="4">
        <f t="shared" si="2"/>
        <v>0</v>
      </c>
      <c r="L24" s="22">
        <f t="shared" si="77"/>
        <v>0</v>
      </c>
      <c r="M24" s="4"/>
      <c r="N24" s="4">
        <f t="shared" si="78"/>
        <v>0</v>
      </c>
      <c r="O24" s="22">
        <f t="shared" si="5"/>
        <v>0</v>
      </c>
      <c r="P24" s="4"/>
      <c r="Q24" s="4">
        <f t="shared" si="6"/>
        <v>0</v>
      </c>
      <c r="R24" s="22">
        <f t="shared" si="7"/>
        <v>0</v>
      </c>
      <c r="S24" s="44"/>
      <c r="T24" s="4">
        <f t="shared" si="79"/>
        <v>0</v>
      </c>
      <c r="U24" s="22">
        <f t="shared" si="81"/>
        <v>0</v>
      </c>
      <c r="V24" s="44"/>
      <c r="W24" s="4">
        <f t="shared" si="22"/>
        <v>0</v>
      </c>
      <c r="X24" s="22">
        <f t="shared" si="23"/>
        <v>0</v>
      </c>
      <c r="Y24" s="4"/>
      <c r="Z24" s="4">
        <f t="shared" si="82"/>
        <v>0</v>
      </c>
      <c r="AA24" s="22">
        <f t="shared" si="9"/>
        <v>0</v>
      </c>
      <c r="AB24" s="4"/>
      <c r="AC24" s="4">
        <f t="shared" si="71"/>
        <v>0</v>
      </c>
      <c r="AD24" s="22">
        <f t="shared" si="11"/>
        <v>0</v>
      </c>
      <c r="AE24" s="4"/>
      <c r="AF24" s="4">
        <f t="shared" si="72"/>
        <v>0</v>
      </c>
      <c r="AG24" s="22">
        <f t="shared" si="73"/>
        <v>0</v>
      </c>
      <c r="AH24" s="4"/>
      <c r="AI24" s="4">
        <f t="shared" si="14"/>
        <v>0</v>
      </c>
      <c r="AJ24" s="22">
        <f t="shared" si="15"/>
        <v>0</v>
      </c>
      <c r="AK24" s="46"/>
      <c r="AL24" s="4">
        <f t="shared" si="16"/>
        <v>0</v>
      </c>
      <c r="AM24" s="22">
        <f t="shared" si="17"/>
        <v>0</v>
      </c>
      <c r="AN24" s="46"/>
      <c r="AO24" s="4">
        <f t="shared" si="18"/>
        <v>0</v>
      </c>
      <c r="AP24" s="22">
        <f t="shared" si="19"/>
        <v>0</v>
      </c>
      <c r="AQ24" s="46"/>
      <c r="AR24" s="4">
        <f t="shared" si="20"/>
        <v>0</v>
      </c>
      <c r="AS24" s="22">
        <f t="shared" si="21"/>
        <v>0</v>
      </c>
      <c r="AT24" s="44"/>
      <c r="AU24" s="4">
        <f t="shared" si="24"/>
        <v>0</v>
      </c>
      <c r="AV24" s="22">
        <f t="shared" si="25"/>
        <v>0</v>
      </c>
      <c r="AW24" s="44"/>
      <c r="AX24" s="4">
        <f t="shared" si="26"/>
        <v>0</v>
      </c>
      <c r="AY24" s="22">
        <f t="shared" si="27"/>
        <v>0</v>
      </c>
      <c r="AZ24" s="44"/>
      <c r="BA24" s="4">
        <f t="shared" si="28"/>
        <v>0</v>
      </c>
      <c r="BB24" s="22">
        <f t="shared" si="29"/>
        <v>0</v>
      </c>
      <c r="BC24" s="44"/>
      <c r="BD24" s="4">
        <f t="shared" si="30"/>
        <v>0</v>
      </c>
      <c r="BE24" s="22">
        <f t="shared" si="31"/>
        <v>0</v>
      </c>
      <c r="BF24" s="44"/>
      <c r="BG24" s="4">
        <f t="shared" si="32"/>
        <v>0</v>
      </c>
      <c r="BH24" s="22">
        <f t="shared" si="33"/>
        <v>0</v>
      </c>
      <c r="BI24" s="44"/>
      <c r="BJ24" s="4">
        <f t="shared" si="34"/>
        <v>0</v>
      </c>
      <c r="BK24" s="22">
        <f t="shared" si="35"/>
        <v>0</v>
      </c>
      <c r="BL24" s="44"/>
      <c r="BM24" s="4">
        <f t="shared" si="36"/>
        <v>0</v>
      </c>
      <c r="BN24" s="22">
        <f t="shared" si="37"/>
        <v>0</v>
      </c>
      <c r="BO24" s="44"/>
      <c r="BP24" s="4">
        <f t="shared" si="38"/>
        <v>0</v>
      </c>
      <c r="BQ24" s="22">
        <f t="shared" si="39"/>
        <v>0</v>
      </c>
      <c r="BR24" s="44"/>
      <c r="BS24" s="4">
        <f t="shared" si="40"/>
        <v>0</v>
      </c>
      <c r="BT24" s="22">
        <f t="shared" si="41"/>
        <v>0</v>
      </c>
      <c r="BU24" s="44"/>
      <c r="BV24" s="4">
        <f t="shared" si="42"/>
        <v>0</v>
      </c>
      <c r="BW24" s="22">
        <f t="shared" si="43"/>
        <v>0</v>
      </c>
      <c r="BX24" s="44"/>
      <c r="BY24" s="4">
        <f t="shared" si="44"/>
        <v>0</v>
      </c>
      <c r="BZ24" s="22">
        <f t="shared" si="45"/>
        <v>0</v>
      </c>
      <c r="CA24" s="44"/>
      <c r="CB24" s="4">
        <f t="shared" si="46"/>
        <v>0</v>
      </c>
      <c r="CC24" s="22">
        <f t="shared" si="47"/>
        <v>0</v>
      </c>
      <c r="CD24" s="44"/>
      <c r="CE24" s="4">
        <f t="shared" si="48"/>
        <v>0</v>
      </c>
      <c r="CF24" s="22">
        <f t="shared" si="49"/>
        <v>0</v>
      </c>
      <c r="CG24" s="44"/>
      <c r="CH24" s="4">
        <f t="shared" si="50"/>
        <v>0</v>
      </c>
      <c r="CI24" s="22">
        <f t="shared" si="51"/>
        <v>0</v>
      </c>
      <c r="CJ24" s="44"/>
      <c r="CK24" s="4">
        <f t="shared" si="52"/>
        <v>0</v>
      </c>
      <c r="CL24" s="22">
        <f t="shared" si="53"/>
        <v>0</v>
      </c>
      <c r="CM24" s="44"/>
      <c r="CN24" s="4">
        <f t="shared" si="69"/>
        <v>0</v>
      </c>
      <c r="CO24" s="22">
        <f t="shared" si="84"/>
        <v>0</v>
      </c>
      <c r="CP24" s="44"/>
      <c r="CQ24" s="4">
        <f t="shared" si="80"/>
        <v>0</v>
      </c>
      <c r="CR24" s="22">
        <f t="shared" si="83"/>
        <v>0</v>
      </c>
      <c r="CS24" s="44"/>
      <c r="CT24" s="4">
        <f t="shared" si="75"/>
        <v>0</v>
      </c>
      <c r="CU24" s="22">
        <f t="shared" si="85"/>
        <v>0</v>
      </c>
      <c r="CV24" s="44"/>
      <c r="CW24" s="4">
        <f t="shared" si="74"/>
        <v>0</v>
      </c>
      <c r="CX24" s="22">
        <f t="shared" si="76"/>
        <v>0</v>
      </c>
      <c r="CY24" s="44"/>
      <c r="CZ24" s="4">
        <f t="shared" si="54"/>
        <v>0</v>
      </c>
      <c r="DA24" s="22">
        <f t="shared" si="55"/>
        <v>0</v>
      </c>
      <c r="DB24" s="76">
        <f t="shared" si="56"/>
        <v>0</v>
      </c>
      <c r="DC24" s="76">
        <f t="shared" si="56"/>
        <v>0</v>
      </c>
      <c r="DD24" s="77">
        <f t="shared" si="56"/>
        <v>0</v>
      </c>
      <c r="DE24" s="25"/>
      <c r="DF24" s="10"/>
    </row>
    <row r="25" spans="1:126" ht="15" customHeight="1">
      <c r="A25" s="49"/>
      <c r="B25" s="14"/>
      <c r="C25" s="14"/>
      <c r="D25" s="3"/>
      <c r="E25" s="3"/>
      <c r="F25" s="11"/>
      <c r="G25" s="4"/>
      <c r="H25" s="4">
        <f t="shared" si="70"/>
        <v>0</v>
      </c>
      <c r="I25" s="22">
        <f t="shared" si="1"/>
        <v>0</v>
      </c>
      <c r="J25" s="4"/>
      <c r="K25" s="4">
        <f t="shared" si="2"/>
        <v>0</v>
      </c>
      <c r="L25" s="22">
        <f t="shared" si="77"/>
        <v>0</v>
      </c>
      <c r="M25" s="4"/>
      <c r="N25" s="4">
        <f t="shared" si="78"/>
        <v>0</v>
      </c>
      <c r="O25" s="22">
        <f t="shared" si="5"/>
        <v>0</v>
      </c>
      <c r="P25" s="4"/>
      <c r="Q25" s="4">
        <f t="shared" si="6"/>
        <v>0</v>
      </c>
      <c r="R25" s="22">
        <f t="shared" si="7"/>
        <v>0</v>
      </c>
      <c r="S25" s="44"/>
      <c r="T25" s="4">
        <f t="shared" si="79"/>
        <v>0</v>
      </c>
      <c r="U25" s="22">
        <f t="shared" si="81"/>
        <v>0</v>
      </c>
      <c r="V25" s="44"/>
      <c r="W25" s="4">
        <f t="shared" si="22"/>
        <v>0</v>
      </c>
      <c r="X25" s="22">
        <f t="shared" si="23"/>
        <v>0</v>
      </c>
      <c r="Y25" s="4"/>
      <c r="Z25" s="4">
        <f t="shared" si="82"/>
        <v>0</v>
      </c>
      <c r="AA25" s="22">
        <f t="shared" si="9"/>
        <v>0</v>
      </c>
      <c r="AB25" s="4"/>
      <c r="AC25" s="4">
        <f t="shared" si="71"/>
        <v>0</v>
      </c>
      <c r="AD25" s="22">
        <f t="shared" si="11"/>
        <v>0</v>
      </c>
      <c r="AE25" s="4"/>
      <c r="AF25" s="4">
        <f t="shared" si="72"/>
        <v>0</v>
      </c>
      <c r="AG25" s="22">
        <f t="shared" si="73"/>
        <v>0</v>
      </c>
      <c r="AH25" s="4"/>
      <c r="AI25" s="4">
        <f t="shared" si="14"/>
        <v>0</v>
      </c>
      <c r="AJ25" s="22">
        <f t="shared" si="15"/>
        <v>0</v>
      </c>
      <c r="AK25" s="46"/>
      <c r="AL25" s="4">
        <f t="shared" si="16"/>
        <v>0</v>
      </c>
      <c r="AM25" s="22">
        <f t="shared" si="17"/>
        <v>0</v>
      </c>
      <c r="AN25" s="46"/>
      <c r="AO25" s="4">
        <f t="shared" si="18"/>
        <v>0</v>
      </c>
      <c r="AP25" s="22">
        <f t="shared" si="19"/>
        <v>0</v>
      </c>
      <c r="AQ25" s="46"/>
      <c r="AR25" s="4">
        <f t="shared" si="20"/>
        <v>0</v>
      </c>
      <c r="AS25" s="22">
        <f t="shared" si="21"/>
        <v>0</v>
      </c>
      <c r="AT25" s="44"/>
      <c r="AU25" s="4">
        <f t="shared" si="24"/>
        <v>0</v>
      </c>
      <c r="AV25" s="22">
        <f t="shared" si="25"/>
        <v>0</v>
      </c>
      <c r="AW25" s="44"/>
      <c r="AX25" s="4">
        <f t="shared" si="26"/>
        <v>0</v>
      </c>
      <c r="AY25" s="22">
        <f t="shared" si="27"/>
        <v>0</v>
      </c>
      <c r="AZ25" s="44"/>
      <c r="BA25" s="4">
        <f t="shared" si="28"/>
        <v>0</v>
      </c>
      <c r="BB25" s="22">
        <f t="shared" si="29"/>
        <v>0</v>
      </c>
      <c r="BC25" s="44"/>
      <c r="BD25" s="4">
        <f t="shared" si="30"/>
        <v>0</v>
      </c>
      <c r="BE25" s="22">
        <f t="shared" si="31"/>
        <v>0</v>
      </c>
      <c r="BF25" s="44"/>
      <c r="BG25" s="4">
        <f t="shared" si="32"/>
        <v>0</v>
      </c>
      <c r="BH25" s="22">
        <f t="shared" si="33"/>
        <v>0</v>
      </c>
      <c r="BI25" s="44"/>
      <c r="BJ25" s="4">
        <f t="shared" si="34"/>
        <v>0</v>
      </c>
      <c r="BK25" s="22">
        <f t="shared" si="35"/>
        <v>0</v>
      </c>
      <c r="BL25" s="44"/>
      <c r="BM25" s="4">
        <f t="shared" si="36"/>
        <v>0</v>
      </c>
      <c r="BN25" s="22">
        <f t="shared" si="37"/>
        <v>0</v>
      </c>
      <c r="BO25" s="44"/>
      <c r="BP25" s="4">
        <f t="shared" si="38"/>
        <v>0</v>
      </c>
      <c r="BQ25" s="22">
        <f t="shared" si="39"/>
        <v>0</v>
      </c>
      <c r="BR25" s="44"/>
      <c r="BS25" s="4">
        <f t="shared" si="40"/>
        <v>0</v>
      </c>
      <c r="BT25" s="22">
        <f t="shared" si="41"/>
        <v>0</v>
      </c>
      <c r="BU25" s="44"/>
      <c r="BV25" s="4">
        <f t="shared" si="42"/>
        <v>0</v>
      </c>
      <c r="BW25" s="22">
        <f t="shared" si="43"/>
        <v>0</v>
      </c>
      <c r="BX25" s="44"/>
      <c r="BY25" s="4">
        <f t="shared" si="44"/>
        <v>0</v>
      </c>
      <c r="BZ25" s="22">
        <f t="shared" si="45"/>
        <v>0</v>
      </c>
      <c r="CA25" s="44"/>
      <c r="CB25" s="4">
        <f t="shared" si="46"/>
        <v>0</v>
      </c>
      <c r="CC25" s="22">
        <f t="shared" si="47"/>
        <v>0</v>
      </c>
      <c r="CD25" s="44"/>
      <c r="CE25" s="4">
        <f t="shared" si="48"/>
        <v>0</v>
      </c>
      <c r="CF25" s="22">
        <f t="shared" si="49"/>
        <v>0</v>
      </c>
      <c r="CG25" s="44"/>
      <c r="CH25" s="4">
        <f t="shared" si="50"/>
        <v>0</v>
      </c>
      <c r="CI25" s="22">
        <f t="shared" si="51"/>
        <v>0</v>
      </c>
      <c r="CJ25" s="44"/>
      <c r="CK25" s="4">
        <f t="shared" si="52"/>
        <v>0</v>
      </c>
      <c r="CL25" s="22">
        <f t="shared" si="53"/>
        <v>0</v>
      </c>
      <c r="CM25" s="44"/>
      <c r="CN25" s="4">
        <f t="shared" si="69"/>
        <v>0</v>
      </c>
      <c r="CO25" s="22">
        <f t="shared" si="84"/>
        <v>0</v>
      </c>
      <c r="CP25" s="44"/>
      <c r="CQ25" s="4">
        <f t="shared" si="80"/>
        <v>0</v>
      </c>
      <c r="CR25" s="22">
        <f t="shared" si="83"/>
        <v>0</v>
      </c>
      <c r="CS25" s="44"/>
      <c r="CT25" s="4">
        <f t="shared" si="75"/>
        <v>0</v>
      </c>
      <c r="CU25" s="22">
        <f t="shared" si="85"/>
        <v>0</v>
      </c>
      <c r="CV25" s="44"/>
      <c r="CW25" s="4">
        <f t="shared" si="74"/>
        <v>0</v>
      </c>
      <c r="CX25" s="22">
        <f t="shared" si="76"/>
        <v>0</v>
      </c>
      <c r="CY25" s="44"/>
      <c r="CZ25" s="4">
        <f t="shared" si="54"/>
        <v>0</v>
      </c>
      <c r="DA25" s="22">
        <f t="shared" si="55"/>
        <v>0</v>
      </c>
      <c r="DB25" s="76">
        <f t="shared" si="56"/>
        <v>0</v>
      </c>
      <c r="DC25" s="76">
        <f t="shared" si="56"/>
        <v>0</v>
      </c>
      <c r="DD25" s="77">
        <f t="shared" si="56"/>
        <v>0</v>
      </c>
      <c r="DE25" s="25"/>
      <c r="DF25" s="10"/>
    </row>
    <row r="26" spans="1:126" ht="15" customHeight="1">
      <c r="A26" s="49"/>
      <c r="B26" s="14"/>
      <c r="C26" s="14"/>
      <c r="D26" s="26"/>
      <c r="E26" s="3"/>
      <c r="F26" s="11"/>
      <c r="G26" s="4"/>
      <c r="H26" s="4">
        <f t="shared" si="70"/>
        <v>0</v>
      </c>
      <c r="I26" s="22">
        <f t="shared" si="1"/>
        <v>0</v>
      </c>
      <c r="J26" s="4"/>
      <c r="K26" s="4">
        <f t="shared" si="2"/>
        <v>0</v>
      </c>
      <c r="L26" s="22">
        <f t="shared" si="77"/>
        <v>0</v>
      </c>
      <c r="M26" s="4"/>
      <c r="N26" s="4">
        <f t="shared" si="78"/>
        <v>0</v>
      </c>
      <c r="O26" s="22">
        <f t="shared" si="5"/>
        <v>0</v>
      </c>
      <c r="P26" s="4"/>
      <c r="Q26" s="4">
        <f t="shared" si="6"/>
        <v>0</v>
      </c>
      <c r="R26" s="22">
        <f t="shared" si="7"/>
        <v>0</v>
      </c>
      <c r="S26" s="44"/>
      <c r="T26" s="4">
        <f t="shared" si="79"/>
        <v>0</v>
      </c>
      <c r="U26" s="22">
        <f t="shared" si="81"/>
        <v>0</v>
      </c>
      <c r="V26" s="44"/>
      <c r="W26" s="4">
        <f t="shared" si="22"/>
        <v>0</v>
      </c>
      <c r="X26" s="22">
        <f t="shared" si="23"/>
        <v>0</v>
      </c>
      <c r="Y26" s="4"/>
      <c r="Z26" s="4">
        <f t="shared" si="82"/>
        <v>0</v>
      </c>
      <c r="AA26" s="22">
        <f t="shared" si="9"/>
        <v>0</v>
      </c>
      <c r="AB26" s="4"/>
      <c r="AC26" s="4">
        <f t="shared" si="71"/>
        <v>0</v>
      </c>
      <c r="AD26" s="22">
        <f t="shared" si="11"/>
        <v>0</v>
      </c>
      <c r="AE26" s="4"/>
      <c r="AF26" s="4">
        <f t="shared" si="72"/>
        <v>0</v>
      </c>
      <c r="AG26" s="22">
        <f t="shared" si="73"/>
        <v>0</v>
      </c>
      <c r="AH26" s="4"/>
      <c r="AI26" s="4">
        <f t="shared" si="14"/>
        <v>0</v>
      </c>
      <c r="AJ26" s="22">
        <f t="shared" si="15"/>
        <v>0</v>
      </c>
      <c r="AK26" s="46"/>
      <c r="AL26" s="4">
        <f t="shared" si="16"/>
        <v>0</v>
      </c>
      <c r="AM26" s="22">
        <f t="shared" si="17"/>
        <v>0</v>
      </c>
      <c r="AN26" s="46"/>
      <c r="AO26" s="4">
        <f t="shared" si="18"/>
        <v>0</v>
      </c>
      <c r="AP26" s="22">
        <f t="shared" si="19"/>
        <v>0</v>
      </c>
      <c r="AQ26" s="46"/>
      <c r="AR26" s="4">
        <f t="shared" si="20"/>
        <v>0</v>
      </c>
      <c r="AS26" s="22">
        <f t="shared" si="21"/>
        <v>0</v>
      </c>
      <c r="AT26" s="44"/>
      <c r="AU26" s="4">
        <f t="shared" si="24"/>
        <v>0</v>
      </c>
      <c r="AV26" s="22">
        <f t="shared" si="25"/>
        <v>0</v>
      </c>
      <c r="AW26" s="44"/>
      <c r="AX26" s="4">
        <f t="shared" si="26"/>
        <v>0</v>
      </c>
      <c r="AY26" s="22">
        <f t="shared" si="27"/>
        <v>0</v>
      </c>
      <c r="AZ26" s="44"/>
      <c r="BA26" s="4">
        <f t="shared" si="28"/>
        <v>0</v>
      </c>
      <c r="BB26" s="22">
        <f t="shared" si="29"/>
        <v>0</v>
      </c>
      <c r="BC26" s="44"/>
      <c r="BD26" s="4">
        <f t="shared" si="30"/>
        <v>0</v>
      </c>
      <c r="BE26" s="22">
        <f t="shared" si="31"/>
        <v>0</v>
      </c>
      <c r="BF26" s="44"/>
      <c r="BG26" s="4">
        <f t="shared" si="32"/>
        <v>0</v>
      </c>
      <c r="BH26" s="22">
        <f t="shared" si="33"/>
        <v>0</v>
      </c>
      <c r="BI26" s="44"/>
      <c r="BJ26" s="4">
        <f t="shared" si="34"/>
        <v>0</v>
      </c>
      <c r="BK26" s="22">
        <f t="shared" si="35"/>
        <v>0</v>
      </c>
      <c r="BL26" s="44"/>
      <c r="BM26" s="4">
        <f t="shared" si="36"/>
        <v>0</v>
      </c>
      <c r="BN26" s="22">
        <f t="shared" si="37"/>
        <v>0</v>
      </c>
      <c r="BO26" s="44"/>
      <c r="BP26" s="4">
        <f t="shared" si="38"/>
        <v>0</v>
      </c>
      <c r="BQ26" s="22">
        <f t="shared" si="39"/>
        <v>0</v>
      </c>
      <c r="BR26" s="44"/>
      <c r="BS26" s="4">
        <f t="shared" si="40"/>
        <v>0</v>
      </c>
      <c r="BT26" s="22">
        <f t="shared" si="41"/>
        <v>0</v>
      </c>
      <c r="BU26" s="44"/>
      <c r="BV26" s="4">
        <f t="shared" si="42"/>
        <v>0</v>
      </c>
      <c r="BW26" s="22">
        <f t="shared" si="43"/>
        <v>0</v>
      </c>
      <c r="BX26" s="44"/>
      <c r="BY26" s="4">
        <f t="shared" si="44"/>
        <v>0</v>
      </c>
      <c r="BZ26" s="22">
        <f t="shared" si="45"/>
        <v>0</v>
      </c>
      <c r="CA26" s="44"/>
      <c r="CB26" s="4">
        <f t="shared" si="46"/>
        <v>0</v>
      </c>
      <c r="CC26" s="22">
        <f t="shared" si="47"/>
        <v>0</v>
      </c>
      <c r="CD26" s="44"/>
      <c r="CE26" s="4">
        <f t="shared" si="48"/>
        <v>0</v>
      </c>
      <c r="CF26" s="22">
        <f t="shared" si="49"/>
        <v>0</v>
      </c>
      <c r="CG26" s="44"/>
      <c r="CH26" s="4">
        <f t="shared" si="50"/>
        <v>0</v>
      </c>
      <c r="CI26" s="22">
        <f t="shared" si="51"/>
        <v>0</v>
      </c>
      <c r="CJ26" s="44"/>
      <c r="CK26" s="4">
        <f t="shared" si="52"/>
        <v>0</v>
      </c>
      <c r="CL26" s="22">
        <f t="shared" si="53"/>
        <v>0</v>
      </c>
      <c r="CM26" s="44"/>
      <c r="CN26" s="4">
        <f t="shared" si="69"/>
        <v>0</v>
      </c>
      <c r="CO26" s="22">
        <f t="shared" si="84"/>
        <v>0</v>
      </c>
      <c r="CP26" s="44"/>
      <c r="CQ26" s="4">
        <f t="shared" si="80"/>
        <v>0</v>
      </c>
      <c r="CR26" s="22">
        <f t="shared" si="83"/>
        <v>0</v>
      </c>
      <c r="CS26" s="44"/>
      <c r="CT26" s="4">
        <f t="shared" si="75"/>
        <v>0</v>
      </c>
      <c r="CU26" s="22">
        <f t="shared" si="85"/>
        <v>0</v>
      </c>
      <c r="CV26" s="44"/>
      <c r="CW26" s="4">
        <f t="shared" si="74"/>
        <v>0</v>
      </c>
      <c r="CX26" s="22">
        <f t="shared" si="76"/>
        <v>0</v>
      </c>
      <c r="CY26" s="44"/>
      <c r="CZ26" s="4">
        <f t="shared" si="54"/>
        <v>0</v>
      </c>
      <c r="DA26" s="22">
        <f t="shared" si="55"/>
        <v>0</v>
      </c>
      <c r="DB26" s="76">
        <f t="shared" si="56"/>
        <v>0</v>
      </c>
      <c r="DC26" s="76">
        <f t="shared" si="56"/>
        <v>0</v>
      </c>
      <c r="DD26" s="77">
        <f t="shared" si="56"/>
        <v>0</v>
      </c>
      <c r="DE26" s="25"/>
      <c r="DF26" s="10"/>
    </row>
    <row r="27" spans="1:126" ht="15" customHeight="1">
      <c r="A27" s="49"/>
      <c r="B27" s="14"/>
      <c r="C27" s="14"/>
      <c r="D27" s="3"/>
      <c r="E27" s="3"/>
      <c r="F27" s="11"/>
      <c r="G27" s="4"/>
      <c r="H27" s="4">
        <f t="shared" si="70"/>
        <v>0</v>
      </c>
      <c r="I27" s="22">
        <f t="shared" si="1"/>
        <v>0</v>
      </c>
      <c r="J27" s="4"/>
      <c r="K27" s="4">
        <f t="shared" si="2"/>
        <v>0</v>
      </c>
      <c r="L27" s="22">
        <f t="shared" si="77"/>
        <v>0</v>
      </c>
      <c r="M27" s="4"/>
      <c r="N27" s="4">
        <f t="shared" si="78"/>
        <v>0</v>
      </c>
      <c r="O27" s="22">
        <f t="shared" si="5"/>
        <v>0</v>
      </c>
      <c r="P27" s="4"/>
      <c r="Q27" s="4">
        <f t="shared" si="6"/>
        <v>0</v>
      </c>
      <c r="R27" s="22">
        <f t="shared" si="7"/>
        <v>0</v>
      </c>
      <c r="S27" s="44"/>
      <c r="T27" s="4">
        <f t="shared" si="79"/>
        <v>0</v>
      </c>
      <c r="U27" s="22">
        <f t="shared" si="81"/>
        <v>0</v>
      </c>
      <c r="V27" s="44"/>
      <c r="W27" s="4">
        <f t="shared" si="22"/>
        <v>0</v>
      </c>
      <c r="X27" s="22">
        <f t="shared" si="23"/>
        <v>0</v>
      </c>
      <c r="Y27" s="4"/>
      <c r="Z27" s="4">
        <f t="shared" si="82"/>
        <v>0</v>
      </c>
      <c r="AA27" s="22">
        <f t="shared" si="9"/>
        <v>0</v>
      </c>
      <c r="AB27" s="4"/>
      <c r="AC27" s="4">
        <f t="shared" si="71"/>
        <v>0</v>
      </c>
      <c r="AD27" s="22">
        <f t="shared" si="11"/>
        <v>0</v>
      </c>
      <c r="AE27" s="4"/>
      <c r="AF27" s="4">
        <f t="shared" si="72"/>
        <v>0</v>
      </c>
      <c r="AG27" s="22">
        <f t="shared" si="73"/>
        <v>0</v>
      </c>
      <c r="AH27" s="4"/>
      <c r="AI27" s="4">
        <f t="shared" si="14"/>
        <v>0</v>
      </c>
      <c r="AJ27" s="22">
        <f t="shared" si="15"/>
        <v>0</v>
      </c>
      <c r="AK27" s="46"/>
      <c r="AL27" s="4">
        <f t="shared" si="16"/>
        <v>0</v>
      </c>
      <c r="AM27" s="22">
        <f t="shared" si="17"/>
        <v>0</v>
      </c>
      <c r="AN27" s="46"/>
      <c r="AO27" s="4">
        <f t="shared" si="18"/>
        <v>0</v>
      </c>
      <c r="AP27" s="22">
        <f t="shared" si="19"/>
        <v>0</v>
      </c>
      <c r="AQ27" s="46"/>
      <c r="AR27" s="4">
        <f t="shared" si="20"/>
        <v>0</v>
      </c>
      <c r="AS27" s="22">
        <f t="shared" si="21"/>
        <v>0</v>
      </c>
      <c r="AT27" s="44"/>
      <c r="AU27" s="4">
        <f t="shared" si="24"/>
        <v>0</v>
      </c>
      <c r="AV27" s="22">
        <f t="shared" si="25"/>
        <v>0</v>
      </c>
      <c r="AW27" s="44"/>
      <c r="AX27" s="4">
        <f t="shared" si="26"/>
        <v>0</v>
      </c>
      <c r="AY27" s="22">
        <f t="shared" si="27"/>
        <v>0</v>
      </c>
      <c r="AZ27" s="44"/>
      <c r="BA27" s="4">
        <f t="shared" si="28"/>
        <v>0</v>
      </c>
      <c r="BB27" s="22">
        <f t="shared" si="29"/>
        <v>0</v>
      </c>
      <c r="BC27" s="44"/>
      <c r="BD27" s="4">
        <f t="shared" si="30"/>
        <v>0</v>
      </c>
      <c r="BE27" s="22">
        <f t="shared" si="31"/>
        <v>0</v>
      </c>
      <c r="BF27" s="44"/>
      <c r="BG27" s="4">
        <f t="shared" si="32"/>
        <v>0</v>
      </c>
      <c r="BH27" s="22">
        <f t="shared" si="33"/>
        <v>0</v>
      </c>
      <c r="BI27" s="44"/>
      <c r="BJ27" s="4">
        <f t="shared" si="34"/>
        <v>0</v>
      </c>
      <c r="BK27" s="22">
        <f t="shared" si="35"/>
        <v>0</v>
      </c>
      <c r="BL27" s="44"/>
      <c r="BM27" s="4">
        <f t="shared" si="36"/>
        <v>0</v>
      </c>
      <c r="BN27" s="22">
        <f t="shared" si="37"/>
        <v>0</v>
      </c>
      <c r="BO27" s="44"/>
      <c r="BP27" s="4">
        <f t="shared" si="38"/>
        <v>0</v>
      </c>
      <c r="BQ27" s="22">
        <f t="shared" si="39"/>
        <v>0</v>
      </c>
      <c r="BR27" s="44"/>
      <c r="BS27" s="4">
        <f t="shared" si="40"/>
        <v>0</v>
      </c>
      <c r="BT27" s="22">
        <f t="shared" si="41"/>
        <v>0</v>
      </c>
      <c r="BU27" s="44"/>
      <c r="BV27" s="4">
        <f t="shared" si="42"/>
        <v>0</v>
      </c>
      <c r="BW27" s="22">
        <f t="shared" si="43"/>
        <v>0</v>
      </c>
      <c r="BX27" s="44"/>
      <c r="BY27" s="4">
        <f t="shared" si="44"/>
        <v>0</v>
      </c>
      <c r="BZ27" s="22">
        <f t="shared" si="45"/>
        <v>0</v>
      </c>
      <c r="CA27" s="44"/>
      <c r="CB27" s="4">
        <f t="shared" si="46"/>
        <v>0</v>
      </c>
      <c r="CC27" s="22">
        <f t="shared" si="47"/>
        <v>0</v>
      </c>
      <c r="CD27" s="44"/>
      <c r="CE27" s="4">
        <f t="shared" si="48"/>
        <v>0</v>
      </c>
      <c r="CF27" s="22">
        <f t="shared" si="49"/>
        <v>0</v>
      </c>
      <c r="CG27" s="44"/>
      <c r="CH27" s="4">
        <f t="shared" si="50"/>
        <v>0</v>
      </c>
      <c r="CI27" s="22">
        <f t="shared" si="51"/>
        <v>0</v>
      </c>
      <c r="CJ27" s="44"/>
      <c r="CK27" s="4">
        <f t="shared" si="52"/>
        <v>0</v>
      </c>
      <c r="CL27" s="22">
        <f t="shared" si="53"/>
        <v>0</v>
      </c>
      <c r="CM27" s="44"/>
      <c r="CN27" s="4">
        <f t="shared" si="69"/>
        <v>0</v>
      </c>
      <c r="CO27" s="22">
        <f t="shared" si="84"/>
        <v>0</v>
      </c>
      <c r="CP27" s="44"/>
      <c r="CQ27" s="4">
        <f t="shared" si="80"/>
        <v>0</v>
      </c>
      <c r="CR27" s="22">
        <f t="shared" si="83"/>
        <v>0</v>
      </c>
      <c r="CS27" s="44"/>
      <c r="CT27" s="4">
        <f t="shared" si="75"/>
        <v>0</v>
      </c>
      <c r="CU27" s="22">
        <f t="shared" si="85"/>
        <v>0</v>
      </c>
      <c r="CV27" s="44"/>
      <c r="CW27" s="4">
        <f t="shared" si="74"/>
        <v>0</v>
      </c>
      <c r="CX27" s="22">
        <f t="shared" si="76"/>
        <v>0</v>
      </c>
      <c r="CY27" s="44"/>
      <c r="CZ27" s="4">
        <f t="shared" si="54"/>
        <v>0</v>
      </c>
      <c r="DA27" s="22">
        <f t="shared" si="55"/>
        <v>0</v>
      </c>
      <c r="DB27" s="76">
        <f t="shared" si="56"/>
        <v>0</v>
      </c>
      <c r="DC27" s="76">
        <f t="shared" si="56"/>
        <v>0</v>
      </c>
      <c r="DD27" s="77">
        <f t="shared" si="56"/>
        <v>0</v>
      </c>
      <c r="DE27" s="198"/>
      <c r="DF27" s="10"/>
      <c r="DI27" s="1" t="s">
        <v>42</v>
      </c>
    </row>
    <row r="28" spans="1:126" ht="15" customHeight="1">
      <c r="A28" s="49"/>
      <c r="B28" s="14"/>
      <c r="C28" s="14"/>
      <c r="D28" s="26"/>
      <c r="E28" s="3"/>
      <c r="F28" s="11"/>
      <c r="G28" s="4"/>
      <c r="H28" s="4">
        <f t="shared" si="70"/>
        <v>0</v>
      </c>
      <c r="I28" s="22">
        <f t="shared" si="1"/>
        <v>0</v>
      </c>
      <c r="J28" s="4"/>
      <c r="K28" s="4">
        <f t="shared" si="2"/>
        <v>0</v>
      </c>
      <c r="L28" s="22">
        <f t="shared" si="77"/>
        <v>0</v>
      </c>
      <c r="M28" s="4"/>
      <c r="N28" s="4">
        <f t="shared" si="78"/>
        <v>0</v>
      </c>
      <c r="O28" s="22">
        <f t="shared" si="5"/>
        <v>0</v>
      </c>
      <c r="P28" s="4"/>
      <c r="Q28" s="4">
        <f t="shared" si="6"/>
        <v>0</v>
      </c>
      <c r="R28" s="22">
        <f t="shared" si="7"/>
        <v>0</v>
      </c>
      <c r="S28" s="44"/>
      <c r="T28" s="4">
        <f t="shared" si="79"/>
        <v>0</v>
      </c>
      <c r="U28" s="22">
        <f t="shared" si="81"/>
        <v>0</v>
      </c>
      <c r="V28" s="44"/>
      <c r="W28" s="4">
        <f t="shared" si="22"/>
        <v>0</v>
      </c>
      <c r="X28" s="22">
        <f t="shared" si="23"/>
        <v>0</v>
      </c>
      <c r="Y28" s="4"/>
      <c r="Z28" s="4">
        <f t="shared" si="82"/>
        <v>0</v>
      </c>
      <c r="AA28" s="22">
        <f t="shared" si="9"/>
        <v>0</v>
      </c>
      <c r="AB28" s="4"/>
      <c r="AC28" s="4">
        <f t="shared" si="71"/>
        <v>0</v>
      </c>
      <c r="AD28" s="22">
        <f t="shared" si="11"/>
        <v>0</v>
      </c>
      <c r="AE28" s="4"/>
      <c r="AF28" s="4">
        <f t="shared" si="72"/>
        <v>0</v>
      </c>
      <c r="AG28" s="22">
        <f t="shared" si="73"/>
        <v>0</v>
      </c>
      <c r="AH28" s="4"/>
      <c r="AI28" s="4">
        <f t="shared" si="14"/>
        <v>0</v>
      </c>
      <c r="AJ28" s="22">
        <f t="shared" si="15"/>
        <v>0</v>
      </c>
      <c r="AK28" s="46"/>
      <c r="AL28" s="4">
        <f t="shared" si="16"/>
        <v>0</v>
      </c>
      <c r="AM28" s="22">
        <f t="shared" si="17"/>
        <v>0</v>
      </c>
      <c r="AN28" s="46"/>
      <c r="AO28" s="4">
        <f t="shared" si="18"/>
        <v>0</v>
      </c>
      <c r="AP28" s="22">
        <f t="shared" si="19"/>
        <v>0</v>
      </c>
      <c r="AQ28" s="46"/>
      <c r="AR28" s="4">
        <f t="shared" si="20"/>
        <v>0</v>
      </c>
      <c r="AS28" s="22">
        <f t="shared" si="21"/>
        <v>0</v>
      </c>
      <c r="AT28" s="44"/>
      <c r="AU28" s="4">
        <f t="shared" si="24"/>
        <v>0</v>
      </c>
      <c r="AV28" s="22">
        <f t="shared" si="25"/>
        <v>0</v>
      </c>
      <c r="AW28" s="44"/>
      <c r="AX28" s="4">
        <f t="shared" si="26"/>
        <v>0</v>
      </c>
      <c r="AY28" s="22">
        <f t="shared" si="27"/>
        <v>0</v>
      </c>
      <c r="AZ28" s="44"/>
      <c r="BA28" s="4">
        <f t="shared" si="28"/>
        <v>0</v>
      </c>
      <c r="BB28" s="22">
        <f t="shared" si="29"/>
        <v>0</v>
      </c>
      <c r="BC28" s="44"/>
      <c r="BD28" s="4">
        <f t="shared" si="30"/>
        <v>0</v>
      </c>
      <c r="BE28" s="22">
        <f t="shared" si="31"/>
        <v>0</v>
      </c>
      <c r="BF28" s="44"/>
      <c r="BG28" s="4">
        <f t="shared" si="32"/>
        <v>0</v>
      </c>
      <c r="BH28" s="22">
        <f t="shared" si="33"/>
        <v>0</v>
      </c>
      <c r="BI28" s="44"/>
      <c r="BJ28" s="4">
        <f t="shared" si="34"/>
        <v>0</v>
      </c>
      <c r="BK28" s="22">
        <f t="shared" si="35"/>
        <v>0</v>
      </c>
      <c r="BL28" s="44"/>
      <c r="BM28" s="4">
        <f t="shared" si="36"/>
        <v>0</v>
      </c>
      <c r="BN28" s="22">
        <f t="shared" si="37"/>
        <v>0</v>
      </c>
      <c r="BO28" s="44"/>
      <c r="BP28" s="4">
        <f t="shared" si="38"/>
        <v>0</v>
      </c>
      <c r="BQ28" s="22">
        <f t="shared" si="39"/>
        <v>0</v>
      </c>
      <c r="BR28" s="44"/>
      <c r="BS28" s="4">
        <f t="shared" si="40"/>
        <v>0</v>
      </c>
      <c r="BT28" s="22">
        <f t="shared" si="41"/>
        <v>0</v>
      </c>
      <c r="BU28" s="44"/>
      <c r="BV28" s="4">
        <f t="shared" si="42"/>
        <v>0</v>
      </c>
      <c r="BW28" s="22">
        <f t="shared" si="43"/>
        <v>0</v>
      </c>
      <c r="BX28" s="44"/>
      <c r="BY28" s="4">
        <f t="shared" si="44"/>
        <v>0</v>
      </c>
      <c r="BZ28" s="22">
        <f t="shared" si="45"/>
        <v>0</v>
      </c>
      <c r="CA28" s="44"/>
      <c r="CB28" s="4">
        <f t="shared" si="46"/>
        <v>0</v>
      </c>
      <c r="CC28" s="22">
        <f t="shared" si="47"/>
        <v>0</v>
      </c>
      <c r="CD28" s="44"/>
      <c r="CE28" s="4">
        <f t="shared" si="48"/>
        <v>0</v>
      </c>
      <c r="CF28" s="22">
        <f t="shared" si="49"/>
        <v>0</v>
      </c>
      <c r="CG28" s="44"/>
      <c r="CH28" s="4">
        <f t="shared" si="50"/>
        <v>0</v>
      </c>
      <c r="CI28" s="22">
        <f t="shared" si="51"/>
        <v>0</v>
      </c>
      <c r="CJ28" s="44"/>
      <c r="CK28" s="4">
        <f t="shared" si="52"/>
        <v>0</v>
      </c>
      <c r="CL28" s="22">
        <f t="shared" si="53"/>
        <v>0</v>
      </c>
      <c r="CM28" s="44"/>
      <c r="CN28" s="4">
        <f t="shared" si="69"/>
        <v>0</v>
      </c>
      <c r="CO28" s="22">
        <f t="shared" si="84"/>
        <v>0</v>
      </c>
      <c r="CP28" s="44"/>
      <c r="CQ28" s="4">
        <f t="shared" si="80"/>
        <v>0</v>
      </c>
      <c r="CR28" s="22">
        <f t="shared" si="83"/>
        <v>0</v>
      </c>
      <c r="CS28" s="44"/>
      <c r="CT28" s="4">
        <f t="shared" si="75"/>
        <v>0</v>
      </c>
      <c r="CU28" s="22">
        <f t="shared" si="85"/>
        <v>0</v>
      </c>
      <c r="CV28" s="44"/>
      <c r="CW28" s="4">
        <f t="shared" si="74"/>
        <v>0</v>
      </c>
      <c r="CX28" s="22">
        <f t="shared" si="76"/>
        <v>0</v>
      </c>
      <c r="CY28" s="44"/>
      <c r="CZ28" s="4">
        <f t="shared" si="54"/>
        <v>0</v>
      </c>
      <c r="DA28" s="22">
        <f t="shared" si="55"/>
        <v>0</v>
      </c>
      <c r="DB28" s="76">
        <f t="shared" si="56"/>
        <v>0</v>
      </c>
      <c r="DC28" s="76">
        <f t="shared" si="56"/>
        <v>0</v>
      </c>
      <c r="DD28" s="77">
        <f t="shared" si="56"/>
        <v>0</v>
      </c>
      <c r="DE28" s="198"/>
      <c r="DF28" s="10"/>
      <c r="DI28" s="1" t="s">
        <v>42</v>
      </c>
    </row>
    <row r="29" spans="1:126" ht="15" customHeight="1">
      <c r="A29" s="49"/>
      <c r="B29" s="14"/>
      <c r="C29" s="14"/>
      <c r="D29" s="26"/>
      <c r="E29" s="3"/>
      <c r="F29" s="11"/>
      <c r="G29" s="4"/>
      <c r="H29" s="4">
        <f t="shared" si="70"/>
        <v>0</v>
      </c>
      <c r="I29" s="22">
        <f t="shared" si="1"/>
        <v>0</v>
      </c>
      <c r="J29" s="4"/>
      <c r="K29" s="4">
        <f t="shared" si="2"/>
        <v>0</v>
      </c>
      <c r="L29" s="22">
        <f t="shared" si="77"/>
        <v>0</v>
      </c>
      <c r="M29" s="4"/>
      <c r="N29" s="4">
        <f t="shared" si="78"/>
        <v>0</v>
      </c>
      <c r="O29" s="22">
        <f t="shared" si="5"/>
        <v>0</v>
      </c>
      <c r="P29" s="4"/>
      <c r="Q29" s="4">
        <f t="shared" si="6"/>
        <v>0</v>
      </c>
      <c r="R29" s="22">
        <f t="shared" si="7"/>
        <v>0</v>
      </c>
      <c r="S29" s="44"/>
      <c r="T29" s="4">
        <f t="shared" si="79"/>
        <v>0</v>
      </c>
      <c r="U29" s="22">
        <f t="shared" si="81"/>
        <v>0</v>
      </c>
      <c r="V29" s="44"/>
      <c r="W29" s="4">
        <f t="shared" si="22"/>
        <v>0</v>
      </c>
      <c r="X29" s="22">
        <f t="shared" si="23"/>
        <v>0</v>
      </c>
      <c r="Y29" s="4"/>
      <c r="Z29" s="4">
        <f t="shared" si="82"/>
        <v>0</v>
      </c>
      <c r="AA29" s="22">
        <f t="shared" si="9"/>
        <v>0</v>
      </c>
      <c r="AB29" s="4"/>
      <c r="AC29" s="4">
        <f t="shared" si="71"/>
        <v>0</v>
      </c>
      <c r="AD29" s="22">
        <f t="shared" si="11"/>
        <v>0</v>
      </c>
      <c r="AE29" s="4"/>
      <c r="AF29" s="4">
        <f t="shared" si="72"/>
        <v>0</v>
      </c>
      <c r="AG29" s="22">
        <f t="shared" si="73"/>
        <v>0</v>
      </c>
      <c r="AH29" s="4"/>
      <c r="AI29" s="4">
        <f t="shared" si="14"/>
        <v>0</v>
      </c>
      <c r="AJ29" s="22">
        <f t="shared" si="15"/>
        <v>0</v>
      </c>
      <c r="AK29" s="46"/>
      <c r="AL29" s="4">
        <f t="shared" si="16"/>
        <v>0</v>
      </c>
      <c r="AM29" s="22">
        <f t="shared" si="17"/>
        <v>0</v>
      </c>
      <c r="AN29" s="46"/>
      <c r="AO29" s="4">
        <f t="shared" si="18"/>
        <v>0</v>
      </c>
      <c r="AP29" s="22">
        <f t="shared" si="19"/>
        <v>0</v>
      </c>
      <c r="AQ29" s="46"/>
      <c r="AR29" s="4">
        <f t="shared" si="20"/>
        <v>0</v>
      </c>
      <c r="AS29" s="22">
        <f t="shared" si="21"/>
        <v>0</v>
      </c>
      <c r="AT29" s="44"/>
      <c r="AU29" s="4">
        <f t="shared" si="24"/>
        <v>0</v>
      </c>
      <c r="AV29" s="22">
        <f t="shared" si="25"/>
        <v>0</v>
      </c>
      <c r="AW29" s="44"/>
      <c r="AX29" s="4">
        <f t="shared" si="26"/>
        <v>0</v>
      </c>
      <c r="AY29" s="22">
        <f t="shared" si="27"/>
        <v>0</v>
      </c>
      <c r="AZ29" s="44"/>
      <c r="BA29" s="4">
        <f t="shared" si="28"/>
        <v>0</v>
      </c>
      <c r="BB29" s="22">
        <f t="shared" si="29"/>
        <v>0</v>
      </c>
      <c r="BC29" s="44"/>
      <c r="BD29" s="4">
        <f t="shared" si="30"/>
        <v>0</v>
      </c>
      <c r="BE29" s="22">
        <f t="shared" si="31"/>
        <v>0</v>
      </c>
      <c r="BF29" s="44"/>
      <c r="BG29" s="4">
        <f t="shared" si="32"/>
        <v>0</v>
      </c>
      <c r="BH29" s="22">
        <f t="shared" si="33"/>
        <v>0</v>
      </c>
      <c r="BI29" s="44"/>
      <c r="BJ29" s="4">
        <f t="shared" si="34"/>
        <v>0</v>
      </c>
      <c r="BK29" s="22">
        <f t="shared" si="35"/>
        <v>0</v>
      </c>
      <c r="BL29" s="44"/>
      <c r="BM29" s="4">
        <f t="shared" si="36"/>
        <v>0</v>
      </c>
      <c r="BN29" s="22">
        <f t="shared" si="37"/>
        <v>0</v>
      </c>
      <c r="BO29" s="44"/>
      <c r="BP29" s="4">
        <f t="shared" si="38"/>
        <v>0</v>
      </c>
      <c r="BQ29" s="22">
        <f t="shared" si="39"/>
        <v>0</v>
      </c>
      <c r="BR29" s="44"/>
      <c r="BS29" s="4">
        <f t="shared" si="40"/>
        <v>0</v>
      </c>
      <c r="BT29" s="22">
        <f t="shared" si="41"/>
        <v>0</v>
      </c>
      <c r="BU29" s="44"/>
      <c r="BV29" s="4">
        <f t="shared" si="42"/>
        <v>0</v>
      </c>
      <c r="BW29" s="22">
        <f t="shared" si="43"/>
        <v>0</v>
      </c>
      <c r="BX29" s="44"/>
      <c r="BY29" s="4">
        <f t="shared" si="44"/>
        <v>0</v>
      </c>
      <c r="BZ29" s="22">
        <f t="shared" si="45"/>
        <v>0</v>
      </c>
      <c r="CA29" s="44"/>
      <c r="CB29" s="4">
        <f t="shared" si="46"/>
        <v>0</v>
      </c>
      <c r="CC29" s="22">
        <f t="shared" si="47"/>
        <v>0</v>
      </c>
      <c r="CD29" s="44"/>
      <c r="CE29" s="4">
        <f t="shared" si="48"/>
        <v>0</v>
      </c>
      <c r="CF29" s="22">
        <f t="shared" si="49"/>
        <v>0</v>
      </c>
      <c r="CG29" s="44"/>
      <c r="CH29" s="4">
        <f t="shared" si="50"/>
        <v>0</v>
      </c>
      <c r="CI29" s="22">
        <f t="shared" si="51"/>
        <v>0</v>
      </c>
      <c r="CJ29" s="44"/>
      <c r="CK29" s="4">
        <f t="shared" si="52"/>
        <v>0</v>
      </c>
      <c r="CL29" s="22">
        <f t="shared" si="53"/>
        <v>0</v>
      </c>
      <c r="CM29" s="44"/>
      <c r="CN29" s="4">
        <f t="shared" si="69"/>
        <v>0</v>
      </c>
      <c r="CO29" s="22">
        <f t="shared" si="84"/>
        <v>0</v>
      </c>
      <c r="CP29" s="44"/>
      <c r="CQ29" s="4">
        <f t="shared" si="80"/>
        <v>0</v>
      </c>
      <c r="CR29" s="22">
        <f t="shared" si="83"/>
        <v>0</v>
      </c>
      <c r="CS29" s="44"/>
      <c r="CT29" s="4">
        <f t="shared" si="75"/>
        <v>0</v>
      </c>
      <c r="CU29" s="22">
        <f t="shared" si="85"/>
        <v>0</v>
      </c>
      <c r="CV29" s="44"/>
      <c r="CW29" s="4">
        <f t="shared" si="74"/>
        <v>0</v>
      </c>
      <c r="CX29" s="22">
        <f t="shared" si="76"/>
        <v>0</v>
      </c>
      <c r="CY29" s="44"/>
      <c r="CZ29" s="4">
        <f t="shared" si="54"/>
        <v>0</v>
      </c>
      <c r="DA29" s="22">
        <f t="shared" si="55"/>
        <v>0</v>
      </c>
      <c r="DB29" s="76">
        <f t="shared" si="56"/>
        <v>0</v>
      </c>
      <c r="DC29" s="76">
        <f t="shared" si="56"/>
        <v>0</v>
      </c>
      <c r="DD29" s="77">
        <f t="shared" si="56"/>
        <v>0</v>
      </c>
      <c r="DE29" s="25"/>
      <c r="DF29" s="10"/>
      <c r="DH29" s="1">
        <f>1916+151</f>
        <v>2067</v>
      </c>
      <c r="DI29" s="1">
        <f>+(DH29*20)/100</f>
        <v>413.4</v>
      </c>
    </row>
    <row r="30" spans="1:126" ht="15" customHeight="1">
      <c r="A30" s="49"/>
      <c r="B30" s="14"/>
      <c r="C30" s="14"/>
      <c r="D30" s="26"/>
      <c r="E30" s="3"/>
      <c r="F30" s="11"/>
      <c r="G30" s="4"/>
      <c r="H30" s="4">
        <f t="shared" si="70"/>
        <v>0</v>
      </c>
      <c r="I30" s="22">
        <f t="shared" si="1"/>
        <v>0</v>
      </c>
      <c r="J30" s="4"/>
      <c r="K30" s="4">
        <f t="shared" si="2"/>
        <v>0</v>
      </c>
      <c r="L30" s="22">
        <f t="shared" si="77"/>
        <v>0</v>
      </c>
      <c r="M30" s="4"/>
      <c r="N30" s="4">
        <f t="shared" si="78"/>
        <v>0</v>
      </c>
      <c r="O30" s="22">
        <f t="shared" si="5"/>
        <v>0</v>
      </c>
      <c r="P30" s="4"/>
      <c r="Q30" s="4">
        <f t="shared" si="6"/>
        <v>0</v>
      </c>
      <c r="R30" s="22">
        <f t="shared" si="7"/>
        <v>0</v>
      </c>
      <c r="S30" s="44"/>
      <c r="T30" s="4">
        <f t="shared" si="79"/>
        <v>0</v>
      </c>
      <c r="U30" s="22">
        <f t="shared" si="81"/>
        <v>0</v>
      </c>
      <c r="V30" s="44"/>
      <c r="W30" s="4">
        <f t="shared" si="22"/>
        <v>0</v>
      </c>
      <c r="X30" s="22">
        <f t="shared" si="23"/>
        <v>0</v>
      </c>
      <c r="Y30" s="4"/>
      <c r="Z30" s="4">
        <f t="shared" si="82"/>
        <v>0</v>
      </c>
      <c r="AA30" s="22">
        <f t="shared" si="9"/>
        <v>0</v>
      </c>
      <c r="AB30" s="4"/>
      <c r="AC30" s="4">
        <f t="shared" si="71"/>
        <v>0</v>
      </c>
      <c r="AD30" s="22">
        <f t="shared" si="11"/>
        <v>0</v>
      </c>
      <c r="AE30" s="4"/>
      <c r="AF30" s="4">
        <f t="shared" si="72"/>
        <v>0</v>
      </c>
      <c r="AG30" s="22">
        <f t="shared" si="73"/>
        <v>0</v>
      </c>
      <c r="AH30" s="4"/>
      <c r="AI30" s="4">
        <f t="shared" si="14"/>
        <v>0</v>
      </c>
      <c r="AJ30" s="22">
        <f t="shared" si="15"/>
        <v>0</v>
      </c>
      <c r="AK30" s="46"/>
      <c r="AL30" s="4">
        <f t="shared" si="16"/>
        <v>0</v>
      </c>
      <c r="AM30" s="22">
        <f t="shared" si="17"/>
        <v>0</v>
      </c>
      <c r="AN30" s="46"/>
      <c r="AO30" s="4">
        <f t="shared" si="18"/>
        <v>0</v>
      </c>
      <c r="AP30" s="22">
        <f t="shared" si="19"/>
        <v>0</v>
      </c>
      <c r="AQ30" s="46"/>
      <c r="AR30" s="4">
        <f t="shared" si="20"/>
        <v>0</v>
      </c>
      <c r="AS30" s="22">
        <f t="shared" si="21"/>
        <v>0</v>
      </c>
      <c r="AT30" s="44"/>
      <c r="AU30" s="4">
        <f t="shared" si="24"/>
        <v>0</v>
      </c>
      <c r="AV30" s="22">
        <f t="shared" si="25"/>
        <v>0</v>
      </c>
      <c r="AW30" s="44"/>
      <c r="AX30" s="4">
        <f t="shared" si="26"/>
        <v>0</v>
      </c>
      <c r="AY30" s="22">
        <f t="shared" si="27"/>
        <v>0</v>
      </c>
      <c r="AZ30" s="44"/>
      <c r="BA30" s="4">
        <f t="shared" si="28"/>
        <v>0</v>
      </c>
      <c r="BB30" s="22">
        <f t="shared" si="29"/>
        <v>0</v>
      </c>
      <c r="BC30" s="44"/>
      <c r="BD30" s="4">
        <f t="shared" si="30"/>
        <v>0</v>
      </c>
      <c r="BE30" s="22">
        <f t="shared" si="31"/>
        <v>0</v>
      </c>
      <c r="BF30" s="44"/>
      <c r="BG30" s="4">
        <f t="shared" si="32"/>
        <v>0</v>
      </c>
      <c r="BH30" s="22">
        <f t="shared" si="33"/>
        <v>0</v>
      </c>
      <c r="BI30" s="44"/>
      <c r="BJ30" s="4">
        <f t="shared" si="34"/>
        <v>0</v>
      </c>
      <c r="BK30" s="22">
        <f t="shared" si="35"/>
        <v>0</v>
      </c>
      <c r="BL30" s="44"/>
      <c r="BM30" s="4">
        <f t="shared" si="36"/>
        <v>0</v>
      </c>
      <c r="BN30" s="22">
        <f t="shared" si="37"/>
        <v>0</v>
      </c>
      <c r="BO30" s="44"/>
      <c r="BP30" s="4">
        <f t="shared" si="38"/>
        <v>0</v>
      </c>
      <c r="BQ30" s="22">
        <f t="shared" si="39"/>
        <v>0</v>
      </c>
      <c r="BR30" s="44"/>
      <c r="BS30" s="4">
        <f t="shared" si="40"/>
        <v>0</v>
      </c>
      <c r="BT30" s="22">
        <f t="shared" si="41"/>
        <v>0</v>
      </c>
      <c r="BU30" s="44"/>
      <c r="BV30" s="4">
        <f t="shared" si="42"/>
        <v>0</v>
      </c>
      <c r="BW30" s="22">
        <f t="shared" si="43"/>
        <v>0</v>
      </c>
      <c r="BX30" s="44"/>
      <c r="BY30" s="4">
        <f t="shared" si="44"/>
        <v>0</v>
      </c>
      <c r="BZ30" s="22">
        <f t="shared" si="45"/>
        <v>0</v>
      </c>
      <c r="CA30" s="44"/>
      <c r="CB30" s="4">
        <f t="shared" si="46"/>
        <v>0</v>
      </c>
      <c r="CC30" s="22">
        <f t="shared" si="47"/>
        <v>0</v>
      </c>
      <c r="CD30" s="44"/>
      <c r="CE30" s="4">
        <f t="shared" si="48"/>
        <v>0</v>
      </c>
      <c r="CF30" s="22">
        <f t="shared" si="49"/>
        <v>0</v>
      </c>
      <c r="CG30" s="44"/>
      <c r="CH30" s="4">
        <f t="shared" si="50"/>
        <v>0</v>
      </c>
      <c r="CI30" s="22">
        <f t="shared" si="51"/>
        <v>0</v>
      </c>
      <c r="CJ30" s="44"/>
      <c r="CK30" s="4">
        <f t="shared" si="52"/>
        <v>0</v>
      </c>
      <c r="CL30" s="22">
        <f t="shared" si="53"/>
        <v>0</v>
      </c>
      <c r="CM30" s="44"/>
      <c r="CN30" s="4">
        <f t="shared" si="69"/>
        <v>0</v>
      </c>
      <c r="CO30" s="22">
        <f t="shared" si="84"/>
        <v>0</v>
      </c>
      <c r="CP30" s="44"/>
      <c r="CQ30" s="4">
        <f t="shared" si="80"/>
        <v>0</v>
      </c>
      <c r="CR30" s="22">
        <f t="shared" si="83"/>
        <v>0</v>
      </c>
      <c r="CS30" s="44"/>
      <c r="CT30" s="4">
        <f t="shared" si="75"/>
        <v>0</v>
      </c>
      <c r="CU30" s="22">
        <f t="shared" si="85"/>
        <v>0</v>
      </c>
      <c r="CV30" s="44"/>
      <c r="CW30" s="4">
        <f t="shared" si="74"/>
        <v>0</v>
      </c>
      <c r="CX30" s="22">
        <f t="shared" si="76"/>
        <v>0</v>
      </c>
      <c r="CY30" s="44"/>
      <c r="CZ30" s="4">
        <f t="shared" si="54"/>
        <v>0</v>
      </c>
      <c r="DA30" s="22">
        <f t="shared" si="55"/>
        <v>0</v>
      </c>
      <c r="DB30" s="76">
        <f t="shared" si="56"/>
        <v>0</v>
      </c>
      <c r="DC30" s="76">
        <f t="shared" si="56"/>
        <v>0</v>
      </c>
      <c r="DD30" s="77">
        <f t="shared" si="56"/>
        <v>0</v>
      </c>
      <c r="DE30" s="25"/>
      <c r="DF30" s="10"/>
    </row>
    <row r="31" spans="1:126" ht="15" customHeight="1">
      <c r="A31" s="49"/>
      <c r="B31" s="14"/>
      <c r="C31" s="14"/>
      <c r="D31" s="26"/>
      <c r="E31" s="3"/>
      <c r="F31" s="11"/>
      <c r="G31" s="4"/>
      <c r="H31" s="4">
        <f t="shared" si="70"/>
        <v>0</v>
      </c>
      <c r="I31" s="22">
        <f t="shared" si="1"/>
        <v>0</v>
      </c>
      <c r="J31" s="4"/>
      <c r="K31" s="4">
        <f t="shared" si="2"/>
        <v>0</v>
      </c>
      <c r="L31" s="22">
        <f t="shared" si="77"/>
        <v>0</v>
      </c>
      <c r="M31" s="4"/>
      <c r="N31" s="4">
        <f t="shared" si="78"/>
        <v>0</v>
      </c>
      <c r="O31" s="22">
        <f t="shared" si="5"/>
        <v>0</v>
      </c>
      <c r="P31" s="4"/>
      <c r="Q31" s="4">
        <f t="shared" si="6"/>
        <v>0</v>
      </c>
      <c r="R31" s="22">
        <f t="shared" si="7"/>
        <v>0</v>
      </c>
      <c r="S31" s="44"/>
      <c r="T31" s="4">
        <f t="shared" si="79"/>
        <v>0</v>
      </c>
      <c r="U31" s="22">
        <f t="shared" si="81"/>
        <v>0</v>
      </c>
      <c r="V31" s="44"/>
      <c r="W31" s="4">
        <f t="shared" si="22"/>
        <v>0</v>
      </c>
      <c r="X31" s="22">
        <f t="shared" si="23"/>
        <v>0</v>
      </c>
      <c r="Y31" s="4"/>
      <c r="Z31" s="4">
        <f t="shared" si="82"/>
        <v>0</v>
      </c>
      <c r="AA31" s="22">
        <f t="shared" si="9"/>
        <v>0</v>
      </c>
      <c r="AB31" s="4"/>
      <c r="AC31" s="4">
        <f t="shared" si="71"/>
        <v>0</v>
      </c>
      <c r="AD31" s="22">
        <f t="shared" si="11"/>
        <v>0</v>
      </c>
      <c r="AE31" s="4"/>
      <c r="AF31" s="4">
        <f t="shared" si="72"/>
        <v>0</v>
      </c>
      <c r="AG31" s="22">
        <f t="shared" si="73"/>
        <v>0</v>
      </c>
      <c r="AH31" s="4"/>
      <c r="AI31" s="4">
        <f t="shared" si="14"/>
        <v>0</v>
      </c>
      <c r="AJ31" s="22">
        <f t="shared" si="15"/>
        <v>0</v>
      </c>
      <c r="AK31" s="46"/>
      <c r="AL31" s="4">
        <f t="shared" si="16"/>
        <v>0</v>
      </c>
      <c r="AM31" s="22">
        <f t="shared" si="17"/>
        <v>0</v>
      </c>
      <c r="AN31" s="46"/>
      <c r="AO31" s="4">
        <f t="shared" si="18"/>
        <v>0</v>
      </c>
      <c r="AP31" s="22">
        <f t="shared" si="19"/>
        <v>0</v>
      </c>
      <c r="AQ31" s="46"/>
      <c r="AR31" s="4">
        <f t="shared" si="20"/>
        <v>0</v>
      </c>
      <c r="AS31" s="22">
        <f t="shared" si="21"/>
        <v>0</v>
      </c>
      <c r="AT31" s="44"/>
      <c r="AU31" s="4">
        <f t="shared" si="24"/>
        <v>0</v>
      </c>
      <c r="AV31" s="22">
        <f t="shared" si="25"/>
        <v>0</v>
      </c>
      <c r="AW31" s="44"/>
      <c r="AX31" s="4">
        <f t="shared" si="26"/>
        <v>0</v>
      </c>
      <c r="AY31" s="22">
        <f t="shared" si="27"/>
        <v>0</v>
      </c>
      <c r="AZ31" s="44"/>
      <c r="BA31" s="4">
        <f t="shared" si="28"/>
        <v>0</v>
      </c>
      <c r="BB31" s="22">
        <f t="shared" si="29"/>
        <v>0</v>
      </c>
      <c r="BC31" s="44"/>
      <c r="BD31" s="4">
        <f t="shared" si="30"/>
        <v>0</v>
      </c>
      <c r="BE31" s="22">
        <f t="shared" si="31"/>
        <v>0</v>
      </c>
      <c r="BF31" s="44"/>
      <c r="BG31" s="4">
        <f t="shared" si="32"/>
        <v>0</v>
      </c>
      <c r="BH31" s="22">
        <f t="shared" si="33"/>
        <v>0</v>
      </c>
      <c r="BI31" s="44"/>
      <c r="BJ31" s="4">
        <f t="shared" si="34"/>
        <v>0</v>
      </c>
      <c r="BK31" s="22">
        <f t="shared" si="35"/>
        <v>0</v>
      </c>
      <c r="BL31" s="44"/>
      <c r="BM31" s="4">
        <f t="shared" si="36"/>
        <v>0</v>
      </c>
      <c r="BN31" s="22">
        <f t="shared" si="37"/>
        <v>0</v>
      </c>
      <c r="BO31" s="44"/>
      <c r="BP31" s="4">
        <f t="shared" si="38"/>
        <v>0</v>
      </c>
      <c r="BQ31" s="22">
        <f t="shared" si="39"/>
        <v>0</v>
      </c>
      <c r="BR31" s="44"/>
      <c r="BS31" s="4">
        <f t="shared" si="40"/>
        <v>0</v>
      </c>
      <c r="BT31" s="22">
        <f t="shared" si="41"/>
        <v>0</v>
      </c>
      <c r="BU31" s="44"/>
      <c r="BV31" s="4">
        <f t="shared" si="42"/>
        <v>0</v>
      </c>
      <c r="BW31" s="22">
        <f t="shared" si="43"/>
        <v>0</v>
      </c>
      <c r="BX31" s="44"/>
      <c r="BY31" s="4">
        <f t="shared" si="44"/>
        <v>0</v>
      </c>
      <c r="BZ31" s="22">
        <f t="shared" si="45"/>
        <v>0</v>
      </c>
      <c r="CA31" s="44"/>
      <c r="CB31" s="4">
        <f t="shared" si="46"/>
        <v>0</v>
      </c>
      <c r="CC31" s="22">
        <f t="shared" si="47"/>
        <v>0</v>
      </c>
      <c r="CD31" s="44"/>
      <c r="CE31" s="4">
        <f t="shared" si="48"/>
        <v>0</v>
      </c>
      <c r="CF31" s="22">
        <f t="shared" si="49"/>
        <v>0</v>
      </c>
      <c r="CG31" s="44"/>
      <c r="CH31" s="4">
        <f t="shared" si="50"/>
        <v>0</v>
      </c>
      <c r="CI31" s="22">
        <f t="shared" si="51"/>
        <v>0</v>
      </c>
      <c r="CJ31" s="44"/>
      <c r="CK31" s="4">
        <f t="shared" si="52"/>
        <v>0</v>
      </c>
      <c r="CL31" s="22">
        <f t="shared" si="53"/>
        <v>0</v>
      </c>
      <c r="CM31" s="44"/>
      <c r="CN31" s="4">
        <f t="shared" si="69"/>
        <v>0</v>
      </c>
      <c r="CO31" s="22">
        <f t="shared" si="84"/>
        <v>0</v>
      </c>
      <c r="CP31" s="44"/>
      <c r="CQ31" s="4">
        <f t="shared" si="80"/>
        <v>0</v>
      </c>
      <c r="CR31" s="22">
        <f t="shared" si="83"/>
        <v>0</v>
      </c>
      <c r="CS31" s="44"/>
      <c r="CT31" s="4">
        <f t="shared" si="75"/>
        <v>0</v>
      </c>
      <c r="CU31" s="22">
        <f t="shared" si="85"/>
        <v>0</v>
      </c>
      <c r="CV31" s="44"/>
      <c r="CW31" s="4">
        <f t="shared" si="74"/>
        <v>0</v>
      </c>
      <c r="CX31" s="22">
        <f t="shared" si="76"/>
        <v>0</v>
      </c>
      <c r="CY31" s="44"/>
      <c r="CZ31" s="4">
        <f t="shared" si="54"/>
        <v>0</v>
      </c>
      <c r="DA31" s="22">
        <f t="shared" si="55"/>
        <v>0</v>
      </c>
      <c r="DB31" s="76">
        <f t="shared" si="56"/>
        <v>0</v>
      </c>
      <c r="DC31" s="76">
        <f t="shared" si="56"/>
        <v>0</v>
      </c>
      <c r="DD31" s="77">
        <f t="shared" si="56"/>
        <v>0</v>
      </c>
      <c r="DE31" s="25"/>
      <c r="DF31" s="10"/>
    </row>
    <row r="32" spans="1:126" ht="15" customHeight="1">
      <c r="A32" s="49"/>
      <c r="B32" s="14"/>
      <c r="C32" s="14"/>
      <c r="D32" s="26"/>
      <c r="E32" s="3"/>
      <c r="F32" s="11"/>
      <c r="G32" s="4"/>
      <c r="H32" s="4">
        <f t="shared" si="70"/>
        <v>0</v>
      </c>
      <c r="I32" s="22">
        <f t="shared" si="1"/>
        <v>0</v>
      </c>
      <c r="J32" s="4"/>
      <c r="K32" s="4">
        <f t="shared" si="2"/>
        <v>0</v>
      </c>
      <c r="L32" s="22">
        <f t="shared" si="77"/>
        <v>0</v>
      </c>
      <c r="M32" s="4"/>
      <c r="N32" s="4">
        <f t="shared" si="78"/>
        <v>0</v>
      </c>
      <c r="O32" s="22">
        <f t="shared" si="5"/>
        <v>0</v>
      </c>
      <c r="P32" s="4"/>
      <c r="Q32" s="4">
        <f t="shared" si="6"/>
        <v>0</v>
      </c>
      <c r="R32" s="22">
        <f t="shared" si="7"/>
        <v>0</v>
      </c>
      <c r="S32" s="44"/>
      <c r="T32" s="4">
        <f t="shared" si="79"/>
        <v>0</v>
      </c>
      <c r="U32" s="22">
        <f t="shared" si="81"/>
        <v>0</v>
      </c>
      <c r="V32" s="44"/>
      <c r="W32" s="4">
        <f t="shared" si="22"/>
        <v>0</v>
      </c>
      <c r="X32" s="22">
        <f t="shared" si="23"/>
        <v>0</v>
      </c>
      <c r="Y32" s="4"/>
      <c r="Z32" s="4">
        <f t="shared" si="82"/>
        <v>0</v>
      </c>
      <c r="AA32" s="22">
        <f t="shared" si="9"/>
        <v>0</v>
      </c>
      <c r="AB32" s="4"/>
      <c r="AC32" s="4">
        <f t="shared" si="71"/>
        <v>0</v>
      </c>
      <c r="AD32" s="22">
        <f t="shared" si="11"/>
        <v>0</v>
      </c>
      <c r="AE32" s="4"/>
      <c r="AF32" s="4">
        <f t="shared" si="72"/>
        <v>0</v>
      </c>
      <c r="AG32" s="22">
        <f t="shared" si="73"/>
        <v>0</v>
      </c>
      <c r="AH32" s="4"/>
      <c r="AI32" s="4">
        <f t="shared" si="14"/>
        <v>0</v>
      </c>
      <c r="AJ32" s="22">
        <f t="shared" si="15"/>
        <v>0</v>
      </c>
      <c r="AK32" s="46"/>
      <c r="AL32" s="4">
        <f t="shared" si="16"/>
        <v>0</v>
      </c>
      <c r="AM32" s="22">
        <f t="shared" si="17"/>
        <v>0</v>
      </c>
      <c r="AN32" s="46"/>
      <c r="AO32" s="4">
        <f t="shared" si="18"/>
        <v>0</v>
      </c>
      <c r="AP32" s="22">
        <f t="shared" si="19"/>
        <v>0</v>
      </c>
      <c r="AQ32" s="46"/>
      <c r="AR32" s="4">
        <f t="shared" si="20"/>
        <v>0</v>
      </c>
      <c r="AS32" s="22">
        <f t="shared" si="21"/>
        <v>0</v>
      </c>
      <c r="AT32" s="44"/>
      <c r="AU32" s="4">
        <f t="shared" si="24"/>
        <v>0</v>
      </c>
      <c r="AV32" s="22">
        <f t="shared" si="25"/>
        <v>0</v>
      </c>
      <c r="AW32" s="44"/>
      <c r="AX32" s="4">
        <f t="shared" si="26"/>
        <v>0</v>
      </c>
      <c r="AY32" s="22">
        <f t="shared" si="27"/>
        <v>0</v>
      </c>
      <c r="AZ32" s="44"/>
      <c r="BA32" s="4">
        <f t="shared" si="28"/>
        <v>0</v>
      </c>
      <c r="BB32" s="22">
        <f t="shared" si="29"/>
        <v>0</v>
      </c>
      <c r="BC32" s="44"/>
      <c r="BD32" s="4">
        <f t="shared" si="30"/>
        <v>0</v>
      </c>
      <c r="BE32" s="22">
        <f t="shared" si="31"/>
        <v>0</v>
      </c>
      <c r="BF32" s="44"/>
      <c r="BG32" s="4">
        <f t="shared" si="32"/>
        <v>0</v>
      </c>
      <c r="BH32" s="22">
        <f t="shared" si="33"/>
        <v>0</v>
      </c>
      <c r="BI32" s="44"/>
      <c r="BJ32" s="4">
        <f t="shared" si="34"/>
        <v>0</v>
      </c>
      <c r="BK32" s="22">
        <f t="shared" si="35"/>
        <v>0</v>
      </c>
      <c r="BL32" s="44"/>
      <c r="BM32" s="4">
        <f t="shared" si="36"/>
        <v>0</v>
      </c>
      <c r="BN32" s="22">
        <f t="shared" si="37"/>
        <v>0</v>
      </c>
      <c r="BO32" s="44"/>
      <c r="BP32" s="4">
        <f t="shared" si="38"/>
        <v>0</v>
      </c>
      <c r="BQ32" s="22">
        <f t="shared" si="39"/>
        <v>0</v>
      </c>
      <c r="BR32" s="44"/>
      <c r="BS32" s="4">
        <f t="shared" si="40"/>
        <v>0</v>
      </c>
      <c r="BT32" s="22">
        <f t="shared" si="41"/>
        <v>0</v>
      </c>
      <c r="BU32" s="44"/>
      <c r="BV32" s="4">
        <f t="shared" si="42"/>
        <v>0</v>
      </c>
      <c r="BW32" s="22">
        <f t="shared" si="43"/>
        <v>0</v>
      </c>
      <c r="BX32" s="44"/>
      <c r="BY32" s="4">
        <f t="shared" si="44"/>
        <v>0</v>
      </c>
      <c r="BZ32" s="22">
        <f t="shared" si="45"/>
        <v>0</v>
      </c>
      <c r="CA32" s="44"/>
      <c r="CB32" s="4">
        <f t="shared" si="46"/>
        <v>0</v>
      </c>
      <c r="CC32" s="22">
        <f t="shared" si="47"/>
        <v>0</v>
      </c>
      <c r="CD32" s="44"/>
      <c r="CE32" s="4">
        <f t="shared" si="48"/>
        <v>0</v>
      </c>
      <c r="CF32" s="22">
        <f t="shared" si="49"/>
        <v>0</v>
      </c>
      <c r="CG32" s="44"/>
      <c r="CH32" s="4">
        <f t="shared" si="50"/>
        <v>0</v>
      </c>
      <c r="CI32" s="22">
        <f t="shared" si="51"/>
        <v>0</v>
      </c>
      <c r="CJ32" s="44"/>
      <c r="CK32" s="4">
        <f t="shared" si="52"/>
        <v>0</v>
      </c>
      <c r="CL32" s="22">
        <f t="shared" si="53"/>
        <v>0</v>
      </c>
      <c r="CM32" s="44"/>
      <c r="CN32" s="4">
        <f t="shared" si="69"/>
        <v>0</v>
      </c>
      <c r="CO32" s="22">
        <f t="shared" si="84"/>
        <v>0</v>
      </c>
      <c r="CP32" s="44"/>
      <c r="CQ32" s="4">
        <f t="shared" si="80"/>
        <v>0</v>
      </c>
      <c r="CR32" s="22">
        <f t="shared" si="83"/>
        <v>0</v>
      </c>
      <c r="CS32" s="44"/>
      <c r="CT32" s="4">
        <f t="shared" si="75"/>
        <v>0</v>
      </c>
      <c r="CU32" s="22">
        <f t="shared" si="85"/>
        <v>0</v>
      </c>
      <c r="CV32" s="44"/>
      <c r="CW32" s="4">
        <f t="shared" si="74"/>
        <v>0</v>
      </c>
      <c r="CX32" s="22">
        <f t="shared" si="76"/>
        <v>0</v>
      </c>
      <c r="CY32" s="44"/>
      <c r="CZ32" s="4">
        <f t="shared" si="54"/>
        <v>0</v>
      </c>
      <c r="DA32" s="22">
        <f t="shared" si="55"/>
        <v>0</v>
      </c>
      <c r="DB32" s="76">
        <f t="shared" si="56"/>
        <v>0</v>
      </c>
      <c r="DC32" s="76">
        <f t="shared" si="56"/>
        <v>0</v>
      </c>
      <c r="DD32" s="77">
        <f t="shared" si="56"/>
        <v>0</v>
      </c>
      <c r="DE32" s="25"/>
      <c r="DF32" s="10"/>
    </row>
    <row r="33" spans="1:110" ht="15" customHeight="1">
      <c r="A33" s="49"/>
      <c r="B33" s="14"/>
      <c r="C33" s="14"/>
      <c r="D33" s="26"/>
      <c r="E33" s="3"/>
      <c r="F33" s="11"/>
      <c r="G33" s="4"/>
      <c r="H33" s="4">
        <f t="shared" si="70"/>
        <v>0</v>
      </c>
      <c r="I33" s="22">
        <f t="shared" si="1"/>
        <v>0</v>
      </c>
      <c r="J33" s="4"/>
      <c r="K33" s="4">
        <f t="shared" si="2"/>
        <v>0</v>
      </c>
      <c r="L33" s="22">
        <f t="shared" si="77"/>
        <v>0</v>
      </c>
      <c r="M33" s="4"/>
      <c r="N33" s="4">
        <f t="shared" si="78"/>
        <v>0</v>
      </c>
      <c r="O33" s="22">
        <f t="shared" si="5"/>
        <v>0</v>
      </c>
      <c r="P33" s="4"/>
      <c r="Q33" s="4">
        <f t="shared" si="6"/>
        <v>0</v>
      </c>
      <c r="R33" s="22">
        <f t="shared" si="7"/>
        <v>0</v>
      </c>
      <c r="S33" s="44"/>
      <c r="T33" s="4">
        <f t="shared" si="79"/>
        <v>0</v>
      </c>
      <c r="U33" s="22">
        <f t="shared" si="81"/>
        <v>0</v>
      </c>
      <c r="V33" s="44"/>
      <c r="W33" s="4">
        <f t="shared" si="22"/>
        <v>0</v>
      </c>
      <c r="X33" s="22">
        <f t="shared" si="23"/>
        <v>0</v>
      </c>
      <c r="Y33" s="4"/>
      <c r="Z33" s="4">
        <f t="shared" si="82"/>
        <v>0</v>
      </c>
      <c r="AA33" s="22">
        <f t="shared" si="9"/>
        <v>0</v>
      </c>
      <c r="AB33" s="4"/>
      <c r="AC33" s="4">
        <f t="shared" si="71"/>
        <v>0</v>
      </c>
      <c r="AD33" s="22">
        <f t="shared" si="11"/>
        <v>0</v>
      </c>
      <c r="AE33" s="4"/>
      <c r="AF33" s="4">
        <f t="shared" si="72"/>
        <v>0</v>
      </c>
      <c r="AG33" s="22">
        <f t="shared" si="73"/>
        <v>0</v>
      </c>
      <c r="AH33" s="4"/>
      <c r="AI33" s="4">
        <f t="shared" si="14"/>
        <v>0</v>
      </c>
      <c r="AJ33" s="22">
        <f t="shared" si="15"/>
        <v>0</v>
      </c>
      <c r="AK33" s="46"/>
      <c r="AL33" s="4">
        <f t="shared" si="16"/>
        <v>0</v>
      </c>
      <c r="AM33" s="22">
        <f t="shared" si="17"/>
        <v>0</v>
      </c>
      <c r="AN33" s="46"/>
      <c r="AO33" s="4">
        <f t="shared" si="18"/>
        <v>0</v>
      </c>
      <c r="AP33" s="22">
        <f t="shared" si="19"/>
        <v>0</v>
      </c>
      <c r="AQ33" s="46"/>
      <c r="AR33" s="4">
        <f t="shared" si="20"/>
        <v>0</v>
      </c>
      <c r="AS33" s="22">
        <f t="shared" si="21"/>
        <v>0</v>
      </c>
      <c r="AT33" s="44"/>
      <c r="AU33" s="4">
        <f t="shared" si="24"/>
        <v>0</v>
      </c>
      <c r="AV33" s="22">
        <f t="shared" si="25"/>
        <v>0</v>
      </c>
      <c r="AW33" s="44"/>
      <c r="AX33" s="4">
        <f t="shared" si="26"/>
        <v>0</v>
      </c>
      <c r="AY33" s="22">
        <f t="shared" si="27"/>
        <v>0</v>
      </c>
      <c r="AZ33" s="44"/>
      <c r="BA33" s="4">
        <f t="shared" si="28"/>
        <v>0</v>
      </c>
      <c r="BB33" s="22">
        <f t="shared" si="29"/>
        <v>0</v>
      </c>
      <c r="BC33" s="44"/>
      <c r="BD33" s="4">
        <f t="shared" si="30"/>
        <v>0</v>
      </c>
      <c r="BE33" s="22">
        <f t="shared" si="31"/>
        <v>0</v>
      </c>
      <c r="BF33" s="44"/>
      <c r="BG33" s="4">
        <f t="shared" si="32"/>
        <v>0</v>
      </c>
      <c r="BH33" s="22">
        <f t="shared" si="33"/>
        <v>0</v>
      </c>
      <c r="BI33" s="44"/>
      <c r="BJ33" s="4">
        <f t="shared" si="34"/>
        <v>0</v>
      </c>
      <c r="BK33" s="22">
        <f t="shared" si="35"/>
        <v>0</v>
      </c>
      <c r="BL33" s="44"/>
      <c r="BM33" s="4">
        <f t="shared" si="36"/>
        <v>0</v>
      </c>
      <c r="BN33" s="22">
        <f t="shared" si="37"/>
        <v>0</v>
      </c>
      <c r="BO33" s="44"/>
      <c r="BP33" s="4">
        <f t="shared" si="38"/>
        <v>0</v>
      </c>
      <c r="BQ33" s="22">
        <f t="shared" si="39"/>
        <v>0</v>
      </c>
      <c r="BR33" s="44"/>
      <c r="BS33" s="4">
        <f t="shared" si="40"/>
        <v>0</v>
      </c>
      <c r="BT33" s="22">
        <f t="shared" si="41"/>
        <v>0</v>
      </c>
      <c r="BU33" s="44"/>
      <c r="BV33" s="4">
        <f t="shared" si="42"/>
        <v>0</v>
      </c>
      <c r="BW33" s="22">
        <f t="shared" si="43"/>
        <v>0</v>
      </c>
      <c r="BX33" s="44"/>
      <c r="BY33" s="4">
        <f t="shared" si="44"/>
        <v>0</v>
      </c>
      <c r="BZ33" s="22">
        <f t="shared" si="45"/>
        <v>0</v>
      </c>
      <c r="CA33" s="44"/>
      <c r="CB33" s="4">
        <f t="shared" si="46"/>
        <v>0</v>
      </c>
      <c r="CC33" s="22">
        <f t="shared" si="47"/>
        <v>0</v>
      </c>
      <c r="CD33" s="44"/>
      <c r="CE33" s="4">
        <f t="shared" si="48"/>
        <v>0</v>
      </c>
      <c r="CF33" s="22">
        <f t="shared" si="49"/>
        <v>0</v>
      </c>
      <c r="CG33" s="44"/>
      <c r="CH33" s="4">
        <f t="shared" si="50"/>
        <v>0</v>
      </c>
      <c r="CI33" s="22">
        <f t="shared" si="51"/>
        <v>0</v>
      </c>
      <c r="CJ33" s="44"/>
      <c r="CK33" s="4">
        <f t="shared" si="52"/>
        <v>0</v>
      </c>
      <c r="CL33" s="22">
        <f t="shared" si="53"/>
        <v>0</v>
      </c>
      <c r="CM33" s="44"/>
      <c r="CN33" s="4">
        <f t="shared" si="69"/>
        <v>0</v>
      </c>
      <c r="CO33" s="22">
        <f t="shared" si="84"/>
        <v>0</v>
      </c>
      <c r="CP33" s="44"/>
      <c r="CQ33" s="4">
        <f t="shared" si="80"/>
        <v>0</v>
      </c>
      <c r="CR33" s="22">
        <f t="shared" si="83"/>
        <v>0</v>
      </c>
      <c r="CS33" s="44"/>
      <c r="CT33" s="4">
        <f t="shared" si="75"/>
        <v>0</v>
      </c>
      <c r="CU33" s="22">
        <f t="shared" si="85"/>
        <v>0</v>
      </c>
      <c r="CV33" s="44"/>
      <c r="CW33" s="4">
        <f t="shared" si="74"/>
        <v>0</v>
      </c>
      <c r="CX33" s="22">
        <f t="shared" si="76"/>
        <v>0</v>
      </c>
      <c r="CY33" s="44"/>
      <c r="CZ33" s="4">
        <f t="shared" si="54"/>
        <v>0</v>
      </c>
      <c r="DA33" s="22">
        <f t="shared" si="55"/>
        <v>0</v>
      </c>
      <c r="DB33" s="76">
        <f t="shared" si="56"/>
        <v>0</v>
      </c>
      <c r="DC33" s="76">
        <f t="shared" si="56"/>
        <v>0</v>
      </c>
      <c r="DD33" s="77">
        <f t="shared" si="56"/>
        <v>0</v>
      </c>
      <c r="DE33" s="25"/>
      <c r="DF33" s="10"/>
    </row>
    <row r="34" spans="1:110" ht="15" customHeight="1">
      <c r="A34" s="49"/>
      <c r="B34" s="14"/>
      <c r="C34" s="14"/>
      <c r="D34" s="26"/>
      <c r="E34" s="3"/>
      <c r="F34" s="11"/>
      <c r="G34" s="4"/>
      <c r="H34" s="4">
        <f t="shared" si="70"/>
        <v>0</v>
      </c>
      <c r="I34" s="22">
        <f t="shared" si="1"/>
        <v>0</v>
      </c>
      <c r="J34" s="4"/>
      <c r="K34" s="4">
        <f t="shared" si="2"/>
        <v>0</v>
      </c>
      <c r="L34" s="22">
        <f t="shared" si="77"/>
        <v>0</v>
      </c>
      <c r="M34" s="4"/>
      <c r="N34" s="4">
        <f t="shared" si="78"/>
        <v>0</v>
      </c>
      <c r="O34" s="22">
        <f t="shared" si="5"/>
        <v>0</v>
      </c>
      <c r="P34" s="4"/>
      <c r="Q34" s="4">
        <f t="shared" si="6"/>
        <v>0</v>
      </c>
      <c r="R34" s="22">
        <f t="shared" si="7"/>
        <v>0</v>
      </c>
      <c r="S34" s="44"/>
      <c r="T34" s="4">
        <f t="shared" si="79"/>
        <v>0</v>
      </c>
      <c r="U34" s="22">
        <f t="shared" si="81"/>
        <v>0</v>
      </c>
      <c r="V34" s="44"/>
      <c r="W34" s="4">
        <f t="shared" si="22"/>
        <v>0</v>
      </c>
      <c r="X34" s="22">
        <f t="shared" si="23"/>
        <v>0</v>
      </c>
      <c r="Y34" s="4"/>
      <c r="Z34" s="4">
        <f t="shared" si="82"/>
        <v>0</v>
      </c>
      <c r="AA34" s="22">
        <f t="shared" si="9"/>
        <v>0</v>
      </c>
      <c r="AB34" s="4"/>
      <c r="AC34" s="4">
        <f t="shared" si="71"/>
        <v>0</v>
      </c>
      <c r="AD34" s="22">
        <f t="shared" si="11"/>
        <v>0</v>
      </c>
      <c r="AE34" s="4"/>
      <c r="AF34" s="4">
        <f t="shared" si="72"/>
        <v>0</v>
      </c>
      <c r="AG34" s="22">
        <f t="shared" si="73"/>
        <v>0</v>
      </c>
      <c r="AH34" s="4"/>
      <c r="AI34" s="4">
        <f t="shared" si="14"/>
        <v>0</v>
      </c>
      <c r="AJ34" s="22">
        <f t="shared" si="15"/>
        <v>0</v>
      </c>
      <c r="AK34" s="46"/>
      <c r="AL34" s="4">
        <f t="shared" si="16"/>
        <v>0</v>
      </c>
      <c r="AM34" s="22">
        <f t="shared" si="17"/>
        <v>0</v>
      </c>
      <c r="AN34" s="46"/>
      <c r="AO34" s="4">
        <f t="shared" si="18"/>
        <v>0</v>
      </c>
      <c r="AP34" s="22">
        <f t="shared" si="19"/>
        <v>0</v>
      </c>
      <c r="AQ34" s="46"/>
      <c r="AR34" s="4">
        <f t="shared" si="20"/>
        <v>0</v>
      </c>
      <c r="AS34" s="22">
        <f t="shared" si="21"/>
        <v>0</v>
      </c>
      <c r="AT34" s="44"/>
      <c r="AU34" s="4">
        <f t="shared" si="24"/>
        <v>0</v>
      </c>
      <c r="AV34" s="22">
        <f t="shared" si="25"/>
        <v>0</v>
      </c>
      <c r="AW34" s="44"/>
      <c r="AX34" s="4">
        <f t="shared" si="26"/>
        <v>0</v>
      </c>
      <c r="AY34" s="22">
        <f t="shared" si="27"/>
        <v>0</v>
      </c>
      <c r="AZ34" s="44"/>
      <c r="BA34" s="4">
        <f t="shared" si="28"/>
        <v>0</v>
      </c>
      <c r="BB34" s="22">
        <f t="shared" si="29"/>
        <v>0</v>
      </c>
      <c r="BC34" s="44"/>
      <c r="BD34" s="4">
        <f t="shared" si="30"/>
        <v>0</v>
      </c>
      <c r="BE34" s="22">
        <f t="shared" si="31"/>
        <v>0</v>
      </c>
      <c r="BF34" s="44"/>
      <c r="BG34" s="4">
        <f t="shared" si="32"/>
        <v>0</v>
      </c>
      <c r="BH34" s="22">
        <f t="shared" si="33"/>
        <v>0</v>
      </c>
      <c r="BI34" s="44"/>
      <c r="BJ34" s="4">
        <f t="shared" si="34"/>
        <v>0</v>
      </c>
      <c r="BK34" s="22">
        <f t="shared" si="35"/>
        <v>0</v>
      </c>
      <c r="BL34" s="44"/>
      <c r="BM34" s="4">
        <f t="shared" si="36"/>
        <v>0</v>
      </c>
      <c r="BN34" s="22">
        <f t="shared" si="37"/>
        <v>0</v>
      </c>
      <c r="BO34" s="44"/>
      <c r="BP34" s="4">
        <f t="shared" si="38"/>
        <v>0</v>
      </c>
      <c r="BQ34" s="22">
        <f t="shared" si="39"/>
        <v>0</v>
      </c>
      <c r="BR34" s="44"/>
      <c r="BS34" s="4">
        <f t="shared" si="40"/>
        <v>0</v>
      </c>
      <c r="BT34" s="22">
        <f t="shared" si="41"/>
        <v>0</v>
      </c>
      <c r="BU34" s="44"/>
      <c r="BV34" s="4">
        <f t="shared" si="42"/>
        <v>0</v>
      </c>
      <c r="BW34" s="22">
        <f t="shared" si="43"/>
        <v>0</v>
      </c>
      <c r="BX34" s="44"/>
      <c r="BY34" s="4">
        <f t="shared" si="44"/>
        <v>0</v>
      </c>
      <c r="BZ34" s="22">
        <f t="shared" si="45"/>
        <v>0</v>
      </c>
      <c r="CA34" s="44"/>
      <c r="CB34" s="4">
        <f t="shared" si="46"/>
        <v>0</v>
      </c>
      <c r="CC34" s="22">
        <f t="shared" si="47"/>
        <v>0</v>
      </c>
      <c r="CD34" s="44"/>
      <c r="CE34" s="4">
        <f t="shared" si="48"/>
        <v>0</v>
      </c>
      <c r="CF34" s="22">
        <f t="shared" si="49"/>
        <v>0</v>
      </c>
      <c r="CG34" s="44"/>
      <c r="CH34" s="4">
        <f t="shared" si="50"/>
        <v>0</v>
      </c>
      <c r="CI34" s="22">
        <f t="shared" si="51"/>
        <v>0</v>
      </c>
      <c r="CJ34" s="44"/>
      <c r="CK34" s="4">
        <f t="shared" si="52"/>
        <v>0</v>
      </c>
      <c r="CL34" s="22">
        <f t="shared" si="53"/>
        <v>0</v>
      </c>
      <c r="CM34" s="44"/>
      <c r="CN34" s="4">
        <f t="shared" si="69"/>
        <v>0</v>
      </c>
      <c r="CO34" s="22">
        <f t="shared" si="84"/>
        <v>0</v>
      </c>
      <c r="CP34" s="44"/>
      <c r="CQ34" s="4">
        <f t="shared" si="80"/>
        <v>0</v>
      </c>
      <c r="CR34" s="22">
        <f t="shared" si="83"/>
        <v>0</v>
      </c>
      <c r="CS34" s="44"/>
      <c r="CT34" s="4">
        <f t="shared" si="75"/>
        <v>0</v>
      </c>
      <c r="CU34" s="22">
        <f t="shared" si="85"/>
        <v>0</v>
      </c>
      <c r="CV34" s="44"/>
      <c r="CW34" s="4">
        <f t="shared" si="74"/>
        <v>0</v>
      </c>
      <c r="CX34" s="22">
        <f t="shared" si="76"/>
        <v>0</v>
      </c>
      <c r="CY34" s="44"/>
      <c r="CZ34" s="4">
        <f t="shared" si="54"/>
        <v>0</v>
      </c>
      <c r="DA34" s="22">
        <f t="shared" si="55"/>
        <v>0</v>
      </c>
      <c r="DB34" s="76">
        <f t="shared" si="56"/>
        <v>0</v>
      </c>
      <c r="DC34" s="76">
        <f t="shared" si="56"/>
        <v>0</v>
      </c>
      <c r="DD34" s="77">
        <f t="shared" si="56"/>
        <v>0</v>
      </c>
      <c r="DE34" s="25"/>
      <c r="DF34" s="10"/>
    </row>
    <row r="35" spans="1:110" ht="15" customHeight="1">
      <c r="A35" s="49"/>
      <c r="B35" s="14"/>
      <c r="C35" s="14"/>
      <c r="D35" s="3"/>
      <c r="E35" s="3"/>
      <c r="F35" s="11"/>
      <c r="G35" s="4"/>
      <c r="H35" s="4">
        <f>+G35*$H$5</f>
        <v>0</v>
      </c>
      <c r="I35" s="22">
        <f t="shared" si="1"/>
        <v>0</v>
      </c>
      <c r="J35" s="4"/>
      <c r="K35" s="4">
        <f t="shared" si="2"/>
        <v>0</v>
      </c>
      <c r="L35" s="22">
        <f t="shared" si="77"/>
        <v>0</v>
      </c>
      <c r="M35" s="4"/>
      <c r="N35" s="4">
        <f>+M35*$N$5</f>
        <v>0</v>
      </c>
      <c r="O35" s="22">
        <f t="shared" si="5"/>
        <v>0</v>
      </c>
      <c r="P35" s="4"/>
      <c r="Q35" s="4">
        <f t="shared" si="6"/>
        <v>0</v>
      </c>
      <c r="R35" s="22">
        <f t="shared" si="7"/>
        <v>0</v>
      </c>
      <c r="S35" s="44"/>
      <c r="T35" s="4">
        <f t="shared" si="79"/>
        <v>0</v>
      </c>
      <c r="U35" s="22">
        <f t="shared" si="81"/>
        <v>0</v>
      </c>
      <c r="V35" s="44"/>
      <c r="W35" s="4">
        <f t="shared" si="22"/>
        <v>0</v>
      </c>
      <c r="X35" s="22">
        <f t="shared" si="23"/>
        <v>0</v>
      </c>
      <c r="Y35" s="4"/>
      <c r="Z35" s="4">
        <f>+Y35*$Z$5</f>
        <v>0</v>
      </c>
      <c r="AA35" s="22">
        <f t="shared" si="9"/>
        <v>0</v>
      </c>
      <c r="AB35" s="4"/>
      <c r="AC35" s="4">
        <f>+AB35*$AC$5</f>
        <v>0</v>
      </c>
      <c r="AD35" s="22">
        <f t="shared" si="11"/>
        <v>0</v>
      </c>
      <c r="AE35" s="4"/>
      <c r="AF35" s="4">
        <f>+AE35*$AF$5</f>
        <v>0</v>
      </c>
      <c r="AG35" s="22">
        <f t="shared" si="73"/>
        <v>0</v>
      </c>
      <c r="AH35" s="4"/>
      <c r="AI35" s="4">
        <f t="shared" si="14"/>
        <v>0</v>
      </c>
      <c r="AJ35" s="22">
        <f t="shared" si="15"/>
        <v>0</v>
      </c>
      <c r="AK35" s="46"/>
      <c r="AL35" s="4">
        <f t="shared" si="16"/>
        <v>0</v>
      </c>
      <c r="AM35" s="22">
        <f t="shared" si="17"/>
        <v>0</v>
      </c>
      <c r="AN35" s="46"/>
      <c r="AO35" s="4">
        <f t="shared" si="18"/>
        <v>0</v>
      </c>
      <c r="AP35" s="22">
        <f t="shared" si="19"/>
        <v>0</v>
      </c>
      <c r="AQ35" s="46"/>
      <c r="AR35" s="4">
        <f t="shared" si="20"/>
        <v>0</v>
      </c>
      <c r="AS35" s="22">
        <f t="shared" si="21"/>
        <v>0</v>
      </c>
      <c r="AT35" s="44"/>
      <c r="AU35" s="4">
        <f t="shared" si="24"/>
        <v>0</v>
      </c>
      <c r="AV35" s="22">
        <f t="shared" si="25"/>
        <v>0</v>
      </c>
      <c r="AW35" s="44"/>
      <c r="AX35" s="4">
        <f t="shared" si="26"/>
        <v>0</v>
      </c>
      <c r="AY35" s="22">
        <f t="shared" si="27"/>
        <v>0</v>
      </c>
      <c r="AZ35" s="44"/>
      <c r="BA35" s="4">
        <f t="shared" si="28"/>
        <v>0</v>
      </c>
      <c r="BB35" s="22">
        <f t="shared" si="29"/>
        <v>0</v>
      </c>
      <c r="BC35" s="44"/>
      <c r="BD35" s="4">
        <f t="shared" si="30"/>
        <v>0</v>
      </c>
      <c r="BE35" s="22">
        <f t="shared" si="31"/>
        <v>0</v>
      </c>
      <c r="BF35" s="44"/>
      <c r="BG35" s="4">
        <f t="shared" si="32"/>
        <v>0</v>
      </c>
      <c r="BH35" s="22">
        <f t="shared" si="33"/>
        <v>0</v>
      </c>
      <c r="BI35" s="44"/>
      <c r="BJ35" s="4">
        <f t="shared" si="34"/>
        <v>0</v>
      </c>
      <c r="BK35" s="22">
        <f t="shared" si="35"/>
        <v>0</v>
      </c>
      <c r="BL35" s="44"/>
      <c r="BM35" s="4">
        <f t="shared" si="36"/>
        <v>0</v>
      </c>
      <c r="BN35" s="22">
        <f t="shared" si="37"/>
        <v>0</v>
      </c>
      <c r="BO35" s="44"/>
      <c r="BP35" s="4">
        <f t="shared" si="38"/>
        <v>0</v>
      </c>
      <c r="BQ35" s="22">
        <f t="shared" si="39"/>
        <v>0</v>
      </c>
      <c r="BR35" s="44"/>
      <c r="BS35" s="4">
        <f t="shared" si="40"/>
        <v>0</v>
      </c>
      <c r="BT35" s="22">
        <f t="shared" si="41"/>
        <v>0</v>
      </c>
      <c r="BU35" s="44"/>
      <c r="BV35" s="4">
        <f t="shared" si="42"/>
        <v>0</v>
      </c>
      <c r="BW35" s="22">
        <f t="shared" si="43"/>
        <v>0</v>
      </c>
      <c r="BX35" s="44"/>
      <c r="BY35" s="4">
        <f t="shared" si="44"/>
        <v>0</v>
      </c>
      <c r="BZ35" s="22">
        <f t="shared" si="45"/>
        <v>0</v>
      </c>
      <c r="CA35" s="44"/>
      <c r="CB35" s="4">
        <f t="shared" si="46"/>
        <v>0</v>
      </c>
      <c r="CC35" s="22">
        <f t="shared" si="47"/>
        <v>0</v>
      </c>
      <c r="CD35" s="44"/>
      <c r="CE35" s="4">
        <f t="shared" si="48"/>
        <v>0</v>
      </c>
      <c r="CF35" s="22">
        <f t="shared" si="49"/>
        <v>0</v>
      </c>
      <c r="CG35" s="44"/>
      <c r="CH35" s="4">
        <f t="shared" si="50"/>
        <v>0</v>
      </c>
      <c r="CI35" s="22">
        <f t="shared" si="51"/>
        <v>0</v>
      </c>
      <c r="CJ35" s="44"/>
      <c r="CK35" s="4">
        <f t="shared" si="52"/>
        <v>0</v>
      </c>
      <c r="CL35" s="22">
        <f t="shared" si="53"/>
        <v>0</v>
      </c>
      <c r="CM35" s="44"/>
      <c r="CN35" s="4">
        <f t="shared" si="69"/>
        <v>0</v>
      </c>
      <c r="CO35" s="22">
        <f t="shared" si="84"/>
        <v>0</v>
      </c>
      <c r="CP35" s="44"/>
      <c r="CQ35" s="4">
        <f t="shared" si="80"/>
        <v>0</v>
      </c>
      <c r="CR35" s="22">
        <f t="shared" si="83"/>
        <v>0</v>
      </c>
      <c r="CS35" s="44"/>
      <c r="CT35" s="4">
        <f t="shared" si="75"/>
        <v>0</v>
      </c>
      <c r="CU35" s="22">
        <f t="shared" si="85"/>
        <v>0</v>
      </c>
      <c r="CV35" s="44"/>
      <c r="CW35" s="4">
        <f t="shared" si="74"/>
        <v>0</v>
      </c>
      <c r="CX35" s="22">
        <f t="shared" si="76"/>
        <v>0</v>
      </c>
      <c r="CY35" s="44"/>
      <c r="CZ35" s="4">
        <f t="shared" si="54"/>
        <v>0</v>
      </c>
      <c r="DA35" s="22">
        <f t="shared" si="55"/>
        <v>0</v>
      </c>
      <c r="DB35" s="76">
        <f t="shared" si="56"/>
        <v>0</v>
      </c>
      <c r="DC35" s="76">
        <f t="shared" si="56"/>
        <v>0</v>
      </c>
      <c r="DD35" s="77">
        <f t="shared" si="56"/>
        <v>0</v>
      </c>
      <c r="DE35" s="25"/>
      <c r="DF35" s="10"/>
    </row>
    <row r="36" spans="1:110" s="31" customFormat="1" ht="15" customHeight="1">
      <c r="A36" s="49"/>
      <c r="B36" s="14"/>
      <c r="C36" s="14"/>
      <c r="D36" s="26"/>
      <c r="E36" s="27"/>
      <c r="F36" s="11"/>
      <c r="G36" s="26"/>
      <c r="H36" s="26">
        <f>+G36*$H$5</f>
        <v>0</v>
      </c>
      <c r="I36" s="28">
        <f>H36*F36</f>
        <v>0</v>
      </c>
      <c r="J36" s="26"/>
      <c r="K36" s="4">
        <f t="shared" si="2"/>
        <v>0</v>
      </c>
      <c r="L36" s="22">
        <f t="shared" si="77"/>
        <v>0</v>
      </c>
      <c r="M36" s="26"/>
      <c r="N36" s="26">
        <f t="shared" si="78"/>
        <v>0</v>
      </c>
      <c r="O36" s="28">
        <f t="shared" si="5"/>
        <v>0</v>
      </c>
      <c r="P36" s="26"/>
      <c r="Q36" s="4">
        <f t="shared" si="6"/>
        <v>0</v>
      </c>
      <c r="R36" s="22">
        <f t="shared" si="7"/>
        <v>0</v>
      </c>
      <c r="S36" s="44"/>
      <c r="T36" s="4">
        <f t="shared" si="79"/>
        <v>0</v>
      </c>
      <c r="U36" s="22">
        <f t="shared" si="81"/>
        <v>0</v>
      </c>
      <c r="V36" s="44"/>
      <c r="W36" s="4">
        <f t="shared" si="22"/>
        <v>0</v>
      </c>
      <c r="X36" s="22">
        <f t="shared" si="23"/>
        <v>0</v>
      </c>
      <c r="Y36" s="26"/>
      <c r="Z36" s="26">
        <f>+Y36*$Z$5</f>
        <v>0</v>
      </c>
      <c r="AA36" s="28">
        <f>Z36*F36</f>
        <v>0</v>
      </c>
      <c r="AB36" s="26"/>
      <c r="AC36" s="26">
        <f>+AB36*$AC$5</f>
        <v>0</v>
      </c>
      <c r="AD36" s="28">
        <f t="shared" si="11"/>
        <v>0</v>
      </c>
      <c r="AE36" s="26"/>
      <c r="AF36" s="26">
        <f>+AE36*$AF$5</f>
        <v>0</v>
      </c>
      <c r="AG36" s="22">
        <f t="shared" si="73"/>
        <v>0</v>
      </c>
      <c r="AH36" s="26"/>
      <c r="AI36" s="26">
        <f t="shared" si="14"/>
        <v>0</v>
      </c>
      <c r="AJ36" s="28">
        <f t="shared" si="15"/>
        <v>0</v>
      </c>
      <c r="AK36" s="64"/>
      <c r="AL36" s="26">
        <f t="shared" si="16"/>
        <v>0</v>
      </c>
      <c r="AM36" s="28">
        <f t="shared" si="17"/>
        <v>0</v>
      </c>
      <c r="AN36" s="64"/>
      <c r="AO36" s="26">
        <f t="shared" si="18"/>
        <v>0</v>
      </c>
      <c r="AP36" s="28">
        <f t="shared" si="19"/>
        <v>0</v>
      </c>
      <c r="AQ36" s="64"/>
      <c r="AR36" s="4">
        <f t="shared" si="20"/>
        <v>0</v>
      </c>
      <c r="AS36" s="22">
        <f t="shared" si="21"/>
        <v>0</v>
      </c>
      <c r="AT36" s="44"/>
      <c r="AU36" s="4">
        <f t="shared" si="24"/>
        <v>0</v>
      </c>
      <c r="AV36" s="22">
        <f t="shared" si="25"/>
        <v>0</v>
      </c>
      <c r="AW36" s="44"/>
      <c r="AX36" s="4">
        <f t="shared" si="26"/>
        <v>0</v>
      </c>
      <c r="AY36" s="22">
        <f t="shared" si="27"/>
        <v>0</v>
      </c>
      <c r="AZ36" s="44"/>
      <c r="BA36" s="4">
        <f t="shared" si="28"/>
        <v>0</v>
      </c>
      <c r="BB36" s="22">
        <f t="shared" si="29"/>
        <v>0</v>
      </c>
      <c r="BC36" s="44"/>
      <c r="BD36" s="4">
        <f t="shared" si="30"/>
        <v>0</v>
      </c>
      <c r="BE36" s="22">
        <f t="shared" si="31"/>
        <v>0</v>
      </c>
      <c r="BF36" s="44"/>
      <c r="BG36" s="4">
        <f t="shared" si="32"/>
        <v>0</v>
      </c>
      <c r="BH36" s="22">
        <f t="shared" si="33"/>
        <v>0</v>
      </c>
      <c r="BI36" s="44"/>
      <c r="BJ36" s="4">
        <f t="shared" si="34"/>
        <v>0</v>
      </c>
      <c r="BK36" s="22">
        <f t="shared" si="35"/>
        <v>0</v>
      </c>
      <c r="BL36" s="44"/>
      <c r="BM36" s="4">
        <f t="shared" si="36"/>
        <v>0</v>
      </c>
      <c r="BN36" s="22">
        <f t="shared" si="37"/>
        <v>0</v>
      </c>
      <c r="BO36" s="44"/>
      <c r="BP36" s="4">
        <f t="shared" si="38"/>
        <v>0</v>
      </c>
      <c r="BQ36" s="22">
        <f t="shared" si="39"/>
        <v>0</v>
      </c>
      <c r="BR36" s="44"/>
      <c r="BS36" s="4">
        <f t="shared" si="40"/>
        <v>0</v>
      </c>
      <c r="BT36" s="22">
        <f t="shared" si="41"/>
        <v>0</v>
      </c>
      <c r="BU36" s="44"/>
      <c r="BV36" s="4">
        <f t="shared" si="42"/>
        <v>0</v>
      </c>
      <c r="BW36" s="22">
        <f t="shared" si="43"/>
        <v>0</v>
      </c>
      <c r="BX36" s="44"/>
      <c r="BY36" s="4">
        <f t="shared" si="44"/>
        <v>0</v>
      </c>
      <c r="BZ36" s="22">
        <f t="shared" si="45"/>
        <v>0</v>
      </c>
      <c r="CA36" s="44"/>
      <c r="CB36" s="4">
        <f t="shared" si="46"/>
        <v>0</v>
      </c>
      <c r="CC36" s="22">
        <f t="shared" si="47"/>
        <v>0</v>
      </c>
      <c r="CD36" s="44"/>
      <c r="CE36" s="4">
        <f t="shared" si="48"/>
        <v>0</v>
      </c>
      <c r="CF36" s="22">
        <f t="shared" si="49"/>
        <v>0</v>
      </c>
      <c r="CG36" s="44"/>
      <c r="CH36" s="4">
        <f t="shared" si="50"/>
        <v>0</v>
      </c>
      <c r="CI36" s="22">
        <f t="shared" si="51"/>
        <v>0</v>
      </c>
      <c r="CJ36" s="44"/>
      <c r="CK36" s="4">
        <f t="shared" si="52"/>
        <v>0</v>
      </c>
      <c r="CL36" s="22">
        <f t="shared" si="53"/>
        <v>0</v>
      </c>
      <c r="CM36" s="44"/>
      <c r="CN36" s="4">
        <f t="shared" si="69"/>
        <v>0</v>
      </c>
      <c r="CO36" s="22">
        <f t="shared" si="84"/>
        <v>0</v>
      </c>
      <c r="CP36" s="44"/>
      <c r="CQ36" s="4">
        <f t="shared" si="80"/>
        <v>0</v>
      </c>
      <c r="CR36" s="22">
        <f t="shared" si="83"/>
        <v>0</v>
      </c>
      <c r="CS36" s="44"/>
      <c r="CT36" s="4">
        <f t="shared" si="75"/>
        <v>0</v>
      </c>
      <c r="CU36" s="22">
        <f t="shared" si="85"/>
        <v>0</v>
      </c>
      <c r="CV36" s="44"/>
      <c r="CW36" s="4">
        <f t="shared" si="74"/>
        <v>0</v>
      </c>
      <c r="CX36" s="22">
        <f t="shared" si="76"/>
        <v>0</v>
      </c>
      <c r="CY36" s="44"/>
      <c r="CZ36" s="4">
        <f t="shared" si="54"/>
        <v>0</v>
      </c>
      <c r="DA36" s="22">
        <f t="shared" si="55"/>
        <v>0</v>
      </c>
      <c r="DB36" s="76">
        <f t="shared" si="56"/>
        <v>0</v>
      </c>
      <c r="DC36" s="76">
        <f t="shared" si="56"/>
        <v>0</v>
      </c>
      <c r="DD36" s="77">
        <f t="shared" si="56"/>
        <v>0</v>
      </c>
      <c r="DE36" s="29"/>
      <c r="DF36" s="30"/>
    </row>
    <row r="37" spans="1:110" ht="15" customHeight="1">
      <c r="A37" s="48"/>
      <c r="B37" s="14"/>
      <c r="C37" s="14"/>
      <c r="D37" s="3"/>
      <c r="E37" s="3"/>
      <c r="F37" s="11"/>
      <c r="G37" s="4"/>
      <c r="H37" s="4">
        <f t="shared" si="70"/>
        <v>0</v>
      </c>
      <c r="I37" s="22">
        <f t="shared" si="1"/>
        <v>0</v>
      </c>
      <c r="J37" s="4"/>
      <c r="K37" s="4">
        <f t="shared" si="2"/>
        <v>0</v>
      </c>
      <c r="L37" s="22">
        <f t="shared" si="77"/>
        <v>0</v>
      </c>
      <c r="M37" s="4"/>
      <c r="N37" s="4">
        <f t="shared" si="78"/>
        <v>0</v>
      </c>
      <c r="O37" s="22">
        <f t="shared" si="5"/>
        <v>0</v>
      </c>
      <c r="P37" s="4"/>
      <c r="Q37" s="4">
        <f t="shared" si="6"/>
        <v>0</v>
      </c>
      <c r="R37" s="22">
        <f t="shared" si="7"/>
        <v>0</v>
      </c>
      <c r="S37" s="44"/>
      <c r="T37" s="4">
        <f t="shared" si="79"/>
        <v>0</v>
      </c>
      <c r="U37" s="22">
        <f t="shared" si="81"/>
        <v>0</v>
      </c>
      <c r="V37" s="44"/>
      <c r="W37" s="4">
        <f t="shared" si="22"/>
        <v>0</v>
      </c>
      <c r="X37" s="22">
        <f t="shared" si="23"/>
        <v>0</v>
      </c>
      <c r="Y37" s="4"/>
      <c r="Z37" s="4">
        <f t="shared" si="82"/>
        <v>0</v>
      </c>
      <c r="AA37" s="22">
        <f t="shared" si="9"/>
        <v>0</v>
      </c>
      <c r="AB37" s="4"/>
      <c r="AC37" s="4">
        <f t="shared" si="71"/>
        <v>0</v>
      </c>
      <c r="AD37" s="22">
        <f t="shared" si="11"/>
        <v>0</v>
      </c>
      <c r="AE37" s="4"/>
      <c r="AF37" s="4">
        <f t="shared" si="72"/>
        <v>0</v>
      </c>
      <c r="AG37" s="22">
        <f t="shared" si="73"/>
        <v>0</v>
      </c>
      <c r="AH37" s="4"/>
      <c r="AI37" s="4">
        <f t="shared" si="14"/>
        <v>0</v>
      </c>
      <c r="AJ37" s="22">
        <f t="shared" si="15"/>
        <v>0</v>
      </c>
      <c r="AK37" s="46"/>
      <c r="AL37" s="4">
        <f t="shared" si="16"/>
        <v>0</v>
      </c>
      <c r="AM37" s="22">
        <f t="shared" si="17"/>
        <v>0</v>
      </c>
      <c r="AN37" s="46"/>
      <c r="AO37" s="4">
        <f t="shared" si="18"/>
        <v>0</v>
      </c>
      <c r="AP37" s="22">
        <f t="shared" si="19"/>
        <v>0</v>
      </c>
      <c r="AQ37" s="46"/>
      <c r="AR37" s="4">
        <f t="shared" si="20"/>
        <v>0</v>
      </c>
      <c r="AS37" s="22">
        <f t="shared" si="21"/>
        <v>0</v>
      </c>
      <c r="AT37" s="44"/>
      <c r="AU37" s="4">
        <f t="shared" si="24"/>
        <v>0</v>
      </c>
      <c r="AV37" s="22">
        <f t="shared" si="25"/>
        <v>0</v>
      </c>
      <c r="AW37" s="44"/>
      <c r="AX37" s="4">
        <f t="shared" si="26"/>
        <v>0</v>
      </c>
      <c r="AY37" s="22">
        <f t="shared" si="27"/>
        <v>0</v>
      </c>
      <c r="AZ37" s="44"/>
      <c r="BA37" s="4">
        <f t="shared" si="28"/>
        <v>0</v>
      </c>
      <c r="BB37" s="22">
        <f t="shared" si="29"/>
        <v>0</v>
      </c>
      <c r="BC37" s="44"/>
      <c r="BD37" s="4">
        <f t="shared" si="30"/>
        <v>0</v>
      </c>
      <c r="BE37" s="22">
        <f t="shared" si="31"/>
        <v>0</v>
      </c>
      <c r="BF37" s="44"/>
      <c r="BG37" s="4">
        <f t="shared" si="32"/>
        <v>0</v>
      </c>
      <c r="BH37" s="22">
        <f t="shared" si="33"/>
        <v>0</v>
      </c>
      <c r="BI37" s="44"/>
      <c r="BJ37" s="4">
        <f t="shared" si="34"/>
        <v>0</v>
      </c>
      <c r="BK37" s="22">
        <f t="shared" si="35"/>
        <v>0</v>
      </c>
      <c r="BL37" s="44"/>
      <c r="BM37" s="4">
        <f t="shared" si="36"/>
        <v>0</v>
      </c>
      <c r="BN37" s="22">
        <f t="shared" si="37"/>
        <v>0</v>
      </c>
      <c r="BO37" s="44"/>
      <c r="BP37" s="4">
        <f t="shared" si="38"/>
        <v>0</v>
      </c>
      <c r="BQ37" s="22">
        <f t="shared" si="39"/>
        <v>0</v>
      </c>
      <c r="BR37" s="44"/>
      <c r="BS37" s="4">
        <f t="shared" si="40"/>
        <v>0</v>
      </c>
      <c r="BT37" s="22">
        <f t="shared" si="41"/>
        <v>0</v>
      </c>
      <c r="BU37" s="44"/>
      <c r="BV37" s="4">
        <f t="shared" si="42"/>
        <v>0</v>
      </c>
      <c r="BW37" s="22">
        <f t="shared" si="43"/>
        <v>0</v>
      </c>
      <c r="BX37" s="44"/>
      <c r="BY37" s="4">
        <f t="shared" si="44"/>
        <v>0</v>
      </c>
      <c r="BZ37" s="22">
        <f t="shared" si="45"/>
        <v>0</v>
      </c>
      <c r="CA37" s="44"/>
      <c r="CB37" s="4">
        <f t="shared" si="46"/>
        <v>0</v>
      </c>
      <c r="CC37" s="22">
        <f t="shared" si="47"/>
        <v>0</v>
      </c>
      <c r="CD37" s="44"/>
      <c r="CE37" s="4">
        <f t="shared" si="48"/>
        <v>0</v>
      </c>
      <c r="CF37" s="22">
        <f t="shared" si="49"/>
        <v>0</v>
      </c>
      <c r="CG37" s="44"/>
      <c r="CH37" s="4">
        <f t="shared" si="50"/>
        <v>0</v>
      </c>
      <c r="CI37" s="22">
        <f t="shared" si="51"/>
        <v>0</v>
      </c>
      <c r="CJ37" s="44"/>
      <c r="CK37" s="4">
        <f t="shared" si="52"/>
        <v>0</v>
      </c>
      <c r="CL37" s="22">
        <f t="shared" si="53"/>
        <v>0</v>
      </c>
      <c r="CM37" s="44"/>
      <c r="CN37" s="4">
        <f t="shared" si="69"/>
        <v>0</v>
      </c>
      <c r="CO37" s="22">
        <f t="shared" si="84"/>
        <v>0</v>
      </c>
      <c r="CP37" s="44"/>
      <c r="CQ37" s="4">
        <f t="shared" si="80"/>
        <v>0</v>
      </c>
      <c r="CR37" s="22">
        <f t="shared" si="83"/>
        <v>0</v>
      </c>
      <c r="CS37" s="44"/>
      <c r="CT37" s="4">
        <f t="shared" si="75"/>
        <v>0</v>
      </c>
      <c r="CU37" s="22">
        <f t="shared" si="85"/>
        <v>0</v>
      </c>
      <c r="CV37" s="44"/>
      <c r="CW37" s="4">
        <f t="shared" si="74"/>
        <v>0</v>
      </c>
      <c r="CX37" s="22">
        <f t="shared" si="76"/>
        <v>0</v>
      </c>
      <c r="CY37" s="44"/>
      <c r="CZ37" s="4">
        <f t="shared" si="54"/>
        <v>0</v>
      </c>
      <c r="DA37" s="22">
        <f t="shared" si="55"/>
        <v>0</v>
      </c>
      <c r="DB37" s="76">
        <f t="shared" si="56"/>
        <v>0</v>
      </c>
      <c r="DC37" s="76">
        <f t="shared" si="56"/>
        <v>0</v>
      </c>
      <c r="DD37" s="77">
        <f t="shared" si="56"/>
        <v>0</v>
      </c>
      <c r="DE37" s="25"/>
      <c r="DF37" s="10"/>
    </row>
    <row r="38" spans="1:110" ht="15" customHeight="1">
      <c r="A38" s="3"/>
      <c r="B38" s="14"/>
      <c r="C38" s="14"/>
      <c r="D38" s="3"/>
      <c r="E38" s="3"/>
      <c r="F38" s="11"/>
      <c r="G38" s="4"/>
      <c r="H38" s="4">
        <f t="shared" si="70"/>
        <v>0</v>
      </c>
      <c r="I38" s="22">
        <f t="shared" si="1"/>
        <v>0</v>
      </c>
      <c r="J38" s="4"/>
      <c r="K38" s="4">
        <f t="shared" si="2"/>
        <v>0</v>
      </c>
      <c r="L38" s="22">
        <f t="shared" si="77"/>
        <v>0</v>
      </c>
      <c r="M38" s="4"/>
      <c r="N38" s="4">
        <f t="shared" si="78"/>
        <v>0</v>
      </c>
      <c r="O38" s="22">
        <f t="shared" si="5"/>
        <v>0</v>
      </c>
      <c r="P38" s="4"/>
      <c r="Q38" s="4">
        <f t="shared" si="6"/>
        <v>0</v>
      </c>
      <c r="R38" s="22">
        <f t="shared" si="7"/>
        <v>0</v>
      </c>
      <c r="S38" s="44"/>
      <c r="T38" s="4">
        <f t="shared" si="79"/>
        <v>0</v>
      </c>
      <c r="U38" s="22">
        <f t="shared" si="81"/>
        <v>0</v>
      </c>
      <c r="V38" s="44"/>
      <c r="W38" s="4">
        <f t="shared" si="22"/>
        <v>0</v>
      </c>
      <c r="X38" s="22">
        <f t="shared" si="23"/>
        <v>0</v>
      </c>
      <c r="Y38" s="4"/>
      <c r="Z38" s="4">
        <f t="shared" si="82"/>
        <v>0</v>
      </c>
      <c r="AA38" s="22">
        <f t="shared" si="9"/>
        <v>0</v>
      </c>
      <c r="AB38" s="4"/>
      <c r="AC38" s="4">
        <f t="shared" si="71"/>
        <v>0</v>
      </c>
      <c r="AD38" s="22">
        <f t="shared" si="11"/>
        <v>0</v>
      </c>
      <c r="AE38" s="4"/>
      <c r="AF38" s="4">
        <f t="shared" si="72"/>
        <v>0</v>
      </c>
      <c r="AG38" s="22">
        <f t="shared" si="73"/>
        <v>0</v>
      </c>
      <c r="AH38" s="4"/>
      <c r="AI38" s="4">
        <f t="shared" si="14"/>
        <v>0</v>
      </c>
      <c r="AJ38" s="22">
        <f t="shared" si="15"/>
        <v>0</v>
      </c>
      <c r="AK38" s="46"/>
      <c r="AL38" s="4">
        <f t="shared" si="16"/>
        <v>0</v>
      </c>
      <c r="AM38" s="22">
        <f t="shared" si="17"/>
        <v>0</v>
      </c>
      <c r="AN38" s="46"/>
      <c r="AO38" s="4">
        <f t="shared" si="18"/>
        <v>0</v>
      </c>
      <c r="AP38" s="22">
        <f t="shared" si="19"/>
        <v>0</v>
      </c>
      <c r="AQ38" s="46"/>
      <c r="AR38" s="4">
        <f t="shared" si="20"/>
        <v>0</v>
      </c>
      <c r="AS38" s="22">
        <f t="shared" si="21"/>
        <v>0</v>
      </c>
      <c r="AT38" s="44"/>
      <c r="AU38" s="4">
        <f t="shared" si="24"/>
        <v>0</v>
      </c>
      <c r="AV38" s="22">
        <f t="shared" si="25"/>
        <v>0</v>
      </c>
      <c r="AW38" s="44"/>
      <c r="AX38" s="4">
        <f t="shared" si="26"/>
        <v>0</v>
      </c>
      <c r="AY38" s="22">
        <f t="shared" si="27"/>
        <v>0</v>
      </c>
      <c r="AZ38" s="44"/>
      <c r="BA38" s="4">
        <f t="shared" si="28"/>
        <v>0</v>
      </c>
      <c r="BB38" s="22">
        <f t="shared" si="29"/>
        <v>0</v>
      </c>
      <c r="BC38" s="44"/>
      <c r="BD38" s="4">
        <f t="shared" si="30"/>
        <v>0</v>
      </c>
      <c r="BE38" s="22">
        <f t="shared" si="31"/>
        <v>0</v>
      </c>
      <c r="BF38" s="44"/>
      <c r="BG38" s="4">
        <f t="shared" si="32"/>
        <v>0</v>
      </c>
      <c r="BH38" s="22">
        <f t="shared" si="33"/>
        <v>0</v>
      </c>
      <c r="BI38" s="44"/>
      <c r="BJ38" s="4">
        <f t="shared" si="34"/>
        <v>0</v>
      </c>
      <c r="BK38" s="22">
        <f t="shared" si="35"/>
        <v>0</v>
      </c>
      <c r="BL38" s="44"/>
      <c r="BM38" s="4">
        <f t="shared" si="36"/>
        <v>0</v>
      </c>
      <c r="BN38" s="22">
        <f t="shared" si="37"/>
        <v>0</v>
      </c>
      <c r="BO38" s="44"/>
      <c r="BP38" s="4">
        <f t="shared" si="38"/>
        <v>0</v>
      </c>
      <c r="BQ38" s="22">
        <f t="shared" si="39"/>
        <v>0</v>
      </c>
      <c r="BR38" s="44"/>
      <c r="BS38" s="4">
        <f t="shared" si="40"/>
        <v>0</v>
      </c>
      <c r="BT38" s="22">
        <f t="shared" si="41"/>
        <v>0</v>
      </c>
      <c r="BU38" s="44"/>
      <c r="BV38" s="4">
        <f t="shared" si="42"/>
        <v>0</v>
      </c>
      <c r="BW38" s="22">
        <f t="shared" si="43"/>
        <v>0</v>
      </c>
      <c r="BX38" s="44"/>
      <c r="BY38" s="4">
        <f t="shared" si="44"/>
        <v>0</v>
      </c>
      <c r="BZ38" s="22">
        <f t="shared" si="45"/>
        <v>0</v>
      </c>
      <c r="CA38" s="44"/>
      <c r="CB38" s="4">
        <f t="shared" si="46"/>
        <v>0</v>
      </c>
      <c r="CC38" s="22">
        <f t="shared" si="47"/>
        <v>0</v>
      </c>
      <c r="CD38" s="44"/>
      <c r="CE38" s="4">
        <f t="shared" si="48"/>
        <v>0</v>
      </c>
      <c r="CF38" s="22">
        <f t="shared" si="49"/>
        <v>0</v>
      </c>
      <c r="CG38" s="44"/>
      <c r="CH38" s="4">
        <f t="shared" si="50"/>
        <v>0</v>
      </c>
      <c r="CI38" s="22">
        <f t="shared" si="51"/>
        <v>0</v>
      </c>
      <c r="CJ38" s="44"/>
      <c r="CK38" s="4">
        <f t="shared" si="52"/>
        <v>0</v>
      </c>
      <c r="CL38" s="22">
        <f t="shared" si="53"/>
        <v>0</v>
      </c>
      <c r="CM38" s="44"/>
      <c r="CN38" s="4">
        <f t="shared" si="69"/>
        <v>0</v>
      </c>
      <c r="CO38" s="22">
        <f t="shared" si="84"/>
        <v>0</v>
      </c>
      <c r="CP38" s="44"/>
      <c r="CQ38" s="4">
        <f t="shared" si="80"/>
        <v>0</v>
      </c>
      <c r="CR38" s="22">
        <f t="shared" si="83"/>
        <v>0</v>
      </c>
      <c r="CS38" s="44"/>
      <c r="CT38" s="4">
        <f t="shared" si="75"/>
        <v>0</v>
      </c>
      <c r="CU38" s="22">
        <f t="shared" si="85"/>
        <v>0</v>
      </c>
      <c r="CV38" s="44"/>
      <c r="CW38" s="4">
        <f t="shared" si="74"/>
        <v>0</v>
      </c>
      <c r="CX38" s="22">
        <f t="shared" si="76"/>
        <v>0</v>
      </c>
      <c r="CY38" s="44"/>
      <c r="CZ38" s="4">
        <f t="shared" si="54"/>
        <v>0</v>
      </c>
      <c r="DA38" s="22">
        <f t="shared" si="55"/>
        <v>0</v>
      </c>
      <c r="DB38" s="76">
        <f t="shared" si="56"/>
        <v>0</v>
      </c>
      <c r="DC38" s="76">
        <f t="shared" si="56"/>
        <v>0</v>
      </c>
      <c r="DD38" s="77">
        <f t="shared" si="56"/>
        <v>0</v>
      </c>
      <c r="DE38" s="25"/>
      <c r="DF38" s="10"/>
    </row>
    <row r="39" spans="1:110" ht="15" customHeight="1">
      <c r="A39" s="3"/>
      <c r="B39" s="14"/>
      <c r="C39" s="14"/>
      <c r="D39" s="26"/>
      <c r="E39" s="3"/>
      <c r="F39" s="11"/>
      <c r="G39" s="4"/>
      <c r="H39" s="4">
        <f t="shared" si="70"/>
        <v>0</v>
      </c>
      <c r="I39" s="22">
        <f t="shared" si="1"/>
        <v>0</v>
      </c>
      <c r="J39" s="4"/>
      <c r="K39" s="4">
        <f t="shared" si="2"/>
        <v>0</v>
      </c>
      <c r="L39" s="22">
        <f t="shared" si="77"/>
        <v>0</v>
      </c>
      <c r="M39" s="4"/>
      <c r="N39" s="4">
        <f t="shared" si="78"/>
        <v>0</v>
      </c>
      <c r="O39" s="22">
        <f t="shared" si="5"/>
        <v>0</v>
      </c>
      <c r="P39" s="4"/>
      <c r="Q39" s="4">
        <f t="shared" si="6"/>
        <v>0</v>
      </c>
      <c r="R39" s="22">
        <f t="shared" si="7"/>
        <v>0</v>
      </c>
      <c r="S39" s="44"/>
      <c r="T39" s="4">
        <f t="shared" si="79"/>
        <v>0</v>
      </c>
      <c r="U39" s="22">
        <f t="shared" si="81"/>
        <v>0</v>
      </c>
      <c r="V39" s="44"/>
      <c r="W39" s="4">
        <f t="shared" si="22"/>
        <v>0</v>
      </c>
      <c r="X39" s="22">
        <f t="shared" si="23"/>
        <v>0</v>
      </c>
      <c r="Y39" s="4"/>
      <c r="Z39" s="4">
        <f t="shared" si="82"/>
        <v>0</v>
      </c>
      <c r="AA39" s="22">
        <f t="shared" si="9"/>
        <v>0</v>
      </c>
      <c r="AB39" s="4"/>
      <c r="AC39" s="4">
        <f t="shared" si="71"/>
        <v>0</v>
      </c>
      <c r="AD39" s="22">
        <f t="shared" si="11"/>
        <v>0</v>
      </c>
      <c r="AE39" s="4"/>
      <c r="AF39" s="4">
        <f t="shared" si="72"/>
        <v>0</v>
      </c>
      <c r="AG39" s="22">
        <f t="shared" si="73"/>
        <v>0</v>
      </c>
      <c r="AH39" s="4"/>
      <c r="AI39" s="4">
        <f t="shared" si="14"/>
        <v>0</v>
      </c>
      <c r="AJ39" s="22">
        <f t="shared" si="15"/>
        <v>0</v>
      </c>
      <c r="AK39" s="46"/>
      <c r="AL39" s="4">
        <f t="shared" si="16"/>
        <v>0</v>
      </c>
      <c r="AM39" s="22">
        <f t="shared" si="17"/>
        <v>0</v>
      </c>
      <c r="AN39" s="46"/>
      <c r="AO39" s="4">
        <f t="shared" si="18"/>
        <v>0</v>
      </c>
      <c r="AP39" s="22">
        <f t="shared" si="19"/>
        <v>0</v>
      </c>
      <c r="AQ39" s="46"/>
      <c r="AR39" s="4">
        <f t="shared" si="20"/>
        <v>0</v>
      </c>
      <c r="AS39" s="22">
        <f t="shared" si="21"/>
        <v>0</v>
      </c>
      <c r="AT39" s="44"/>
      <c r="AU39" s="4">
        <f t="shared" si="24"/>
        <v>0</v>
      </c>
      <c r="AV39" s="22">
        <f t="shared" si="25"/>
        <v>0</v>
      </c>
      <c r="AW39" s="44"/>
      <c r="AX39" s="4">
        <f t="shared" si="26"/>
        <v>0</v>
      </c>
      <c r="AY39" s="22">
        <f t="shared" si="27"/>
        <v>0</v>
      </c>
      <c r="AZ39" s="44"/>
      <c r="BA39" s="4">
        <f t="shared" si="28"/>
        <v>0</v>
      </c>
      <c r="BB39" s="22">
        <f t="shared" si="29"/>
        <v>0</v>
      </c>
      <c r="BC39" s="44"/>
      <c r="BD39" s="4">
        <f t="shared" si="30"/>
        <v>0</v>
      </c>
      <c r="BE39" s="22">
        <f t="shared" si="31"/>
        <v>0</v>
      </c>
      <c r="BF39" s="44"/>
      <c r="BG39" s="4">
        <f t="shared" si="32"/>
        <v>0</v>
      </c>
      <c r="BH39" s="22">
        <f t="shared" si="33"/>
        <v>0</v>
      </c>
      <c r="BI39" s="44"/>
      <c r="BJ39" s="4">
        <f t="shared" si="34"/>
        <v>0</v>
      </c>
      <c r="BK39" s="22">
        <f t="shared" si="35"/>
        <v>0</v>
      </c>
      <c r="BL39" s="44"/>
      <c r="BM39" s="4">
        <f t="shared" si="36"/>
        <v>0</v>
      </c>
      <c r="BN39" s="22">
        <f t="shared" si="37"/>
        <v>0</v>
      </c>
      <c r="BO39" s="44"/>
      <c r="BP39" s="4">
        <f t="shared" si="38"/>
        <v>0</v>
      </c>
      <c r="BQ39" s="22">
        <f t="shared" si="39"/>
        <v>0</v>
      </c>
      <c r="BR39" s="44"/>
      <c r="BS39" s="4">
        <f t="shared" si="40"/>
        <v>0</v>
      </c>
      <c r="BT39" s="22">
        <f t="shared" si="41"/>
        <v>0</v>
      </c>
      <c r="BU39" s="44"/>
      <c r="BV39" s="4">
        <f t="shared" si="42"/>
        <v>0</v>
      </c>
      <c r="BW39" s="22">
        <f t="shared" si="43"/>
        <v>0</v>
      </c>
      <c r="BX39" s="44"/>
      <c r="BY39" s="4">
        <f t="shared" si="44"/>
        <v>0</v>
      </c>
      <c r="BZ39" s="22">
        <f t="shared" si="45"/>
        <v>0</v>
      </c>
      <c r="CA39" s="44"/>
      <c r="CB39" s="4">
        <f t="shared" si="46"/>
        <v>0</v>
      </c>
      <c r="CC39" s="22">
        <f t="shared" si="47"/>
        <v>0</v>
      </c>
      <c r="CD39" s="44"/>
      <c r="CE39" s="4">
        <f t="shared" si="48"/>
        <v>0</v>
      </c>
      <c r="CF39" s="22">
        <f t="shared" si="49"/>
        <v>0</v>
      </c>
      <c r="CG39" s="44"/>
      <c r="CH39" s="4">
        <f t="shared" si="50"/>
        <v>0</v>
      </c>
      <c r="CI39" s="22">
        <f t="shared" si="51"/>
        <v>0</v>
      </c>
      <c r="CJ39" s="44"/>
      <c r="CK39" s="4">
        <f t="shared" si="52"/>
        <v>0</v>
      </c>
      <c r="CL39" s="22">
        <f t="shared" si="53"/>
        <v>0</v>
      </c>
      <c r="CM39" s="44"/>
      <c r="CN39" s="4">
        <f t="shared" si="69"/>
        <v>0</v>
      </c>
      <c r="CO39" s="22">
        <f t="shared" si="84"/>
        <v>0</v>
      </c>
      <c r="CP39" s="44"/>
      <c r="CQ39" s="4">
        <f t="shared" si="80"/>
        <v>0</v>
      </c>
      <c r="CR39" s="22">
        <f t="shared" si="83"/>
        <v>0</v>
      </c>
      <c r="CS39" s="44"/>
      <c r="CT39" s="4">
        <f t="shared" si="75"/>
        <v>0</v>
      </c>
      <c r="CU39" s="22">
        <f t="shared" si="85"/>
        <v>0</v>
      </c>
      <c r="CV39" s="44"/>
      <c r="CW39" s="4">
        <f t="shared" si="74"/>
        <v>0</v>
      </c>
      <c r="CX39" s="22">
        <f t="shared" si="76"/>
        <v>0</v>
      </c>
      <c r="CY39" s="44"/>
      <c r="CZ39" s="4">
        <f t="shared" si="54"/>
        <v>0</v>
      </c>
      <c r="DA39" s="22">
        <f t="shared" si="55"/>
        <v>0</v>
      </c>
      <c r="DB39" s="76">
        <f t="shared" si="56"/>
        <v>0</v>
      </c>
      <c r="DC39" s="76">
        <f t="shared" si="56"/>
        <v>0</v>
      </c>
      <c r="DD39" s="77">
        <f t="shared" si="56"/>
        <v>0</v>
      </c>
      <c r="DE39" s="25"/>
      <c r="DF39" s="10"/>
    </row>
    <row r="40" spans="1:110" ht="15" customHeight="1">
      <c r="A40" s="3"/>
      <c r="B40" s="14"/>
      <c r="C40" s="14"/>
      <c r="D40" s="26"/>
      <c r="E40" s="3"/>
      <c r="F40" s="11"/>
      <c r="G40" s="4"/>
      <c r="H40" s="4">
        <f t="shared" si="70"/>
        <v>0</v>
      </c>
      <c r="I40" s="22">
        <f t="shared" si="1"/>
        <v>0</v>
      </c>
      <c r="J40" s="4"/>
      <c r="K40" s="4">
        <f t="shared" si="2"/>
        <v>0</v>
      </c>
      <c r="L40" s="22">
        <f t="shared" si="77"/>
        <v>0</v>
      </c>
      <c r="M40" s="4"/>
      <c r="N40" s="4">
        <f t="shared" si="78"/>
        <v>0</v>
      </c>
      <c r="O40" s="22">
        <f t="shared" si="5"/>
        <v>0</v>
      </c>
      <c r="P40" s="4"/>
      <c r="Q40" s="4">
        <f t="shared" si="6"/>
        <v>0</v>
      </c>
      <c r="R40" s="22">
        <f t="shared" si="7"/>
        <v>0</v>
      </c>
      <c r="S40" s="44"/>
      <c r="T40" s="4">
        <f t="shared" si="79"/>
        <v>0</v>
      </c>
      <c r="U40" s="22">
        <f t="shared" si="81"/>
        <v>0</v>
      </c>
      <c r="V40" s="44"/>
      <c r="W40" s="4">
        <f t="shared" si="22"/>
        <v>0</v>
      </c>
      <c r="X40" s="22">
        <f t="shared" si="23"/>
        <v>0</v>
      </c>
      <c r="Y40" s="4"/>
      <c r="Z40" s="4">
        <f t="shared" si="82"/>
        <v>0</v>
      </c>
      <c r="AA40" s="22">
        <f t="shared" si="9"/>
        <v>0</v>
      </c>
      <c r="AB40" s="4"/>
      <c r="AC40" s="4">
        <f t="shared" si="71"/>
        <v>0</v>
      </c>
      <c r="AD40" s="22">
        <f t="shared" si="11"/>
        <v>0</v>
      </c>
      <c r="AE40" s="4"/>
      <c r="AF40" s="4">
        <f t="shared" si="72"/>
        <v>0</v>
      </c>
      <c r="AG40" s="22">
        <f t="shared" si="73"/>
        <v>0</v>
      </c>
      <c r="AH40" s="4"/>
      <c r="AI40" s="4">
        <f t="shared" si="14"/>
        <v>0</v>
      </c>
      <c r="AJ40" s="22">
        <f t="shared" si="15"/>
        <v>0</v>
      </c>
      <c r="AK40" s="46"/>
      <c r="AL40" s="4">
        <f t="shared" si="16"/>
        <v>0</v>
      </c>
      <c r="AM40" s="22">
        <f t="shared" si="17"/>
        <v>0</v>
      </c>
      <c r="AN40" s="46"/>
      <c r="AO40" s="4">
        <f t="shared" si="18"/>
        <v>0</v>
      </c>
      <c r="AP40" s="22">
        <f t="shared" si="19"/>
        <v>0</v>
      </c>
      <c r="AQ40" s="46"/>
      <c r="AR40" s="4">
        <f t="shared" si="20"/>
        <v>0</v>
      </c>
      <c r="AS40" s="22">
        <f t="shared" si="21"/>
        <v>0</v>
      </c>
      <c r="AT40" s="44"/>
      <c r="AU40" s="4">
        <f t="shared" si="24"/>
        <v>0</v>
      </c>
      <c r="AV40" s="22">
        <f t="shared" si="25"/>
        <v>0</v>
      </c>
      <c r="AW40" s="44"/>
      <c r="AX40" s="4">
        <f t="shared" si="26"/>
        <v>0</v>
      </c>
      <c r="AY40" s="22">
        <f t="shared" si="27"/>
        <v>0</v>
      </c>
      <c r="AZ40" s="44"/>
      <c r="BA40" s="4">
        <f t="shared" si="28"/>
        <v>0</v>
      </c>
      <c r="BB40" s="22">
        <f t="shared" si="29"/>
        <v>0</v>
      </c>
      <c r="BC40" s="44"/>
      <c r="BD40" s="4">
        <f t="shared" si="30"/>
        <v>0</v>
      </c>
      <c r="BE40" s="22">
        <f t="shared" si="31"/>
        <v>0</v>
      </c>
      <c r="BF40" s="44"/>
      <c r="BG40" s="4">
        <f t="shared" si="32"/>
        <v>0</v>
      </c>
      <c r="BH40" s="22">
        <f t="shared" si="33"/>
        <v>0</v>
      </c>
      <c r="BI40" s="44"/>
      <c r="BJ40" s="4">
        <f t="shared" si="34"/>
        <v>0</v>
      </c>
      <c r="BK40" s="22">
        <f t="shared" si="35"/>
        <v>0</v>
      </c>
      <c r="BL40" s="44"/>
      <c r="BM40" s="4">
        <f t="shared" si="36"/>
        <v>0</v>
      </c>
      <c r="BN40" s="22">
        <f t="shared" si="37"/>
        <v>0</v>
      </c>
      <c r="BO40" s="44"/>
      <c r="BP40" s="4">
        <f t="shared" si="38"/>
        <v>0</v>
      </c>
      <c r="BQ40" s="22">
        <f t="shared" si="39"/>
        <v>0</v>
      </c>
      <c r="BR40" s="44"/>
      <c r="BS40" s="4">
        <f t="shared" si="40"/>
        <v>0</v>
      </c>
      <c r="BT40" s="22">
        <f t="shared" si="41"/>
        <v>0</v>
      </c>
      <c r="BU40" s="44"/>
      <c r="BV40" s="4">
        <f t="shared" si="42"/>
        <v>0</v>
      </c>
      <c r="BW40" s="22">
        <f t="shared" si="43"/>
        <v>0</v>
      </c>
      <c r="BX40" s="44"/>
      <c r="BY40" s="4">
        <f t="shared" si="44"/>
        <v>0</v>
      </c>
      <c r="BZ40" s="22">
        <f t="shared" si="45"/>
        <v>0</v>
      </c>
      <c r="CA40" s="44"/>
      <c r="CB40" s="4">
        <f t="shared" si="46"/>
        <v>0</v>
      </c>
      <c r="CC40" s="22">
        <f t="shared" si="47"/>
        <v>0</v>
      </c>
      <c r="CD40" s="44"/>
      <c r="CE40" s="4">
        <f t="shared" si="48"/>
        <v>0</v>
      </c>
      <c r="CF40" s="22">
        <f t="shared" si="49"/>
        <v>0</v>
      </c>
      <c r="CG40" s="44"/>
      <c r="CH40" s="4">
        <f t="shared" si="50"/>
        <v>0</v>
      </c>
      <c r="CI40" s="22">
        <f t="shared" si="51"/>
        <v>0</v>
      </c>
      <c r="CJ40" s="44"/>
      <c r="CK40" s="4">
        <f t="shared" si="52"/>
        <v>0</v>
      </c>
      <c r="CL40" s="22">
        <f t="shared" si="53"/>
        <v>0</v>
      </c>
      <c r="CM40" s="44"/>
      <c r="CN40" s="4">
        <f t="shared" si="69"/>
        <v>0</v>
      </c>
      <c r="CO40" s="22">
        <f t="shared" si="84"/>
        <v>0</v>
      </c>
      <c r="CP40" s="44"/>
      <c r="CQ40" s="4">
        <f t="shared" si="80"/>
        <v>0</v>
      </c>
      <c r="CR40" s="22">
        <f t="shared" si="83"/>
        <v>0</v>
      </c>
      <c r="CS40" s="44"/>
      <c r="CT40" s="4">
        <f t="shared" si="75"/>
        <v>0</v>
      </c>
      <c r="CU40" s="22">
        <f t="shared" si="85"/>
        <v>0</v>
      </c>
      <c r="CV40" s="44"/>
      <c r="CW40" s="4">
        <f t="shared" si="74"/>
        <v>0</v>
      </c>
      <c r="CX40" s="22">
        <f t="shared" si="76"/>
        <v>0</v>
      </c>
      <c r="CY40" s="44"/>
      <c r="CZ40" s="4">
        <f t="shared" si="54"/>
        <v>0</v>
      </c>
      <c r="DA40" s="22">
        <f t="shared" si="55"/>
        <v>0</v>
      </c>
      <c r="DB40" s="76">
        <f t="shared" si="56"/>
        <v>0</v>
      </c>
      <c r="DC40" s="76">
        <f t="shared" si="56"/>
        <v>0</v>
      </c>
      <c r="DD40" s="77">
        <f t="shared" si="56"/>
        <v>0</v>
      </c>
      <c r="DE40" s="25"/>
      <c r="DF40" s="10"/>
    </row>
    <row r="41" spans="1:110" ht="15" customHeight="1">
      <c r="A41" s="194"/>
      <c r="B41" s="14"/>
      <c r="C41" s="14"/>
      <c r="D41" s="26"/>
      <c r="E41" s="3"/>
      <c r="F41" s="11"/>
      <c r="G41" s="4"/>
      <c r="H41" s="4">
        <f t="shared" si="70"/>
        <v>0</v>
      </c>
      <c r="I41" s="22">
        <f t="shared" si="1"/>
        <v>0</v>
      </c>
      <c r="J41" s="4"/>
      <c r="K41" s="4">
        <f t="shared" si="2"/>
        <v>0</v>
      </c>
      <c r="L41" s="22">
        <f t="shared" si="77"/>
        <v>0</v>
      </c>
      <c r="M41" s="4"/>
      <c r="N41" s="4">
        <f t="shared" si="78"/>
        <v>0</v>
      </c>
      <c r="O41" s="22">
        <f t="shared" si="5"/>
        <v>0</v>
      </c>
      <c r="P41" s="4"/>
      <c r="Q41" s="4">
        <f t="shared" si="6"/>
        <v>0</v>
      </c>
      <c r="R41" s="22">
        <f t="shared" si="7"/>
        <v>0</v>
      </c>
      <c r="S41" s="44"/>
      <c r="T41" s="4">
        <f t="shared" si="79"/>
        <v>0</v>
      </c>
      <c r="U41" s="22">
        <f t="shared" si="81"/>
        <v>0</v>
      </c>
      <c r="V41" s="44"/>
      <c r="W41" s="4">
        <f t="shared" si="22"/>
        <v>0</v>
      </c>
      <c r="X41" s="22">
        <f t="shared" si="23"/>
        <v>0</v>
      </c>
      <c r="Y41" s="4"/>
      <c r="Z41" s="4">
        <f t="shared" si="82"/>
        <v>0</v>
      </c>
      <c r="AA41" s="22">
        <f t="shared" si="9"/>
        <v>0</v>
      </c>
      <c r="AB41" s="4"/>
      <c r="AC41" s="4">
        <f t="shared" si="71"/>
        <v>0</v>
      </c>
      <c r="AD41" s="22">
        <f t="shared" si="11"/>
        <v>0</v>
      </c>
      <c r="AE41" s="4"/>
      <c r="AF41" s="4">
        <f t="shared" si="72"/>
        <v>0</v>
      </c>
      <c r="AG41" s="22">
        <f t="shared" si="73"/>
        <v>0</v>
      </c>
      <c r="AH41" s="4"/>
      <c r="AI41" s="4">
        <f t="shared" si="14"/>
        <v>0</v>
      </c>
      <c r="AJ41" s="22">
        <f t="shared" si="15"/>
        <v>0</v>
      </c>
      <c r="AK41" s="46"/>
      <c r="AL41" s="4">
        <f t="shared" si="16"/>
        <v>0</v>
      </c>
      <c r="AM41" s="22">
        <f t="shared" si="17"/>
        <v>0</v>
      </c>
      <c r="AN41" s="46"/>
      <c r="AO41" s="4">
        <f t="shared" si="18"/>
        <v>0</v>
      </c>
      <c r="AP41" s="22">
        <f t="shared" si="19"/>
        <v>0</v>
      </c>
      <c r="AQ41" s="46"/>
      <c r="AR41" s="4">
        <f t="shared" si="20"/>
        <v>0</v>
      </c>
      <c r="AS41" s="22">
        <f t="shared" si="21"/>
        <v>0</v>
      </c>
      <c r="AT41" s="44"/>
      <c r="AU41" s="4">
        <f t="shared" si="24"/>
        <v>0</v>
      </c>
      <c r="AV41" s="22">
        <f t="shared" si="25"/>
        <v>0</v>
      </c>
      <c r="AW41" s="44"/>
      <c r="AX41" s="4">
        <f t="shared" si="26"/>
        <v>0</v>
      </c>
      <c r="AY41" s="22">
        <f t="shared" si="27"/>
        <v>0</v>
      </c>
      <c r="AZ41" s="44"/>
      <c r="BA41" s="4">
        <f t="shared" si="28"/>
        <v>0</v>
      </c>
      <c r="BB41" s="22">
        <f t="shared" si="29"/>
        <v>0</v>
      </c>
      <c r="BC41" s="44"/>
      <c r="BD41" s="4">
        <f t="shared" si="30"/>
        <v>0</v>
      </c>
      <c r="BE41" s="22">
        <f t="shared" si="31"/>
        <v>0</v>
      </c>
      <c r="BF41" s="44"/>
      <c r="BG41" s="4">
        <f t="shared" si="32"/>
        <v>0</v>
      </c>
      <c r="BH41" s="22">
        <f t="shared" si="33"/>
        <v>0</v>
      </c>
      <c r="BI41" s="44"/>
      <c r="BJ41" s="4">
        <f t="shared" si="34"/>
        <v>0</v>
      </c>
      <c r="BK41" s="22">
        <f t="shared" si="35"/>
        <v>0</v>
      </c>
      <c r="BL41" s="44"/>
      <c r="BM41" s="4">
        <f t="shared" si="36"/>
        <v>0</v>
      </c>
      <c r="BN41" s="22">
        <f t="shared" si="37"/>
        <v>0</v>
      </c>
      <c r="BO41" s="44"/>
      <c r="BP41" s="4">
        <f t="shared" si="38"/>
        <v>0</v>
      </c>
      <c r="BQ41" s="22">
        <f t="shared" si="39"/>
        <v>0</v>
      </c>
      <c r="BR41" s="44"/>
      <c r="BS41" s="4">
        <f t="shared" si="40"/>
        <v>0</v>
      </c>
      <c r="BT41" s="22">
        <f t="shared" si="41"/>
        <v>0</v>
      </c>
      <c r="BU41" s="44"/>
      <c r="BV41" s="4">
        <f t="shared" si="42"/>
        <v>0</v>
      </c>
      <c r="BW41" s="22">
        <f t="shared" si="43"/>
        <v>0</v>
      </c>
      <c r="BX41" s="44"/>
      <c r="BY41" s="4">
        <f t="shared" si="44"/>
        <v>0</v>
      </c>
      <c r="BZ41" s="22">
        <f t="shared" si="45"/>
        <v>0</v>
      </c>
      <c r="CA41" s="44"/>
      <c r="CB41" s="4">
        <f t="shared" si="46"/>
        <v>0</v>
      </c>
      <c r="CC41" s="22">
        <f t="shared" si="47"/>
        <v>0</v>
      </c>
      <c r="CD41" s="44"/>
      <c r="CE41" s="4">
        <f t="shared" si="48"/>
        <v>0</v>
      </c>
      <c r="CF41" s="22">
        <f t="shared" si="49"/>
        <v>0</v>
      </c>
      <c r="CG41" s="44"/>
      <c r="CH41" s="4">
        <f t="shared" si="50"/>
        <v>0</v>
      </c>
      <c r="CI41" s="22">
        <f t="shared" si="51"/>
        <v>0</v>
      </c>
      <c r="CJ41" s="44"/>
      <c r="CK41" s="4">
        <f t="shared" si="52"/>
        <v>0</v>
      </c>
      <c r="CL41" s="22">
        <f t="shared" si="53"/>
        <v>0</v>
      </c>
      <c r="CM41" s="44"/>
      <c r="CN41" s="4">
        <f t="shared" si="69"/>
        <v>0</v>
      </c>
      <c r="CO41" s="22">
        <f t="shared" si="84"/>
        <v>0</v>
      </c>
      <c r="CP41" s="44"/>
      <c r="CQ41" s="4">
        <f t="shared" si="80"/>
        <v>0</v>
      </c>
      <c r="CR41" s="22">
        <f t="shared" si="83"/>
        <v>0</v>
      </c>
      <c r="CS41" s="44"/>
      <c r="CT41" s="4">
        <f t="shared" si="75"/>
        <v>0</v>
      </c>
      <c r="CU41" s="22">
        <f t="shared" si="85"/>
        <v>0</v>
      </c>
      <c r="CV41" s="44"/>
      <c r="CW41" s="4">
        <f t="shared" si="74"/>
        <v>0</v>
      </c>
      <c r="CX41" s="22">
        <f t="shared" si="76"/>
        <v>0</v>
      </c>
      <c r="CY41" s="44"/>
      <c r="CZ41" s="4">
        <f t="shared" si="54"/>
        <v>0</v>
      </c>
      <c r="DA41" s="22">
        <f t="shared" si="55"/>
        <v>0</v>
      </c>
      <c r="DB41" s="76">
        <f t="shared" si="56"/>
        <v>0</v>
      </c>
      <c r="DC41" s="76">
        <f t="shared" si="56"/>
        <v>0</v>
      </c>
      <c r="DD41" s="77">
        <f t="shared" si="56"/>
        <v>0</v>
      </c>
      <c r="DE41" s="25"/>
      <c r="DF41" s="10"/>
    </row>
    <row r="42" spans="1:110" ht="15" customHeight="1">
      <c r="A42" s="195"/>
      <c r="B42" s="14"/>
      <c r="C42" s="14"/>
      <c r="D42" s="3"/>
      <c r="E42" s="3"/>
      <c r="F42" s="11"/>
      <c r="G42" s="4"/>
      <c r="H42" s="4">
        <f t="shared" si="70"/>
        <v>0</v>
      </c>
      <c r="I42" s="22">
        <f t="shared" si="1"/>
        <v>0</v>
      </c>
      <c r="J42" s="4"/>
      <c r="K42" s="4">
        <f t="shared" si="2"/>
        <v>0</v>
      </c>
      <c r="L42" s="22">
        <f t="shared" si="77"/>
        <v>0</v>
      </c>
      <c r="M42" s="4"/>
      <c r="N42" s="4">
        <f t="shared" si="78"/>
        <v>0</v>
      </c>
      <c r="O42" s="22">
        <f t="shared" si="5"/>
        <v>0</v>
      </c>
      <c r="P42" s="4"/>
      <c r="Q42" s="4">
        <f t="shared" si="6"/>
        <v>0</v>
      </c>
      <c r="R42" s="22">
        <f t="shared" si="7"/>
        <v>0</v>
      </c>
      <c r="S42" s="44"/>
      <c r="T42" s="4">
        <f t="shared" si="79"/>
        <v>0</v>
      </c>
      <c r="U42" s="22">
        <f t="shared" si="81"/>
        <v>0</v>
      </c>
      <c r="V42" s="44"/>
      <c r="W42" s="4">
        <f t="shared" si="22"/>
        <v>0</v>
      </c>
      <c r="X42" s="22">
        <f t="shared" si="23"/>
        <v>0</v>
      </c>
      <c r="Y42" s="4"/>
      <c r="Z42" s="4">
        <f t="shared" si="82"/>
        <v>0</v>
      </c>
      <c r="AA42" s="22">
        <f t="shared" si="9"/>
        <v>0</v>
      </c>
      <c r="AB42" s="4"/>
      <c r="AC42" s="4">
        <f t="shared" si="71"/>
        <v>0</v>
      </c>
      <c r="AD42" s="22">
        <f t="shared" si="11"/>
        <v>0</v>
      </c>
      <c r="AE42" s="4"/>
      <c r="AF42" s="4">
        <f t="shared" si="72"/>
        <v>0</v>
      </c>
      <c r="AG42" s="22">
        <f t="shared" si="73"/>
        <v>0</v>
      </c>
      <c r="AH42" s="4"/>
      <c r="AI42" s="4">
        <f t="shared" si="14"/>
        <v>0</v>
      </c>
      <c r="AJ42" s="22">
        <f t="shared" si="15"/>
        <v>0</v>
      </c>
      <c r="AK42" s="46"/>
      <c r="AL42" s="4">
        <f t="shared" si="16"/>
        <v>0</v>
      </c>
      <c r="AM42" s="22">
        <f t="shared" si="17"/>
        <v>0</v>
      </c>
      <c r="AN42" s="46"/>
      <c r="AO42" s="4">
        <f t="shared" si="18"/>
        <v>0</v>
      </c>
      <c r="AP42" s="22">
        <f t="shared" si="19"/>
        <v>0</v>
      </c>
      <c r="AQ42" s="46"/>
      <c r="AR42" s="4">
        <f t="shared" si="20"/>
        <v>0</v>
      </c>
      <c r="AS42" s="22">
        <f t="shared" si="21"/>
        <v>0</v>
      </c>
      <c r="AT42" s="44"/>
      <c r="AU42" s="4">
        <f t="shared" si="24"/>
        <v>0</v>
      </c>
      <c r="AV42" s="22">
        <f t="shared" si="25"/>
        <v>0</v>
      </c>
      <c r="AW42" s="44"/>
      <c r="AX42" s="4">
        <f t="shared" si="26"/>
        <v>0</v>
      </c>
      <c r="AY42" s="22">
        <f t="shared" si="27"/>
        <v>0</v>
      </c>
      <c r="AZ42" s="44"/>
      <c r="BA42" s="4">
        <f t="shared" si="28"/>
        <v>0</v>
      </c>
      <c r="BB42" s="22">
        <f t="shared" si="29"/>
        <v>0</v>
      </c>
      <c r="BC42" s="44"/>
      <c r="BD42" s="4">
        <f t="shared" si="30"/>
        <v>0</v>
      </c>
      <c r="BE42" s="22">
        <f t="shared" si="31"/>
        <v>0</v>
      </c>
      <c r="BF42" s="44"/>
      <c r="BG42" s="4">
        <f t="shared" si="32"/>
        <v>0</v>
      </c>
      <c r="BH42" s="22">
        <f t="shared" si="33"/>
        <v>0</v>
      </c>
      <c r="BI42" s="44"/>
      <c r="BJ42" s="4">
        <f t="shared" si="34"/>
        <v>0</v>
      </c>
      <c r="BK42" s="22">
        <f t="shared" si="35"/>
        <v>0</v>
      </c>
      <c r="BL42" s="44"/>
      <c r="BM42" s="4">
        <f t="shared" si="36"/>
        <v>0</v>
      </c>
      <c r="BN42" s="22">
        <f t="shared" si="37"/>
        <v>0</v>
      </c>
      <c r="BO42" s="44"/>
      <c r="BP42" s="4">
        <f t="shared" si="38"/>
        <v>0</v>
      </c>
      <c r="BQ42" s="22">
        <f t="shared" si="39"/>
        <v>0</v>
      </c>
      <c r="BR42" s="44"/>
      <c r="BS42" s="4">
        <f t="shared" si="40"/>
        <v>0</v>
      </c>
      <c r="BT42" s="22">
        <f t="shared" si="41"/>
        <v>0</v>
      </c>
      <c r="BU42" s="44"/>
      <c r="BV42" s="4">
        <f t="shared" si="42"/>
        <v>0</v>
      </c>
      <c r="BW42" s="22">
        <f t="shared" si="43"/>
        <v>0</v>
      </c>
      <c r="BX42" s="44"/>
      <c r="BY42" s="4">
        <f t="shared" si="44"/>
        <v>0</v>
      </c>
      <c r="BZ42" s="22">
        <f t="shared" si="45"/>
        <v>0</v>
      </c>
      <c r="CA42" s="44"/>
      <c r="CB42" s="4">
        <f t="shared" si="46"/>
        <v>0</v>
      </c>
      <c r="CC42" s="22">
        <f t="shared" si="47"/>
        <v>0</v>
      </c>
      <c r="CD42" s="44"/>
      <c r="CE42" s="4">
        <f t="shared" si="48"/>
        <v>0</v>
      </c>
      <c r="CF42" s="22">
        <f t="shared" si="49"/>
        <v>0</v>
      </c>
      <c r="CG42" s="44"/>
      <c r="CH42" s="4">
        <f t="shared" si="50"/>
        <v>0</v>
      </c>
      <c r="CI42" s="22">
        <f t="shared" si="51"/>
        <v>0</v>
      </c>
      <c r="CJ42" s="44"/>
      <c r="CK42" s="4">
        <f t="shared" si="52"/>
        <v>0</v>
      </c>
      <c r="CL42" s="22">
        <f t="shared" si="53"/>
        <v>0</v>
      </c>
      <c r="CM42" s="44"/>
      <c r="CN42" s="4">
        <f t="shared" si="69"/>
        <v>0</v>
      </c>
      <c r="CO42" s="22">
        <f t="shared" si="84"/>
        <v>0</v>
      </c>
      <c r="CP42" s="44"/>
      <c r="CQ42" s="4">
        <f t="shared" si="80"/>
        <v>0</v>
      </c>
      <c r="CR42" s="22">
        <f t="shared" si="83"/>
        <v>0</v>
      </c>
      <c r="CS42" s="44"/>
      <c r="CT42" s="4">
        <f t="shared" si="75"/>
        <v>0</v>
      </c>
      <c r="CU42" s="22">
        <f t="shared" si="85"/>
        <v>0</v>
      </c>
      <c r="CV42" s="44"/>
      <c r="CW42" s="4">
        <f t="shared" si="74"/>
        <v>0</v>
      </c>
      <c r="CX42" s="22">
        <f t="shared" si="76"/>
        <v>0</v>
      </c>
      <c r="CY42" s="44"/>
      <c r="CZ42" s="4">
        <f t="shared" si="54"/>
        <v>0</v>
      </c>
      <c r="DA42" s="22">
        <f t="shared" si="55"/>
        <v>0</v>
      </c>
      <c r="DB42" s="76">
        <f t="shared" si="56"/>
        <v>0</v>
      </c>
      <c r="DC42" s="76">
        <f t="shared" si="56"/>
        <v>0</v>
      </c>
      <c r="DD42" s="77">
        <f t="shared" si="56"/>
        <v>0</v>
      </c>
      <c r="DE42" s="25"/>
      <c r="DF42" s="10"/>
    </row>
    <row r="43" spans="1:110" ht="15" customHeight="1">
      <c r="A43" s="3"/>
      <c r="B43" s="14"/>
      <c r="C43" s="14"/>
      <c r="D43" s="26"/>
      <c r="E43" s="3"/>
      <c r="F43" s="11"/>
      <c r="G43" s="4"/>
      <c r="H43" s="4">
        <f t="shared" si="70"/>
        <v>0</v>
      </c>
      <c r="I43" s="22">
        <f t="shared" si="1"/>
        <v>0</v>
      </c>
      <c r="J43" s="4"/>
      <c r="K43" s="4">
        <f t="shared" si="2"/>
        <v>0</v>
      </c>
      <c r="L43" s="22">
        <f t="shared" si="77"/>
        <v>0</v>
      </c>
      <c r="M43" s="4"/>
      <c r="N43" s="4">
        <f t="shared" si="78"/>
        <v>0</v>
      </c>
      <c r="O43" s="22">
        <f t="shared" si="5"/>
        <v>0</v>
      </c>
      <c r="P43" s="4"/>
      <c r="Q43" s="4">
        <f t="shared" si="6"/>
        <v>0</v>
      </c>
      <c r="R43" s="22">
        <f t="shared" si="7"/>
        <v>0</v>
      </c>
      <c r="S43" s="44"/>
      <c r="T43" s="4">
        <f t="shared" si="79"/>
        <v>0</v>
      </c>
      <c r="U43" s="22">
        <f t="shared" si="81"/>
        <v>0</v>
      </c>
      <c r="V43" s="44"/>
      <c r="W43" s="4">
        <f t="shared" si="22"/>
        <v>0</v>
      </c>
      <c r="X43" s="22">
        <f t="shared" si="23"/>
        <v>0</v>
      </c>
      <c r="Y43" s="4"/>
      <c r="Z43" s="4">
        <f t="shared" si="82"/>
        <v>0</v>
      </c>
      <c r="AA43" s="22">
        <f t="shared" si="9"/>
        <v>0</v>
      </c>
      <c r="AB43" s="4"/>
      <c r="AC43" s="4">
        <f t="shared" si="71"/>
        <v>0</v>
      </c>
      <c r="AD43" s="22">
        <f t="shared" si="11"/>
        <v>0</v>
      </c>
      <c r="AE43" s="4"/>
      <c r="AF43" s="4">
        <f t="shared" si="72"/>
        <v>0</v>
      </c>
      <c r="AG43" s="22">
        <f t="shared" si="73"/>
        <v>0</v>
      </c>
      <c r="AH43" s="4"/>
      <c r="AI43" s="4">
        <f t="shared" si="14"/>
        <v>0</v>
      </c>
      <c r="AJ43" s="22">
        <f t="shared" si="15"/>
        <v>0</v>
      </c>
      <c r="AK43" s="46"/>
      <c r="AL43" s="4">
        <f t="shared" si="16"/>
        <v>0</v>
      </c>
      <c r="AM43" s="22">
        <f t="shared" si="17"/>
        <v>0</v>
      </c>
      <c r="AN43" s="46"/>
      <c r="AO43" s="4">
        <f t="shared" si="18"/>
        <v>0</v>
      </c>
      <c r="AP43" s="22">
        <f t="shared" si="19"/>
        <v>0</v>
      </c>
      <c r="AQ43" s="46"/>
      <c r="AR43" s="4">
        <f t="shared" si="20"/>
        <v>0</v>
      </c>
      <c r="AS43" s="22">
        <f t="shared" si="21"/>
        <v>0</v>
      </c>
      <c r="AT43" s="44"/>
      <c r="AU43" s="4">
        <f t="shared" si="24"/>
        <v>0</v>
      </c>
      <c r="AV43" s="22">
        <f t="shared" si="25"/>
        <v>0</v>
      </c>
      <c r="AW43" s="44"/>
      <c r="AX43" s="4">
        <f t="shared" si="26"/>
        <v>0</v>
      </c>
      <c r="AY43" s="22">
        <f t="shared" si="27"/>
        <v>0</v>
      </c>
      <c r="AZ43" s="44"/>
      <c r="BA43" s="4">
        <f t="shared" si="28"/>
        <v>0</v>
      </c>
      <c r="BB43" s="22">
        <f t="shared" si="29"/>
        <v>0</v>
      </c>
      <c r="BC43" s="44"/>
      <c r="BD43" s="4">
        <f t="shared" si="30"/>
        <v>0</v>
      </c>
      <c r="BE43" s="22">
        <f t="shared" si="31"/>
        <v>0</v>
      </c>
      <c r="BF43" s="44"/>
      <c r="BG43" s="4">
        <f t="shared" si="32"/>
        <v>0</v>
      </c>
      <c r="BH43" s="22">
        <f t="shared" si="33"/>
        <v>0</v>
      </c>
      <c r="BI43" s="44"/>
      <c r="BJ43" s="4">
        <f t="shared" si="34"/>
        <v>0</v>
      </c>
      <c r="BK43" s="22">
        <f t="shared" si="35"/>
        <v>0</v>
      </c>
      <c r="BL43" s="44"/>
      <c r="BM43" s="4">
        <f t="shared" si="36"/>
        <v>0</v>
      </c>
      <c r="BN43" s="22">
        <f t="shared" si="37"/>
        <v>0</v>
      </c>
      <c r="BO43" s="44"/>
      <c r="BP43" s="4">
        <f t="shared" si="38"/>
        <v>0</v>
      </c>
      <c r="BQ43" s="22">
        <f t="shared" si="39"/>
        <v>0</v>
      </c>
      <c r="BR43" s="44"/>
      <c r="BS43" s="4">
        <f t="shared" si="40"/>
        <v>0</v>
      </c>
      <c r="BT43" s="22">
        <f t="shared" si="41"/>
        <v>0</v>
      </c>
      <c r="BU43" s="44"/>
      <c r="BV43" s="4">
        <f t="shared" si="42"/>
        <v>0</v>
      </c>
      <c r="BW43" s="22">
        <f t="shared" si="43"/>
        <v>0</v>
      </c>
      <c r="BX43" s="44"/>
      <c r="BY43" s="4">
        <f t="shared" si="44"/>
        <v>0</v>
      </c>
      <c r="BZ43" s="22">
        <f t="shared" si="45"/>
        <v>0</v>
      </c>
      <c r="CA43" s="44"/>
      <c r="CB43" s="4">
        <f t="shared" si="46"/>
        <v>0</v>
      </c>
      <c r="CC43" s="22">
        <f t="shared" si="47"/>
        <v>0</v>
      </c>
      <c r="CD43" s="44"/>
      <c r="CE43" s="4">
        <f t="shared" si="48"/>
        <v>0</v>
      </c>
      <c r="CF43" s="22">
        <f t="shared" si="49"/>
        <v>0</v>
      </c>
      <c r="CG43" s="44"/>
      <c r="CH43" s="4">
        <f t="shared" si="50"/>
        <v>0</v>
      </c>
      <c r="CI43" s="22">
        <f t="shared" si="51"/>
        <v>0</v>
      </c>
      <c r="CJ43" s="44"/>
      <c r="CK43" s="4">
        <f t="shared" si="52"/>
        <v>0</v>
      </c>
      <c r="CL43" s="22">
        <f t="shared" si="53"/>
        <v>0</v>
      </c>
      <c r="CM43" s="44"/>
      <c r="CN43" s="4">
        <f t="shared" si="69"/>
        <v>0</v>
      </c>
      <c r="CO43" s="22">
        <f t="shared" si="84"/>
        <v>0</v>
      </c>
      <c r="CP43" s="44"/>
      <c r="CQ43" s="4">
        <f t="shared" si="80"/>
        <v>0</v>
      </c>
      <c r="CR43" s="22">
        <f t="shared" si="83"/>
        <v>0</v>
      </c>
      <c r="CS43" s="44"/>
      <c r="CT43" s="4">
        <f t="shared" si="75"/>
        <v>0</v>
      </c>
      <c r="CU43" s="22">
        <f t="shared" si="85"/>
        <v>0</v>
      </c>
      <c r="CV43" s="44"/>
      <c r="CW43" s="4">
        <f t="shared" si="74"/>
        <v>0</v>
      </c>
      <c r="CX43" s="22">
        <f t="shared" si="76"/>
        <v>0</v>
      </c>
      <c r="CY43" s="44"/>
      <c r="CZ43" s="4">
        <f t="shared" si="54"/>
        <v>0</v>
      </c>
      <c r="DA43" s="22">
        <f t="shared" si="55"/>
        <v>0</v>
      </c>
      <c r="DB43" s="76">
        <f t="shared" si="56"/>
        <v>0</v>
      </c>
      <c r="DC43" s="76">
        <f t="shared" si="56"/>
        <v>0</v>
      </c>
      <c r="DD43" s="77">
        <f t="shared" si="56"/>
        <v>0</v>
      </c>
      <c r="DE43" s="25"/>
      <c r="DF43" s="10"/>
    </row>
    <row r="44" spans="1:110" ht="15" customHeight="1">
      <c r="A44" s="49"/>
      <c r="B44" s="50"/>
      <c r="C44" s="50"/>
      <c r="D44" s="3"/>
      <c r="E44" s="3"/>
      <c r="F44" s="11"/>
      <c r="G44" s="4"/>
      <c r="H44" s="4">
        <f t="shared" si="70"/>
        <v>0</v>
      </c>
      <c r="I44" s="22">
        <f t="shared" si="1"/>
        <v>0</v>
      </c>
      <c r="J44" s="4"/>
      <c r="K44" s="4">
        <f t="shared" si="2"/>
        <v>0</v>
      </c>
      <c r="L44" s="22">
        <f t="shared" si="77"/>
        <v>0</v>
      </c>
      <c r="M44" s="4"/>
      <c r="N44" s="4">
        <f t="shared" si="78"/>
        <v>0</v>
      </c>
      <c r="O44" s="22">
        <f t="shared" si="5"/>
        <v>0</v>
      </c>
      <c r="P44" s="4"/>
      <c r="Q44" s="4">
        <f t="shared" si="6"/>
        <v>0</v>
      </c>
      <c r="R44" s="22">
        <f t="shared" si="7"/>
        <v>0</v>
      </c>
      <c r="S44" s="44"/>
      <c r="T44" s="4">
        <f t="shared" si="79"/>
        <v>0</v>
      </c>
      <c r="U44" s="22">
        <f t="shared" si="81"/>
        <v>0</v>
      </c>
      <c r="V44" s="44"/>
      <c r="W44" s="4">
        <f t="shared" si="22"/>
        <v>0</v>
      </c>
      <c r="X44" s="22">
        <f t="shared" si="23"/>
        <v>0</v>
      </c>
      <c r="Y44" s="4"/>
      <c r="Z44" s="4">
        <f t="shared" si="82"/>
        <v>0</v>
      </c>
      <c r="AA44" s="22">
        <f t="shared" si="9"/>
        <v>0</v>
      </c>
      <c r="AB44" s="4"/>
      <c r="AC44" s="4">
        <f t="shared" si="71"/>
        <v>0</v>
      </c>
      <c r="AD44" s="22">
        <f t="shared" si="11"/>
        <v>0</v>
      </c>
      <c r="AE44" s="4"/>
      <c r="AF44" s="4">
        <f t="shared" si="72"/>
        <v>0</v>
      </c>
      <c r="AG44" s="22">
        <f t="shared" si="73"/>
        <v>0</v>
      </c>
      <c r="AH44" s="4"/>
      <c r="AI44" s="4">
        <f t="shared" si="14"/>
        <v>0</v>
      </c>
      <c r="AJ44" s="22">
        <f t="shared" si="15"/>
        <v>0</v>
      </c>
      <c r="AK44" s="46"/>
      <c r="AL44" s="4">
        <f t="shared" si="16"/>
        <v>0</v>
      </c>
      <c r="AM44" s="22">
        <f t="shared" si="17"/>
        <v>0</v>
      </c>
      <c r="AN44" s="46"/>
      <c r="AO44" s="4">
        <f t="shared" si="18"/>
        <v>0</v>
      </c>
      <c r="AP44" s="22">
        <f t="shared" si="19"/>
        <v>0</v>
      </c>
      <c r="AQ44" s="46"/>
      <c r="AR44" s="4">
        <f t="shared" si="20"/>
        <v>0</v>
      </c>
      <c r="AS44" s="22">
        <f t="shared" si="21"/>
        <v>0</v>
      </c>
      <c r="AT44" s="44"/>
      <c r="AU44" s="4">
        <f t="shared" si="24"/>
        <v>0</v>
      </c>
      <c r="AV44" s="22">
        <f t="shared" si="25"/>
        <v>0</v>
      </c>
      <c r="AW44" s="44"/>
      <c r="AX44" s="4">
        <f t="shared" si="26"/>
        <v>0</v>
      </c>
      <c r="AY44" s="22">
        <f t="shared" si="27"/>
        <v>0</v>
      </c>
      <c r="AZ44" s="44"/>
      <c r="BA44" s="4">
        <f t="shared" si="28"/>
        <v>0</v>
      </c>
      <c r="BB44" s="22">
        <f t="shared" si="29"/>
        <v>0</v>
      </c>
      <c r="BC44" s="44"/>
      <c r="BD44" s="4">
        <f t="shared" si="30"/>
        <v>0</v>
      </c>
      <c r="BE44" s="22">
        <f t="shared" si="31"/>
        <v>0</v>
      </c>
      <c r="BF44" s="44"/>
      <c r="BG44" s="4">
        <f t="shared" si="32"/>
        <v>0</v>
      </c>
      <c r="BH44" s="22">
        <f t="shared" si="33"/>
        <v>0</v>
      </c>
      <c r="BI44" s="44"/>
      <c r="BJ44" s="4">
        <f t="shared" si="34"/>
        <v>0</v>
      </c>
      <c r="BK44" s="22">
        <f t="shared" si="35"/>
        <v>0</v>
      </c>
      <c r="BL44" s="44"/>
      <c r="BM44" s="4">
        <f t="shared" si="36"/>
        <v>0</v>
      </c>
      <c r="BN44" s="22">
        <f t="shared" si="37"/>
        <v>0</v>
      </c>
      <c r="BO44" s="44"/>
      <c r="BP44" s="4">
        <f t="shared" si="38"/>
        <v>0</v>
      </c>
      <c r="BQ44" s="22">
        <f t="shared" si="39"/>
        <v>0</v>
      </c>
      <c r="BR44" s="44"/>
      <c r="BS44" s="4">
        <f t="shared" si="40"/>
        <v>0</v>
      </c>
      <c r="BT44" s="22">
        <f t="shared" si="41"/>
        <v>0</v>
      </c>
      <c r="BU44" s="44"/>
      <c r="BV44" s="4">
        <f t="shared" si="42"/>
        <v>0</v>
      </c>
      <c r="BW44" s="22">
        <f t="shared" si="43"/>
        <v>0</v>
      </c>
      <c r="BX44" s="44"/>
      <c r="BY44" s="4">
        <f t="shared" si="44"/>
        <v>0</v>
      </c>
      <c r="BZ44" s="22">
        <f t="shared" si="45"/>
        <v>0</v>
      </c>
      <c r="CA44" s="44"/>
      <c r="CB44" s="4">
        <f t="shared" si="46"/>
        <v>0</v>
      </c>
      <c r="CC44" s="22">
        <f t="shared" si="47"/>
        <v>0</v>
      </c>
      <c r="CD44" s="44"/>
      <c r="CE44" s="4">
        <f t="shared" si="48"/>
        <v>0</v>
      </c>
      <c r="CF44" s="22">
        <f t="shared" si="49"/>
        <v>0</v>
      </c>
      <c r="CG44" s="44"/>
      <c r="CH44" s="4">
        <f t="shared" si="50"/>
        <v>0</v>
      </c>
      <c r="CI44" s="22">
        <f t="shared" si="51"/>
        <v>0</v>
      </c>
      <c r="CJ44" s="44"/>
      <c r="CK44" s="4">
        <f t="shared" si="52"/>
        <v>0</v>
      </c>
      <c r="CL44" s="22">
        <f t="shared" si="53"/>
        <v>0</v>
      </c>
      <c r="CM44" s="44"/>
      <c r="CN44" s="4">
        <f t="shared" si="69"/>
        <v>0</v>
      </c>
      <c r="CO44" s="22">
        <f t="shared" si="84"/>
        <v>0</v>
      </c>
      <c r="CP44" s="44"/>
      <c r="CQ44" s="4">
        <f t="shared" si="80"/>
        <v>0</v>
      </c>
      <c r="CR44" s="22">
        <f t="shared" si="83"/>
        <v>0</v>
      </c>
      <c r="CS44" s="44"/>
      <c r="CT44" s="4">
        <f t="shared" si="75"/>
        <v>0</v>
      </c>
      <c r="CU44" s="22">
        <f t="shared" si="85"/>
        <v>0</v>
      </c>
      <c r="CV44" s="44"/>
      <c r="CW44" s="4">
        <f t="shared" si="74"/>
        <v>0</v>
      </c>
      <c r="CX44" s="22">
        <f t="shared" si="76"/>
        <v>0</v>
      </c>
      <c r="CY44" s="44"/>
      <c r="CZ44" s="4">
        <f t="shared" si="54"/>
        <v>0</v>
      </c>
      <c r="DA44" s="22">
        <f t="shared" si="55"/>
        <v>0</v>
      </c>
      <c r="DB44" s="76">
        <f t="shared" si="56"/>
        <v>0</v>
      </c>
      <c r="DC44" s="76">
        <f t="shared" si="56"/>
        <v>0</v>
      </c>
      <c r="DD44" s="77">
        <f t="shared" si="56"/>
        <v>0</v>
      </c>
      <c r="DE44" s="25"/>
      <c r="DF44" s="10"/>
    </row>
    <row r="45" spans="1:110" ht="15" customHeight="1">
      <c r="A45" s="49"/>
      <c r="B45" s="14"/>
      <c r="C45" s="14"/>
      <c r="D45" s="26"/>
      <c r="E45" s="27"/>
      <c r="F45" s="11"/>
      <c r="G45" s="4"/>
      <c r="H45" s="4">
        <f t="shared" si="70"/>
        <v>0</v>
      </c>
      <c r="I45" s="22">
        <f t="shared" si="1"/>
        <v>0</v>
      </c>
      <c r="J45" s="4"/>
      <c r="K45" s="4">
        <f t="shared" si="2"/>
        <v>0</v>
      </c>
      <c r="L45" s="22">
        <f t="shared" si="77"/>
        <v>0</v>
      </c>
      <c r="M45" s="4"/>
      <c r="N45" s="4">
        <f t="shared" si="78"/>
        <v>0</v>
      </c>
      <c r="O45" s="22">
        <f t="shared" si="5"/>
        <v>0</v>
      </c>
      <c r="P45" s="4"/>
      <c r="Q45" s="4">
        <f t="shared" si="6"/>
        <v>0</v>
      </c>
      <c r="R45" s="22">
        <f t="shared" si="7"/>
        <v>0</v>
      </c>
      <c r="S45" s="44"/>
      <c r="T45" s="4">
        <f t="shared" si="79"/>
        <v>0</v>
      </c>
      <c r="U45" s="22">
        <f t="shared" si="81"/>
        <v>0</v>
      </c>
      <c r="V45" s="44"/>
      <c r="W45" s="4">
        <f t="shared" si="22"/>
        <v>0</v>
      </c>
      <c r="X45" s="22">
        <f t="shared" si="23"/>
        <v>0</v>
      </c>
      <c r="Y45" s="4"/>
      <c r="Z45" s="4">
        <f t="shared" si="82"/>
        <v>0</v>
      </c>
      <c r="AA45" s="22">
        <f t="shared" si="9"/>
        <v>0</v>
      </c>
      <c r="AB45" s="4"/>
      <c r="AC45" s="4">
        <f t="shared" si="71"/>
        <v>0</v>
      </c>
      <c r="AD45" s="22">
        <f t="shared" si="11"/>
        <v>0</v>
      </c>
      <c r="AE45" s="4"/>
      <c r="AF45" s="4">
        <f t="shared" si="72"/>
        <v>0</v>
      </c>
      <c r="AG45" s="22">
        <f t="shared" si="73"/>
        <v>0</v>
      </c>
      <c r="AH45" s="4"/>
      <c r="AI45" s="4">
        <f t="shared" si="14"/>
        <v>0</v>
      </c>
      <c r="AJ45" s="22">
        <f t="shared" si="15"/>
        <v>0</v>
      </c>
      <c r="AK45" s="46"/>
      <c r="AL45" s="4">
        <f t="shared" si="16"/>
        <v>0</v>
      </c>
      <c r="AM45" s="22">
        <f t="shared" si="17"/>
        <v>0</v>
      </c>
      <c r="AN45" s="46"/>
      <c r="AO45" s="4">
        <f t="shared" si="18"/>
        <v>0</v>
      </c>
      <c r="AP45" s="22">
        <f t="shared" si="19"/>
        <v>0</v>
      </c>
      <c r="AQ45" s="46"/>
      <c r="AR45" s="4">
        <f t="shared" si="20"/>
        <v>0</v>
      </c>
      <c r="AS45" s="22">
        <f t="shared" si="21"/>
        <v>0</v>
      </c>
      <c r="AT45" s="44"/>
      <c r="AU45" s="4">
        <f t="shared" si="24"/>
        <v>0</v>
      </c>
      <c r="AV45" s="22">
        <f t="shared" si="25"/>
        <v>0</v>
      </c>
      <c r="AW45" s="44"/>
      <c r="AX45" s="4">
        <f t="shared" si="26"/>
        <v>0</v>
      </c>
      <c r="AY45" s="22">
        <f t="shared" si="27"/>
        <v>0</v>
      </c>
      <c r="AZ45" s="44"/>
      <c r="BA45" s="4">
        <f t="shared" si="28"/>
        <v>0</v>
      </c>
      <c r="BB45" s="22">
        <f t="shared" si="29"/>
        <v>0</v>
      </c>
      <c r="BC45" s="44"/>
      <c r="BD45" s="4">
        <f t="shared" si="30"/>
        <v>0</v>
      </c>
      <c r="BE45" s="22">
        <f t="shared" si="31"/>
        <v>0</v>
      </c>
      <c r="BF45" s="44"/>
      <c r="BG45" s="4">
        <f t="shared" si="32"/>
        <v>0</v>
      </c>
      <c r="BH45" s="22">
        <f t="shared" si="33"/>
        <v>0</v>
      </c>
      <c r="BI45" s="44"/>
      <c r="BJ45" s="4">
        <f t="shared" si="34"/>
        <v>0</v>
      </c>
      <c r="BK45" s="22">
        <f t="shared" si="35"/>
        <v>0</v>
      </c>
      <c r="BL45" s="44"/>
      <c r="BM45" s="4">
        <f t="shared" si="36"/>
        <v>0</v>
      </c>
      <c r="BN45" s="22">
        <f t="shared" si="37"/>
        <v>0</v>
      </c>
      <c r="BO45" s="44"/>
      <c r="BP45" s="4">
        <f t="shared" si="38"/>
        <v>0</v>
      </c>
      <c r="BQ45" s="22">
        <f t="shared" si="39"/>
        <v>0</v>
      </c>
      <c r="BR45" s="44"/>
      <c r="BS45" s="4">
        <f t="shared" si="40"/>
        <v>0</v>
      </c>
      <c r="BT45" s="22">
        <f t="shared" si="41"/>
        <v>0</v>
      </c>
      <c r="BU45" s="44"/>
      <c r="BV45" s="4">
        <f t="shared" si="42"/>
        <v>0</v>
      </c>
      <c r="BW45" s="22">
        <f t="shared" si="43"/>
        <v>0</v>
      </c>
      <c r="BX45" s="44"/>
      <c r="BY45" s="4">
        <f t="shared" si="44"/>
        <v>0</v>
      </c>
      <c r="BZ45" s="22">
        <f t="shared" si="45"/>
        <v>0</v>
      </c>
      <c r="CA45" s="44"/>
      <c r="CB45" s="4">
        <f t="shared" si="46"/>
        <v>0</v>
      </c>
      <c r="CC45" s="22">
        <f t="shared" si="47"/>
        <v>0</v>
      </c>
      <c r="CD45" s="44"/>
      <c r="CE45" s="4">
        <f t="shared" si="48"/>
        <v>0</v>
      </c>
      <c r="CF45" s="22">
        <f t="shared" si="49"/>
        <v>0</v>
      </c>
      <c r="CG45" s="44"/>
      <c r="CH45" s="4">
        <f t="shared" si="50"/>
        <v>0</v>
      </c>
      <c r="CI45" s="22">
        <f t="shared" si="51"/>
        <v>0</v>
      </c>
      <c r="CJ45" s="44"/>
      <c r="CK45" s="4">
        <f t="shared" si="52"/>
        <v>0</v>
      </c>
      <c r="CL45" s="22">
        <f t="shared" si="53"/>
        <v>0</v>
      </c>
      <c r="CM45" s="44"/>
      <c r="CN45" s="4">
        <f t="shared" si="69"/>
        <v>0</v>
      </c>
      <c r="CO45" s="22">
        <f t="shared" si="84"/>
        <v>0</v>
      </c>
      <c r="CP45" s="44"/>
      <c r="CQ45" s="4">
        <f t="shared" si="80"/>
        <v>0</v>
      </c>
      <c r="CR45" s="22">
        <f t="shared" si="83"/>
        <v>0</v>
      </c>
      <c r="CS45" s="44"/>
      <c r="CT45" s="4">
        <f t="shared" si="75"/>
        <v>0</v>
      </c>
      <c r="CU45" s="22">
        <f t="shared" si="85"/>
        <v>0</v>
      </c>
      <c r="CV45" s="44"/>
      <c r="CW45" s="4">
        <f t="shared" si="74"/>
        <v>0</v>
      </c>
      <c r="CX45" s="22">
        <f t="shared" si="76"/>
        <v>0</v>
      </c>
      <c r="CY45" s="44"/>
      <c r="CZ45" s="4">
        <f t="shared" si="54"/>
        <v>0</v>
      </c>
      <c r="DA45" s="22">
        <f t="shared" si="55"/>
        <v>0</v>
      </c>
      <c r="DB45" s="76">
        <f t="shared" si="56"/>
        <v>0</v>
      </c>
      <c r="DC45" s="76">
        <f t="shared" si="56"/>
        <v>0</v>
      </c>
      <c r="DD45" s="77">
        <f t="shared" si="56"/>
        <v>0</v>
      </c>
      <c r="DE45" s="25"/>
      <c r="DF45" s="10"/>
    </row>
    <row r="46" spans="1:110" ht="15" customHeight="1">
      <c r="A46" s="49"/>
      <c r="B46" s="50"/>
      <c r="C46" s="50"/>
      <c r="D46" s="3"/>
      <c r="E46" s="3"/>
      <c r="F46" s="11"/>
      <c r="G46" s="4"/>
      <c r="H46" s="4">
        <f t="shared" si="70"/>
        <v>0</v>
      </c>
      <c r="I46" s="22">
        <f t="shared" si="1"/>
        <v>0</v>
      </c>
      <c r="J46" s="4"/>
      <c r="K46" s="4">
        <f t="shared" si="2"/>
        <v>0</v>
      </c>
      <c r="L46" s="22">
        <f t="shared" si="77"/>
        <v>0</v>
      </c>
      <c r="M46" s="4"/>
      <c r="N46" s="4">
        <f t="shared" si="78"/>
        <v>0</v>
      </c>
      <c r="O46" s="22">
        <f t="shared" si="5"/>
        <v>0</v>
      </c>
      <c r="P46" s="4"/>
      <c r="Q46" s="4">
        <f t="shared" si="6"/>
        <v>0</v>
      </c>
      <c r="R46" s="22">
        <f t="shared" si="7"/>
        <v>0</v>
      </c>
      <c r="S46" s="44"/>
      <c r="T46" s="4">
        <f t="shared" si="79"/>
        <v>0</v>
      </c>
      <c r="U46" s="22">
        <f t="shared" si="81"/>
        <v>0</v>
      </c>
      <c r="V46" s="44"/>
      <c r="W46" s="4">
        <f t="shared" si="22"/>
        <v>0</v>
      </c>
      <c r="X46" s="22">
        <f t="shared" si="23"/>
        <v>0</v>
      </c>
      <c r="Y46" s="4"/>
      <c r="Z46" s="4">
        <f t="shared" si="82"/>
        <v>0</v>
      </c>
      <c r="AA46" s="22">
        <f t="shared" si="9"/>
        <v>0</v>
      </c>
      <c r="AB46" s="4"/>
      <c r="AC46" s="4">
        <f t="shared" si="71"/>
        <v>0</v>
      </c>
      <c r="AD46" s="22">
        <f t="shared" si="11"/>
        <v>0</v>
      </c>
      <c r="AE46" s="4"/>
      <c r="AF46" s="4">
        <f t="shared" si="72"/>
        <v>0</v>
      </c>
      <c r="AG46" s="22">
        <f t="shared" si="73"/>
        <v>0</v>
      </c>
      <c r="AH46" s="4"/>
      <c r="AI46" s="4">
        <f t="shared" si="14"/>
        <v>0</v>
      </c>
      <c r="AJ46" s="22">
        <f t="shared" si="15"/>
        <v>0</v>
      </c>
      <c r="AK46" s="46"/>
      <c r="AL46" s="4">
        <f t="shared" si="16"/>
        <v>0</v>
      </c>
      <c r="AM46" s="22">
        <f t="shared" si="17"/>
        <v>0</v>
      </c>
      <c r="AN46" s="46"/>
      <c r="AO46" s="4">
        <f t="shared" si="18"/>
        <v>0</v>
      </c>
      <c r="AP46" s="22">
        <f t="shared" si="19"/>
        <v>0</v>
      </c>
      <c r="AQ46" s="46"/>
      <c r="AR46" s="4">
        <f t="shared" si="20"/>
        <v>0</v>
      </c>
      <c r="AS46" s="22">
        <f t="shared" si="21"/>
        <v>0</v>
      </c>
      <c r="AT46" s="44"/>
      <c r="AU46" s="4">
        <f t="shared" si="24"/>
        <v>0</v>
      </c>
      <c r="AV46" s="22">
        <f t="shared" si="25"/>
        <v>0</v>
      </c>
      <c r="AW46" s="44"/>
      <c r="AX46" s="4">
        <f t="shared" si="26"/>
        <v>0</v>
      </c>
      <c r="AY46" s="22">
        <f t="shared" si="27"/>
        <v>0</v>
      </c>
      <c r="AZ46" s="44"/>
      <c r="BA46" s="4">
        <f t="shared" si="28"/>
        <v>0</v>
      </c>
      <c r="BB46" s="22">
        <f t="shared" si="29"/>
        <v>0</v>
      </c>
      <c r="BC46" s="44"/>
      <c r="BD46" s="4">
        <f t="shared" si="30"/>
        <v>0</v>
      </c>
      <c r="BE46" s="22">
        <f t="shared" si="31"/>
        <v>0</v>
      </c>
      <c r="BF46" s="44"/>
      <c r="BG46" s="4">
        <f t="shared" si="32"/>
        <v>0</v>
      </c>
      <c r="BH46" s="22">
        <f t="shared" si="33"/>
        <v>0</v>
      </c>
      <c r="BI46" s="44"/>
      <c r="BJ46" s="4">
        <f t="shared" si="34"/>
        <v>0</v>
      </c>
      <c r="BK46" s="22">
        <f t="shared" si="35"/>
        <v>0</v>
      </c>
      <c r="BL46" s="44"/>
      <c r="BM46" s="4">
        <f t="shared" si="36"/>
        <v>0</v>
      </c>
      <c r="BN46" s="22">
        <f t="shared" si="37"/>
        <v>0</v>
      </c>
      <c r="BO46" s="44"/>
      <c r="BP46" s="4">
        <f t="shared" si="38"/>
        <v>0</v>
      </c>
      <c r="BQ46" s="22">
        <f t="shared" si="39"/>
        <v>0</v>
      </c>
      <c r="BR46" s="44"/>
      <c r="BS46" s="4">
        <f t="shared" si="40"/>
        <v>0</v>
      </c>
      <c r="BT46" s="22">
        <f t="shared" si="41"/>
        <v>0</v>
      </c>
      <c r="BU46" s="44"/>
      <c r="BV46" s="4">
        <f t="shared" si="42"/>
        <v>0</v>
      </c>
      <c r="BW46" s="22">
        <f t="shared" si="43"/>
        <v>0</v>
      </c>
      <c r="BX46" s="44"/>
      <c r="BY46" s="4">
        <f t="shared" si="44"/>
        <v>0</v>
      </c>
      <c r="BZ46" s="22">
        <f t="shared" si="45"/>
        <v>0</v>
      </c>
      <c r="CA46" s="44"/>
      <c r="CB46" s="4">
        <f t="shared" si="46"/>
        <v>0</v>
      </c>
      <c r="CC46" s="22">
        <f t="shared" si="47"/>
        <v>0</v>
      </c>
      <c r="CD46" s="44"/>
      <c r="CE46" s="4">
        <f t="shared" si="48"/>
        <v>0</v>
      </c>
      <c r="CF46" s="22">
        <f t="shared" si="49"/>
        <v>0</v>
      </c>
      <c r="CG46" s="44"/>
      <c r="CH46" s="4">
        <f t="shared" si="50"/>
        <v>0</v>
      </c>
      <c r="CI46" s="22">
        <f t="shared" si="51"/>
        <v>0</v>
      </c>
      <c r="CJ46" s="44"/>
      <c r="CK46" s="4">
        <f t="shared" si="52"/>
        <v>0</v>
      </c>
      <c r="CL46" s="22">
        <f t="shared" si="53"/>
        <v>0</v>
      </c>
      <c r="CM46" s="44"/>
      <c r="CN46" s="4">
        <f t="shared" si="69"/>
        <v>0</v>
      </c>
      <c r="CO46" s="22">
        <f t="shared" si="84"/>
        <v>0</v>
      </c>
      <c r="CP46" s="44"/>
      <c r="CQ46" s="4">
        <f t="shared" si="80"/>
        <v>0</v>
      </c>
      <c r="CR46" s="22">
        <f t="shared" si="83"/>
        <v>0</v>
      </c>
      <c r="CS46" s="44"/>
      <c r="CT46" s="4">
        <f t="shared" si="75"/>
        <v>0</v>
      </c>
      <c r="CU46" s="22">
        <f t="shared" si="85"/>
        <v>0</v>
      </c>
      <c r="CV46" s="44"/>
      <c r="CW46" s="4">
        <f t="shared" si="74"/>
        <v>0</v>
      </c>
      <c r="CX46" s="22">
        <f t="shared" si="76"/>
        <v>0</v>
      </c>
      <c r="CY46" s="44"/>
      <c r="CZ46" s="4">
        <f t="shared" si="54"/>
        <v>0</v>
      </c>
      <c r="DA46" s="22">
        <f t="shared" si="55"/>
        <v>0</v>
      </c>
      <c r="DB46" s="76">
        <f t="shared" si="56"/>
        <v>0</v>
      </c>
      <c r="DC46" s="76">
        <f t="shared" si="56"/>
        <v>0</v>
      </c>
      <c r="DD46" s="77">
        <f t="shared" si="56"/>
        <v>0</v>
      </c>
      <c r="DE46" s="25"/>
      <c r="DF46" s="10"/>
    </row>
    <row r="47" spans="1:110" ht="15" customHeight="1">
      <c r="A47" s="49"/>
      <c r="B47" s="14"/>
      <c r="C47" s="14"/>
      <c r="D47" s="26"/>
      <c r="E47" s="27"/>
      <c r="F47" s="11"/>
      <c r="G47" s="4"/>
      <c r="H47" s="4">
        <f t="shared" si="70"/>
        <v>0</v>
      </c>
      <c r="I47" s="22">
        <f t="shared" si="1"/>
        <v>0</v>
      </c>
      <c r="J47" s="4"/>
      <c r="K47" s="4">
        <f t="shared" si="2"/>
        <v>0</v>
      </c>
      <c r="L47" s="22">
        <f t="shared" si="77"/>
        <v>0</v>
      </c>
      <c r="M47" s="4"/>
      <c r="N47" s="4">
        <f t="shared" si="78"/>
        <v>0</v>
      </c>
      <c r="O47" s="22">
        <f t="shared" si="5"/>
        <v>0</v>
      </c>
      <c r="P47" s="4"/>
      <c r="Q47" s="4">
        <f t="shared" si="6"/>
        <v>0</v>
      </c>
      <c r="R47" s="22">
        <f t="shared" si="7"/>
        <v>0</v>
      </c>
      <c r="S47" s="44"/>
      <c r="T47" s="4">
        <f t="shared" si="79"/>
        <v>0</v>
      </c>
      <c r="U47" s="22">
        <f t="shared" si="81"/>
        <v>0</v>
      </c>
      <c r="V47" s="44"/>
      <c r="W47" s="4">
        <f t="shared" si="22"/>
        <v>0</v>
      </c>
      <c r="X47" s="22">
        <f t="shared" si="23"/>
        <v>0</v>
      </c>
      <c r="Y47" s="4"/>
      <c r="Z47" s="4">
        <f t="shared" si="82"/>
        <v>0</v>
      </c>
      <c r="AA47" s="22">
        <f t="shared" si="9"/>
        <v>0</v>
      </c>
      <c r="AB47" s="4"/>
      <c r="AC47" s="4">
        <f t="shared" si="71"/>
        <v>0</v>
      </c>
      <c r="AD47" s="22">
        <f t="shared" si="11"/>
        <v>0</v>
      </c>
      <c r="AE47" s="4"/>
      <c r="AF47" s="4">
        <f t="shared" si="72"/>
        <v>0</v>
      </c>
      <c r="AG47" s="22">
        <f t="shared" si="73"/>
        <v>0</v>
      </c>
      <c r="AH47" s="4"/>
      <c r="AI47" s="4">
        <f t="shared" si="14"/>
        <v>0</v>
      </c>
      <c r="AJ47" s="22">
        <f t="shared" si="15"/>
        <v>0</v>
      </c>
      <c r="AK47" s="46"/>
      <c r="AL47" s="4">
        <f t="shared" si="16"/>
        <v>0</v>
      </c>
      <c r="AM47" s="22">
        <f t="shared" si="17"/>
        <v>0</v>
      </c>
      <c r="AN47" s="46"/>
      <c r="AO47" s="4">
        <f t="shared" si="18"/>
        <v>0</v>
      </c>
      <c r="AP47" s="22">
        <f t="shared" si="19"/>
        <v>0</v>
      </c>
      <c r="AQ47" s="46"/>
      <c r="AR47" s="4">
        <f t="shared" si="20"/>
        <v>0</v>
      </c>
      <c r="AS47" s="22">
        <f t="shared" si="21"/>
        <v>0</v>
      </c>
      <c r="AT47" s="44"/>
      <c r="AU47" s="4">
        <f t="shared" si="24"/>
        <v>0</v>
      </c>
      <c r="AV47" s="22">
        <f t="shared" si="25"/>
        <v>0</v>
      </c>
      <c r="AW47" s="44"/>
      <c r="AX47" s="4">
        <f t="shared" si="26"/>
        <v>0</v>
      </c>
      <c r="AY47" s="22">
        <f t="shared" si="27"/>
        <v>0</v>
      </c>
      <c r="AZ47" s="44"/>
      <c r="BA47" s="4">
        <f t="shared" si="28"/>
        <v>0</v>
      </c>
      <c r="BB47" s="22">
        <f t="shared" si="29"/>
        <v>0</v>
      </c>
      <c r="BC47" s="44"/>
      <c r="BD47" s="4">
        <f t="shared" si="30"/>
        <v>0</v>
      </c>
      <c r="BE47" s="22">
        <f t="shared" si="31"/>
        <v>0</v>
      </c>
      <c r="BF47" s="44"/>
      <c r="BG47" s="4">
        <f t="shared" si="32"/>
        <v>0</v>
      </c>
      <c r="BH47" s="22">
        <f t="shared" si="33"/>
        <v>0</v>
      </c>
      <c r="BI47" s="44"/>
      <c r="BJ47" s="4">
        <f t="shared" si="34"/>
        <v>0</v>
      </c>
      <c r="BK47" s="22">
        <f t="shared" si="35"/>
        <v>0</v>
      </c>
      <c r="BL47" s="44"/>
      <c r="BM47" s="4">
        <f t="shared" si="36"/>
        <v>0</v>
      </c>
      <c r="BN47" s="22">
        <f t="shared" si="37"/>
        <v>0</v>
      </c>
      <c r="BO47" s="44"/>
      <c r="BP47" s="4">
        <f t="shared" si="38"/>
        <v>0</v>
      </c>
      <c r="BQ47" s="22">
        <f t="shared" si="39"/>
        <v>0</v>
      </c>
      <c r="BR47" s="44"/>
      <c r="BS47" s="4">
        <f t="shared" si="40"/>
        <v>0</v>
      </c>
      <c r="BT47" s="22">
        <f t="shared" si="41"/>
        <v>0</v>
      </c>
      <c r="BU47" s="44"/>
      <c r="BV47" s="4">
        <f t="shared" si="42"/>
        <v>0</v>
      </c>
      <c r="BW47" s="22">
        <f t="shared" si="43"/>
        <v>0</v>
      </c>
      <c r="BX47" s="44"/>
      <c r="BY47" s="4">
        <f t="shared" si="44"/>
        <v>0</v>
      </c>
      <c r="BZ47" s="22">
        <f t="shared" si="45"/>
        <v>0</v>
      </c>
      <c r="CA47" s="44"/>
      <c r="CB47" s="4">
        <f t="shared" si="46"/>
        <v>0</v>
      </c>
      <c r="CC47" s="22">
        <f t="shared" si="47"/>
        <v>0</v>
      </c>
      <c r="CD47" s="44"/>
      <c r="CE47" s="4">
        <f t="shared" si="48"/>
        <v>0</v>
      </c>
      <c r="CF47" s="22">
        <f t="shared" si="49"/>
        <v>0</v>
      </c>
      <c r="CG47" s="44"/>
      <c r="CH47" s="4">
        <f t="shared" si="50"/>
        <v>0</v>
      </c>
      <c r="CI47" s="22">
        <f t="shared" si="51"/>
        <v>0</v>
      </c>
      <c r="CJ47" s="44"/>
      <c r="CK47" s="4">
        <f t="shared" si="52"/>
        <v>0</v>
      </c>
      <c r="CL47" s="22">
        <f t="shared" si="53"/>
        <v>0</v>
      </c>
      <c r="CM47" s="44"/>
      <c r="CN47" s="4">
        <f t="shared" si="69"/>
        <v>0</v>
      </c>
      <c r="CO47" s="22">
        <f t="shared" si="84"/>
        <v>0</v>
      </c>
      <c r="CP47" s="44"/>
      <c r="CQ47" s="4">
        <f t="shared" si="80"/>
        <v>0</v>
      </c>
      <c r="CR47" s="22">
        <f t="shared" si="83"/>
        <v>0</v>
      </c>
      <c r="CS47" s="44"/>
      <c r="CT47" s="4">
        <f t="shared" si="75"/>
        <v>0</v>
      </c>
      <c r="CU47" s="22">
        <f t="shared" si="85"/>
        <v>0</v>
      </c>
      <c r="CV47" s="44"/>
      <c r="CW47" s="4">
        <f t="shared" si="74"/>
        <v>0</v>
      </c>
      <c r="CX47" s="22">
        <f t="shared" si="76"/>
        <v>0</v>
      </c>
      <c r="CY47" s="44"/>
      <c r="CZ47" s="4">
        <f t="shared" si="54"/>
        <v>0</v>
      </c>
      <c r="DA47" s="22">
        <f t="shared" si="55"/>
        <v>0</v>
      </c>
      <c r="DB47" s="76">
        <f t="shared" si="56"/>
        <v>0</v>
      </c>
      <c r="DC47" s="76">
        <f t="shared" si="56"/>
        <v>0</v>
      </c>
      <c r="DD47" s="77">
        <f t="shared" si="56"/>
        <v>0</v>
      </c>
      <c r="DE47" s="25"/>
      <c r="DF47" s="10"/>
    </row>
    <row r="48" spans="1:110" ht="15" customHeight="1">
      <c r="A48" s="49"/>
      <c r="B48" s="50"/>
      <c r="C48" s="50"/>
      <c r="D48" s="3"/>
      <c r="E48" s="3"/>
      <c r="F48" s="11"/>
      <c r="G48" s="4"/>
      <c r="H48" s="4">
        <f t="shared" si="70"/>
        <v>0</v>
      </c>
      <c r="I48" s="22">
        <f t="shared" si="1"/>
        <v>0</v>
      </c>
      <c r="J48" s="4"/>
      <c r="K48" s="4">
        <f t="shared" si="2"/>
        <v>0</v>
      </c>
      <c r="L48" s="22">
        <f t="shared" si="77"/>
        <v>0</v>
      </c>
      <c r="M48" s="4"/>
      <c r="N48" s="4">
        <f t="shared" si="78"/>
        <v>0</v>
      </c>
      <c r="O48" s="22">
        <f t="shared" si="5"/>
        <v>0</v>
      </c>
      <c r="P48" s="4"/>
      <c r="Q48" s="4">
        <f t="shared" si="6"/>
        <v>0</v>
      </c>
      <c r="R48" s="22">
        <f t="shared" si="7"/>
        <v>0</v>
      </c>
      <c r="S48" s="44"/>
      <c r="T48" s="4">
        <f t="shared" si="79"/>
        <v>0</v>
      </c>
      <c r="U48" s="22">
        <f t="shared" si="81"/>
        <v>0</v>
      </c>
      <c r="V48" s="44"/>
      <c r="W48" s="4">
        <f t="shared" si="22"/>
        <v>0</v>
      </c>
      <c r="X48" s="22">
        <f t="shared" si="23"/>
        <v>0</v>
      </c>
      <c r="Y48" s="4"/>
      <c r="Z48" s="4">
        <f t="shared" si="82"/>
        <v>0</v>
      </c>
      <c r="AA48" s="22">
        <f t="shared" si="9"/>
        <v>0</v>
      </c>
      <c r="AB48" s="4"/>
      <c r="AC48" s="4">
        <f t="shared" si="71"/>
        <v>0</v>
      </c>
      <c r="AD48" s="22">
        <f t="shared" si="11"/>
        <v>0</v>
      </c>
      <c r="AE48" s="4"/>
      <c r="AF48" s="4">
        <f t="shared" si="72"/>
        <v>0</v>
      </c>
      <c r="AG48" s="22">
        <f t="shared" si="73"/>
        <v>0</v>
      </c>
      <c r="AH48" s="4"/>
      <c r="AI48" s="4">
        <f t="shared" si="14"/>
        <v>0</v>
      </c>
      <c r="AJ48" s="22">
        <f t="shared" si="15"/>
        <v>0</v>
      </c>
      <c r="AK48" s="46"/>
      <c r="AL48" s="4">
        <f t="shared" si="16"/>
        <v>0</v>
      </c>
      <c r="AM48" s="22">
        <f t="shared" si="17"/>
        <v>0</v>
      </c>
      <c r="AN48" s="46"/>
      <c r="AO48" s="4">
        <f t="shared" si="18"/>
        <v>0</v>
      </c>
      <c r="AP48" s="22">
        <f t="shared" si="19"/>
        <v>0</v>
      </c>
      <c r="AQ48" s="46"/>
      <c r="AR48" s="4">
        <f t="shared" si="20"/>
        <v>0</v>
      </c>
      <c r="AS48" s="22">
        <f t="shared" si="21"/>
        <v>0</v>
      </c>
      <c r="AT48" s="44"/>
      <c r="AU48" s="4">
        <f t="shared" si="24"/>
        <v>0</v>
      </c>
      <c r="AV48" s="22">
        <f t="shared" si="25"/>
        <v>0</v>
      </c>
      <c r="AW48" s="44"/>
      <c r="AX48" s="4">
        <f t="shared" si="26"/>
        <v>0</v>
      </c>
      <c r="AY48" s="22">
        <f t="shared" si="27"/>
        <v>0</v>
      </c>
      <c r="AZ48" s="44"/>
      <c r="BA48" s="4">
        <f t="shared" si="28"/>
        <v>0</v>
      </c>
      <c r="BB48" s="22">
        <f t="shared" si="29"/>
        <v>0</v>
      </c>
      <c r="BC48" s="44"/>
      <c r="BD48" s="4">
        <f t="shared" si="30"/>
        <v>0</v>
      </c>
      <c r="BE48" s="22">
        <f t="shared" si="31"/>
        <v>0</v>
      </c>
      <c r="BF48" s="44"/>
      <c r="BG48" s="4">
        <f t="shared" si="32"/>
        <v>0</v>
      </c>
      <c r="BH48" s="22">
        <f t="shared" si="33"/>
        <v>0</v>
      </c>
      <c r="BI48" s="44"/>
      <c r="BJ48" s="4">
        <f t="shared" si="34"/>
        <v>0</v>
      </c>
      <c r="BK48" s="22">
        <f t="shared" si="35"/>
        <v>0</v>
      </c>
      <c r="BL48" s="44"/>
      <c r="BM48" s="4">
        <f t="shared" si="36"/>
        <v>0</v>
      </c>
      <c r="BN48" s="22">
        <f t="shared" si="37"/>
        <v>0</v>
      </c>
      <c r="BO48" s="44"/>
      <c r="BP48" s="4">
        <f t="shared" si="38"/>
        <v>0</v>
      </c>
      <c r="BQ48" s="22">
        <f t="shared" si="39"/>
        <v>0</v>
      </c>
      <c r="BR48" s="44"/>
      <c r="BS48" s="4">
        <f t="shared" si="40"/>
        <v>0</v>
      </c>
      <c r="BT48" s="22">
        <f t="shared" si="41"/>
        <v>0</v>
      </c>
      <c r="BU48" s="44"/>
      <c r="BV48" s="4">
        <f t="shared" si="42"/>
        <v>0</v>
      </c>
      <c r="BW48" s="22">
        <f t="shared" si="43"/>
        <v>0</v>
      </c>
      <c r="BX48" s="44"/>
      <c r="BY48" s="4">
        <f t="shared" si="44"/>
        <v>0</v>
      </c>
      <c r="BZ48" s="22">
        <f t="shared" si="45"/>
        <v>0</v>
      </c>
      <c r="CA48" s="44"/>
      <c r="CB48" s="4">
        <f t="shared" si="46"/>
        <v>0</v>
      </c>
      <c r="CC48" s="22">
        <f t="shared" si="47"/>
        <v>0</v>
      </c>
      <c r="CD48" s="44"/>
      <c r="CE48" s="4">
        <f t="shared" si="48"/>
        <v>0</v>
      </c>
      <c r="CF48" s="22">
        <f t="shared" si="49"/>
        <v>0</v>
      </c>
      <c r="CG48" s="44"/>
      <c r="CH48" s="4">
        <f t="shared" si="50"/>
        <v>0</v>
      </c>
      <c r="CI48" s="22">
        <f t="shared" si="51"/>
        <v>0</v>
      </c>
      <c r="CJ48" s="44"/>
      <c r="CK48" s="4">
        <f t="shared" si="52"/>
        <v>0</v>
      </c>
      <c r="CL48" s="22">
        <f t="shared" si="53"/>
        <v>0</v>
      </c>
      <c r="CM48" s="44"/>
      <c r="CN48" s="4">
        <f t="shared" si="69"/>
        <v>0</v>
      </c>
      <c r="CO48" s="22">
        <f t="shared" si="84"/>
        <v>0</v>
      </c>
      <c r="CP48" s="44"/>
      <c r="CQ48" s="4">
        <f t="shared" si="80"/>
        <v>0</v>
      </c>
      <c r="CR48" s="22">
        <f t="shared" si="83"/>
        <v>0</v>
      </c>
      <c r="CS48" s="44"/>
      <c r="CT48" s="4">
        <f t="shared" si="75"/>
        <v>0</v>
      </c>
      <c r="CU48" s="22">
        <f t="shared" si="85"/>
        <v>0</v>
      </c>
      <c r="CV48" s="44"/>
      <c r="CW48" s="4">
        <f t="shared" si="74"/>
        <v>0</v>
      </c>
      <c r="CX48" s="22">
        <f t="shared" si="76"/>
        <v>0</v>
      </c>
      <c r="CY48" s="44"/>
      <c r="CZ48" s="4">
        <f t="shared" si="54"/>
        <v>0</v>
      </c>
      <c r="DA48" s="22">
        <f t="shared" si="55"/>
        <v>0</v>
      </c>
      <c r="DB48" s="76">
        <f t="shared" si="56"/>
        <v>0</v>
      </c>
      <c r="DC48" s="76">
        <f t="shared" si="56"/>
        <v>0</v>
      </c>
      <c r="DD48" s="77">
        <f t="shared" si="56"/>
        <v>0</v>
      </c>
      <c r="DE48" s="25"/>
      <c r="DF48" s="10"/>
    </row>
    <row r="49" spans="1:110" ht="15" customHeight="1">
      <c r="A49" s="49"/>
      <c r="B49" s="14"/>
      <c r="C49" s="14"/>
      <c r="D49" s="26"/>
      <c r="E49" s="27"/>
      <c r="F49" s="11"/>
      <c r="G49" s="4"/>
      <c r="H49" s="4">
        <f t="shared" si="70"/>
        <v>0</v>
      </c>
      <c r="I49" s="22">
        <f t="shared" si="1"/>
        <v>0</v>
      </c>
      <c r="J49" s="4"/>
      <c r="K49" s="4">
        <f t="shared" si="2"/>
        <v>0</v>
      </c>
      <c r="L49" s="22">
        <f t="shared" si="77"/>
        <v>0</v>
      </c>
      <c r="M49" s="4"/>
      <c r="N49" s="4">
        <f t="shared" si="78"/>
        <v>0</v>
      </c>
      <c r="O49" s="22">
        <f t="shared" si="5"/>
        <v>0</v>
      </c>
      <c r="P49" s="4"/>
      <c r="Q49" s="4">
        <f t="shared" si="6"/>
        <v>0</v>
      </c>
      <c r="R49" s="22">
        <f t="shared" si="7"/>
        <v>0</v>
      </c>
      <c r="S49" s="44"/>
      <c r="T49" s="4">
        <f t="shared" si="79"/>
        <v>0</v>
      </c>
      <c r="U49" s="22">
        <f t="shared" si="81"/>
        <v>0</v>
      </c>
      <c r="V49" s="44"/>
      <c r="W49" s="4">
        <f t="shared" si="22"/>
        <v>0</v>
      </c>
      <c r="X49" s="22">
        <f t="shared" si="23"/>
        <v>0</v>
      </c>
      <c r="Y49" s="4"/>
      <c r="Z49" s="4">
        <f t="shared" si="82"/>
        <v>0</v>
      </c>
      <c r="AA49" s="22">
        <f t="shared" si="9"/>
        <v>0</v>
      </c>
      <c r="AB49" s="4"/>
      <c r="AC49" s="4">
        <f t="shared" si="71"/>
        <v>0</v>
      </c>
      <c r="AD49" s="22">
        <f t="shared" si="11"/>
        <v>0</v>
      </c>
      <c r="AE49" s="4"/>
      <c r="AF49" s="4">
        <f t="shared" si="72"/>
        <v>0</v>
      </c>
      <c r="AG49" s="22">
        <f t="shared" si="73"/>
        <v>0</v>
      </c>
      <c r="AH49" s="4"/>
      <c r="AI49" s="4">
        <f t="shared" si="14"/>
        <v>0</v>
      </c>
      <c r="AJ49" s="22">
        <f t="shared" si="15"/>
        <v>0</v>
      </c>
      <c r="AK49" s="46"/>
      <c r="AL49" s="4">
        <f t="shared" si="16"/>
        <v>0</v>
      </c>
      <c r="AM49" s="22">
        <f t="shared" si="17"/>
        <v>0</v>
      </c>
      <c r="AN49" s="46"/>
      <c r="AO49" s="4">
        <f t="shared" si="18"/>
        <v>0</v>
      </c>
      <c r="AP49" s="22">
        <f t="shared" si="19"/>
        <v>0</v>
      </c>
      <c r="AQ49" s="46"/>
      <c r="AR49" s="4">
        <f t="shared" si="20"/>
        <v>0</v>
      </c>
      <c r="AS49" s="22">
        <f t="shared" si="21"/>
        <v>0</v>
      </c>
      <c r="AT49" s="44"/>
      <c r="AU49" s="4">
        <f t="shared" si="24"/>
        <v>0</v>
      </c>
      <c r="AV49" s="22">
        <f t="shared" si="25"/>
        <v>0</v>
      </c>
      <c r="AW49" s="44"/>
      <c r="AX49" s="4">
        <f t="shared" si="26"/>
        <v>0</v>
      </c>
      <c r="AY49" s="22">
        <f t="shared" si="27"/>
        <v>0</v>
      </c>
      <c r="AZ49" s="44"/>
      <c r="BA49" s="4">
        <f t="shared" si="28"/>
        <v>0</v>
      </c>
      <c r="BB49" s="22">
        <f t="shared" si="29"/>
        <v>0</v>
      </c>
      <c r="BC49" s="44"/>
      <c r="BD49" s="4">
        <f t="shared" si="30"/>
        <v>0</v>
      </c>
      <c r="BE49" s="22">
        <f t="shared" si="31"/>
        <v>0</v>
      </c>
      <c r="BF49" s="44"/>
      <c r="BG49" s="4">
        <f t="shared" si="32"/>
        <v>0</v>
      </c>
      <c r="BH49" s="22">
        <f t="shared" si="33"/>
        <v>0</v>
      </c>
      <c r="BI49" s="44"/>
      <c r="BJ49" s="4">
        <f t="shared" si="34"/>
        <v>0</v>
      </c>
      <c r="BK49" s="22">
        <f t="shared" si="35"/>
        <v>0</v>
      </c>
      <c r="BL49" s="44"/>
      <c r="BM49" s="4">
        <f t="shared" si="36"/>
        <v>0</v>
      </c>
      <c r="BN49" s="22">
        <f t="shared" si="37"/>
        <v>0</v>
      </c>
      <c r="BO49" s="44"/>
      <c r="BP49" s="4">
        <f t="shared" si="38"/>
        <v>0</v>
      </c>
      <c r="BQ49" s="22">
        <f t="shared" si="39"/>
        <v>0</v>
      </c>
      <c r="BR49" s="44"/>
      <c r="BS49" s="4">
        <f t="shared" si="40"/>
        <v>0</v>
      </c>
      <c r="BT49" s="22">
        <f t="shared" si="41"/>
        <v>0</v>
      </c>
      <c r="BU49" s="44"/>
      <c r="BV49" s="4">
        <f t="shared" si="42"/>
        <v>0</v>
      </c>
      <c r="BW49" s="22">
        <f t="shared" si="43"/>
        <v>0</v>
      </c>
      <c r="BX49" s="44"/>
      <c r="BY49" s="4">
        <f t="shared" si="44"/>
        <v>0</v>
      </c>
      <c r="BZ49" s="22">
        <f t="shared" si="45"/>
        <v>0</v>
      </c>
      <c r="CA49" s="44"/>
      <c r="CB49" s="4">
        <f t="shared" si="46"/>
        <v>0</v>
      </c>
      <c r="CC49" s="22">
        <f t="shared" si="47"/>
        <v>0</v>
      </c>
      <c r="CD49" s="44"/>
      <c r="CE49" s="4">
        <f t="shared" si="48"/>
        <v>0</v>
      </c>
      <c r="CF49" s="22">
        <f t="shared" si="49"/>
        <v>0</v>
      </c>
      <c r="CG49" s="44"/>
      <c r="CH49" s="4">
        <f t="shared" si="50"/>
        <v>0</v>
      </c>
      <c r="CI49" s="22">
        <f t="shared" si="51"/>
        <v>0</v>
      </c>
      <c r="CJ49" s="44"/>
      <c r="CK49" s="4">
        <f t="shared" si="52"/>
        <v>0</v>
      </c>
      <c r="CL49" s="22">
        <f t="shared" si="53"/>
        <v>0</v>
      </c>
      <c r="CM49" s="44"/>
      <c r="CN49" s="4">
        <f t="shared" si="69"/>
        <v>0</v>
      </c>
      <c r="CO49" s="22">
        <f t="shared" si="84"/>
        <v>0</v>
      </c>
      <c r="CP49" s="44"/>
      <c r="CQ49" s="4">
        <f t="shared" si="80"/>
        <v>0</v>
      </c>
      <c r="CR49" s="22">
        <f t="shared" si="83"/>
        <v>0</v>
      </c>
      <c r="CS49" s="44"/>
      <c r="CT49" s="4">
        <f t="shared" si="75"/>
        <v>0</v>
      </c>
      <c r="CU49" s="22">
        <f t="shared" si="85"/>
        <v>0</v>
      </c>
      <c r="CV49" s="44"/>
      <c r="CW49" s="4">
        <f t="shared" si="74"/>
        <v>0</v>
      </c>
      <c r="CX49" s="22">
        <f t="shared" si="76"/>
        <v>0</v>
      </c>
      <c r="CY49" s="44"/>
      <c r="CZ49" s="4">
        <f t="shared" si="54"/>
        <v>0</v>
      </c>
      <c r="DA49" s="22">
        <f t="shared" si="55"/>
        <v>0</v>
      </c>
      <c r="DB49" s="76">
        <f t="shared" si="56"/>
        <v>0</v>
      </c>
      <c r="DC49" s="76">
        <f t="shared" si="56"/>
        <v>0</v>
      </c>
      <c r="DD49" s="77">
        <f t="shared" si="56"/>
        <v>0</v>
      </c>
      <c r="DE49" s="25"/>
      <c r="DF49" s="10"/>
    </row>
    <row r="50" spans="1:110" ht="15" customHeight="1">
      <c r="A50" s="49"/>
      <c r="B50" s="50"/>
      <c r="C50" s="50"/>
      <c r="D50" s="3"/>
      <c r="E50" s="3"/>
      <c r="F50" s="11"/>
      <c r="G50" s="4"/>
      <c r="H50" s="4">
        <f t="shared" si="70"/>
        <v>0</v>
      </c>
      <c r="I50" s="22">
        <f t="shared" si="1"/>
        <v>0</v>
      </c>
      <c r="J50" s="4"/>
      <c r="K50" s="4">
        <f t="shared" si="2"/>
        <v>0</v>
      </c>
      <c r="L50" s="22">
        <f t="shared" si="77"/>
        <v>0</v>
      </c>
      <c r="M50" s="4"/>
      <c r="N50" s="4">
        <f t="shared" si="78"/>
        <v>0</v>
      </c>
      <c r="O50" s="22">
        <f t="shared" si="5"/>
        <v>0</v>
      </c>
      <c r="P50" s="4"/>
      <c r="Q50" s="4">
        <f t="shared" si="6"/>
        <v>0</v>
      </c>
      <c r="R50" s="22">
        <f t="shared" si="7"/>
        <v>0</v>
      </c>
      <c r="S50" s="44"/>
      <c r="T50" s="4">
        <f t="shared" si="79"/>
        <v>0</v>
      </c>
      <c r="U50" s="22">
        <f t="shared" si="81"/>
        <v>0</v>
      </c>
      <c r="V50" s="44"/>
      <c r="W50" s="4">
        <f t="shared" si="22"/>
        <v>0</v>
      </c>
      <c r="X50" s="22">
        <f t="shared" si="23"/>
        <v>0</v>
      </c>
      <c r="Y50" s="4"/>
      <c r="Z50" s="4">
        <f t="shared" si="82"/>
        <v>0</v>
      </c>
      <c r="AA50" s="22">
        <f t="shared" si="9"/>
        <v>0</v>
      </c>
      <c r="AB50" s="4"/>
      <c r="AC50" s="4">
        <f t="shared" si="71"/>
        <v>0</v>
      </c>
      <c r="AD50" s="22">
        <f t="shared" si="11"/>
        <v>0</v>
      </c>
      <c r="AE50" s="4"/>
      <c r="AF50" s="4">
        <f t="shared" si="72"/>
        <v>0</v>
      </c>
      <c r="AG50" s="22">
        <f t="shared" si="73"/>
        <v>0</v>
      </c>
      <c r="AH50" s="4"/>
      <c r="AI50" s="4">
        <f t="shared" si="14"/>
        <v>0</v>
      </c>
      <c r="AJ50" s="22">
        <f t="shared" si="15"/>
        <v>0</v>
      </c>
      <c r="AK50" s="46"/>
      <c r="AL50" s="4">
        <f t="shared" si="16"/>
        <v>0</v>
      </c>
      <c r="AM50" s="22">
        <f t="shared" si="17"/>
        <v>0</v>
      </c>
      <c r="AN50" s="46"/>
      <c r="AO50" s="4">
        <f t="shared" si="18"/>
        <v>0</v>
      </c>
      <c r="AP50" s="22">
        <f t="shared" si="19"/>
        <v>0</v>
      </c>
      <c r="AQ50" s="46"/>
      <c r="AR50" s="4">
        <f t="shared" si="20"/>
        <v>0</v>
      </c>
      <c r="AS50" s="22">
        <f t="shared" si="21"/>
        <v>0</v>
      </c>
      <c r="AT50" s="44"/>
      <c r="AU50" s="4">
        <f t="shared" si="24"/>
        <v>0</v>
      </c>
      <c r="AV50" s="22">
        <f t="shared" si="25"/>
        <v>0</v>
      </c>
      <c r="AW50" s="44"/>
      <c r="AX50" s="4">
        <f t="shared" si="26"/>
        <v>0</v>
      </c>
      <c r="AY50" s="22">
        <f t="shared" si="27"/>
        <v>0</v>
      </c>
      <c r="AZ50" s="44"/>
      <c r="BA50" s="4">
        <f t="shared" si="28"/>
        <v>0</v>
      </c>
      <c r="BB50" s="22">
        <f t="shared" si="29"/>
        <v>0</v>
      </c>
      <c r="BC50" s="44"/>
      <c r="BD50" s="4">
        <f t="shared" si="30"/>
        <v>0</v>
      </c>
      <c r="BE50" s="22">
        <f t="shared" si="31"/>
        <v>0</v>
      </c>
      <c r="BF50" s="44"/>
      <c r="BG50" s="4">
        <f t="shared" si="32"/>
        <v>0</v>
      </c>
      <c r="BH50" s="22">
        <f t="shared" si="33"/>
        <v>0</v>
      </c>
      <c r="BI50" s="44"/>
      <c r="BJ50" s="4">
        <f t="shared" si="34"/>
        <v>0</v>
      </c>
      <c r="BK50" s="22">
        <f t="shared" si="35"/>
        <v>0</v>
      </c>
      <c r="BL50" s="44"/>
      <c r="BM50" s="4">
        <f t="shared" si="36"/>
        <v>0</v>
      </c>
      <c r="BN50" s="22">
        <f t="shared" si="37"/>
        <v>0</v>
      </c>
      <c r="BO50" s="44"/>
      <c r="BP50" s="4">
        <f t="shared" si="38"/>
        <v>0</v>
      </c>
      <c r="BQ50" s="22">
        <f t="shared" si="39"/>
        <v>0</v>
      </c>
      <c r="BR50" s="44"/>
      <c r="BS50" s="4">
        <f t="shared" si="40"/>
        <v>0</v>
      </c>
      <c r="BT50" s="22">
        <f t="shared" si="41"/>
        <v>0</v>
      </c>
      <c r="BU50" s="44"/>
      <c r="BV50" s="4">
        <f t="shared" si="42"/>
        <v>0</v>
      </c>
      <c r="BW50" s="22">
        <f t="shared" si="43"/>
        <v>0</v>
      </c>
      <c r="BX50" s="44"/>
      <c r="BY50" s="4">
        <f t="shared" si="44"/>
        <v>0</v>
      </c>
      <c r="BZ50" s="22">
        <f t="shared" si="45"/>
        <v>0</v>
      </c>
      <c r="CA50" s="44"/>
      <c r="CB50" s="4">
        <f t="shared" si="46"/>
        <v>0</v>
      </c>
      <c r="CC50" s="22">
        <f t="shared" si="47"/>
        <v>0</v>
      </c>
      <c r="CD50" s="44"/>
      <c r="CE50" s="4">
        <f t="shared" si="48"/>
        <v>0</v>
      </c>
      <c r="CF50" s="22">
        <f t="shared" si="49"/>
        <v>0</v>
      </c>
      <c r="CG50" s="44"/>
      <c r="CH50" s="4">
        <f t="shared" si="50"/>
        <v>0</v>
      </c>
      <c r="CI50" s="22">
        <f t="shared" si="51"/>
        <v>0</v>
      </c>
      <c r="CJ50" s="44"/>
      <c r="CK50" s="4">
        <f t="shared" si="52"/>
        <v>0</v>
      </c>
      <c r="CL50" s="22">
        <f t="shared" si="53"/>
        <v>0</v>
      </c>
      <c r="CM50" s="44"/>
      <c r="CN50" s="4">
        <f t="shared" si="69"/>
        <v>0</v>
      </c>
      <c r="CO50" s="22">
        <f t="shared" si="84"/>
        <v>0</v>
      </c>
      <c r="CP50" s="44"/>
      <c r="CQ50" s="4">
        <f t="shared" si="80"/>
        <v>0</v>
      </c>
      <c r="CR50" s="22">
        <f t="shared" si="83"/>
        <v>0</v>
      </c>
      <c r="CS50" s="44"/>
      <c r="CT50" s="4">
        <f t="shared" si="75"/>
        <v>0</v>
      </c>
      <c r="CU50" s="22">
        <f t="shared" si="85"/>
        <v>0</v>
      </c>
      <c r="CV50" s="44"/>
      <c r="CW50" s="4">
        <f t="shared" si="74"/>
        <v>0</v>
      </c>
      <c r="CX50" s="22">
        <f t="shared" si="76"/>
        <v>0</v>
      </c>
      <c r="CY50" s="44"/>
      <c r="CZ50" s="4">
        <f t="shared" si="54"/>
        <v>0</v>
      </c>
      <c r="DA50" s="22">
        <f t="shared" si="55"/>
        <v>0</v>
      </c>
      <c r="DB50" s="76">
        <f t="shared" si="56"/>
        <v>0</v>
      </c>
      <c r="DC50" s="76">
        <f t="shared" si="56"/>
        <v>0</v>
      </c>
      <c r="DD50" s="77">
        <f t="shared" si="56"/>
        <v>0</v>
      </c>
      <c r="DE50" s="25"/>
      <c r="DF50" s="10"/>
    </row>
    <row r="51" spans="1:110" ht="15" customHeight="1">
      <c r="A51" s="49"/>
      <c r="B51" s="14"/>
      <c r="C51" s="14"/>
      <c r="D51" s="26"/>
      <c r="E51" s="27"/>
      <c r="F51" s="11"/>
      <c r="G51" s="4"/>
      <c r="H51" s="4">
        <f t="shared" si="70"/>
        <v>0</v>
      </c>
      <c r="I51" s="22">
        <f t="shared" si="1"/>
        <v>0</v>
      </c>
      <c r="J51" s="4"/>
      <c r="K51" s="4">
        <f t="shared" si="2"/>
        <v>0</v>
      </c>
      <c r="L51" s="22">
        <f t="shared" si="77"/>
        <v>0</v>
      </c>
      <c r="M51" s="4"/>
      <c r="N51" s="4">
        <f t="shared" si="78"/>
        <v>0</v>
      </c>
      <c r="O51" s="22">
        <f t="shared" si="5"/>
        <v>0</v>
      </c>
      <c r="P51" s="4"/>
      <c r="Q51" s="4">
        <f t="shared" si="6"/>
        <v>0</v>
      </c>
      <c r="R51" s="22">
        <f t="shared" si="7"/>
        <v>0</v>
      </c>
      <c r="S51" s="44"/>
      <c r="T51" s="4">
        <f t="shared" si="79"/>
        <v>0</v>
      </c>
      <c r="U51" s="22">
        <f t="shared" si="81"/>
        <v>0</v>
      </c>
      <c r="V51" s="44"/>
      <c r="W51" s="4">
        <f t="shared" si="22"/>
        <v>0</v>
      </c>
      <c r="X51" s="22">
        <f t="shared" si="23"/>
        <v>0</v>
      </c>
      <c r="Y51" s="4"/>
      <c r="Z51" s="4">
        <f t="shared" si="82"/>
        <v>0</v>
      </c>
      <c r="AA51" s="22">
        <f t="shared" si="9"/>
        <v>0</v>
      </c>
      <c r="AB51" s="4"/>
      <c r="AC51" s="4">
        <f t="shared" si="71"/>
        <v>0</v>
      </c>
      <c r="AD51" s="22">
        <f t="shared" si="11"/>
        <v>0</v>
      </c>
      <c r="AE51" s="4"/>
      <c r="AF51" s="4">
        <f t="shared" si="72"/>
        <v>0</v>
      </c>
      <c r="AG51" s="22">
        <f t="shared" si="73"/>
        <v>0</v>
      </c>
      <c r="AH51" s="4"/>
      <c r="AI51" s="4">
        <f t="shared" si="14"/>
        <v>0</v>
      </c>
      <c r="AJ51" s="22">
        <f t="shared" si="15"/>
        <v>0</v>
      </c>
      <c r="AK51" s="46"/>
      <c r="AL51" s="4">
        <f t="shared" si="16"/>
        <v>0</v>
      </c>
      <c r="AM51" s="22">
        <f t="shared" si="17"/>
        <v>0</v>
      </c>
      <c r="AN51" s="46"/>
      <c r="AO51" s="4">
        <f t="shared" si="18"/>
        <v>0</v>
      </c>
      <c r="AP51" s="22">
        <f t="shared" si="19"/>
        <v>0</v>
      </c>
      <c r="AQ51" s="46"/>
      <c r="AR51" s="4">
        <f t="shared" si="20"/>
        <v>0</v>
      </c>
      <c r="AS51" s="22">
        <f t="shared" si="21"/>
        <v>0</v>
      </c>
      <c r="AT51" s="44"/>
      <c r="AU51" s="4">
        <f t="shared" si="24"/>
        <v>0</v>
      </c>
      <c r="AV51" s="22">
        <f t="shared" si="25"/>
        <v>0</v>
      </c>
      <c r="AW51" s="44"/>
      <c r="AX51" s="4">
        <f t="shared" si="26"/>
        <v>0</v>
      </c>
      <c r="AY51" s="22">
        <f t="shared" si="27"/>
        <v>0</v>
      </c>
      <c r="AZ51" s="44"/>
      <c r="BA51" s="4">
        <f t="shared" si="28"/>
        <v>0</v>
      </c>
      <c r="BB51" s="22">
        <f t="shared" si="29"/>
        <v>0</v>
      </c>
      <c r="BC51" s="44"/>
      <c r="BD51" s="4">
        <f t="shared" si="30"/>
        <v>0</v>
      </c>
      <c r="BE51" s="22">
        <f t="shared" si="31"/>
        <v>0</v>
      </c>
      <c r="BF51" s="44"/>
      <c r="BG51" s="4">
        <f t="shared" si="32"/>
        <v>0</v>
      </c>
      <c r="BH51" s="22">
        <f t="shared" si="33"/>
        <v>0</v>
      </c>
      <c r="BI51" s="44"/>
      <c r="BJ51" s="4">
        <f t="shared" si="34"/>
        <v>0</v>
      </c>
      <c r="BK51" s="22">
        <f t="shared" si="35"/>
        <v>0</v>
      </c>
      <c r="BL51" s="44"/>
      <c r="BM51" s="4">
        <f t="shared" si="36"/>
        <v>0</v>
      </c>
      <c r="BN51" s="22">
        <f t="shared" si="37"/>
        <v>0</v>
      </c>
      <c r="BO51" s="44"/>
      <c r="BP51" s="4">
        <f t="shared" si="38"/>
        <v>0</v>
      </c>
      <c r="BQ51" s="22">
        <f t="shared" si="39"/>
        <v>0</v>
      </c>
      <c r="BR51" s="44"/>
      <c r="BS51" s="4">
        <f t="shared" si="40"/>
        <v>0</v>
      </c>
      <c r="BT51" s="22">
        <f t="shared" si="41"/>
        <v>0</v>
      </c>
      <c r="BU51" s="44"/>
      <c r="BV51" s="4">
        <f t="shared" si="42"/>
        <v>0</v>
      </c>
      <c r="BW51" s="22">
        <f t="shared" si="43"/>
        <v>0</v>
      </c>
      <c r="BX51" s="44"/>
      <c r="BY51" s="4">
        <f t="shared" si="44"/>
        <v>0</v>
      </c>
      <c r="BZ51" s="22">
        <f t="shared" si="45"/>
        <v>0</v>
      </c>
      <c r="CA51" s="44"/>
      <c r="CB51" s="4">
        <f t="shared" si="46"/>
        <v>0</v>
      </c>
      <c r="CC51" s="22">
        <f t="shared" si="47"/>
        <v>0</v>
      </c>
      <c r="CD51" s="44"/>
      <c r="CE51" s="4">
        <f t="shared" si="48"/>
        <v>0</v>
      </c>
      <c r="CF51" s="22">
        <f t="shared" si="49"/>
        <v>0</v>
      </c>
      <c r="CG51" s="44"/>
      <c r="CH51" s="4">
        <f t="shared" si="50"/>
        <v>0</v>
      </c>
      <c r="CI51" s="22">
        <f t="shared" si="51"/>
        <v>0</v>
      </c>
      <c r="CJ51" s="44"/>
      <c r="CK51" s="4">
        <f t="shared" si="52"/>
        <v>0</v>
      </c>
      <c r="CL51" s="22">
        <f t="shared" si="53"/>
        <v>0</v>
      </c>
      <c r="CM51" s="44"/>
      <c r="CN51" s="4">
        <f t="shared" si="69"/>
        <v>0</v>
      </c>
      <c r="CO51" s="22">
        <f t="shared" si="84"/>
        <v>0</v>
      </c>
      <c r="CP51" s="44"/>
      <c r="CQ51" s="4">
        <f t="shared" si="80"/>
        <v>0</v>
      </c>
      <c r="CR51" s="22">
        <f t="shared" si="83"/>
        <v>0</v>
      </c>
      <c r="CS51" s="44"/>
      <c r="CT51" s="4">
        <f t="shared" si="75"/>
        <v>0</v>
      </c>
      <c r="CU51" s="22">
        <f t="shared" si="85"/>
        <v>0</v>
      </c>
      <c r="CV51" s="44"/>
      <c r="CW51" s="4">
        <f t="shared" si="74"/>
        <v>0</v>
      </c>
      <c r="CX51" s="22">
        <f t="shared" si="76"/>
        <v>0</v>
      </c>
      <c r="CY51" s="44"/>
      <c r="CZ51" s="4">
        <f t="shared" si="54"/>
        <v>0</v>
      </c>
      <c r="DA51" s="22">
        <f t="shared" si="55"/>
        <v>0</v>
      </c>
      <c r="DB51" s="76">
        <f t="shared" si="56"/>
        <v>0</v>
      </c>
      <c r="DC51" s="76">
        <f t="shared" si="56"/>
        <v>0</v>
      </c>
      <c r="DD51" s="77">
        <f t="shared" si="56"/>
        <v>0</v>
      </c>
      <c r="DE51" s="25"/>
      <c r="DF51" s="10"/>
    </row>
    <row r="52" spans="1:110" ht="15" customHeight="1">
      <c r="A52" s="49"/>
      <c r="B52" s="50"/>
      <c r="C52" s="50"/>
      <c r="D52" s="3"/>
      <c r="E52" s="3"/>
      <c r="F52" s="11"/>
      <c r="G52" s="4"/>
      <c r="H52" s="4">
        <f t="shared" si="70"/>
        <v>0</v>
      </c>
      <c r="I52" s="22">
        <f t="shared" si="1"/>
        <v>0</v>
      </c>
      <c r="J52" s="4"/>
      <c r="K52" s="4">
        <f t="shared" si="2"/>
        <v>0</v>
      </c>
      <c r="L52" s="22">
        <f t="shared" si="77"/>
        <v>0</v>
      </c>
      <c r="M52" s="4"/>
      <c r="N52" s="4">
        <f t="shared" si="78"/>
        <v>0</v>
      </c>
      <c r="O52" s="22">
        <f t="shared" si="5"/>
        <v>0</v>
      </c>
      <c r="P52" s="4"/>
      <c r="Q52" s="4">
        <f t="shared" si="6"/>
        <v>0</v>
      </c>
      <c r="R52" s="22">
        <f t="shared" si="7"/>
        <v>0</v>
      </c>
      <c r="S52" s="44"/>
      <c r="T52" s="4">
        <f t="shared" si="79"/>
        <v>0</v>
      </c>
      <c r="U52" s="22">
        <f t="shared" si="81"/>
        <v>0</v>
      </c>
      <c r="V52" s="44"/>
      <c r="W52" s="4">
        <f t="shared" si="22"/>
        <v>0</v>
      </c>
      <c r="X52" s="22">
        <f t="shared" si="23"/>
        <v>0</v>
      </c>
      <c r="Y52" s="4"/>
      <c r="Z52" s="4">
        <f t="shared" si="82"/>
        <v>0</v>
      </c>
      <c r="AA52" s="22">
        <f t="shared" si="9"/>
        <v>0</v>
      </c>
      <c r="AB52" s="4"/>
      <c r="AC52" s="4">
        <f t="shared" si="71"/>
        <v>0</v>
      </c>
      <c r="AD52" s="22">
        <f t="shared" si="11"/>
        <v>0</v>
      </c>
      <c r="AE52" s="4"/>
      <c r="AF52" s="4">
        <f t="shared" si="72"/>
        <v>0</v>
      </c>
      <c r="AG52" s="22">
        <f t="shared" si="73"/>
        <v>0</v>
      </c>
      <c r="AH52" s="4"/>
      <c r="AI52" s="4">
        <f t="shared" si="14"/>
        <v>0</v>
      </c>
      <c r="AJ52" s="22">
        <f t="shared" si="15"/>
        <v>0</v>
      </c>
      <c r="AK52" s="46"/>
      <c r="AL52" s="4">
        <f t="shared" si="16"/>
        <v>0</v>
      </c>
      <c r="AM52" s="22">
        <f t="shared" si="17"/>
        <v>0</v>
      </c>
      <c r="AN52" s="46"/>
      <c r="AO52" s="4">
        <f t="shared" si="18"/>
        <v>0</v>
      </c>
      <c r="AP52" s="22">
        <f t="shared" si="19"/>
        <v>0</v>
      </c>
      <c r="AQ52" s="46"/>
      <c r="AR52" s="4">
        <f t="shared" si="20"/>
        <v>0</v>
      </c>
      <c r="AS52" s="22">
        <f t="shared" si="21"/>
        <v>0</v>
      </c>
      <c r="AT52" s="44"/>
      <c r="AU52" s="4">
        <f t="shared" si="24"/>
        <v>0</v>
      </c>
      <c r="AV52" s="22">
        <f t="shared" si="25"/>
        <v>0</v>
      </c>
      <c r="AW52" s="44"/>
      <c r="AX52" s="4">
        <f t="shared" si="26"/>
        <v>0</v>
      </c>
      <c r="AY52" s="22">
        <f t="shared" si="27"/>
        <v>0</v>
      </c>
      <c r="AZ52" s="44"/>
      <c r="BA52" s="4">
        <f t="shared" si="28"/>
        <v>0</v>
      </c>
      <c r="BB52" s="22">
        <f t="shared" si="29"/>
        <v>0</v>
      </c>
      <c r="BC52" s="44"/>
      <c r="BD52" s="4">
        <f t="shared" si="30"/>
        <v>0</v>
      </c>
      <c r="BE52" s="22">
        <f t="shared" si="31"/>
        <v>0</v>
      </c>
      <c r="BF52" s="44"/>
      <c r="BG52" s="4">
        <f t="shared" si="32"/>
        <v>0</v>
      </c>
      <c r="BH52" s="22">
        <f t="shared" si="33"/>
        <v>0</v>
      </c>
      <c r="BI52" s="44"/>
      <c r="BJ52" s="4">
        <f t="shared" si="34"/>
        <v>0</v>
      </c>
      <c r="BK52" s="22">
        <f t="shared" si="35"/>
        <v>0</v>
      </c>
      <c r="BL52" s="44"/>
      <c r="BM52" s="4">
        <f t="shared" si="36"/>
        <v>0</v>
      </c>
      <c r="BN52" s="22">
        <f t="shared" si="37"/>
        <v>0</v>
      </c>
      <c r="BO52" s="44"/>
      <c r="BP52" s="4">
        <f t="shared" si="38"/>
        <v>0</v>
      </c>
      <c r="BQ52" s="22">
        <f t="shared" si="39"/>
        <v>0</v>
      </c>
      <c r="BR52" s="44"/>
      <c r="BS52" s="4">
        <f t="shared" si="40"/>
        <v>0</v>
      </c>
      <c r="BT52" s="22">
        <f t="shared" si="41"/>
        <v>0</v>
      </c>
      <c r="BU52" s="44"/>
      <c r="BV52" s="4">
        <f t="shared" si="42"/>
        <v>0</v>
      </c>
      <c r="BW52" s="22">
        <f t="shared" si="43"/>
        <v>0</v>
      </c>
      <c r="BX52" s="44"/>
      <c r="BY52" s="4">
        <f t="shared" si="44"/>
        <v>0</v>
      </c>
      <c r="BZ52" s="22">
        <f t="shared" si="45"/>
        <v>0</v>
      </c>
      <c r="CA52" s="44"/>
      <c r="CB52" s="4">
        <f t="shared" si="46"/>
        <v>0</v>
      </c>
      <c r="CC52" s="22">
        <f t="shared" si="47"/>
        <v>0</v>
      </c>
      <c r="CD52" s="44"/>
      <c r="CE52" s="4">
        <f t="shared" si="48"/>
        <v>0</v>
      </c>
      <c r="CF52" s="22">
        <f t="shared" si="49"/>
        <v>0</v>
      </c>
      <c r="CG52" s="44"/>
      <c r="CH52" s="4">
        <f t="shared" si="50"/>
        <v>0</v>
      </c>
      <c r="CI52" s="22">
        <f t="shared" si="51"/>
        <v>0</v>
      </c>
      <c r="CJ52" s="44"/>
      <c r="CK52" s="4">
        <f t="shared" si="52"/>
        <v>0</v>
      </c>
      <c r="CL52" s="22">
        <f t="shared" si="53"/>
        <v>0</v>
      </c>
      <c r="CM52" s="44"/>
      <c r="CN52" s="4">
        <f t="shared" si="69"/>
        <v>0</v>
      </c>
      <c r="CO52" s="22">
        <f t="shared" si="84"/>
        <v>0</v>
      </c>
      <c r="CP52" s="44"/>
      <c r="CQ52" s="4">
        <f t="shared" si="80"/>
        <v>0</v>
      </c>
      <c r="CR52" s="22">
        <f t="shared" si="83"/>
        <v>0</v>
      </c>
      <c r="CS52" s="44"/>
      <c r="CT52" s="4">
        <f t="shared" si="75"/>
        <v>0</v>
      </c>
      <c r="CU52" s="22">
        <f t="shared" si="85"/>
        <v>0</v>
      </c>
      <c r="CV52" s="44"/>
      <c r="CW52" s="4">
        <f t="shared" si="74"/>
        <v>0</v>
      </c>
      <c r="CX52" s="22">
        <f t="shared" si="76"/>
        <v>0</v>
      </c>
      <c r="CY52" s="44"/>
      <c r="CZ52" s="4">
        <f t="shared" si="54"/>
        <v>0</v>
      </c>
      <c r="DA52" s="22">
        <f t="shared" si="55"/>
        <v>0</v>
      </c>
      <c r="DB52" s="76">
        <f t="shared" si="56"/>
        <v>0</v>
      </c>
      <c r="DC52" s="76">
        <f t="shared" si="56"/>
        <v>0</v>
      </c>
      <c r="DD52" s="77">
        <f t="shared" si="56"/>
        <v>0</v>
      </c>
      <c r="DE52" s="25"/>
      <c r="DF52" s="10"/>
    </row>
    <row r="53" spans="1:110" ht="15" customHeight="1">
      <c r="A53" s="49"/>
      <c r="B53" s="14"/>
      <c r="C53" s="14"/>
      <c r="D53" s="26"/>
      <c r="E53" s="27"/>
      <c r="F53" s="11"/>
      <c r="G53" s="4"/>
      <c r="H53" s="4">
        <f t="shared" si="70"/>
        <v>0</v>
      </c>
      <c r="I53" s="22">
        <f t="shared" si="1"/>
        <v>0</v>
      </c>
      <c r="J53" s="4"/>
      <c r="K53" s="4">
        <f t="shared" si="2"/>
        <v>0</v>
      </c>
      <c r="L53" s="22">
        <f t="shared" si="77"/>
        <v>0</v>
      </c>
      <c r="M53" s="4"/>
      <c r="N53" s="4">
        <f t="shared" si="78"/>
        <v>0</v>
      </c>
      <c r="O53" s="22">
        <f t="shared" si="5"/>
        <v>0</v>
      </c>
      <c r="P53" s="4"/>
      <c r="Q53" s="4">
        <f t="shared" si="6"/>
        <v>0</v>
      </c>
      <c r="R53" s="22">
        <f t="shared" si="7"/>
        <v>0</v>
      </c>
      <c r="S53" s="44"/>
      <c r="T53" s="4">
        <f t="shared" si="79"/>
        <v>0</v>
      </c>
      <c r="U53" s="22">
        <f t="shared" si="81"/>
        <v>0</v>
      </c>
      <c r="V53" s="44"/>
      <c r="W53" s="4">
        <f t="shared" si="22"/>
        <v>0</v>
      </c>
      <c r="X53" s="22">
        <f t="shared" si="23"/>
        <v>0</v>
      </c>
      <c r="Y53" s="4"/>
      <c r="Z53" s="4">
        <f t="shared" si="82"/>
        <v>0</v>
      </c>
      <c r="AA53" s="22">
        <f t="shared" si="9"/>
        <v>0</v>
      </c>
      <c r="AB53" s="4"/>
      <c r="AC53" s="4">
        <f t="shared" si="71"/>
        <v>0</v>
      </c>
      <c r="AD53" s="22">
        <f t="shared" si="11"/>
        <v>0</v>
      </c>
      <c r="AE53" s="4"/>
      <c r="AF53" s="4">
        <f t="shared" si="72"/>
        <v>0</v>
      </c>
      <c r="AG53" s="22">
        <f t="shared" si="73"/>
        <v>0</v>
      </c>
      <c r="AH53" s="4"/>
      <c r="AI53" s="4">
        <f t="shared" si="14"/>
        <v>0</v>
      </c>
      <c r="AJ53" s="22">
        <f t="shared" si="15"/>
        <v>0</v>
      </c>
      <c r="AK53" s="46"/>
      <c r="AL53" s="4">
        <f t="shared" si="16"/>
        <v>0</v>
      </c>
      <c r="AM53" s="22">
        <f t="shared" si="17"/>
        <v>0</v>
      </c>
      <c r="AN53" s="46"/>
      <c r="AO53" s="4">
        <f t="shared" si="18"/>
        <v>0</v>
      </c>
      <c r="AP53" s="22">
        <f t="shared" si="19"/>
        <v>0</v>
      </c>
      <c r="AQ53" s="46"/>
      <c r="AR53" s="4">
        <f t="shared" si="20"/>
        <v>0</v>
      </c>
      <c r="AS53" s="22">
        <f t="shared" si="21"/>
        <v>0</v>
      </c>
      <c r="AT53" s="44"/>
      <c r="AU53" s="4">
        <f t="shared" si="24"/>
        <v>0</v>
      </c>
      <c r="AV53" s="22">
        <f t="shared" si="25"/>
        <v>0</v>
      </c>
      <c r="AW53" s="44"/>
      <c r="AX53" s="4">
        <f t="shared" si="26"/>
        <v>0</v>
      </c>
      <c r="AY53" s="22">
        <f t="shared" si="27"/>
        <v>0</v>
      </c>
      <c r="AZ53" s="44"/>
      <c r="BA53" s="4">
        <f t="shared" si="28"/>
        <v>0</v>
      </c>
      <c r="BB53" s="22">
        <f t="shared" si="29"/>
        <v>0</v>
      </c>
      <c r="BC53" s="44"/>
      <c r="BD53" s="4">
        <f t="shared" si="30"/>
        <v>0</v>
      </c>
      <c r="BE53" s="22">
        <f t="shared" si="31"/>
        <v>0</v>
      </c>
      <c r="BF53" s="44"/>
      <c r="BG53" s="4">
        <f t="shared" si="32"/>
        <v>0</v>
      </c>
      <c r="BH53" s="22">
        <f t="shared" si="33"/>
        <v>0</v>
      </c>
      <c r="BI53" s="44"/>
      <c r="BJ53" s="4">
        <f t="shared" si="34"/>
        <v>0</v>
      </c>
      <c r="BK53" s="22">
        <f t="shared" si="35"/>
        <v>0</v>
      </c>
      <c r="BL53" s="44"/>
      <c r="BM53" s="4">
        <f t="shared" si="36"/>
        <v>0</v>
      </c>
      <c r="BN53" s="22">
        <f t="shared" si="37"/>
        <v>0</v>
      </c>
      <c r="BO53" s="44"/>
      <c r="BP53" s="4">
        <f t="shared" si="38"/>
        <v>0</v>
      </c>
      <c r="BQ53" s="22">
        <f t="shared" si="39"/>
        <v>0</v>
      </c>
      <c r="BR53" s="44"/>
      <c r="BS53" s="4">
        <f t="shared" si="40"/>
        <v>0</v>
      </c>
      <c r="BT53" s="22">
        <f t="shared" si="41"/>
        <v>0</v>
      </c>
      <c r="BU53" s="44"/>
      <c r="BV53" s="4">
        <f t="shared" si="42"/>
        <v>0</v>
      </c>
      <c r="BW53" s="22">
        <f t="shared" si="43"/>
        <v>0</v>
      </c>
      <c r="BX53" s="44"/>
      <c r="BY53" s="4">
        <f t="shared" si="44"/>
        <v>0</v>
      </c>
      <c r="BZ53" s="22">
        <f t="shared" si="45"/>
        <v>0</v>
      </c>
      <c r="CA53" s="44"/>
      <c r="CB53" s="4">
        <f t="shared" si="46"/>
        <v>0</v>
      </c>
      <c r="CC53" s="22">
        <f t="shared" si="47"/>
        <v>0</v>
      </c>
      <c r="CD53" s="44"/>
      <c r="CE53" s="4">
        <f t="shared" si="48"/>
        <v>0</v>
      </c>
      <c r="CF53" s="22">
        <f t="shared" si="49"/>
        <v>0</v>
      </c>
      <c r="CG53" s="44"/>
      <c r="CH53" s="4">
        <f t="shared" si="50"/>
        <v>0</v>
      </c>
      <c r="CI53" s="22">
        <f t="shared" si="51"/>
        <v>0</v>
      </c>
      <c r="CJ53" s="44"/>
      <c r="CK53" s="4">
        <f t="shared" si="52"/>
        <v>0</v>
      </c>
      <c r="CL53" s="22">
        <f t="shared" si="53"/>
        <v>0</v>
      </c>
      <c r="CM53" s="44"/>
      <c r="CN53" s="4">
        <f t="shared" si="69"/>
        <v>0</v>
      </c>
      <c r="CO53" s="22">
        <f t="shared" si="84"/>
        <v>0</v>
      </c>
      <c r="CP53" s="44"/>
      <c r="CQ53" s="4">
        <f t="shared" si="80"/>
        <v>0</v>
      </c>
      <c r="CR53" s="22">
        <f t="shared" si="83"/>
        <v>0</v>
      </c>
      <c r="CS53" s="44"/>
      <c r="CT53" s="4">
        <f t="shared" si="75"/>
        <v>0</v>
      </c>
      <c r="CU53" s="22">
        <f t="shared" si="85"/>
        <v>0</v>
      </c>
      <c r="CV53" s="44"/>
      <c r="CW53" s="4">
        <f t="shared" si="74"/>
        <v>0</v>
      </c>
      <c r="CX53" s="22">
        <f t="shared" si="76"/>
        <v>0</v>
      </c>
      <c r="CY53" s="44"/>
      <c r="CZ53" s="4">
        <f t="shared" si="54"/>
        <v>0</v>
      </c>
      <c r="DA53" s="22">
        <f t="shared" si="55"/>
        <v>0</v>
      </c>
      <c r="DB53" s="76">
        <f t="shared" si="56"/>
        <v>0</v>
      </c>
      <c r="DC53" s="76">
        <f t="shared" si="56"/>
        <v>0</v>
      </c>
      <c r="DD53" s="77">
        <f t="shared" si="56"/>
        <v>0</v>
      </c>
      <c r="DE53" s="25"/>
      <c r="DF53" s="10"/>
    </row>
    <row r="54" spans="1:110" ht="15" customHeight="1">
      <c r="A54" s="49"/>
      <c r="B54" s="50"/>
      <c r="C54" s="50"/>
      <c r="D54" s="3"/>
      <c r="E54" s="3"/>
      <c r="F54" s="11"/>
      <c r="G54" s="4"/>
      <c r="H54" s="4">
        <f t="shared" si="70"/>
        <v>0</v>
      </c>
      <c r="I54" s="22">
        <f t="shared" si="1"/>
        <v>0</v>
      </c>
      <c r="J54" s="4"/>
      <c r="K54" s="4">
        <f t="shared" si="2"/>
        <v>0</v>
      </c>
      <c r="L54" s="22">
        <f t="shared" si="77"/>
        <v>0</v>
      </c>
      <c r="M54" s="4"/>
      <c r="N54" s="4">
        <f t="shared" si="78"/>
        <v>0</v>
      </c>
      <c r="O54" s="22">
        <f t="shared" si="5"/>
        <v>0</v>
      </c>
      <c r="P54" s="4"/>
      <c r="Q54" s="4">
        <f t="shared" si="6"/>
        <v>0</v>
      </c>
      <c r="R54" s="22">
        <f t="shared" si="7"/>
        <v>0</v>
      </c>
      <c r="S54" s="44"/>
      <c r="T54" s="4">
        <f t="shared" si="79"/>
        <v>0</v>
      </c>
      <c r="U54" s="22">
        <f t="shared" si="81"/>
        <v>0</v>
      </c>
      <c r="V54" s="44"/>
      <c r="W54" s="4">
        <f t="shared" si="22"/>
        <v>0</v>
      </c>
      <c r="X54" s="22">
        <f t="shared" si="23"/>
        <v>0</v>
      </c>
      <c r="Y54" s="4"/>
      <c r="Z54" s="4">
        <f t="shared" si="82"/>
        <v>0</v>
      </c>
      <c r="AA54" s="22">
        <f t="shared" si="9"/>
        <v>0</v>
      </c>
      <c r="AB54" s="4"/>
      <c r="AC54" s="4">
        <f t="shared" si="71"/>
        <v>0</v>
      </c>
      <c r="AD54" s="22">
        <f t="shared" si="11"/>
        <v>0</v>
      </c>
      <c r="AE54" s="4"/>
      <c r="AF54" s="4">
        <f t="shared" si="72"/>
        <v>0</v>
      </c>
      <c r="AG54" s="22">
        <f t="shared" si="73"/>
        <v>0</v>
      </c>
      <c r="AH54" s="4"/>
      <c r="AI54" s="4">
        <f t="shared" si="14"/>
        <v>0</v>
      </c>
      <c r="AJ54" s="22">
        <f t="shared" si="15"/>
        <v>0</v>
      </c>
      <c r="AK54" s="46"/>
      <c r="AL54" s="4">
        <f t="shared" si="16"/>
        <v>0</v>
      </c>
      <c r="AM54" s="22">
        <f t="shared" si="17"/>
        <v>0</v>
      </c>
      <c r="AN54" s="46"/>
      <c r="AO54" s="4">
        <f t="shared" si="18"/>
        <v>0</v>
      </c>
      <c r="AP54" s="22">
        <f t="shared" si="19"/>
        <v>0</v>
      </c>
      <c r="AQ54" s="46"/>
      <c r="AR54" s="4">
        <f t="shared" si="20"/>
        <v>0</v>
      </c>
      <c r="AS54" s="22">
        <f t="shared" si="21"/>
        <v>0</v>
      </c>
      <c r="AT54" s="44"/>
      <c r="AU54" s="4">
        <f t="shared" si="24"/>
        <v>0</v>
      </c>
      <c r="AV54" s="22">
        <f t="shared" si="25"/>
        <v>0</v>
      </c>
      <c r="AW54" s="44"/>
      <c r="AX54" s="4">
        <f t="shared" si="26"/>
        <v>0</v>
      </c>
      <c r="AY54" s="22">
        <f t="shared" si="27"/>
        <v>0</v>
      </c>
      <c r="AZ54" s="44"/>
      <c r="BA54" s="4">
        <f t="shared" si="28"/>
        <v>0</v>
      </c>
      <c r="BB54" s="22">
        <f t="shared" si="29"/>
        <v>0</v>
      </c>
      <c r="BC54" s="44"/>
      <c r="BD54" s="4">
        <f t="shared" si="30"/>
        <v>0</v>
      </c>
      <c r="BE54" s="22">
        <f t="shared" si="31"/>
        <v>0</v>
      </c>
      <c r="BF54" s="44"/>
      <c r="BG54" s="4">
        <f t="shared" si="32"/>
        <v>0</v>
      </c>
      <c r="BH54" s="22">
        <f t="shared" si="33"/>
        <v>0</v>
      </c>
      <c r="BI54" s="44"/>
      <c r="BJ54" s="4">
        <f t="shared" si="34"/>
        <v>0</v>
      </c>
      <c r="BK54" s="22">
        <f t="shared" si="35"/>
        <v>0</v>
      </c>
      <c r="BL54" s="44"/>
      <c r="BM54" s="4">
        <f t="shared" si="36"/>
        <v>0</v>
      </c>
      <c r="BN54" s="22">
        <f t="shared" si="37"/>
        <v>0</v>
      </c>
      <c r="BO54" s="44"/>
      <c r="BP54" s="4">
        <f t="shared" si="38"/>
        <v>0</v>
      </c>
      <c r="BQ54" s="22">
        <f t="shared" si="39"/>
        <v>0</v>
      </c>
      <c r="BR54" s="44"/>
      <c r="BS54" s="4">
        <f t="shared" si="40"/>
        <v>0</v>
      </c>
      <c r="BT54" s="22">
        <f t="shared" si="41"/>
        <v>0</v>
      </c>
      <c r="BU54" s="44"/>
      <c r="BV54" s="4">
        <f t="shared" si="42"/>
        <v>0</v>
      </c>
      <c r="BW54" s="22">
        <f t="shared" si="43"/>
        <v>0</v>
      </c>
      <c r="BX54" s="44"/>
      <c r="BY54" s="4">
        <f t="shared" si="44"/>
        <v>0</v>
      </c>
      <c r="BZ54" s="22">
        <f t="shared" si="45"/>
        <v>0</v>
      </c>
      <c r="CA54" s="44"/>
      <c r="CB54" s="4">
        <f t="shared" si="46"/>
        <v>0</v>
      </c>
      <c r="CC54" s="22">
        <f t="shared" si="47"/>
        <v>0</v>
      </c>
      <c r="CD54" s="44"/>
      <c r="CE54" s="4">
        <f t="shared" si="48"/>
        <v>0</v>
      </c>
      <c r="CF54" s="22">
        <f t="shared" si="49"/>
        <v>0</v>
      </c>
      <c r="CG54" s="44"/>
      <c r="CH54" s="4">
        <f t="shared" si="50"/>
        <v>0</v>
      </c>
      <c r="CI54" s="22">
        <f t="shared" si="51"/>
        <v>0</v>
      </c>
      <c r="CJ54" s="44"/>
      <c r="CK54" s="4">
        <f t="shared" si="52"/>
        <v>0</v>
      </c>
      <c r="CL54" s="22">
        <f t="shared" si="53"/>
        <v>0</v>
      </c>
      <c r="CM54" s="44"/>
      <c r="CN54" s="4">
        <f t="shared" si="69"/>
        <v>0</v>
      </c>
      <c r="CO54" s="22">
        <f t="shared" si="84"/>
        <v>0</v>
      </c>
      <c r="CP54" s="44"/>
      <c r="CQ54" s="4">
        <f t="shared" si="80"/>
        <v>0</v>
      </c>
      <c r="CR54" s="22">
        <f t="shared" si="83"/>
        <v>0</v>
      </c>
      <c r="CS54" s="44"/>
      <c r="CT54" s="4">
        <f t="shared" si="75"/>
        <v>0</v>
      </c>
      <c r="CU54" s="22">
        <f t="shared" si="85"/>
        <v>0</v>
      </c>
      <c r="CV54" s="44"/>
      <c r="CW54" s="4">
        <f t="shared" si="74"/>
        <v>0</v>
      </c>
      <c r="CX54" s="22">
        <f t="shared" si="76"/>
        <v>0</v>
      </c>
      <c r="CY54" s="44"/>
      <c r="CZ54" s="4">
        <f t="shared" si="54"/>
        <v>0</v>
      </c>
      <c r="DA54" s="22">
        <f t="shared" si="55"/>
        <v>0</v>
      </c>
      <c r="DB54" s="76">
        <f t="shared" si="56"/>
        <v>0</v>
      </c>
      <c r="DC54" s="76">
        <f t="shared" si="56"/>
        <v>0</v>
      </c>
      <c r="DD54" s="77">
        <f t="shared" si="56"/>
        <v>0</v>
      </c>
      <c r="DE54" s="25"/>
      <c r="DF54" s="10"/>
    </row>
    <row r="55" spans="1:110" ht="15" customHeight="1">
      <c r="A55" s="3"/>
      <c r="B55" s="14"/>
      <c r="C55" s="14"/>
      <c r="D55" s="26"/>
      <c r="E55" s="27"/>
      <c r="F55" s="11"/>
      <c r="G55" s="4"/>
      <c r="H55" s="4">
        <f t="shared" si="70"/>
        <v>0</v>
      </c>
      <c r="I55" s="22">
        <f t="shared" si="1"/>
        <v>0</v>
      </c>
      <c r="J55" s="4"/>
      <c r="K55" s="4">
        <f t="shared" si="2"/>
        <v>0</v>
      </c>
      <c r="L55" s="22">
        <f t="shared" si="77"/>
        <v>0</v>
      </c>
      <c r="M55" s="4"/>
      <c r="N55" s="4">
        <f t="shared" si="78"/>
        <v>0</v>
      </c>
      <c r="O55" s="22">
        <f t="shared" si="5"/>
        <v>0</v>
      </c>
      <c r="P55" s="4"/>
      <c r="Q55" s="4">
        <f t="shared" si="6"/>
        <v>0</v>
      </c>
      <c r="R55" s="22">
        <f t="shared" si="7"/>
        <v>0</v>
      </c>
      <c r="S55" s="44"/>
      <c r="T55" s="4">
        <f t="shared" si="79"/>
        <v>0</v>
      </c>
      <c r="U55" s="22">
        <f t="shared" si="81"/>
        <v>0</v>
      </c>
      <c r="V55" s="44"/>
      <c r="W55" s="4">
        <f t="shared" si="22"/>
        <v>0</v>
      </c>
      <c r="X55" s="22">
        <f t="shared" si="23"/>
        <v>0</v>
      </c>
      <c r="Y55" s="4"/>
      <c r="Z55" s="4">
        <f t="shared" si="82"/>
        <v>0</v>
      </c>
      <c r="AA55" s="22">
        <f t="shared" si="9"/>
        <v>0</v>
      </c>
      <c r="AB55" s="4"/>
      <c r="AC55" s="4">
        <f t="shared" si="71"/>
        <v>0</v>
      </c>
      <c r="AD55" s="22">
        <f t="shared" si="11"/>
        <v>0</v>
      </c>
      <c r="AE55" s="4"/>
      <c r="AF55" s="4">
        <f t="shared" si="72"/>
        <v>0</v>
      </c>
      <c r="AG55" s="22">
        <f t="shared" si="73"/>
        <v>0</v>
      </c>
      <c r="AH55" s="4"/>
      <c r="AI55" s="4">
        <f t="shared" si="14"/>
        <v>0</v>
      </c>
      <c r="AJ55" s="22">
        <f t="shared" si="15"/>
        <v>0</v>
      </c>
      <c r="AK55" s="46"/>
      <c r="AL55" s="4">
        <f t="shared" si="16"/>
        <v>0</v>
      </c>
      <c r="AM55" s="22">
        <f t="shared" si="17"/>
        <v>0</v>
      </c>
      <c r="AN55" s="46"/>
      <c r="AO55" s="4">
        <f t="shared" si="18"/>
        <v>0</v>
      </c>
      <c r="AP55" s="22">
        <f t="shared" si="19"/>
        <v>0</v>
      </c>
      <c r="AQ55" s="46"/>
      <c r="AR55" s="4">
        <f t="shared" si="20"/>
        <v>0</v>
      </c>
      <c r="AS55" s="22">
        <f t="shared" si="21"/>
        <v>0</v>
      </c>
      <c r="AT55" s="44"/>
      <c r="AU55" s="4">
        <f t="shared" si="24"/>
        <v>0</v>
      </c>
      <c r="AV55" s="22">
        <f t="shared" si="25"/>
        <v>0</v>
      </c>
      <c r="AW55" s="44"/>
      <c r="AX55" s="4">
        <f t="shared" si="26"/>
        <v>0</v>
      </c>
      <c r="AY55" s="22">
        <f t="shared" si="27"/>
        <v>0</v>
      </c>
      <c r="AZ55" s="44"/>
      <c r="BA55" s="4">
        <f t="shared" si="28"/>
        <v>0</v>
      </c>
      <c r="BB55" s="22">
        <f t="shared" si="29"/>
        <v>0</v>
      </c>
      <c r="BC55" s="44"/>
      <c r="BD55" s="4">
        <f t="shared" si="30"/>
        <v>0</v>
      </c>
      <c r="BE55" s="22">
        <f t="shared" si="31"/>
        <v>0</v>
      </c>
      <c r="BF55" s="44"/>
      <c r="BG55" s="4">
        <f t="shared" si="32"/>
        <v>0</v>
      </c>
      <c r="BH55" s="22">
        <f t="shared" si="33"/>
        <v>0</v>
      </c>
      <c r="BI55" s="44"/>
      <c r="BJ55" s="4">
        <f t="shared" si="34"/>
        <v>0</v>
      </c>
      <c r="BK55" s="22">
        <f t="shared" si="35"/>
        <v>0</v>
      </c>
      <c r="BL55" s="44"/>
      <c r="BM55" s="4">
        <f t="shared" si="36"/>
        <v>0</v>
      </c>
      <c r="BN55" s="22">
        <f t="shared" si="37"/>
        <v>0</v>
      </c>
      <c r="BO55" s="44"/>
      <c r="BP55" s="4">
        <f t="shared" si="38"/>
        <v>0</v>
      </c>
      <c r="BQ55" s="22">
        <f t="shared" si="39"/>
        <v>0</v>
      </c>
      <c r="BR55" s="44"/>
      <c r="BS55" s="4">
        <f t="shared" si="40"/>
        <v>0</v>
      </c>
      <c r="BT55" s="22">
        <f t="shared" si="41"/>
        <v>0</v>
      </c>
      <c r="BU55" s="44"/>
      <c r="BV55" s="4">
        <f t="shared" si="42"/>
        <v>0</v>
      </c>
      <c r="BW55" s="22">
        <f t="shared" si="43"/>
        <v>0</v>
      </c>
      <c r="BX55" s="44"/>
      <c r="BY55" s="4">
        <f t="shared" si="44"/>
        <v>0</v>
      </c>
      <c r="BZ55" s="22">
        <f t="shared" si="45"/>
        <v>0</v>
      </c>
      <c r="CA55" s="44"/>
      <c r="CB55" s="4">
        <f t="shared" si="46"/>
        <v>0</v>
      </c>
      <c r="CC55" s="22">
        <f t="shared" si="47"/>
        <v>0</v>
      </c>
      <c r="CD55" s="44"/>
      <c r="CE55" s="4">
        <f t="shared" si="48"/>
        <v>0</v>
      </c>
      <c r="CF55" s="22">
        <f t="shared" si="49"/>
        <v>0</v>
      </c>
      <c r="CG55" s="44"/>
      <c r="CH55" s="4">
        <f t="shared" si="50"/>
        <v>0</v>
      </c>
      <c r="CI55" s="22">
        <f t="shared" si="51"/>
        <v>0</v>
      </c>
      <c r="CJ55" s="44"/>
      <c r="CK55" s="4">
        <f t="shared" si="52"/>
        <v>0</v>
      </c>
      <c r="CL55" s="22">
        <f t="shared" si="53"/>
        <v>0</v>
      </c>
      <c r="CM55" s="44"/>
      <c r="CN55" s="4">
        <f t="shared" si="69"/>
        <v>0</v>
      </c>
      <c r="CO55" s="22">
        <f t="shared" si="84"/>
        <v>0</v>
      </c>
      <c r="CP55" s="44"/>
      <c r="CQ55" s="4">
        <f t="shared" si="80"/>
        <v>0</v>
      </c>
      <c r="CR55" s="22">
        <f t="shared" si="83"/>
        <v>0</v>
      </c>
      <c r="CS55" s="44"/>
      <c r="CT55" s="4">
        <f t="shared" si="75"/>
        <v>0</v>
      </c>
      <c r="CU55" s="22">
        <f t="shared" si="85"/>
        <v>0</v>
      </c>
      <c r="CV55" s="44"/>
      <c r="CW55" s="4">
        <f t="shared" si="74"/>
        <v>0</v>
      </c>
      <c r="CX55" s="22">
        <f t="shared" si="76"/>
        <v>0</v>
      </c>
      <c r="CY55" s="44"/>
      <c r="CZ55" s="4">
        <f t="shared" si="54"/>
        <v>0</v>
      </c>
      <c r="DA55" s="22">
        <f t="shared" si="55"/>
        <v>0</v>
      </c>
      <c r="DB55" s="76">
        <f t="shared" si="56"/>
        <v>0</v>
      </c>
      <c r="DC55" s="76">
        <f t="shared" si="56"/>
        <v>0</v>
      </c>
      <c r="DD55" s="77">
        <f t="shared" si="56"/>
        <v>0</v>
      </c>
      <c r="DE55" s="25"/>
      <c r="DF55" s="10"/>
    </row>
    <row r="56" spans="1:110" ht="15" customHeight="1">
      <c r="A56" s="181" t="s">
        <v>28</v>
      </c>
      <c r="B56" s="181"/>
      <c r="C56" s="181"/>
      <c r="D56" s="181"/>
      <c r="E56" s="181"/>
      <c r="F56" s="16"/>
      <c r="G56" s="16">
        <f t="shared" ref="G56:AL56" si="86">SUM(G7:G55)</f>
        <v>0</v>
      </c>
      <c r="H56" s="62">
        <f t="shared" si="86"/>
        <v>0</v>
      </c>
      <c r="I56" s="63">
        <f t="shared" si="86"/>
        <v>0</v>
      </c>
      <c r="J56" s="63">
        <f t="shared" si="86"/>
        <v>0</v>
      </c>
      <c r="K56" s="63">
        <f t="shared" si="86"/>
        <v>0</v>
      </c>
      <c r="L56" s="63">
        <f t="shared" si="86"/>
        <v>0</v>
      </c>
      <c r="M56" s="63">
        <f t="shared" si="86"/>
        <v>1</v>
      </c>
      <c r="N56" s="63">
        <f t="shared" si="86"/>
        <v>8</v>
      </c>
      <c r="O56" s="63">
        <f t="shared" si="86"/>
        <v>132</v>
      </c>
      <c r="P56" s="63">
        <f t="shared" si="86"/>
        <v>0</v>
      </c>
      <c r="Q56" s="63">
        <f t="shared" si="86"/>
        <v>0</v>
      </c>
      <c r="R56" s="63">
        <f t="shared" si="86"/>
        <v>0</v>
      </c>
      <c r="S56" s="63">
        <f t="shared" si="86"/>
        <v>0</v>
      </c>
      <c r="T56" s="63">
        <f t="shared" si="86"/>
        <v>0</v>
      </c>
      <c r="U56" s="63">
        <f t="shared" si="86"/>
        <v>0</v>
      </c>
      <c r="V56" s="72">
        <f t="shared" si="86"/>
        <v>0</v>
      </c>
      <c r="W56" s="63">
        <f t="shared" si="86"/>
        <v>0</v>
      </c>
      <c r="X56" s="63">
        <f t="shared" si="86"/>
        <v>0</v>
      </c>
      <c r="Y56" s="63">
        <f t="shared" si="86"/>
        <v>0</v>
      </c>
      <c r="Z56" s="63">
        <f t="shared" si="86"/>
        <v>0</v>
      </c>
      <c r="AA56" s="63">
        <f t="shared" si="86"/>
        <v>0</v>
      </c>
      <c r="AB56" s="63">
        <f t="shared" si="86"/>
        <v>0</v>
      </c>
      <c r="AC56" s="63">
        <f t="shared" si="86"/>
        <v>0</v>
      </c>
      <c r="AD56" s="63">
        <f t="shared" si="86"/>
        <v>0</v>
      </c>
      <c r="AE56" s="63">
        <f t="shared" si="86"/>
        <v>0</v>
      </c>
      <c r="AF56" s="63">
        <f t="shared" si="86"/>
        <v>0</v>
      </c>
      <c r="AG56" s="63">
        <f t="shared" si="86"/>
        <v>0</v>
      </c>
      <c r="AH56" s="63">
        <f t="shared" si="86"/>
        <v>0</v>
      </c>
      <c r="AI56" s="63">
        <f t="shared" si="86"/>
        <v>0</v>
      </c>
      <c r="AJ56" s="63">
        <f t="shared" si="86"/>
        <v>0</v>
      </c>
      <c r="AK56" s="72">
        <f t="shared" si="86"/>
        <v>0</v>
      </c>
      <c r="AL56" s="63">
        <f t="shared" si="86"/>
        <v>0</v>
      </c>
      <c r="AM56" s="63">
        <f t="shared" ref="AM56:CX56" si="87">SUM(AM7:AM55)</f>
        <v>0</v>
      </c>
      <c r="AN56" s="72">
        <f t="shared" si="87"/>
        <v>0</v>
      </c>
      <c r="AO56" s="63">
        <f t="shared" si="87"/>
        <v>0</v>
      </c>
      <c r="AP56" s="63">
        <f t="shared" si="87"/>
        <v>0</v>
      </c>
      <c r="AQ56" s="72">
        <f t="shared" si="87"/>
        <v>0</v>
      </c>
      <c r="AR56" s="63">
        <f t="shared" si="87"/>
        <v>0</v>
      </c>
      <c r="AS56" s="63">
        <f t="shared" si="87"/>
        <v>0</v>
      </c>
      <c r="AT56" s="72">
        <f t="shared" si="87"/>
        <v>0</v>
      </c>
      <c r="AU56" s="63">
        <f t="shared" si="87"/>
        <v>0</v>
      </c>
      <c r="AV56" s="63">
        <f t="shared" si="87"/>
        <v>0</v>
      </c>
      <c r="AW56" s="72">
        <f t="shared" si="87"/>
        <v>0</v>
      </c>
      <c r="AX56" s="63">
        <f t="shared" si="87"/>
        <v>0</v>
      </c>
      <c r="AY56" s="63">
        <f t="shared" si="87"/>
        <v>0</v>
      </c>
      <c r="AZ56" s="72">
        <f t="shared" si="87"/>
        <v>0</v>
      </c>
      <c r="BA56" s="63">
        <f t="shared" si="87"/>
        <v>0</v>
      </c>
      <c r="BB56" s="63">
        <f t="shared" si="87"/>
        <v>0</v>
      </c>
      <c r="BC56" s="72">
        <f t="shared" si="87"/>
        <v>0</v>
      </c>
      <c r="BD56" s="63">
        <f t="shared" si="87"/>
        <v>0</v>
      </c>
      <c r="BE56" s="63">
        <f t="shared" si="87"/>
        <v>0</v>
      </c>
      <c r="BF56" s="72">
        <f t="shared" si="87"/>
        <v>0</v>
      </c>
      <c r="BG56" s="63">
        <f t="shared" si="87"/>
        <v>0</v>
      </c>
      <c r="BH56" s="63">
        <f t="shared" si="87"/>
        <v>0</v>
      </c>
      <c r="BI56" s="72">
        <f t="shared" si="87"/>
        <v>0</v>
      </c>
      <c r="BJ56" s="63">
        <f t="shared" si="87"/>
        <v>0</v>
      </c>
      <c r="BK56" s="63">
        <f t="shared" si="87"/>
        <v>0</v>
      </c>
      <c r="BL56" s="72">
        <f t="shared" si="87"/>
        <v>0</v>
      </c>
      <c r="BM56" s="63">
        <f t="shared" si="87"/>
        <v>0</v>
      </c>
      <c r="BN56" s="63">
        <f t="shared" si="87"/>
        <v>0</v>
      </c>
      <c r="BO56" s="72">
        <f t="shared" si="87"/>
        <v>0</v>
      </c>
      <c r="BP56" s="63">
        <f t="shared" si="87"/>
        <v>0</v>
      </c>
      <c r="BQ56" s="63">
        <f t="shared" si="87"/>
        <v>0</v>
      </c>
      <c r="BR56" s="72">
        <f t="shared" si="87"/>
        <v>0</v>
      </c>
      <c r="BS56" s="63">
        <f t="shared" si="87"/>
        <v>0</v>
      </c>
      <c r="BT56" s="63">
        <f t="shared" si="87"/>
        <v>0</v>
      </c>
      <c r="BU56" s="72">
        <f t="shared" si="87"/>
        <v>0</v>
      </c>
      <c r="BV56" s="63">
        <f t="shared" si="87"/>
        <v>0</v>
      </c>
      <c r="BW56" s="63">
        <f t="shared" si="87"/>
        <v>0</v>
      </c>
      <c r="BX56" s="72">
        <f t="shared" si="87"/>
        <v>0</v>
      </c>
      <c r="BY56" s="63">
        <f t="shared" si="87"/>
        <v>0</v>
      </c>
      <c r="BZ56" s="63">
        <f t="shared" si="87"/>
        <v>0</v>
      </c>
      <c r="CA56" s="72">
        <f t="shared" si="87"/>
        <v>0</v>
      </c>
      <c r="CB56" s="63">
        <f t="shared" si="87"/>
        <v>0</v>
      </c>
      <c r="CC56" s="63">
        <f t="shared" si="87"/>
        <v>0</v>
      </c>
      <c r="CD56" s="72">
        <f t="shared" si="87"/>
        <v>0</v>
      </c>
      <c r="CE56" s="63">
        <f t="shared" si="87"/>
        <v>0</v>
      </c>
      <c r="CF56" s="63">
        <f t="shared" si="87"/>
        <v>0</v>
      </c>
      <c r="CG56" s="72">
        <f t="shared" si="87"/>
        <v>0</v>
      </c>
      <c r="CH56" s="63">
        <f t="shared" si="87"/>
        <v>0</v>
      </c>
      <c r="CI56" s="63">
        <f t="shared" si="87"/>
        <v>0</v>
      </c>
      <c r="CJ56" s="72">
        <f t="shared" si="87"/>
        <v>0</v>
      </c>
      <c r="CK56" s="63">
        <f t="shared" si="87"/>
        <v>0</v>
      </c>
      <c r="CL56" s="63">
        <f t="shared" si="87"/>
        <v>0</v>
      </c>
      <c r="CM56" s="63">
        <f t="shared" si="87"/>
        <v>0</v>
      </c>
      <c r="CN56" s="63">
        <f t="shared" si="87"/>
        <v>0</v>
      </c>
      <c r="CO56" s="63">
        <f t="shared" si="87"/>
        <v>0</v>
      </c>
      <c r="CP56" s="63">
        <f t="shared" si="87"/>
        <v>0</v>
      </c>
      <c r="CQ56" s="63">
        <f t="shared" si="87"/>
        <v>0</v>
      </c>
      <c r="CR56" s="63">
        <f t="shared" si="87"/>
        <v>0</v>
      </c>
      <c r="CS56" s="63">
        <f t="shared" si="87"/>
        <v>0</v>
      </c>
      <c r="CT56" s="63">
        <f t="shared" si="87"/>
        <v>0</v>
      </c>
      <c r="CU56" s="63">
        <f t="shared" si="87"/>
        <v>0</v>
      </c>
      <c r="CV56" s="63">
        <f t="shared" si="87"/>
        <v>0</v>
      </c>
      <c r="CW56" s="63">
        <f t="shared" si="87"/>
        <v>0</v>
      </c>
      <c r="CX56" s="63">
        <f t="shared" si="87"/>
        <v>0</v>
      </c>
      <c r="CY56" s="72">
        <f t="shared" ref="CY56:DD56" si="88">SUM(CY7:CY55)</f>
        <v>0</v>
      </c>
      <c r="CZ56" s="63">
        <f t="shared" si="88"/>
        <v>0</v>
      </c>
      <c r="DA56" s="63">
        <f t="shared" si="88"/>
        <v>0</v>
      </c>
      <c r="DB56" s="63">
        <f t="shared" si="88"/>
        <v>1</v>
      </c>
      <c r="DC56" s="63">
        <f t="shared" si="88"/>
        <v>8</v>
      </c>
      <c r="DD56" s="63">
        <f t="shared" si="88"/>
        <v>132</v>
      </c>
      <c r="DE56" s="16"/>
      <c r="DF56" s="2"/>
    </row>
    <row r="57" spans="1:110">
      <c r="DC57" s="1">
        <v>13500</v>
      </c>
      <c r="DD57" s="23"/>
    </row>
    <row r="58" spans="1:110">
      <c r="DD58" s="23"/>
    </row>
  </sheetData>
  <autoFilter ref="B6:C56" xr:uid="{00000000-0009-0000-0000-000007000000}"/>
  <mergeCells count="52">
    <mergeCell ref="Y4:AJ4"/>
    <mergeCell ref="CM4:DA4"/>
    <mergeCell ref="L5:L6"/>
    <mergeCell ref="O5:O6"/>
    <mergeCell ref="R5:R6"/>
    <mergeCell ref="U5:U6"/>
    <mergeCell ref="A1:C2"/>
    <mergeCell ref="D1:DE2"/>
    <mergeCell ref="A3:A6"/>
    <mergeCell ref="B3:C5"/>
    <mergeCell ref="D3:D6"/>
    <mergeCell ref="E3:E6"/>
    <mergeCell ref="F3:F6"/>
    <mergeCell ref="DB3:DB6"/>
    <mergeCell ref="DC3:DC6"/>
    <mergeCell ref="DD3:DD6"/>
    <mergeCell ref="AJ5:AJ6"/>
    <mergeCell ref="DE3:DE6"/>
    <mergeCell ref="G4:O4"/>
    <mergeCell ref="AK4:CL4"/>
    <mergeCell ref="AY5:AY6"/>
    <mergeCell ref="P4:X4"/>
    <mergeCell ref="A56:E56"/>
    <mergeCell ref="BW5:BW6"/>
    <mergeCell ref="BZ5:BZ6"/>
    <mergeCell ref="CC5:CC6"/>
    <mergeCell ref="CF5:CF6"/>
    <mergeCell ref="BE5:BE6"/>
    <mergeCell ref="BH5:BH6"/>
    <mergeCell ref="AS5:AS6"/>
    <mergeCell ref="BB5:BB6"/>
    <mergeCell ref="BN5:BN6"/>
    <mergeCell ref="BT5:BT6"/>
    <mergeCell ref="AM5:AM6"/>
    <mergeCell ref="AP5:AP6"/>
    <mergeCell ref="AV5:AV6"/>
    <mergeCell ref="X5:X6"/>
    <mergeCell ref="AA5:AA6"/>
    <mergeCell ref="A41:A42"/>
    <mergeCell ref="BQ5:BQ6"/>
    <mergeCell ref="DE27:DE28"/>
    <mergeCell ref="CO5:CO6"/>
    <mergeCell ref="CR5:CR6"/>
    <mergeCell ref="CU5:CU6"/>
    <mergeCell ref="CX5:CX6"/>
    <mergeCell ref="DA5:DA6"/>
    <mergeCell ref="CI5:CI6"/>
    <mergeCell ref="CL5:CL6"/>
    <mergeCell ref="AD5:AD6"/>
    <mergeCell ref="AG5:AG6"/>
    <mergeCell ref="BK5:BK6"/>
    <mergeCell ref="I5:I6"/>
  </mergeCells>
  <pageMargins left="0.7" right="0.7" top="0.75" bottom="0.75" header="0.3" footer="0.3"/>
  <pageSetup paperSize="9" scale="88" orientation="landscape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M133"/>
  <sheetViews>
    <sheetView zoomScale="80" zoomScaleNormal="80" zoomScaleSheetLayoutView="80" workbookViewId="0">
      <pane xSplit="5" ySplit="6" topLeftCell="DM103" activePane="bottomRight" state="frozen"/>
      <selection pane="bottomRight" activeCell="I23" sqref="I23"/>
      <selection pane="bottomLeft" activeCell="AQ33" sqref="AQ33:AQ34"/>
      <selection pane="topRight" activeCell="AQ33" sqref="AQ33:AQ34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8.7109375" style="1" customWidth="1"/>
    <col min="17" max="17" width="7.42578125" style="2" customWidth="1"/>
    <col min="18" max="18" width="11.85546875" style="2" customWidth="1"/>
    <col min="19" max="19" width="8.7109375" style="1" customWidth="1"/>
    <col min="20" max="20" width="5.7109375" style="2" customWidth="1"/>
    <col min="21" max="21" width="11.85546875" style="2" customWidth="1"/>
    <col min="22" max="22" width="8.7109375" style="2" customWidth="1"/>
    <col min="23" max="23" width="5.7109375" style="2" customWidth="1"/>
    <col min="24" max="24" width="11.85546875" style="2" customWidth="1"/>
    <col min="25" max="25" width="8.7109375" style="2" customWidth="1"/>
    <col min="26" max="26" width="8.85546875" style="2" customWidth="1"/>
    <col min="27" max="27" width="11.85546875" style="2" customWidth="1"/>
    <col min="28" max="29" width="8.7109375" style="2" customWidth="1"/>
    <col min="30" max="30" width="11.85546875" style="2" customWidth="1"/>
    <col min="31" max="31" width="8.7109375" style="2" customWidth="1"/>
    <col min="32" max="32" width="6.85546875" style="2" customWidth="1"/>
    <col min="33" max="34" width="11.85546875" style="2" customWidth="1"/>
    <col min="35" max="35" width="8.28515625" style="2" customWidth="1"/>
    <col min="36" max="37" width="11.85546875" style="2" customWidth="1"/>
    <col min="38" max="38" width="8.42578125" style="2" customWidth="1"/>
    <col min="39" max="40" width="11.85546875" style="2" customWidth="1"/>
    <col min="41" max="41" width="7.5703125" style="2" customWidth="1"/>
    <col min="42" max="42" width="11.85546875" style="2" customWidth="1"/>
    <col min="43" max="43" width="10.28515625" style="2" customWidth="1"/>
    <col min="44" max="44" width="8.7109375" style="2" customWidth="1"/>
    <col min="45" max="45" width="11.85546875" style="2" customWidth="1"/>
    <col min="46" max="46" width="10.140625" style="2" customWidth="1"/>
    <col min="47" max="47" width="6.28515625" style="2" customWidth="1"/>
    <col min="48" max="48" width="11.85546875" style="2" customWidth="1"/>
    <col min="49" max="49" width="10.7109375" style="2" customWidth="1"/>
    <col min="50" max="50" width="6.28515625" style="2" customWidth="1"/>
    <col min="51" max="52" width="11.85546875" style="2" customWidth="1"/>
    <col min="53" max="53" width="6.85546875" style="2" customWidth="1"/>
    <col min="54" max="54" width="11.85546875" style="2" customWidth="1"/>
    <col min="55" max="55" width="10.28515625" style="2" customWidth="1"/>
    <col min="56" max="56" width="6" style="2" customWidth="1"/>
    <col min="57" max="57" width="11.85546875" style="2" customWidth="1"/>
    <col min="58" max="58" width="10.28515625" style="2" customWidth="1"/>
    <col min="59" max="59" width="6.28515625" style="2" customWidth="1"/>
    <col min="60" max="60" width="11.85546875" style="2" customWidth="1"/>
    <col min="61" max="61" width="10.28515625" style="2" customWidth="1"/>
    <col min="62" max="62" width="8.85546875" style="2" customWidth="1"/>
    <col min="63" max="64" width="11.85546875" style="2" customWidth="1"/>
    <col min="65" max="65" width="6.85546875" style="2" customWidth="1"/>
    <col min="66" max="66" width="11.85546875" style="2" customWidth="1"/>
    <col min="67" max="67" width="10.140625" style="2" customWidth="1"/>
    <col min="68" max="69" width="11.85546875" style="2" customWidth="1"/>
    <col min="70" max="70" width="10.7109375" style="2" customWidth="1"/>
    <col min="71" max="72" width="11.85546875" style="2" customWidth="1"/>
    <col min="73" max="73" width="10.5703125" style="2" customWidth="1"/>
    <col min="74" max="75" width="11.85546875" style="2" customWidth="1"/>
    <col min="76" max="76" width="11.140625" style="2" customWidth="1"/>
    <col min="77" max="78" width="11.85546875" style="2" customWidth="1"/>
    <col min="79" max="79" width="10.5703125" style="2" customWidth="1"/>
    <col min="80" max="80" width="11.85546875" style="2" customWidth="1"/>
    <col min="81" max="81" width="13" style="2" customWidth="1"/>
    <col min="82" max="82" width="10.5703125" style="2" customWidth="1"/>
    <col min="83" max="84" width="11.85546875" style="2" customWidth="1"/>
    <col min="85" max="85" width="10.5703125" style="2" customWidth="1"/>
    <col min="86" max="90" width="11.85546875" style="2" customWidth="1"/>
    <col min="91" max="91" width="10.5703125" style="2" customWidth="1"/>
    <col min="92" max="93" width="11.85546875" style="2" customWidth="1"/>
    <col min="94" max="94" width="10.28515625" style="2" customWidth="1"/>
    <col min="95" max="95" width="6.7109375" style="2" customWidth="1"/>
    <col min="96" max="96" width="11.85546875" style="2" customWidth="1"/>
    <col min="97" max="97" width="10.42578125" style="2" customWidth="1"/>
    <col min="98" max="98" width="6.140625" style="2" customWidth="1"/>
    <col min="99" max="99" width="11.85546875" style="2" customWidth="1"/>
    <col min="100" max="100" width="10.42578125" style="2" customWidth="1"/>
    <col min="101" max="101" width="6.42578125" style="2" customWidth="1"/>
    <col min="102" max="102" width="11.85546875" style="2" customWidth="1"/>
    <col min="103" max="103" width="10.85546875" style="2" customWidth="1"/>
    <col min="104" max="104" width="6.7109375" style="2" customWidth="1"/>
    <col min="105" max="105" width="11.85546875" style="2" customWidth="1"/>
    <col min="106" max="106" width="10.42578125" style="2" customWidth="1"/>
    <col min="107" max="107" width="6.28515625" style="2" customWidth="1"/>
    <col min="108" max="110" width="11.85546875" style="2" customWidth="1"/>
    <col min="111" max="111" width="12.5703125" style="2" customWidth="1"/>
    <col min="112" max="112" width="10" style="2" customWidth="1"/>
    <col min="113" max="113" width="6" style="2" customWidth="1"/>
    <col min="114" max="114" width="11.85546875" style="2" customWidth="1"/>
    <col min="115" max="115" width="10" style="2" customWidth="1"/>
    <col min="116" max="116" width="6" style="2" customWidth="1"/>
    <col min="117" max="117" width="11.85546875" style="2" customWidth="1"/>
    <col min="118" max="118" width="10" style="2" customWidth="1"/>
    <col min="119" max="119" width="6" style="2" customWidth="1"/>
    <col min="120" max="120" width="11.85546875" style="2" customWidth="1"/>
    <col min="121" max="121" width="10" style="2" customWidth="1"/>
    <col min="122" max="122" width="6" style="2" customWidth="1"/>
    <col min="123" max="123" width="11.85546875" style="2" customWidth="1"/>
    <col min="124" max="124" width="11.140625" style="2" customWidth="1"/>
    <col min="125" max="125" width="9.28515625" style="2" customWidth="1"/>
    <col min="126" max="126" width="11.85546875" style="2" customWidth="1"/>
    <col min="127" max="127" width="10.28515625" style="2" customWidth="1"/>
    <col min="128" max="128" width="6.28515625" style="2" customWidth="1"/>
    <col min="129" max="129" width="11.85546875" style="2" customWidth="1"/>
    <col min="130" max="130" width="10.28515625" style="2" customWidth="1"/>
    <col min="131" max="131" width="6.28515625" style="2" customWidth="1"/>
    <col min="132" max="132" width="11.85546875" style="2" customWidth="1"/>
    <col min="133" max="133" width="11.140625" style="1" customWidth="1"/>
    <col min="134" max="134" width="12.5703125" style="1" customWidth="1"/>
    <col min="135" max="135" width="17.85546875" style="1" customWidth="1"/>
    <col min="136" max="136" width="58.28515625" style="1" customWidth="1"/>
    <col min="137" max="137" width="12.5703125" style="1" customWidth="1"/>
    <col min="138" max="142" width="11.42578125" style="1" customWidth="1"/>
    <col min="143" max="143" width="25" style="1" customWidth="1"/>
    <col min="144" max="159" width="11.42578125" style="1" customWidth="1"/>
    <col min="160" max="16384" width="11.42578125" style="1"/>
  </cols>
  <sheetData>
    <row r="1" spans="1:140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4"/>
    </row>
    <row r="2" spans="1:140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3"/>
      <c r="DR2" s="233"/>
      <c r="DS2" s="233"/>
      <c r="DT2" s="233"/>
      <c r="DU2" s="233"/>
      <c r="DV2" s="233"/>
      <c r="DW2" s="233"/>
      <c r="DX2" s="233"/>
      <c r="DY2" s="233"/>
      <c r="DZ2" s="233"/>
      <c r="EA2" s="233"/>
      <c r="EB2" s="233"/>
      <c r="EC2" s="233"/>
      <c r="ED2" s="233"/>
      <c r="EE2" s="233"/>
      <c r="EF2" s="234"/>
    </row>
    <row r="3" spans="1:140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3"/>
      <c r="EC3" s="227" t="s">
        <v>7</v>
      </c>
      <c r="ED3" s="227" t="s">
        <v>9</v>
      </c>
      <c r="EE3" s="181" t="s">
        <v>14</v>
      </c>
      <c r="EF3" s="184" t="s">
        <v>30</v>
      </c>
      <c r="EG3" s="9"/>
    </row>
    <row r="4" spans="1:140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4"/>
      <c r="CP4" s="219" t="s">
        <v>67</v>
      </c>
      <c r="CQ4" s="220"/>
      <c r="CR4" s="220"/>
      <c r="CS4" s="220"/>
      <c r="CT4" s="220"/>
      <c r="CU4" s="220"/>
      <c r="CV4" s="220"/>
      <c r="CW4" s="220"/>
      <c r="CX4" s="220"/>
      <c r="CY4" s="220"/>
      <c r="CZ4" s="220"/>
      <c r="DA4" s="220"/>
      <c r="DB4" s="220"/>
      <c r="DC4" s="220"/>
      <c r="DD4" s="220"/>
      <c r="DE4" s="220"/>
      <c r="DF4" s="220"/>
      <c r="DG4" s="220"/>
      <c r="DH4" s="220"/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35" t="s">
        <v>68</v>
      </c>
      <c r="DU4" s="236"/>
      <c r="DV4" s="236"/>
      <c r="DW4" s="236"/>
      <c r="DX4" s="236"/>
      <c r="DY4" s="236"/>
      <c r="DZ4" s="236"/>
      <c r="EA4" s="236"/>
      <c r="EB4" s="237"/>
      <c r="EC4" s="227"/>
      <c r="ED4" s="227"/>
      <c r="EE4" s="181"/>
      <c r="EF4" s="184"/>
      <c r="EG4" s="9"/>
    </row>
    <row r="5" spans="1:140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36" t="s">
        <v>33</v>
      </c>
      <c r="Q5" s="36">
        <v>17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37</v>
      </c>
      <c r="AF5" s="37">
        <v>20.5</v>
      </c>
      <c r="AG5" s="199" t="s">
        <v>14</v>
      </c>
      <c r="AH5" s="37" t="s">
        <v>38</v>
      </c>
      <c r="AI5" s="37">
        <v>20.5</v>
      </c>
      <c r="AJ5" s="199" t="s">
        <v>14</v>
      </c>
      <c r="AK5" s="37" t="s">
        <v>47</v>
      </c>
      <c r="AL5" s="37">
        <v>15</v>
      </c>
      <c r="AM5" s="199" t="s">
        <v>14</v>
      </c>
      <c r="AN5" s="37" t="s">
        <v>48</v>
      </c>
      <c r="AO5" s="37">
        <v>15</v>
      </c>
      <c r="AP5" s="199" t="s">
        <v>14</v>
      </c>
      <c r="AQ5" s="37" t="s">
        <v>49</v>
      </c>
      <c r="AR5" s="37">
        <v>15</v>
      </c>
      <c r="AS5" s="199" t="s">
        <v>14</v>
      </c>
      <c r="AT5" s="37" t="s">
        <v>69</v>
      </c>
      <c r="AU5" s="37">
        <v>16</v>
      </c>
      <c r="AV5" s="199" t="s">
        <v>14</v>
      </c>
      <c r="AW5" s="37" t="s">
        <v>70</v>
      </c>
      <c r="AX5" s="37">
        <v>17</v>
      </c>
      <c r="AY5" s="199" t="s">
        <v>14</v>
      </c>
      <c r="AZ5" s="37" t="s">
        <v>71</v>
      </c>
      <c r="BA5" s="37">
        <v>14</v>
      </c>
      <c r="BB5" s="199" t="s">
        <v>14</v>
      </c>
      <c r="BC5" s="37" t="s">
        <v>72</v>
      </c>
      <c r="BD5" s="37">
        <v>15</v>
      </c>
      <c r="BE5" s="199" t="s">
        <v>14</v>
      </c>
      <c r="BF5" s="37" t="s">
        <v>73</v>
      </c>
      <c r="BG5" s="37">
        <v>14</v>
      </c>
      <c r="BH5" s="199" t="s">
        <v>14</v>
      </c>
      <c r="BI5" s="37" t="s">
        <v>74</v>
      </c>
      <c r="BJ5" s="37">
        <v>15</v>
      </c>
      <c r="BK5" s="214" t="s">
        <v>14</v>
      </c>
      <c r="BL5" s="37" t="s">
        <v>75</v>
      </c>
      <c r="BM5" s="37">
        <v>16</v>
      </c>
      <c r="BN5" s="214" t="s">
        <v>14</v>
      </c>
      <c r="BO5" s="37" t="s">
        <v>84</v>
      </c>
      <c r="BP5" s="37">
        <v>16.3</v>
      </c>
      <c r="BQ5" s="214" t="s">
        <v>14</v>
      </c>
      <c r="BR5" s="37" t="s">
        <v>85</v>
      </c>
      <c r="BS5" s="37">
        <v>16</v>
      </c>
      <c r="BT5" s="214" t="s">
        <v>14</v>
      </c>
      <c r="BU5" s="37" t="s">
        <v>86</v>
      </c>
      <c r="BV5" s="37">
        <v>14</v>
      </c>
      <c r="BW5" s="214" t="s">
        <v>14</v>
      </c>
      <c r="BX5" s="37" t="s">
        <v>87</v>
      </c>
      <c r="BY5" s="37">
        <v>14</v>
      </c>
      <c r="BZ5" s="214" t="s">
        <v>14</v>
      </c>
      <c r="CA5" s="37" t="s">
        <v>88</v>
      </c>
      <c r="CB5" s="37">
        <v>14</v>
      </c>
      <c r="CC5" s="214" t="s">
        <v>14</v>
      </c>
      <c r="CD5" s="37" t="s">
        <v>105</v>
      </c>
      <c r="CE5" s="37">
        <v>15</v>
      </c>
      <c r="CF5" s="214" t="s">
        <v>14</v>
      </c>
      <c r="CG5" s="37" t="s">
        <v>106</v>
      </c>
      <c r="CH5" s="37">
        <v>15</v>
      </c>
      <c r="CI5" s="214" t="s">
        <v>14</v>
      </c>
      <c r="CJ5" s="37" t="s">
        <v>107</v>
      </c>
      <c r="CK5" s="37">
        <v>15</v>
      </c>
      <c r="CL5" s="214" t="s">
        <v>14</v>
      </c>
      <c r="CM5" s="37" t="s">
        <v>108</v>
      </c>
      <c r="CN5" s="37">
        <v>15</v>
      </c>
      <c r="CO5" s="214" t="s">
        <v>14</v>
      </c>
      <c r="CP5" s="39" t="s">
        <v>76</v>
      </c>
      <c r="CQ5" s="39">
        <v>16</v>
      </c>
      <c r="CR5" s="216" t="s">
        <v>14</v>
      </c>
      <c r="CS5" s="39" t="s">
        <v>77</v>
      </c>
      <c r="CT5" s="39">
        <v>16</v>
      </c>
      <c r="CU5" s="216" t="s">
        <v>14</v>
      </c>
      <c r="CV5" s="39" t="s">
        <v>78</v>
      </c>
      <c r="CW5" s="39">
        <v>15</v>
      </c>
      <c r="CX5" s="216" t="s">
        <v>14</v>
      </c>
      <c r="CY5" s="39" t="s">
        <v>79</v>
      </c>
      <c r="CZ5" s="39">
        <v>17</v>
      </c>
      <c r="DA5" s="216" t="s">
        <v>14</v>
      </c>
      <c r="DB5" s="39" t="s">
        <v>80</v>
      </c>
      <c r="DC5" s="39">
        <v>17</v>
      </c>
      <c r="DD5" s="216" t="s">
        <v>14</v>
      </c>
      <c r="DE5" s="39" t="s">
        <v>109</v>
      </c>
      <c r="DF5" s="39">
        <v>19</v>
      </c>
      <c r="DG5" s="216" t="s">
        <v>14</v>
      </c>
      <c r="DH5" s="39" t="s">
        <v>110</v>
      </c>
      <c r="DI5" s="39">
        <v>17</v>
      </c>
      <c r="DJ5" s="216" t="s">
        <v>14</v>
      </c>
      <c r="DK5" s="39" t="s">
        <v>111</v>
      </c>
      <c r="DL5" s="39">
        <v>17</v>
      </c>
      <c r="DM5" s="216" t="s">
        <v>14</v>
      </c>
      <c r="DN5" s="39" t="s">
        <v>112</v>
      </c>
      <c r="DO5" s="39">
        <v>17</v>
      </c>
      <c r="DP5" s="216" t="s">
        <v>14</v>
      </c>
      <c r="DQ5" s="39" t="s">
        <v>113</v>
      </c>
      <c r="DR5" s="39">
        <v>17</v>
      </c>
      <c r="DS5" s="216" t="s">
        <v>14</v>
      </c>
      <c r="DT5" s="47" t="s">
        <v>82</v>
      </c>
      <c r="DU5" s="47">
        <v>20</v>
      </c>
      <c r="DV5" s="212" t="s">
        <v>14</v>
      </c>
      <c r="DW5" s="47" t="s">
        <v>53</v>
      </c>
      <c r="DX5" s="47">
        <v>16</v>
      </c>
      <c r="DY5" s="212" t="s">
        <v>14</v>
      </c>
      <c r="DZ5" s="47" t="s">
        <v>83</v>
      </c>
      <c r="EA5" s="47">
        <v>17</v>
      </c>
      <c r="EB5" s="212" t="s">
        <v>14</v>
      </c>
      <c r="EC5" s="227"/>
      <c r="ED5" s="227"/>
      <c r="EE5" s="181"/>
      <c r="EF5" s="184"/>
      <c r="EG5" s="9"/>
    </row>
    <row r="6" spans="1:140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37" t="s">
        <v>20</v>
      </c>
      <c r="AR6" s="37" t="s">
        <v>21</v>
      </c>
      <c r="AS6" s="199"/>
      <c r="AT6" s="37" t="s">
        <v>20</v>
      </c>
      <c r="AU6" s="37" t="s">
        <v>21</v>
      </c>
      <c r="AV6" s="199"/>
      <c r="AW6" s="37" t="s">
        <v>20</v>
      </c>
      <c r="AX6" s="37" t="s">
        <v>21</v>
      </c>
      <c r="AY6" s="199"/>
      <c r="AZ6" s="37" t="s">
        <v>20</v>
      </c>
      <c r="BA6" s="37" t="s">
        <v>21</v>
      </c>
      <c r="BB6" s="199"/>
      <c r="BC6" s="37" t="s">
        <v>20</v>
      </c>
      <c r="BD6" s="37" t="s">
        <v>21</v>
      </c>
      <c r="BE6" s="199"/>
      <c r="BF6" s="37" t="s">
        <v>20</v>
      </c>
      <c r="BG6" s="37" t="s">
        <v>21</v>
      </c>
      <c r="BH6" s="199"/>
      <c r="BI6" s="37" t="s">
        <v>20</v>
      </c>
      <c r="BJ6" s="37" t="s">
        <v>21</v>
      </c>
      <c r="BK6" s="215"/>
      <c r="BL6" s="37" t="s">
        <v>20</v>
      </c>
      <c r="BM6" s="37" t="s">
        <v>21</v>
      </c>
      <c r="BN6" s="215"/>
      <c r="BO6" s="37" t="s">
        <v>20</v>
      </c>
      <c r="BP6" s="37" t="s">
        <v>21</v>
      </c>
      <c r="BQ6" s="215"/>
      <c r="BR6" s="37" t="s">
        <v>20</v>
      </c>
      <c r="BS6" s="37" t="s">
        <v>21</v>
      </c>
      <c r="BT6" s="215"/>
      <c r="BU6" s="37" t="s">
        <v>20</v>
      </c>
      <c r="BV6" s="37" t="s">
        <v>21</v>
      </c>
      <c r="BW6" s="215"/>
      <c r="BX6" s="37" t="s">
        <v>20</v>
      </c>
      <c r="BY6" s="37" t="s">
        <v>21</v>
      </c>
      <c r="BZ6" s="215"/>
      <c r="CA6" s="37" t="s">
        <v>20</v>
      </c>
      <c r="CB6" s="37" t="s">
        <v>21</v>
      </c>
      <c r="CC6" s="215"/>
      <c r="CD6" s="37" t="s">
        <v>20</v>
      </c>
      <c r="CE6" s="37" t="s">
        <v>21</v>
      </c>
      <c r="CF6" s="215"/>
      <c r="CG6" s="37" t="s">
        <v>20</v>
      </c>
      <c r="CH6" s="37" t="s">
        <v>21</v>
      </c>
      <c r="CI6" s="215"/>
      <c r="CJ6" s="37" t="s">
        <v>20</v>
      </c>
      <c r="CK6" s="37" t="s">
        <v>21</v>
      </c>
      <c r="CL6" s="215"/>
      <c r="CM6" s="37" t="s">
        <v>20</v>
      </c>
      <c r="CN6" s="37" t="s">
        <v>21</v>
      </c>
      <c r="CO6" s="215"/>
      <c r="CP6" s="39" t="s">
        <v>20</v>
      </c>
      <c r="CQ6" s="39" t="s">
        <v>21</v>
      </c>
      <c r="CR6" s="217"/>
      <c r="CS6" s="39" t="s">
        <v>20</v>
      </c>
      <c r="CT6" s="39" t="s">
        <v>21</v>
      </c>
      <c r="CU6" s="217"/>
      <c r="CV6" s="39" t="s">
        <v>20</v>
      </c>
      <c r="CW6" s="39" t="s">
        <v>21</v>
      </c>
      <c r="CX6" s="217"/>
      <c r="CY6" s="39" t="s">
        <v>20</v>
      </c>
      <c r="CZ6" s="39" t="s">
        <v>21</v>
      </c>
      <c r="DA6" s="217"/>
      <c r="DB6" s="39" t="s">
        <v>20</v>
      </c>
      <c r="DC6" s="39" t="s">
        <v>21</v>
      </c>
      <c r="DD6" s="217"/>
      <c r="DE6" s="39" t="s">
        <v>20</v>
      </c>
      <c r="DF6" s="39" t="s">
        <v>21</v>
      </c>
      <c r="DG6" s="217"/>
      <c r="DH6" s="39" t="s">
        <v>20</v>
      </c>
      <c r="DI6" s="39" t="s">
        <v>21</v>
      </c>
      <c r="DJ6" s="217"/>
      <c r="DK6" s="39" t="s">
        <v>20</v>
      </c>
      <c r="DL6" s="39" t="s">
        <v>21</v>
      </c>
      <c r="DM6" s="217"/>
      <c r="DN6" s="39" t="s">
        <v>20</v>
      </c>
      <c r="DO6" s="39" t="s">
        <v>21</v>
      </c>
      <c r="DP6" s="217"/>
      <c r="DQ6" s="39" t="s">
        <v>20</v>
      </c>
      <c r="DR6" s="39" t="s">
        <v>21</v>
      </c>
      <c r="DS6" s="217"/>
      <c r="DT6" s="47" t="s">
        <v>20</v>
      </c>
      <c r="DU6" s="47" t="s">
        <v>21</v>
      </c>
      <c r="DV6" s="213"/>
      <c r="DW6" s="47" t="s">
        <v>20</v>
      </c>
      <c r="DX6" s="47" t="s">
        <v>21</v>
      </c>
      <c r="DY6" s="213"/>
      <c r="DZ6" s="47" t="s">
        <v>20</v>
      </c>
      <c r="EA6" s="47" t="s">
        <v>21</v>
      </c>
      <c r="EB6" s="213"/>
      <c r="EC6" s="227"/>
      <c r="ED6" s="227"/>
      <c r="EE6" s="181"/>
      <c r="EF6" s="184"/>
      <c r="EG6" s="9"/>
    </row>
    <row r="7" spans="1:140" ht="15" customHeight="1">
      <c r="A7" s="3">
        <v>45067</v>
      </c>
      <c r="B7" s="14">
        <v>8824</v>
      </c>
      <c r="C7" s="14">
        <v>9046</v>
      </c>
      <c r="D7" s="4" t="s">
        <v>50</v>
      </c>
      <c r="E7" s="3" t="s">
        <v>51</v>
      </c>
      <c r="F7" s="11">
        <f t="shared" ref="F7:F18" si="0">ROUND((36600-AVERAGE(B7:C7)+2800-100)/1000,1)</f>
        <v>30.4</v>
      </c>
      <c r="G7" s="26"/>
      <c r="H7" s="4">
        <f t="shared" ref="H7:H92" si="1">+G7*$H$5</f>
        <v>0</v>
      </c>
      <c r="I7" s="22">
        <f>H7*F7</f>
        <v>0</v>
      </c>
      <c r="J7" s="26"/>
      <c r="K7" s="4">
        <f t="shared" ref="K7:K122" si="2">+J7*$K$5</f>
        <v>0</v>
      </c>
      <c r="L7" s="22">
        <f>K7*F7</f>
        <v>0</v>
      </c>
      <c r="M7" s="4"/>
      <c r="N7" s="4">
        <f t="shared" ref="N7:N122" si="3">+M7*$N$5</f>
        <v>0</v>
      </c>
      <c r="O7" s="22">
        <f>N7*F7</f>
        <v>0</v>
      </c>
      <c r="P7" s="26">
        <v>2</v>
      </c>
      <c r="Q7" s="4">
        <f t="shared" ref="Q7:Q122" si="4">+P7*$Q$5</f>
        <v>34</v>
      </c>
      <c r="R7" s="22">
        <f>Q7*F7</f>
        <v>1033.5999999999999</v>
      </c>
      <c r="S7" s="26">
        <v>1</v>
      </c>
      <c r="T7" s="4">
        <f t="shared" ref="T7:T122" si="5">+S7*$T$5</f>
        <v>17</v>
      </c>
      <c r="U7" s="22">
        <f>T7*F7</f>
        <v>516.79999999999995</v>
      </c>
      <c r="V7" s="26">
        <v>3</v>
      </c>
      <c r="W7" s="4">
        <f t="shared" ref="W7:W122" si="6">+V7*$W$5</f>
        <v>51</v>
      </c>
      <c r="X7" s="22">
        <f>W7*F7</f>
        <v>1550.3999999999999</v>
      </c>
      <c r="Y7" s="26">
        <v>2</v>
      </c>
      <c r="Z7" s="4">
        <f t="shared" ref="Z7:Z122" si="7">+Y7*$Z$5</f>
        <v>34</v>
      </c>
      <c r="AA7" s="22">
        <f>Z7*F7</f>
        <v>1033.5999999999999</v>
      </c>
      <c r="AB7" s="26"/>
      <c r="AC7" s="4">
        <f>+AB7*$AC$5</f>
        <v>0</v>
      </c>
      <c r="AD7" s="22">
        <f>+AC7*F7</f>
        <v>0</v>
      </c>
      <c r="AE7" s="26"/>
      <c r="AF7" s="4">
        <f t="shared" ref="AF7:AF122" si="8">+AE7*$AF$5</f>
        <v>0</v>
      </c>
      <c r="AG7" s="22">
        <f>+AF7*F7</f>
        <v>0</v>
      </c>
      <c r="AH7" s="26"/>
      <c r="AI7" s="4">
        <f t="shared" ref="AI7:AI95" si="9">+AH7*$AI$5</f>
        <v>0</v>
      </c>
      <c r="AJ7" s="22">
        <f>+AI7*F7</f>
        <v>0</v>
      </c>
      <c r="AK7" s="26"/>
      <c r="AL7" s="4">
        <f t="shared" ref="AL7:AL122" si="10">+AK7*$AL$5</f>
        <v>0</v>
      </c>
      <c r="AM7" s="22">
        <f>+AL7*F7</f>
        <v>0</v>
      </c>
      <c r="AN7" s="26"/>
      <c r="AO7" s="4">
        <f t="shared" ref="AO7:AO122" si="11">+AN7*$AO$5</f>
        <v>0</v>
      </c>
      <c r="AP7" s="22">
        <f>+AO7*F7</f>
        <v>0</v>
      </c>
      <c r="AQ7" s="26"/>
      <c r="AR7" s="4">
        <f t="shared" ref="AR7:AR122" si="12">+AQ7*$AR$5</f>
        <v>0</v>
      </c>
      <c r="AS7" s="22">
        <f>+AR7*F7</f>
        <v>0</v>
      </c>
      <c r="AT7" s="26"/>
      <c r="AU7" s="4">
        <f t="shared" ref="AU7:AU122" si="13">+AT7*$AU$5</f>
        <v>0</v>
      </c>
      <c r="AV7" s="22">
        <f>+AU7*F7</f>
        <v>0</v>
      </c>
      <c r="AW7" s="26"/>
      <c r="AX7" s="4">
        <f t="shared" ref="AX7:AX122" si="14">+AW7*$AX$5</f>
        <v>0</v>
      </c>
      <c r="AY7" s="22">
        <f>+AX7*F7</f>
        <v>0</v>
      </c>
      <c r="AZ7" s="26"/>
      <c r="BA7" s="4">
        <f t="shared" ref="BA7:BA122" si="15">+AZ7*$BA$5</f>
        <v>0</v>
      </c>
      <c r="BB7" s="22">
        <f>+BA7*F7</f>
        <v>0</v>
      </c>
      <c r="BC7" s="26"/>
      <c r="BD7" s="4">
        <f t="shared" ref="BD7:BD122" si="16">+BC7*$BD$5</f>
        <v>0</v>
      </c>
      <c r="BE7" s="22">
        <f>+BD7*F7</f>
        <v>0</v>
      </c>
      <c r="BF7" s="26"/>
      <c r="BG7" s="4">
        <f t="shared" ref="BG7:BG122" si="17">+BF7*$BG$5</f>
        <v>0</v>
      </c>
      <c r="BH7" s="22">
        <f>+BG7*F7</f>
        <v>0</v>
      </c>
      <c r="BI7" s="45"/>
      <c r="BJ7" s="4">
        <f t="shared" ref="BJ7:BJ122" si="18">+BI7*$BJ$5</f>
        <v>0</v>
      </c>
      <c r="BK7" s="22">
        <f>+BJ7*F7</f>
        <v>0</v>
      </c>
      <c r="BL7" s="44"/>
      <c r="BM7" s="4">
        <f t="shared" ref="BM7:BM95" si="19">+BL7*$BM$5</f>
        <v>0</v>
      </c>
      <c r="BN7" s="22">
        <f>+BM7*F7</f>
        <v>0</v>
      </c>
      <c r="BO7" s="44"/>
      <c r="BP7" s="4">
        <f t="shared" ref="BP7:BP122" si="20">+BO7*$BP$5</f>
        <v>0</v>
      </c>
      <c r="BQ7" s="22">
        <f>+BP7*F7</f>
        <v>0</v>
      </c>
      <c r="BR7" s="44"/>
      <c r="BS7" s="4">
        <f t="shared" ref="BS7:BS122" si="21">+BR7*$BS$5</f>
        <v>0</v>
      </c>
      <c r="BT7" s="22">
        <f>+BS7*F7</f>
        <v>0</v>
      </c>
      <c r="BU7" s="44"/>
      <c r="BV7" s="4">
        <f t="shared" ref="BV7:BV122" si="22">+BU7*$BV$5</f>
        <v>0</v>
      </c>
      <c r="BW7" s="22">
        <f>+BV7*F7</f>
        <v>0</v>
      </c>
      <c r="BX7" s="44"/>
      <c r="BY7" s="4">
        <f t="shared" ref="BY7:BY122" si="23">+BX7*$BY$5</f>
        <v>0</v>
      </c>
      <c r="BZ7" s="22">
        <f>+BY7*F7</f>
        <v>0</v>
      </c>
      <c r="CA7" s="44"/>
      <c r="CB7" s="4">
        <f t="shared" ref="CB7:CB122" si="24">+CA7*$CN$5</f>
        <v>0</v>
      </c>
      <c r="CC7" s="22">
        <f>+CB7*$F7</f>
        <v>0</v>
      </c>
      <c r="CD7" s="44"/>
      <c r="CE7" s="4">
        <f t="shared" ref="CE7:CE95" si="25">+CD7*$CN$5</f>
        <v>0</v>
      </c>
      <c r="CF7" s="22">
        <f>+CE7*$F7</f>
        <v>0</v>
      </c>
      <c r="CG7" s="44"/>
      <c r="CH7" s="4">
        <f t="shared" ref="CH7:CH95" si="26">+CG7*$CN$5</f>
        <v>0</v>
      </c>
      <c r="CI7" s="22">
        <f>+CH7*$F7</f>
        <v>0</v>
      </c>
      <c r="CJ7" s="22"/>
      <c r="CK7" s="4">
        <f t="shared" ref="CK7" si="27">+CJ7*$CN$5</f>
        <v>0</v>
      </c>
      <c r="CL7" s="22">
        <f>+CK7*$F7</f>
        <v>0</v>
      </c>
      <c r="CM7" s="44"/>
      <c r="CN7" s="4">
        <f t="shared" ref="CN7:CN122" si="28">+CM7*$CN$5</f>
        <v>0</v>
      </c>
      <c r="CO7" s="22">
        <f>+CN7*$F7</f>
        <v>0</v>
      </c>
      <c r="CP7" s="45">
        <v>2</v>
      </c>
      <c r="CQ7" s="4">
        <f t="shared" ref="CQ7:CQ122" si="29">+CP7*$CQ$5</f>
        <v>32</v>
      </c>
      <c r="CR7" s="22">
        <f>+CQ7*F7</f>
        <v>972.8</v>
      </c>
      <c r="CS7" s="45">
        <v>1</v>
      </c>
      <c r="CT7" s="4">
        <f t="shared" ref="CT7:CT122" si="30">+CS7*$CT$5</f>
        <v>16</v>
      </c>
      <c r="CU7" s="22">
        <f>+CT7*F7</f>
        <v>486.4</v>
      </c>
      <c r="CV7" s="45">
        <v>2</v>
      </c>
      <c r="CW7" s="4">
        <f t="shared" ref="CW7:CW122" si="31">+CV7*$CW$5</f>
        <v>30</v>
      </c>
      <c r="CX7" s="22">
        <f>+CW7*F7</f>
        <v>912</v>
      </c>
      <c r="CY7" s="45">
        <v>2</v>
      </c>
      <c r="CZ7" s="4">
        <f t="shared" ref="CZ7:CZ122" si="32">+CY7*$CZ$5</f>
        <v>34</v>
      </c>
      <c r="DA7" s="22">
        <f>+CZ7*F7</f>
        <v>1033.5999999999999</v>
      </c>
      <c r="DB7" s="45"/>
      <c r="DC7" s="4">
        <f t="shared" ref="DC7:DC122" si="33">+DB7*$DC$5</f>
        <v>0</v>
      </c>
      <c r="DD7" s="22">
        <f>+DC7*F7</f>
        <v>0</v>
      </c>
      <c r="DE7" s="45"/>
      <c r="DF7" s="4">
        <f>+DE7*$DR$5</f>
        <v>0</v>
      </c>
      <c r="DG7" s="22">
        <f>+DF7*$F7</f>
        <v>0</v>
      </c>
      <c r="DH7" s="45"/>
      <c r="DI7" s="4">
        <f t="shared" ref="DI7:DI61" si="34">+DH7*$DR$5</f>
        <v>0</v>
      </c>
      <c r="DJ7" s="22">
        <f>+DI7*$F7</f>
        <v>0</v>
      </c>
      <c r="DK7" s="45"/>
      <c r="DL7" s="4">
        <f t="shared" ref="DL7:DL61" si="35">+DK7*$DR$5</f>
        <v>0</v>
      </c>
      <c r="DM7" s="22">
        <f>+DL7*$F7</f>
        <v>0</v>
      </c>
      <c r="DN7" s="45"/>
      <c r="DO7" s="4">
        <f t="shared" ref="DO7:DO61" si="36">+DN7*$DR$5</f>
        <v>0</v>
      </c>
      <c r="DP7" s="22">
        <f>+DO7*$F7</f>
        <v>0</v>
      </c>
      <c r="DQ7" s="45"/>
      <c r="DR7" s="4">
        <f t="shared" ref="DR7:DR122" si="37">+DQ7*$DR$5</f>
        <v>0</v>
      </c>
      <c r="DS7" s="22">
        <f>+DR7*F7</f>
        <v>0</v>
      </c>
      <c r="DT7" s="44">
        <v>2</v>
      </c>
      <c r="DU7" s="4">
        <f t="shared" ref="DU7:DU122" si="38">+DT7*$DU$5</f>
        <v>40</v>
      </c>
      <c r="DV7" s="22">
        <f>+DU7*F7</f>
        <v>1216</v>
      </c>
      <c r="DW7" s="45"/>
      <c r="DX7" s="4">
        <f t="shared" ref="DX7:DX61" si="39">+DW7*$EA$5</f>
        <v>0</v>
      </c>
      <c r="DY7" s="22">
        <f>DX7*$F7</f>
        <v>0</v>
      </c>
      <c r="DZ7" s="45"/>
      <c r="EA7" s="4">
        <f t="shared" ref="EA7:EA122" si="40">+DZ7*$EA$5</f>
        <v>0</v>
      </c>
      <c r="EB7" s="22">
        <f>EA7*F7</f>
        <v>0</v>
      </c>
      <c r="EC7" s="123">
        <f>+G7+J7+M7+P7+S7+V7+Y7+AB7+AE7+AH7+AK7+AN7+AQ7+AT7+AW7+AZ7+BC7+BF7+BI7+BL7+BO7+BR7+BU7+BX7+CM7+CP7+CS7+CV7+CY7+DB7+DQ7+DT7+DZ7+DE7+DN7+DK7+DH7+CA7+CD7+CG7+DW7</f>
        <v>17</v>
      </c>
      <c r="ED7" s="124">
        <f t="shared" ref="ED7:ED38" si="41">+H7+K7+N7+Q7+T7+W7+Z7+AC7+AF7+AI7+AL7+AO7+AR7+AU7+AX7+BA7+BD7+BG7+BJ7+BM7+BP7+BS7+BV7+BY7+CN7+CQ7+CT7+CW7+CZ7+DC7+DR7+DU7+EA7+DF7+DO7+DL7+DI7+CH7+CE7+CB7+DX7</f>
        <v>288</v>
      </c>
      <c r="EE7" s="115">
        <f t="shared" ref="EE7:EE38" si="42">+I7+L7+O7+R7+U7+X7+AA7+AD7+AG7+AJ7+AM7+AP7+AS7+AV7+AY7+BB7+BE7+BH7+BK7+BN7+BQ7+BT7+BW7+BZ7+CO7+CR7+CU7+CX7+DA7+DD7+DS7+DV7+EB7</f>
        <v>8755.1999999999989</v>
      </c>
      <c r="EF7" s="25"/>
      <c r="EG7" s="15"/>
    </row>
    <row r="8" spans="1:140" ht="15" customHeight="1">
      <c r="A8" s="194">
        <v>45068</v>
      </c>
      <c r="B8" s="14">
        <v>14053</v>
      </c>
      <c r="C8" s="14">
        <v>14082</v>
      </c>
      <c r="D8" s="4" t="s">
        <v>50</v>
      </c>
      <c r="E8" s="3" t="s">
        <v>51</v>
      </c>
      <c r="F8" s="11">
        <f t="shared" si="0"/>
        <v>25.2</v>
      </c>
      <c r="G8" s="26"/>
      <c r="H8" s="4">
        <f t="shared" si="1"/>
        <v>0</v>
      </c>
      <c r="I8" s="22">
        <f t="shared" ref="I8:I71" si="43">H8*F8</f>
        <v>0</v>
      </c>
      <c r="J8" s="26"/>
      <c r="K8" s="4">
        <f t="shared" si="2"/>
        <v>0</v>
      </c>
      <c r="L8" s="22">
        <f t="shared" ref="L8:L71" si="44">K8*F8</f>
        <v>0</v>
      </c>
      <c r="M8" s="4"/>
      <c r="N8" s="4">
        <f t="shared" si="3"/>
        <v>0</v>
      </c>
      <c r="O8" s="22">
        <f t="shared" ref="O8:O71" si="45">N8*F8</f>
        <v>0</v>
      </c>
      <c r="P8" s="26"/>
      <c r="Q8" s="4">
        <f t="shared" si="4"/>
        <v>0</v>
      </c>
      <c r="R8" s="22">
        <f t="shared" ref="R8:R71" si="46">Q8*F8</f>
        <v>0</v>
      </c>
      <c r="S8" s="26"/>
      <c r="T8" s="4">
        <f t="shared" si="5"/>
        <v>0</v>
      </c>
      <c r="U8" s="22">
        <f t="shared" ref="U8:U71" si="47">T8*F8</f>
        <v>0</v>
      </c>
      <c r="V8" s="26"/>
      <c r="W8" s="4">
        <f t="shared" si="6"/>
        <v>0</v>
      </c>
      <c r="X8" s="22">
        <f t="shared" ref="X8:X71" si="48">W8*F8</f>
        <v>0</v>
      </c>
      <c r="Y8" s="26"/>
      <c r="Z8" s="4">
        <f t="shared" si="7"/>
        <v>0</v>
      </c>
      <c r="AA8" s="22">
        <f t="shared" ref="AA8:AA71" si="49">Z8*F8</f>
        <v>0</v>
      </c>
      <c r="AB8" s="26"/>
      <c r="AC8" s="4">
        <f t="shared" ref="AC8:AC122" si="50">+AB8*$AC$5</f>
        <v>0</v>
      </c>
      <c r="AD8" s="22">
        <f t="shared" ref="AD8:AD71" si="51">+AC8*F8</f>
        <v>0</v>
      </c>
      <c r="AE8" s="26"/>
      <c r="AF8" s="4">
        <f t="shared" si="8"/>
        <v>0</v>
      </c>
      <c r="AG8" s="22">
        <f t="shared" ref="AG8:AG71" si="52">+AF8*F8</f>
        <v>0</v>
      </c>
      <c r="AH8" s="26"/>
      <c r="AI8" s="4">
        <f t="shared" si="9"/>
        <v>0</v>
      </c>
      <c r="AJ8" s="22">
        <f t="shared" ref="AJ8:AJ71" si="53">+AI8*F8</f>
        <v>0</v>
      </c>
      <c r="AK8" s="26"/>
      <c r="AL8" s="4">
        <f t="shared" si="10"/>
        <v>0</v>
      </c>
      <c r="AM8" s="22">
        <f t="shared" ref="AM8:AM71" si="54">+AL8*F8</f>
        <v>0</v>
      </c>
      <c r="AN8" s="26">
        <v>4</v>
      </c>
      <c r="AO8" s="4">
        <f t="shared" si="11"/>
        <v>60</v>
      </c>
      <c r="AP8" s="22">
        <f t="shared" ref="AP8:AP71" si="55">+AO8*F8</f>
        <v>1512</v>
      </c>
      <c r="AQ8" s="26"/>
      <c r="AR8" s="4">
        <f t="shared" si="12"/>
        <v>0</v>
      </c>
      <c r="AS8" s="22">
        <f t="shared" ref="AS8:AS71" si="56">+AR8*F8</f>
        <v>0</v>
      </c>
      <c r="AT8" s="26"/>
      <c r="AU8" s="4">
        <f t="shared" si="13"/>
        <v>0</v>
      </c>
      <c r="AV8" s="22">
        <f t="shared" ref="AV8:AV71" si="57">+AU8*F8</f>
        <v>0</v>
      </c>
      <c r="AW8" s="26">
        <v>4</v>
      </c>
      <c r="AX8" s="4">
        <f t="shared" si="14"/>
        <v>68</v>
      </c>
      <c r="AY8" s="22">
        <f t="shared" ref="AY8:AY71" si="58">+AX8*F8</f>
        <v>1713.6</v>
      </c>
      <c r="AZ8" s="26"/>
      <c r="BA8" s="4">
        <f t="shared" si="15"/>
        <v>0</v>
      </c>
      <c r="BB8" s="22">
        <f t="shared" ref="BB8:BB71" si="59">+BA8*F8</f>
        <v>0</v>
      </c>
      <c r="BC8" s="26">
        <v>4</v>
      </c>
      <c r="BD8" s="4">
        <f t="shared" si="16"/>
        <v>60</v>
      </c>
      <c r="BE8" s="22">
        <f t="shared" ref="BE8:BE71" si="60">+BD8*F8</f>
        <v>1512</v>
      </c>
      <c r="BF8" s="26"/>
      <c r="BG8" s="4">
        <f t="shared" si="17"/>
        <v>0</v>
      </c>
      <c r="BH8" s="22">
        <f t="shared" ref="BH8:BH71" si="61">+BG8*F8</f>
        <v>0</v>
      </c>
      <c r="BI8" s="45"/>
      <c r="BJ8" s="4">
        <f t="shared" si="18"/>
        <v>0</v>
      </c>
      <c r="BK8" s="22">
        <f t="shared" ref="BK8:BK71" si="62">+BJ8*F8</f>
        <v>0</v>
      </c>
      <c r="BL8" s="44"/>
      <c r="BM8" s="4">
        <f t="shared" si="19"/>
        <v>0</v>
      </c>
      <c r="BN8" s="22">
        <f t="shared" ref="BN8:BN71" si="63">+BM8*F8</f>
        <v>0</v>
      </c>
      <c r="BO8" s="44"/>
      <c r="BP8" s="4">
        <f t="shared" si="20"/>
        <v>0</v>
      </c>
      <c r="BQ8" s="22">
        <f t="shared" ref="BQ8:BQ71" si="64">+BP8*F8</f>
        <v>0</v>
      </c>
      <c r="BR8" s="44">
        <v>4</v>
      </c>
      <c r="BS8" s="4">
        <f t="shared" si="21"/>
        <v>64</v>
      </c>
      <c r="BT8" s="22">
        <f t="shared" ref="BT8:BT71" si="65">+BS8*F8</f>
        <v>1612.8</v>
      </c>
      <c r="BU8" s="44"/>
      <c r="BV8" s="4">
        <f t="shared" si="22"/>
        <v>0</v>
      </c>
      <c r="BW8" s="22">
        <f t="shared" ref="BW8:BW71" si="66">+BV8*F8</f>
        <v>0</v>
      </c>
      <c r="BX8" s="44"/>
      <c r="BY8" s="4">
        <f t="shared" si="23"/>
        <v>0</v>
      </c>
      <c r="BZ8" s="22">
        <f t="shared" ref="BZ8:BZ71" si="67">+BY8*F8</f>
        <v>0</v>
      </c>
      <c r="CA8" s="44"/>
      <c r="CB8" s="4">
        <f t="shared" si="24"/>
        <v>0</v>
      </c>
      <c r="CC8" s="22">
        <f t="shared" ref="CC8:CC71" si="68">+CB8*$F8</f>
        <v>0</v>
      </c>
      <c r="CD8" s="44"/>
      <c r="CE8" s="4">
        <f t="shared" si="25"/>
        <v>0</v>
      </c>
      <c r="CF8" s="22">
        <f t="shared" ref="CF8:CF71" si="69">+CE8*$F8</f>
        <v>0</v>
      </c>
      <c r="CG8" s="44"/>
      <c r="CH8" s="4">
        <f t="shared" si="26"/>
        <v>0</v>
      </c>
      <c r="CI8" s="22">
        <f t="shared" ref="CI8:CI71" si="70">+CH8*$F8</f>
        <v>0</v>
      </c>
      <c r="CJ8" s="22"/>
      <c r="CK8" s="4">
        <f t="shared" ref="CK8:CK71" si="71">+CJ8*$CN$5</f>
        <v>0</v>
      </c>
      <c r="CL8" s="22">
        <f t="shared" ref="CL8:CL71" si="72">+CK8*$F8</f>
        <v>0</v>
      </c>
      <c r="CM8" s="44"/>
      <c r="CN8" s="4">
        <f t="shared" si="28"/>
        <v>0</v>
      </c>
      <c r="CO8" s="22">
        <f t="shared" ref="CO8:CO71" si="73">+CN8*$F8</f>
        <v>0</v>
      </c>
      <c r="CP8" s="45"/>
      <c r="CQ8" s="4">
        <f t="shared" si="29"/>
        <v>0</v>
      </c>
      <c r="CR8" s="22">
        <f t="shared" ref="CR8:CR71" si="74">+CQ8*F8</f>
        <v>0</v>
      </c>
      <c r="CS8" s="45"/>
      <c r="CT8" s="4">
        <f t="shared" si="30"/>
        <v>0</v>
      </c>
      <c r="CU8" s="22">
        <f t="shared" ref="CU8:CU71" si="75">+CT8*F8</f>
        <v>0</v>
      </c>
      <c r="CV8" s="45"/>
      <c r="CW8" s="4">
        <f t="shared" si="31"/>
        <v>0</v>
      </c>
      <c r="CX8" s="22">
        <f t="shared" ref="CX8:CX71" si="76">+CW8*F8</f>
        <v>0</v>
      </c>
      <c r="CY8" s="45"/>
      <c r="CZ8" s="4">
        <f t="shared" si="32"/>
        <v>0</v>
      </c>
      <c r="DA8" s="22">
        <f t="shared" ref="DA8:DA71" si="77">+CZ8*F8</f>
        <v>0</v>
      </c>
      <c r="DB8" s="45"/>
      <c r="DC8" s="4">
        <f t="shared" si="33"/>
        <v>0</v>
      </c>
      <c r="DD8" s="22">
        <f t="shared" ref="DD8:DD71" si="78">+DC8*F8</f>
        <v>0</v>
      </c>
      <c r="DE8" s="45"/>
      <c r="DF8" s="4">
        <f t="shared" ref="DF8:DF38" si="79">+DE8*$DR$5</f>
        <v>0</v>
      </c>
      <c r="DG8" s="22">
        <f t="shared" ref="DG8:DG71" si="80">+DF8*$F8</f>
        <v>0</v>
      </c>
      <c r="DH8" s="45"/>
      <c r="DI8" s="4">
        <f t="shared" si="34"/>
        <v>0</v>
      </c>
      <c r="DJ8" s="22">
        <f t="shared" ref="DJ8:DJ71" si="81">+DI8*$F8</f>
        <v>0</v>
      </c>
      <c r="DK8" s="45"/>
      <c r="DL8" s="4">
        <f t="shared" si="35"/>
        <v>0</v>
      </c>
      <c r="DM8" s="22">
        <f t="shared" ref="DM8:DM71" si="82">+DL8*$F8</f>
        <v>0</v>
      </c>
      <c r="DN8" s="45"/>
      <c r="DO8" s="4">
        <f t="shared" si="36"/>
        <v>0</v>
      </c>
      <c r="DP8" s="22">
        <f t="shared" ref="DP8:DP71" si="83">+DO8*$F8</f>
        <v>0</v>
      </c>
      <c r="DQ8" s="45"/>
      <c r="DR8" s="4">
        <f t="shared" si="37"/>
        <v>0</v>
      </c>
      <c r="DS8" s="22">
        <f t="shared" ref="DS8:DS71" si="84">+DR8*F8</f>
        <v>0</v>
      </c>
      <c r="DT8" s="44"/>
      <c r="DU8" s="4">
        <f t="shared" si="38"/>
        <v>0</v>
      </c>
      <c r="DV8" s="22">
        <f t="shared" ref="DV8:DV71" si="85">+DU8*F8</f>
        <v>0</v>
      </c>
      <c r="DW8" s="45"/>
      <c r="DX8" s="4">
        <f t="shared" si="39"/>
        <v>0</v>
      </c>
      <c r="DY8" s="22">
        <f t="shared" ref="DY8:DY71" si="86">DX8*$F8</f>
        <v>0</v>
      </c>
      <c r="DZ8" s="45"/>
      <c r="EA8" s="4">
        <f t="shared" si="40"/>
        <v>0</v>
      </c>
      <c r="EB8" s="22">
        <f t="shared" ref="EB8:EB71" si="87">EA8*F8</f>
        <v>0</v>
      </c>
      <c r="EC8" s="123">
        <f t="shared" ref="EC8:EC38" si="88">+G8+J8+M8+P8+S8+V8+Y8+AB8+AE8+AH8+AK8+AN8+AQ8+AT8+AW8+AZ8+BC8+BF8+BI8+BL8+BO8+BR8+BU8+BX8+CM8+CP8+CS8+CV8+CY8+DB8+DQ8+DT8+DZ8+DE8+DN8+DK8+DH8+CA8+CD8+CG8+DW8</f>
        <v>16</v>
      </c>
      <c r="ED8" s="124">
        <f t="shared" si="41"/>
        <v>252</v>
      </c>
      <c r="EE8" s="115">
        <f t="shared" si="42"/>
        <v>6350.4000000000005</v>
      </c>
      <c r="EF8" s="25"/>
      <c r="EG8" s="15"/>
    </row>
    <row r="9" spans="1:140" ht="15" customHeight="1">
      <c r="A9" s="195"/>
      <c r="B9" s="14">
        <v>8961</v>
      </c>
      <c r="C9" s="14">
        <v>9032</v>
      </c>
      <c r="D9" s="4" t="s">
        <v>50</v>
      </c>
      <c r="E9" s="3" t="s">
        <v>51</v>
      </c>
      <c r="F9" s="11">
        <f t="shared" si="0"/>
        <v>30.3</v>
      </c>
      <c r="G9" s="26"/>
      <c r="H9" s="4">
        <f t="shared" si="1"/>
        <v>0</v>
      </c>
      <c r="I9" s="22">
        <f t="shared" si="43"/>
        <v>0</v>
      </c>
      <c r="J9" s="26"/>
      <c r="K9" s="4">
        <f t="shared" si="2"/>
        <v>0</v>
      </c>
      <c r="L9" s="22">
        <f t="shared" si="44"/>
        <v>0</v>
      </c>
      <c r="M9" s="4"/>
      <c r="N9" s="4">
        <f t="shared" si="3"/>
        <v>0</v>
      </c>
      <c r="O9" s="22">
        <f t="shared" si="45"/>
        <v>0</v>
      </c>
      <c r="P9" s="26">
        <v>3</v>
      </c>
      <c r="Q9" s="4">
        <f t="shared" si="4"/>
        <v>51</v>
      </c>
      <c r="R9" s="22">
        <f t="shared" si="46"/>
        <v>1545.3</v>
      </c>
      <c r="S9" s="26"/>
      <c r="T9" s="4">
        <f t="shared" si="5"/>
        <v>0</v>
      </c>
      <c r="U9" s="22">
        <f t="shared" si="47"/>
        <v>0</v>
      </c>
      <c r="V9" s="26">
        <v>2</v>
      </c>
      <c r="W9" s="4">
        <f t="shared" si="6"/>
        <v>34</v>
      </c>
      <c r="X9" s="22">
        <f t="shared" si="48"/>
        <v>1030.2</v>
      </c>
      <c r="Y9" s="26">
        <v>3</v>
      </c>
      <c r="Z9" s="4">
        <f t="shared" si="7"/>
        <v>51</v>
      </c>
      <c r="AA9" s="22">
        <f t="shared" si="49"/>
        <v>1545.3</v>
      </c>
      <c r="AB9" s="26"/>
      <c r="AC9" s="4">
        <f t="shared" si="50"/>
        <v>0</v>
      </c>
      <c r="AD9" s="22">
        <f t="shared" si="51"/>
        <v>0</v>
      </c>
      <c r="AE9" s="26"/>
      <c r="AF9" s="4">
        <f t="shared" si="8"/>
        <v>0</v>
      </c>
      <c r="AG9" s="22">
        <f t="shared" si="52"/>
        <v>0</v>
      </c>
      <c r="AH9" s="26"/>
      <c r="AI9" s="4">
        <f t="shared" si="9"/>
        <v>0</v>
      </c>
      <c r="AJ9" s="22">
        <f t="shared" si="53"/>
        <v>0</v>
      </c>
      <c r="AK9" s="26"/>
      <c r="AL9" s="4">
        <f t="shared" si="10"/>
        <v>0</v>
      </c>
      <c r="AM9" s="22">
        <f t="shared" si="54"/>
        <v>0</v>
      </c>
      <c r="AN9" s="26"/>
      <c r="AO9" s="4">
        <f t="shared" si="11"/>
        <v>0</v>
      </c>
      <c r="AP9" s="22">
        <f t="shared" si="55"/>
        <v>0</v>
      </c>
      <c r="AQ9" s="26"/>
      <c r="AR9" s="4">
        <f t="shared" si="12"/>
        <v>0</v>
      </c>
      <c r="AS9" s="22">
        <f t="shared" si="56"/>
        <v>0</v>
      </c>
      <c r="AT9" s="26"/>
      <c r="AU9" s="4">
        <f t="shared" si="13"/>
        <v>0</v>
      </c>
      <c r="AV9" s="22">
        <f t="shared" si="57"/>
        <v>0</v>
      </c>
      <c r="AW9" s="26"/>
      <c r="AX9" s="4">
        <f t="shared" si="14"/>
        <v>0</v>
      </c>
      <c r="AY9" s="22">
        <f t="shared" si="58"/>
        <v>0</v>
      </c>
      <c r="AZ9" s="26"/>
      <c r="BA9" s="4">
        <f t="shared" si="15"/>
        <v>0</v>
      </c>
      <c r="BB9" s="22">
        <f t="shared" si="59"/>
        <v>0</v>
      </c>
      <c r="BC9" s="26"/>
      <c r="BD9" s="4">
        <f t="shared" si="16"/>
        <v>0</v>
      </c>
      <c r="BE9" s="22">
        <f t="shared" si="60"/>
        <v>0</v>
      </c>
      <c r="BF9" s="26"/>
      <c r="BG9" s="4">
        <f t="shared" si="17"/>
        <v>0</v>
      </c>
      <c r="BH9" s="22">
        <f t="shared" si="61"/>
        <v>0</v>
      </c>
      <c r="BI9" s="45"/>
      <c r="BJ9" s="4">
        <f t="shared" si="18"/>
        <v>0</v>
      </c>
      <c r="BK9" s="22">
        <f t="shared" si="62"/>
        <v>0</v>
      </c>
      <c r="BL9" s="44"/>
      <c r="BM9" s="4">
        <f t="shared" si="19"/>
        <v>0</v>
      </c>
      <c r="BN9" s="22">
        <f t="shared" si="63"/>
        <v>0</v>
      </c>
      <c r="BO9" s="44"/>
      <c r="BP9" s="4">
        <f t="shared" si="20"/>
        <v>0</v>
      </c>
      <c r="BQ9" s="22">
        <f t="shared" si="64"/>
        <v>0</v>
      </c>
      <c r="BR9" s="44"/>
      <c r="BS9" s="4">
        <f t="shared" si="21"/>
        <v>0</v>
      </c>
      <c r="BT9" s="22">
        <f t="shared" si="65"/>
        <v>0</v>
      </c>
      <c r="BU9" s="44"/>
      <c r="BV9" s="4">
        <f t="shared" si="22"/>
        <v>0</v>
      </c>
      <c r="BW9" s="22">
        <f t="shared" si="66"/>
        <v>0</v>
      </c>
      <c r="BX9" s="44"/>
      <c r="BY9" s="4">
        <f t="shared" si="23"/>
        <v>0</v>
      </c>
      <c r="BZ9" s="22">
        <f t="shared" si="67"/>
        <v>0</v>
      </c>
      <c r="CA9" s="44"/>
      <c r="CB9" s="4">
        <f t="shared" si="24"/>
        <v>0</v>
      </c>
      <c r="CC9" s="22">
        <f t="shared" si="68"/>
        <v>0</v>
      </c>
      <c r="CD9" s="44"/>
      <c r="CE9" s="4">
        <f t="shared" si="25"/>
        <v>0</v>
      </c>
      <c r="CF9" s="22">
        <f t="shared" si="69"/>
        <v>0</v>
      </c>
      <c r="CG9" s="44"/>
      <c r="CH9" s="4">
        <f t="shared" si="26"/>
        <v>0</v>
      </c>
      <c r="CI9" s="22">
        <f t="shared" si="70"/>
        <v>0</v>
      </c>
      <c r="CJ9" s="22"/>
      <c r="CK9" s="4">
        <f t="shared" si="71"/>
        <v>0</v>
      </c>
      <c r="CL9" s="22">
        <f t="shared" si="72"/>
        <v>0</v>
      </c>
      <c r="CM9" s="44"/>
      <c r="CN9" s="4">
        <f t="shared" si="28"/>
        <v>0</v>
      </c>
      <c r="CO9" s="22">
        <f t="shared" si="73"/>
        <v>0</v>
      </c>
      <c r="CP9" s="45">
        <v>1</v>
      </c>
      <c r="CQ9" s="4">
        <f t="shared" si="29"/>
        <v>16</v>
      </c>
      <c r="CR9" s="22">
        <f t="shared" si="74"/>
        <v>484.8</v>
      </c>
      <c r="CS9" s="45">
        <v>1</v>
      </c>
      <c r="CT9" s="4">
        <f t="shared" si="30"/>
        <v>16</v>
      </c>
      <c r="CU9" s="22">
        <f t="shared" si="75"/>
        <v>484.8</v>
      </c>
      <c r="CV9" s="45"/>
      <c r="CW9" s="4">
        <f t="shared" si="31"/>
        <v>0</v>
      </c>
      <c r="CX9" s="22">
        <f t="shared" si="76"/>
        <v>0</v>
      </c>
      <c r="CY9" s="45"/>
      <c r="CZ9" s="4">
        <f t="shared" si="32"/>
        <v>0</v>
      </c>
      <c r="DA9" s="22">
        <f t="shared" si="77"/>
        <v>0</v>
      </c>
      <c r="DB9" s="45"/>
      <c r="DC9" s="4">
        <f t="shared" si="33"/>
        <v>0</v>
      </c>
      <c r="DD9" s="22">
        <f t="shared" si="78"/>
        <v>0</v>
      </c>
      <c r="DE9" s="45"/>
      <c r="DF9" s="4">
        <f t="shared" si="79"/>
        <v>0</v>
      </c>
      <c r="DG9" s="22">
        <f t="shared" si="80"/>
        <v>0</v>
      </c>
      <c r="DH9" s="45"/>
      <c r="DI9" s="4">
        <f t="shared" si="34"/>
        <v>0</v>
      </c>
      <c r="DJ9" s="22">
        <f t="shared" si="81"/>
        <v>0</v>
      </c>
      <c r="DK9" s="45"/>
      <c r="DL9" s="4">
        <f t="shared" si="35"/>
        <v>0</v>
      </c>
      <c r="DM9" s="22">
        <f t="shared" si="82"/>
        <v>0</v>
      </c>
      <c r="DN9" s="45"/>
      <c r="DO9" s="4">
        <f t="shared" si="36"/>
        <v>0</v>
      </c>
      <c r="DP9" s="22">
        <f t="shared" si="83"/>
        <v>0</v>
      </c>
      <c r="DQ9" s="45"/>
      <c r="DR9" s="4">
        <f t="shared" si="37"/>
        <v>0</v>
      </c>
      <c r="DS9" s="22">
        <f t="shared" si="84"/>
        <v>0</v>
      </c>
      <c r="DT9" s="44">
        <v>2</v>
      </c>
      <c r="DU9" s="4">
        <f t="shared" si="38"/>
        <v>40</v>
      </c>
      <c r="DV9" s="22">
        <f t="shared" si="85"/>
        <v>1212</v>
      </c>
      <c r="DW9" s="45"/>
      <c r="DX9" s="4">
        <f t="shared" si="39"/>
        <v>0</v>
      </c>
      <c r="DY9" s="22">
        <f t="shared" si="86"/>
        <v>0</v>
      </c>
      <c r="DZ9" s="45"/>
      <c r="EA9" s="4">
        <f t="shared" si="40"/>
        <v>0</v>
      </c>
      <c r="EB9" s="22">
        <f t="shared" si="87"/>
        <v>0</v>
      </c>
      <c r="EC9" s="123">
        <f t="shared" si="88"/>
        <v>12</v>
      </c>
      <c r="ED9" s="124">
        <f t="shared" si="41"/>
        <v>208</v>
      </c>
      <c r="EE9" s="115">
        <f t="shared" si="42"/>
        <v>6302.4000000000005</v>
      </c>
      <c r="EF9" s="25"/>
      <c r="EG9" s="15"/>
    </row>
    <row r="10" spans="1:140" ht="15" customHeight="1">
      <c r="A10" s="194">
        <v>45069</v>
      </c>
      <c r="B10" s="14">
        <v>14053</v>
      </c>
      <c r="C10" s="14">
        <v>14082</v>
      </c>
      <c r="D10" s="4" t="s">
        <v>50</v>
      </c>
      <c r="E10" s="3" t="s">
        <v>51</v>
      </c>
      <c r="F10" s="11">
        <f t="shared" si="0"/>
        <v>25.2</v>
      </c>
      <c r="G10" s="26"/>
      <c r="H10" s="4">
        <f t="shared" si="1"/>
        <v>0</v>
      </c>
      <c r="I10" s="22">
        <f t="shared" si="43"/>
        <v>0</v>
      </c>
      <c r="J10" s="26"/>
      <c r="K10" s="4">
        <f t="shared" si="2"/>
        <v>0</v>
      </c>
      <c r="L10" s="22">
        <f t="shared" si="44"/>
        <v>0</v>
      </c>
      <c r="M10" s="4"/>
      <c r="N10" s="4">
        <f t="shared" si="3"/>
        <v>0</v>
      </c>
      <c r="O10" s="22">
        <f t="shared" si="45"/>
        <v>0</v>
      </c>
      <c r="P10" s="26"/>
      <c r="Q10" s="4">
        <f t="shared" si="4"/>
        <v>0</v>
      </c>
      <c r="R10" s="22">
        <f t="shared" si="46"/>
        <v>0</v>
      </c>
      <c r="S10" s="26"/>
      <c r="T10" s="4">
        <f t="shared" si="5"/>
        <v>0</v>
      </c>
      <c r="U10" s="22">
        <f t="shared" si="47"/>
        <v>0</v>
      </c>
      <c r="V10" s="26"/>
      <c r="W10" s="4">
        <f t="shared" si="6"/>
        <v>0</v>
      </c>
      <c r="X10" s="22">
        <f t="shared" si="48"/>
        <v>0</v>
      </c>
      <c r="Y10" s="26"/>
      <c r="Z10" s="4">
        <f t="shared" si="7"/>
        <v>0</v>
      </c>
      <c r="AA10" s="22">
        <f t="shared" si="49"/>
        <v>0</v>
      </c>
      <c r="AB10" s="26"/>
      <c r="AC10" s="4">
        <f t="shared" si="50"/>
        <v>0</v>
      </c>
      <c r="AD10" s="22">
        <f t="shared" si="51"/>
        <v>0</v>
      </c>
      <c r="AE10" s="26"/>
      <c r="AF10" s="4">
        <f t="shared" si="8"/>
        <v>0</v>
      </c>
      <c r="AG10" s="22">
        <f t="shared" si="52"/>
        <v>0</v>
      </c>
      <c r="AH10" s="26"/>
      <c r="AI10" s="4">
        <f t="shared" si="9"/>
        <v>0</v>
      </c>
      <c r="AJ10" s="22">
        <f t="shared" si="53"/>
        <v>0</v>
      </c>
      <c r="AK10" s="26">
        <v>4</v>
      </c>
      <c r="AL10" s="4">
        <f t="shared" si="10"/>
        <v>60</v>
      </c>
      <c r="AM10" s="22">
        <f t="shared" si="54"/>
        <v>1512</v>
      </c>
      <c r="AN10" s="26">
        <v>4</v>
      </c>
      <c r="AO10" s="4">
        <f t="shared" si="11"/>
        <v>60</v>
      </c>
      <c r="AP10" s="22">
        <f t="shared" si="55"/>
        <v>1512</v>
      </c>
      <c r="AQ10" s="26"/>
      <c r="AR10" s="4">
        <f t="shared" si="12"/>
        <v>0</v>
      </c>
      <c r="AS10" s="22">
        <f t="shared" si="56"/>
        <v>0</v>
      </c>
      <c r="AT10" s="26"/>
      <c r="AU10" s="4">
        <f t="shared" si="13"/>
        <v>0</v>
      </c>
      <c r="AV10" s="22">
        <f t="shared" si="57"/>
        <v>0</v>
      </c>
      <c r="AW10" s="26">
        <v>4</v>
      </c>
      <c r="AX10" s="4">
        <f t="shared" si="14"/>
        <v>68</v>
      </c>
      <c r="AY10" s="22">
        <f t="shared" si="58"/>
        <v>1713.6</v>
      </c>
      <c r="AZ10" s="26"/>
      <c r="BA10" s="4">
        <f t="shared" si="15"/>
        <v>0</v>
      </c>
      <c r="BB10" s="22">
        <f t="shared" si="59"/>
        <v>0</v>
      </c>
      <c r="BC10" s="26">
        <v>2</v>
      </c>
      <c r="BD10" s="4">
        <f t="shared" si="16"/>
        <v>30</v>
      </c>
      <c r="BE10" s="22">
        <f t="shared" si="60"/>
        <v>756</v>
      </c>
      <c r="BF10" s="26"/>
      <c r="BG10" s="4">
        <f t="shared" si="17"/>
        <v>0</v>
      </c>
      <c r="BH10" s="22">
        <f t="shared" si="61"/>
        <v>0</v>
      </c>
      <c r="BI10" s="45"/>
      <c r="BJ10" s="4">
        <f t="shared" si="18"/>
        <v>0</v>
      </c>
      <c r="BK10" s="22">
        <f t="shared" si="62"/>
        <v>0</v>
      </c>
      <c r="BL10" s="44"/>
      <c r="BM10" s="4">
        <f t="shared" si="19"/>
        <v>0</v>
      </c>
      <c r="BN10" s="22">
        <f t="shared" si="63"/>
        <v>0</v>
      </c>
      <c r="BO10" s="44"/>
      <c r="BP10" s="4">
        <f t="shared" si="20"/>
        <v>0</v>
      </c>
      <c r="BQ10" s="22">
        <f t="shared" si="64"/>
        <v>0</v>
      </c>
      <c r="BR10" s="44">
        <v>4</v>
      </c>
      <c r="BS10" s="4">
        <f t="shared" si="21"/>
        <v>64</v>
      </c>
      <c r="BT10" s="22">
        <f t="shared" si="65"/>
        <v>1612.8</v>
      </c>
      <c r="BU10" s="44"/>
      <c r="BV10" s="4">
        <f t="shared" si="22"/>
        <v>0</v>
      </c>
      <c r="BW10" s="22">
        <f t="shared" si="66"/>
        <v>0</v>
      </c>
      <c r="BX10" s="44">
        <v>1</v>
      </c>
      <c r="BY10" s="4">
        <f t="shared" si="23"/>
        <v>14</v>
      </c>
      <c r="BZ10" s="22">
        <f t="shared" si="67"/>
        <v>352.8</v>
      </c>
      <c r="CA10" s="44"/>
      <c r="CB10" s="4">
        <f t="shared" si="24"/>
        <v>0</v>
      </c>
      <c r="CC10" s="22">
        <f t="shared" si="68"/>
        <v>0</v>
      </c>
      <c r="CD10" s="44"/>
      <c r="CE10" s="4">
        <f t="shared" si="25"/>
        <v>0</v>
      </c>
      <c r="CF10" s="22">
        <f t="shared" si="69"/>
        <v>0</v>
      </c>
      <c r="CG10" s="44"/>
      <c r="CH10" s="4">
        <f t="shared" si="26"/>
        <v>0</v>
      </c>
      <c r="CI10" s="22">
        <f t="shared" si="70"/>
        <v>0</v>
      </c>
      <c r="CJ10" s="22"/>
      <c r="CK10" s="4">
        <f t="shared" si="71"/>
        <v>0</v>
      </c>
      <c r="CL10" s="22">
        <f t="shared" si="72"/>
        <v>0</v>
      </c>
      <c r="CM10" s="44"/>
      <c r="CN10" s="4">
        <f t="shared" si="28"/>
        <v>0</v>
      </c>
      <c r="CO10" s="22">
        <f t="shared" si="73"/>
        <v>0</v>
      </c>
      <c r="CP10" s="45"/>
      <c r="CQ10" s="4">
        <f t="shared" si="29"/>
        <v>0</v>
      </c>
      <c r="CR10" s="22">
        <f t="shared" si="74"/>
        <v>0</v>
      </c>
      <c r="CS10" s="45"/>
      <c r="CT10" s="4">
        <f t="shared" si="30"/>
        <v>0</v>
      </c>
      <c r="CU10" s="22">
        <f t="shared" si="75"/>
        <v>0</v>
      </c>
      <c r="CV10" s="45"/>
      <c r="CW10" s="4">
        <f t="shared" si="31"/>
        <v>0</v>
      </c>
      <c r="CX10" s="22">
        <f t="shared" si="76"/>
        <v>0</v>
      </c>
      <c r="CY10" s="42"/>
      <c r="CZ10" s="4">
        <f t="shared" si="32"/>
        <v>0</v>
      </c>
      <c r="DA10" s="22">
        <f t="shared" si="77"/>
        <v>0</v>
      </c>
      <c r="DB10" s="45"/>
      <c r="DC10" s="4">
        <f t="shared" si="33"/>
        <v>0</v>
      </c>
      <c r="DD10" s="22">
        <f t="shared" si="78"/>
        <v>0</v>
      </c>
      <c r="DE10" s="45"/>
      <c r="DF10" s="4">
        <f t="shared" si="79"/>
        <v>0</v>
      </c>
      <c r="DG10" s="22">
        <f t="shared" si="80"/>
        <v>0</v>
      </c>
      <c r="DH10" s="45"/>
      <c r="DI10" s="4">
        <f t="shared" si="34"/>
        <v>0</v>
      </c>
      <c r="DJ10" s="22">
        <f t="shared" si="81"/>
        <v>0</v>
      </c>
      <c r="DK10" s="45"/>
      <c r="DL10" s="4">
        <f t="shared" si="35"/>
        <v>0</v>
      </c>
      <c r="DM10" s="22">
        <f t="shared" si="82"/>
        <v>0</v>
      </c>
      <c r="DN10" s="45"/>
      <c r="DO10" s="4">
        <f t="shared" si="36"/>
        <v>0</v>
      </c>
      <c r="DP10" s="22">
        <f t="shared" si="83"/>
        <v>0</v>
      </c>
      <c r="DQ10" s="45"/>
      <c r="DR10" s="4">
        <f t="shared" si="37"/>
        <v>0</v>
      </c>
      <c r="DS10" s="22">
        <f t="shared" si="84"/>
        <v>0</v>
      </c>
      <c r="DT10" s="44"/>
      <c r="DU10" s="4">
        <f t="shared" si="38"/>
        <v>0</v>
      </c>
      <c r="DV10" s="22">
        <f t="shared" si="85"/>
        <v>0</v>
      </c>
      <c r="DW10" s="45"/>
      <c r="DX10" s="4">
        <f t="shared" si="39"/>
        <v>0</v>
      </c>
      <c r="DY10" s="22">
        <f t="shared" si="86"/>
        <v>0</v>
      </c>
      <c r="DZ10" s="45"/>
      <c r="EA10" s="4">
        <f t="shared" si="40"/>
        <v>0</v>
      </c>
      <c r="EB10" s="22">
        <f t="shared" si="87"/>
        <v>0</v>
      </c>
      <c r="EC10" s="123">
        <f t="shared" si="88"/>
        <v>19</v>
      </c>
      <c r="ED10" s="124">
        <f t="shared" si="41"/>
        <v>296</v>
      </c>
      <c r="EE10" s="115">
        <f t="shared" si="42"/>
        <v>7459.2000000000007</v>
      </c>
      <c r="EF10" s="25"/>
      <c r="EG10" s="10"/>
    </row>
    <row r="11" spans="1:140" ht="15" customHeight="1">
      <c r="A11" s="205"/>
      <c r="B11" s="14">
        <v>8961</v>
      </c>
      <c r="C11" s="14">
        <v>9032</v>
      </c>
      <c r="D11" s="4" t="s">
        <v>50</v>
      </c>
      <c r="E11" s="3" t="s">
        <v>51</v>
      </c>
      <c r="F11" s="11">
        <f t="shared" si="0"/>
        <v>30.3</v>
      </c>
      <c r="G11" s="4"/>
      <c r="H11" s="4">
        <f t="shared" si="1"/>
        <v>0</v>
      </c>
      <c r="I11" s="22">
        <f t="shared" si="43"/>
        <v>0</v>
      </c>
      <c r="J11" s="4"/>
      <c r="K11" s="4">
        <f t="shared" si="2"/>
        <v>0</v>
      </c>
      <c r="L11" s="22">
        <f t="shared" si="44"/>
        <v>0</v>
      </c>
      <c r="M11" s="4"/>
      <c r="N11" s="4">
        <f t="shared" si="3"/>
        <v>0</v>
      </c>
      <c r="O11" s="22">
        <f t="shared" si="45"/>
        <v>0</v>
      </c>
      <c r="P11" s="4">
        <v>3</v>
      </c>
      <c r="Q11" s="4">
        <f t="shared" si="4"/>
        <v>51</v>
      </c>
      <c r="R11" s="22">
        <f t="shared" si="46"/>
        <v>1545.3</v>
      </c>
      <c r="S11" s="4">
        <v>3</v>
      </c>
      <c r="T11" s="4">
        <f t="shared" si="5"/>
        <v>51</v>
      </c>
      <c r="U11" s="22">
        <f t="shared" si="47"/>
        <v>1545.3</v>
      </c>
      <c r="V11" s="4">
        <v>3</v>
      </c>
      <c r="W11" s="4">
        <f t="shared" si="6"/>
        <v>51</v>
      </c>
      <c r="X11" s="22">
        <f t="shared" si="48"/>
        <v>1545.3</v>
      </c>
      <c r="Y11" s="4">
        <v>3</v>
      </c>
      <c r="Z11" s="4">
        <f t="shared" si="7"/>
        <v>51</v>
      </c>
      <c r="AA11" s="22">
        <f t="shared" si="49"/>
        <v>1545.3</v>
      </c>
      <c r="AB11" s="4"/>
      <c r="AC11" s="4">
        <f t="shared" si="50"/>
        <v>0</v>
      </c>
      <c r="AD11" s="22">
        <f t="shared" si="51"/>
        <v>0</v>
      </c>
      <c r="AE11" s="4"/>
      <c r="AF11" s="4">
        <f t="shared" si="8"/>
        <v>0</v>
      </c>
      <c r="AG11" s="22">
        <f t="shared" si="52"/>
        <v>0</v>
      </c>
      <c r="AH11" s="4"/>
      <c r="AI11" s="4">
        <f t="shared" si="9"/>
        <v>0</v>
      </c>
      <c r="AJ11" s="22">
        <f t="shared" si="53"/>
        <v>0</v>
      </c>
      <c r="AK11" s="4"/>
      <c r="AL11" s="4">
        <f t="shared" si="10"/>
        <v>0</v>
      </c>
      <c r="AM11" s="22">
        <f t="shared" si="54"/>
        <v>0</v>
      </c>
      <c r="AN11" s="4"/>
      <c r="AO11" s="4">
        <f t="shared" si="11"/>
        <v>0</v>
      </c>
      <c r="AP11" s="22">
        <f t="shared" si="55"/>
        <v>0</v>
      </c>
      <c r="AQ11" s="4"/>
      <c r="AR11" s="4">
        <f t="shared" si="12"/>
        <v>0</v>
      </c>
      <c r="AS11" s="22">
        <f t="shared" si="56"/>
        <v>0</v>
      </c>
      <c r="AT11" s="4"/>
      <c r="AU11" s="4">
        <f t="shared" si="13"/>
        <v>0</v>
      </c>
      <c r="AV11" s="22">
        <f t="shared" si="57"/>
        <v>0</v>
      </c>
      <c r="AW11" s="4"/>
      <c r="AX11" s="4">
        <f t="shared" si="14"/>
        <v>0</v>
      </c>
      <c r="AY11" s="22">
        <f t="shared" si="58"/>
        <v>0</v>
      </c>
      <c r="AZ11" s="4"/>
      <c r="BA11" s="4">
        <f t="shared" si="15"/>
        <v>0</v>
      </c>
      <c r="BB11" s="22">
        <f t="shared" si="59"/>
        <v>0</v>
      </c>
      <c r="BC11" s="4"/>
      <c r="BD11" s="4">
        <f t="shared" si="16"/>
        <v>0</v>
      </c>
      <c r="BE11" s="22">
        <f t="shared" si="60"/>
        <v>0</v>
      </c>
      <c r="BF11" s="4"/>
      <c r="BG11" s="4">
        <f t="shared" si="17"/>
        <v>0</v>
      </c>
      <c r="BH11" s="22">
        <f t="shared" si="61"/>
        <v>0</v>
      </c>
      <c r="BI11" s="4"/>
      <c r="BJ11" s="4">
        <f t="shared" si="18"/>
        <v>0</v>
      </c>
      <c r="BK11" s="22">
        <f t="shared" si="62"/>
        <v>0</v>
      </c>
      <c r="BL11" s="4"/>
      <c r="BM11" s="4">
        <f t="shared" si="19"/>
        <v>0</v>
      </c>
      <c r="BN11" s="22">
        <f t="shared" si="63"/>
        <v>0</v>
      </c>
      <c r="BO11" s="44"/>
      <c r="BP11" s="4">
        <f t="shared" si="20"/>
        <v>0</v>
      </c>
      <c r="BQ11" s="22">
        <f t="shared" si="64"/>
        <v>0</v>
      </c>
      <c r="BR11" s="44"/>
      <c r="BS11" s="4">
        <f t="shared" si="21"/>
        <v>0</v>
      </c>
      <c r="BT11" s="22">
        <f t="shared" si="65"/>
        <v>0</v>
      </c>
      <c r="BU11" s="44"/>
      <c r="BV11" s="4">
        <f t="shared" si="22"/>
        <v>0</v>
      </c>
      <c r="BW11" s="22">
        <f t="shared" si="66"/>
        <v>0</v>
      </c>
      <c r="BX11" s="44"/>
      <c r="BY11" s="4">
        <f t="shared" si="23"/>
        <v>0</v>
      </c>
      <c r="BZ11" s="22">
        <f t="shared" si="67"/>
        <v>0</v>
      </c>
      <c r="CA11" s="44"/>
      <c r="CB11" s="4">
        <f t="shared" si="24"/>
        <v>0</v>
      </c>
      <c r="CC11" s="22">
        <f t="shared" si="68"/>
        <v>0</v>
      </c>
      <c r="CD11" s="44"/>
      <c r="CE11" s="4">
        <f t="shared" si="25"/>
        <v>0</v>
      </c>
      <c r="CF11" s="22">
        <f t="shared" si="69"/>
        <v>0</v>
      </c>
      <c r="CG11" s="44"/>
      <c r="CH11" s="4">
        <f t="shared" si="26"/>
        <v>0</v>
      </c>
      <c r="CI11" s="22">
        <f t="shared" si="70"/>
        <v>0</v>
      </c>
      <c r="CJ11" s="22"/>
      <c r="CK11" s="4">
        <f t="shared" si="71"/>
        <v>0</v>
      </c>
      <c r="CL11" s="22">
        <f t="shared" si="72"/>
        <v>0</v>
      </c>
      <c r="CM11" s="44"/>
      <c r="CN11" s="4">
        <f t="shared" si="28"/>
        <v>0</v>
      </c>
      <c r="CO11" s="22">
        <f t="shared" si="73"/>
        <v>0</v>
      </c>
      <c r="CP11" s="4">
        <v>3</v>
      </c>
      <c r="CQ11" s="4">
        <f t="shared" si="29"/>
        <v>48</v>
      </c>
      <c r="CR11" s="22">
        <f t="shared" si="74"/>
        <v>1454.4</v>
      </c>
      <c r="CS11" s="4"/>
      <c r="CT11" s="4">
        <f t="shared" si="30"/>
        <v>0</v>
      </c>
      <c r="CU11" s="22">
        <f t="shared" si="75"/>
        <v>0</v>
      </c>
      <c r="CV11" s="4">
        <v>3</v>
      </c>
      <c r="CW11" s="4">
        <f t="shared" si="31"/>
        <v>45</v>
      </c>
      <c r="CX11" s="22">
        <f t="shared" si="76"/>
        <v>1363.5</v>
      </c>
      <c r="CY11" s="4">
        <v>2</v>
      </c>
      <c r="CZ11" s="4">
        <f t="shared" si="32"/>
        <v>34</v>
      </c>
      <c r="DA11" s="22">
        <f t="shared" si="77"/>
        <v>1030.2</v>
      </c>
      <c r="DB11" s="4"/>
      <c r="DC11" s="4">
        <f t="shared" si="33"/>
        <v>0</v>
      </c>
      <c r="DD11" s="22">
        <f t="shared" si="78"/>
        <v>0</v>
      </c>
      <c r="DE11" s="4"/>
      <c r="DF11" s="4">
        <f t="shared" si="79"/>
        <v>0</v>
      </c>
      <c r="DG11" s="22">
        <f t="shared" si="80"/>
        <v>0</v>
      </c>
      <c r="DH11" s="4"/>
      <c r="DI11" s="4">
        <f t="shared" si="34"/>
        <v>0</v>
      </c>
      <c r="DJ11" s="22">
        <f t="shared" si="81"/>
        <v>0</v>
      </c>
      <c r="DK11" s="4"/>
      <c r="DL11" s="4">
        <f t="shared" si="35"/>
        <v>0</v>
      </c>
      <c r="DM11" s="22">
        <f t="shared" si="82"/>
        <v>0</v>
      </c>
      <c r="DN11" s="4"/>
      <c r="DO11" s="4">
        <f t="shared" si="36"/>
        <v>0</v>
      </c>
      <c r="DP11" s="22">
        <f t="shared" si="83"/>
        <v>0</v>
      </c>
      <c r="DQ11" s="4"/>
      <c r="DR11" s="4">
        <f t="shared" si="37"/>
        <v>0</v>
      </c>
      <c r="DS11" s="22">
        <f t="shared" si="84"/>
        <v>0</v>
      </c>
      <c r="DT11" s="4">
        <v>3</v>
      </c>
      <c r="DU11" s="4">
        <f t="shared" si="38"/>
        <v>60</v>
      </c>
      <c r="DV11" s="22">
        <f t="shared" si="85"/>
        <v>1818</v>
      </c>
      <c r="DW11" s="4"/>
      <c r="DX11" s="4">
        <f t="shared" si="39"/>
        <v>0</v>
      </c>
      <c r="DY11" s="22">
        <f t="shared" si="86"/>
        <v>0</v>
      </c>
      <c r="DZ11" s="4"/>
      <c r="EA11" s="4">
        <f t="shared" si="40"/>
        <v>0</v>
      </c>
      <c r="EB11" s="22">
        <f t="shared" si="87"/>
        <v>0</v>
      </c>
      <c r="EC11" s="123">
        <f t="shared" si="88"/>
        <v>23</v>
      </c>
      <c r="ED11" s="124">
        <f t="shared" si="41"/>
        <v>391</v>
      </c>
      <c r="EE11" s="115">
        <f t="shared" si="42"/>
        <v>11847.300000000001</v>
      </c>
      <c r="EF11" s="118"/>
      <c r="EG11" s="10"/>
    </row>
    <row r="12" spans="1:140" ht="15" customHeight="1">
      <c r="A12" s="195"/>
      <c r="B12" s="14">
        <v>9425</v>
      </c>
      <c r="C12" s="14">
        <v>9520</v>
      </c>
      <c r="D12" s="3" t="s">
        <v>43</v>
      </c>
      <c r="E12" s="3" t="s">
        <v>51</v>
      </c>
      <c r="F12" s="11">
        <f>ROUND((23200-AVERAGE(B12:C12)+12000+2000-100)/1000,1)</f>
        <v>27.6</v>
      </c>
      <c r="G12" s="4"/>
      <c r="H12" s="4">
        <f t="shared" si="1"/>
        <v>0</v>
      </c>
      <c r="I12" s="22">
        <f t="shared" si="43"/>
        <v>0</v>
      </c>
      <c r="J12" s="4"/>
      <c r="K12" s="4">
        <f t="shared" si="2"/>
        <v>0</v>
      </c>
      <c r="L12" s="22">
        <f t="shared" si="44"/>
        <v>0</v>
      </c>
      <c r="M12" s="4">
        <f>2+1</f>
        <v>3</v>
      </c>
      <c r="N12" s="4">
        <f t="shared" si="3"/>
        <v>24</v>
      </c>
      <c r="O12" s="22">
        <f t="shared" si="45"/>
        <v>662.40000000000009</v>
      </c>
      <c r="P12" s="4"/>
      <c r="Q12" s="4">
        <f t="shared" si="4"/>
        <v>0</v>
      </c>
      <c r="R12" s="22">
        <f t="shared" si="46"/>
        <v>0</v>
      </c>
      <c r="S12" s="4"/>
      <c r="T12" s="4">
        <f t="shared" si="5"/>
        <v>0</v>
      </c>
      <c r="U12" s="22">
        <f t="shared" si="47"/>
        <v>0</v>
      </c>
      <c r="V12" s="4"/>
      <c r="W12" s="4">
        <f t="shared" si="6"/>
        <v>0</v>
      </c>
      <c r="X12" s="22">
        <f t="shared" si="48"/>
        <v>0</v>
      </c>
      <c r="Y12" s="4"/>
      <c r="Z12" s="4">
        <f t="shared" si="7"/>
        <v>0</v>
      </c>
      <c r="AA12" s="22">
        <f t="shared" si="49"/>
        <v>0</v>
      </c>
      <c r="AB12" s="4"/>
      <c r="AC12" s="4">
        <f t="shared" si="50"/>
        <v>0</v>
      </c>
      <c r="AD12" s="22">
        <f t="shared" si="51"/>
        <v>0</v>
      </c>
      <c r="AE12" s="4"/>
      <c r="AF12" s="4">
        <f t="shared" si="8"/>
        <v>0</v>
      </c>
      <c r="AG12" s="22">
        <f t="shared" si="52"/>
        <v>0</v>
      </c>
      <c r="AH12" s="4"/>
      <c r="AI12" s="4">
        <f t="shared" si="9"/>
        <v>0</v>
      </c>
      <c r="AJ12" s="22">
        <f t="shared" si="53"/>
        <v>0</v>
      </c>
      <c r="AK12" s="4"/>
      <c r="AL12" s="4">
        <f t="shared" si="10"/>
        <v>0</v>
      </c>
      <c r="AM12" s="22">
        <f t="shared" si="54"/>
        <v>0</v>
      </c>
      <c r="AN12" s="4"/>
      <c r="AO12" s="4">
        <f t="shared" si="11"/>
        <v>0</v>
      </c>
      <c r="AP12" s="22">
        <f t="shared" si="55"/>
        <v>0</v>
      </c>
      <c r="AQ12" s="4"/>
      <c r="AR12" s="4">
        <f t="shared" si="12"/>
        <v>0</v>
      </c>
      <c r="AS12" s="22">
        <f t="shared" si="56"/>
        <v>0</v>
      </c>
      <c r="AT12" s="4"/>
      <c r="AU12" s="4">
        <f t="shared" si="13"/>
        <v>0</v>
      </c>
      <c r="AV12" s="22">
        <f t="shared" si="57"/>
        <v>0</v>
      </c>
      <c r="AW12" s="4"/>
      <c r="AX12" s="4">
        <f t="shared" si="14"/>
        <v>0</v>
      </c>
      <c r="AY12" s="22">
        <f t="shared" si="58"/>
        <v>0</v>
      </c>
      <c r="AZ12" s="4"/>
      <c r="BA12" s="4">
        <f t="shared" si="15"/>
        <v>0</v>
      </c>
      <c r="BB12" s="22">
        <f t="shared" si="59"/>
        <v>0</v>
      </c>
      <c r="BC12" s="4"/>
      <c r="BD12" s="4">
        <f t="shared" si="16"/>
        <v>0</v>
      </c>
      <c r="BE12" s="22">
        <f t="shared" si="60"/>
        <v>0</v>
      </c>
      <c r="BF12" s="4"/>
      <c r="BG12" s="4">
        <f t="shared" si="17"/>
        <v>0</v>
      </c>
      <c r="BH12" s="22">
        <f t="shared" si="61"/>
        <v>0</v>
      </c>
      <c r="BI12" s="4"/>
      <c r="BJ12" s="4">
        <f t="shared" si="18"/>
        <v>0</v>
      </c>
      <c r="BK12" s="22">
        <f t="shared" si="62"/>
        <v>0</v>
      </c>
      <c r="BL12" s="4"/>
      <c r="BM12" s="4">
        <f t="shared" si="19"/>
        <v>0</v>
      </c>
      <c r="BN12" s="22">
        <f t="shared" si="63"/>
        <v>0</v>
      </c>
      <c r="BO12" s="44"/>
      <c r="BP12" s="4">
        <f t="shared" si="20"/>
        <v>0</v>
      </c>
      <c r="BQ12" s="22">
        <f t="shared" si="64"/>
        <v>0</v>
      </c>
      <c r="BR12" s="44"/>
      <c r="BS12" s="4">
        <f t="shared" si="21"/>
        <v>0</v>
      </c>
      <c r="BT12" s="22">
        <f t="shared" si="65"/>
        <v>0</v>
      </c>
      <c r="BU12" s="44"/>
      <c r="BV12" s="4">
        <f t="shared" si="22"/>
        <v>0</v>
      </c>
      <c r="BW12" s="22">
        <f t="shared" si="66"/>
        <v>0</v>
      </c>
      <c r="BX12" s="44"/>
      <c r="BY12" s="4">
        <f t="shared" si="23"/>
        <v>0</v>
      </c>
      <c r="BZ12" s="22">
        <f t="shared" si="67"/>
        <v>0</v>
      </c>
      <c r="CA12" s="44"/>
      <c r="CB12" s="4">
        <f t="shared" si="24"/>
        <v>0</v>
      </c>
      <c r="CC12" s="22">
        <f t="shared" si="68"/>
        <v>0</v>
      </c>
      <c r="CD12" s="44"/>
      <c r="CE12" s="4">
        <f t="shared" si="25"/>
        <v>0</v>
      </c>
      <c r="CF12" s="22">
        <f t="shared" si="69"/>
        <v>0</v>
      </c>
      <c r="CG12" s="44"/>
      <c r="CH12" s="4">
        <f t="shared" si="26"/>
        <v>0</v>
      </c>
      <c r="CI12" s="22">
        <f t="shared" si="70"/>
        <v>0</v>
      </c>
      <c r="CJ12" s="22"/>
      <c r="CK12" s="4">
        <f t="shared" si="71"/>
        <v>0</v>
      </c>
      <c r="CL12" s="22">
        <f t="shared" si="72"/>
        <v>0</v>
      </c>
      <c r="CM12" s="44"/>
      <c r="CN12" s="4">
        <f t="shared" si="28"/>
        <v>0</v>
      </c>
      <c r="CO12" s="22">
        <f t="shared" si="73"/>
        <v>0</v>
      </c>
      <c r="CP12" s="4"/>
      <c r="CQ12" s="4">
        <f t="shared" si="29"/>
        <v>0</v>
      </c>
      <c r="CR12" s="22">
        <f t="shared" si="74"/>
        <v>0</v>
      </c>
      <c r="CS12" s="4"/>
      <c r="CT12" s="4">
        <f t="shared" si="30"/>
        <v>0</v>
      </c>
      <c r="CU12" s="22">
        <f t="shared" si="75"/>
        <v>0</v>
      </c>
      <c r="CV12" s="4"/>
      <c r="CW12" s="4">
        <f t="shared" si="31"/>
        <v>0</v>
      </c>
      <c r="CX12" s="22">
        <f t="shared" si="76"/>
        <v>0</v>
      </c>
      <c r="CY12" s="4"/>
      <c r="CZ12" s="4">
        <f t="shared" si="32"/>
        <v>0</v>
      </c>
      <c r="DA12" s="22">
        <f t="shared" si="77"/>
        <v>0</v>
      </c>
      <c r="DB12" s="4"/>
      <c r="DC12" s="4">
        <f t="shared" si="33"/>
        <v>0</v>
      </c>
      <c r="DD12" s="22">
        <f t="shared" si="78"/>
        <v>0</v>
      </c>
      <c r="DE12" s="4"/>
      <c r="DF12" s="4">
        <f t="shared" si="79"/>
        <v>0</v>
      </c>
      <c r="DG12" s="22">
        <f t="shared" si="80"/>
        <v>0</v>
      </c>
      <c r="DH12" s="4"/>
      <c r="DI12" s="4">
        <f t="shared" si="34"/>
        <v>0</v>
      </c>
      <c r="DJ12" s="22">
        <f t="shared" si="81"/>
        <v>0</v>
      </c>
      <c r="DK12" s="4"/>
      <c r="DL12" s="4">
        <f t="shared" si="35"/>
        <v>0</v>
      </c>
      <c r="DM12" s="22">
        <f t="shared" si="82"/>
        <v>0</v>
      </c>
      <c r="DN12" s="4"/>
      <c r="DO12" s="4">
        <f t="shared" si="36"/>
        <v>0</v>
      </c>
      <c r="DP12" s="22">
        <f t="shared" si="83"/>
        <v>0</v>
      </c>
      <c r="DQ12" s="4"/>
      <c r="DR12" s="4">
        <f t="shared" si="37"/>
        <v>0</v>
      </c>
      <c r="DS12" s="22">
        <f t="shared" si="84"/>
        <v>0</v>
      </c>
      <c r="DT12" s="4"/>
      <c r="DU12" s="4">
        <f t="shared" si="38"/>
        <v>0</v>
      </c>
      <c r="DV12" s="22">
        <f t="shared" si="85"/>
        <v>0</v>
      </c>
      <c r="DW12" s="4"/>
      <c r="DX12" s="4">
        <f t="shared" si="39"/>
        <v>0</v>
      </c>
      <c r="DY12" s="22">
        <f t="shared" si="86"/>
        <v>0</v>
      </c>
      <c r="DZ12" s="4"/>
      <c r="EA12" s="4">
        <f t="shared" si="40"/>
        <v>0</v>
      </c>
      <c r="EB12" s="22">
        <f t="shared" si="87"/>
        <v>0</v>
      </c>
      <c r="EC12" s="123">
        <f t="shared" si="88"/>
        <v>3</v>
      </c>
      <c r="ED12" s="124">
        <f t="shared" si="41"/>
        <v>24</v>
      </c>
      <c r="EE12" s="115">
        <f t="shared" si="42"/>
        <v>662.40000000000009</v>
      </c>
      <c r="EF12" s="25" t="s">
        <v>114</v>
      </c>
      <c r="EG12" s="10"/>
      <c r="EJ12" s="1" t="s">
        <v>42</v>
      </c>
    </row>
    <row r="13" spans="1:140" ht="15" customHeight="1">
      <c r="A13" s="194">
        <v>45070</v>
      </c>
      <c r="B13" s="14">
        <v>14053</v>
      </c>
      <c r="C13" s="14">
        <v>14082</v>
      </c>
      <c r="D13" s="4" t="s">
        <v>50</v>
      </c>
      <c r="E13" s="3" t="s">
        <v>51</v>
      </c>
      <c r="F13" s="11">
        <f t="shared" si="0"/>
        <v>25.2</v>
      </c>
      <c r="G13" s="4"/>
      <c r="H13" s="4">
        <f t="shared" si="1"/>
        <v>0</v>
      </c>
      <c r="I13" s="22">
        <f t="shared" si="43"/>
        <v>0</v>
      </c>
      <c r="J13" s="4"/>
      <c r="K13" s="4">
        <f t="shared" si="2"/>
        <v>0</v>
      </c>
      <c r="L13" s="22">
        <f t="shared" si="44"/>
        <v>0</v>
      </c>
      <c r="M13" s="4"/>
      <c r="N13" s="4">
        <f t="shared" si="3"/>
        <v>0</v>
      </c>
      <c r="O13" s="22">
        <f t="shared" si="45"/>
        <v>0</v>
      </c>
      <c r="P13" s="4"/>
      <c r="Q13" s="4">
        <f t="shared" si="4"/>
        <v>0</v>
      </c>
      <c r="R13" s="22">
        <f t="shared" si="46"/>
        <v>0</v>
      </c>
      <c r="S13" s="4"/>
      <c r="T13" s="4">
        <f t="shared" si="5"/>
        <v>0</v>
      </c>
      <c r="U13" s="22">
        <f t="shared" si="47"/>
        <v>0</v>
      </c>
      <c r="V13" s="4"/>
      <c r="W13" s="4">
        <f t="shared" si="6"/>
        <v>0</v>
      </c>
      <c r="X13" s="22">
        <f t="shared" si="48"/>
        <v>0</v>
      </c>
      <c r="Y13" s="4"/>
      <c r="Z13" s="4">
        <f t="shared" si="7"/>
        <v>0</v>
      </c>
      <c r="AA13" s="22">
        <f t="shared" si="49"/>
        <v>0</v>
      </c>
      <c r="AB13" s="4"/>
      <c r="AC13" s="4">
        <f t="shared" si="50"/>
        <v>0</v>
      </c>
      <c r="AD13" s="22">
        <f t="shared" si="51"/>
        <v>0</v>
      </c>
      <c r="AE13" s="4"/>
      <c r="AF13" s="4">
        <f t="shared" si="8"/>
        <v>0</v>
      </c>
      <c r="AG13" s="22">
        <f t="shared" si="52"/>
        <v>0</v>
      </c>
      <c r="AH13" s="4"/>
      <c r="AI13" s="4">
        <f t="shared" si="9"/>
        <v>0</v>
      </c>
      <c r="AJ13" s="22">
        <f t="shared" si="53"/>
        <v>0</v>
      </c>
      <c r="AK13" s="4">
        <v>4</v>
      </c>
      <c r="AL13" s="4">
        <f t="shared" si="10"/>
        <v>60</v>
      </c>
      <c r="AM13" s="22">
        <f t="shared" si="54"/>
        <v>1512</v>
      </c>
      <c r="AN13" s="4">
        <v>5</v>
      </c>
      <c r="AO13" s="4">
        <f t="shared" si="11"/>
        <v>75</v>
      </c>
      <c r="AP13" s="22">
        <f t="shared" si="55"/>
        <v>1890</v>
      </c>
      <c r="AQ13" s="4"/>
      <c r="AR13" s="4">
        <f t="shared" si="12"/>
        <v>0</v>
      </c>
      <c r="AS13" s="22">
        <f t="shared" si="56"/>
        <v>0</v>
      </c>
      <c r="AT13" s="4"/>
      <c r="AU13" s="4">
        <f t="shared" si="13"/>
        <v>0</v>
      </c>
      <c r="AV13" s="22">
        <f t="shared" si="57"/>
        <v>0</v>
      </c>
      <c r="AW13" s="4">
        <v>4</v>
      </c>
      <c r="AX13" s="4">
        <f t="shared" si="14"/>
        <v>68</v>
      </c>
      <c r="AY13" s="22">
        <f t="shared" si="58"/>
        <v>1713.6</v>
      </c>
      <c r="AZ13" s="4"/>
      <c r="BA13" s="4">
        <f t="shared" si="15"/>
        <v>0</v>
      </c>
      <c r="BB13" s="22">
        <f t="shared" si="59"/>
        <v>0</v>
      </c>
      <c r="BC13" s="4">
        <v>4</v>
      </c>
      <c r="BD13" s="4">
        <f t="shared" si="16"/>
        <v>60</v>
      </c>
      <c r="BE13" s="22">
        <f t="shared" si="60"/>
        <v>1512</v>
      </c>
      <c r="BF13" s="4"/>
      <c r="BG13" s="4">
        <f t="shared" si="17"/>
        <v>0</v>
      </c>
      <c r="BH13" s="22">
        <f t="shared" si="61"/>
        <v>0</v>
      </c>
      <c r="BI13" s="4"/>
      <c r="BJ13" s="4">
        <f t="shared" si="18"/>
        <v>0</v>
      </c>
      <c r="BK13" s="22">
        <f t="shared" si="62"/>
        <v>0</v>
      </c>
      <c r="BL13" s="4"/>
      <c r="BM13" s="4">
        <f t="shared" si="19"/>
        <v>0</v>
      </c>
      <c r="BN13" s="22">
        <f t="shared" si="63"/>
        <v>0</v>
      </c>
      <c r="BO13" s="44"/>
      <c r="BP13" s="4">
        <f t="shared" si="20"/>
        <v>0</v>
      </c>
      <c r="BQ13" s="22">
        <f t="shared" si="64"/>
        <v>0</v>
      </c>
      <c r="BR13" s="44"/>
      <c r="BS13" s="4">
        <f t="shared" si="21"/>
        <v>0</v>
      </c>
      <c r="BT13" s="22">
        <f t="shared" si="65"/>
        <v>0</v>
      </c>
      <c r="BU13" s="44">
        <v>3</v>
      </c>
      <c r="BV13" s="4">
        <f t="shared" si="22"/>
        <v>42</v>
      </c>
      <c r="BW13" s="22">
        <f t="shared" si="66"/>
        <v>1058.3999999999999</v>
      </c>
      <c r="BX13" s="44">
        <v>4</v>
      </c>
      <c r="BY13" s="4">
        <f t="shared" si="23"/>
        <v>56</v>
      </c>
      <c r="BZ13" s="22">
        <f t="shared" si="67"/>
        <v>1411.2</v>
      </c>
      <c r="CA13" s="44">
        <v>4</v>
      </c>
      <c r="CB13" s="4">
        <f t="shared" si="24"/>
        <v>60</v>
      </c>
      <c r="CC13" s="22">
        <f t="shared" si="68"/>
        <v>1512</v>
      </c>
      <c r="CD13" s="44"/>
      <c r="CE13" s="4">
        <f t="shared" si="25"/>
        <v>0</v>
      </c>
      <c r="CF13" s="22">
        <f t="shared" si="69"/>
        <v>0</v>
      </c>
      <c r="CG13" s="44"/>
      <c r="CH13" s="4">
        <f t="shared" si="26"/>
        <v>0</v>
      </c>
      <c r="CI13" s="22">
        <f t="shared" si="70"/>
        <v>0</v>
      </c>
      <c r="CJ13" s="22"/>
      <c r="CK13" s="4">
        <f t="shared" si="71"/>
        <v>0</v>
      </c>
      <c r="CL13" s="22">
        <f t="shared" si="72"/>
        <v>0</v>
      </c>
      <c r="CM13" s="44"/>
      <c r="CN13" s="4">
        <f t="shared" si="28"/>
        <v>0</v>
      </c>
      <c r="CO13" s="22">
        <f t="shared" si="73"/>
        <v>0</v>
      </c>
      <c r="CP13" s="4"/>
      <c r="CQ13" s="4">
        <f t="shared" si="29"/>
        <v>0</v>
      </c>
      <c r="CR13" s="22">
        <f t="shared" si="74"/>
        <v>0</v>
      </c>
      <c r="CS13" s="4"/>
      <c r="CT13" s="4">
        <f t="shared" si="30"/>
        <v>0</v>
      </c>
      <c r="CU13" s="22">
        <f t="shared" si="75"/>
        <v>0</v>
      </c>
      <c r="CV13" s="4"/>
      <c r="CW13" s="4">
        <f t="shared" si="31"/>
        <v>0</v>
      </c>
      <c r="CX13" s="22">
        <f t="shared" si="76"/>
        <v>0</v>
      </c>
      <c r="CY13" s="4"/>
      <c r="CZ13" s="4">
        <f t="shared" si="32"/>
        <v>0</v>
      </c>
      <c r="DA13" s="22">
        <f t="shared" si="77"/>
        <v>0</v>
      </c>
      <c r="DB13" s="4"/>
      <c r="DC13" s="4">
        <f t="shared" si="33"/>
        <v>0</v>
      </c>
      <c r="DD13" s="22">
        <f t="shared" si="78"/>
        <v>0</v>
      </c>
      <c r="DE13" s="4"/>
      <c r="DF13" s="4">
        <f t="shared" si="79"/>
        <v>0</v>
      </c>
      <c r="DG13" s="22">
        <f t="shared" si="80"/>
        <v>0</v>
      </c>
      <c r="DH13" s="4"/>
      <c r="DI13" s="4">
        <f t="shared" si="34"/>
        <v>0</v>
      </c>
      <c r="DJ13" s="22">
        <f t="shared" si="81"/>
        <v>0</v>
      </c>
      <c r="DK13" s="4"/>
      <c r="DL13" s="4">
        <f t="shared" si="35"/>
        <v>0</v>
      </c>
      <c r="DM13" s="22">
        <f t="shared" si="82"/>
        <v>0</v>
      </c>
      <c r="DN13" s="4"/>
      <c r="DO13" s="4">
        <f t="shared" si="36"/>
        <v>0</v>
      </c>
      <c r="DP13" s="22">
        <f t="shared" si="83"/>
        <v>0</v>
      </c>
      <c r="DQ13" s="4"/>
      <c r="DR13" s="4">
        <f t="shared" si="37"/>
        <v>0</v>
      </c>
      <c r="DS13" s="22">
        <f t="shared" si="84"/>
        <v>0</v>
      </c>
      <c r="DT13" s="4"/>
      <c r="DU13" s="4">
        <f t="shared" si="38"/>
        <v>0</v>
      </c>
      <c r="DV13" s="22">
        <f t="shared" si="85"/>
        <v>0</v>
      </c>
      <c r="DW13" s="4"/>
      <c r="DX13" s="4">
        <f t="shared" si="39"/>
        <v>0</v>
      </c>
      <c r="DY13" s="22">
        <f t="shared" si="86"/>
        <v>0</v>
      </c>
      <c r="DZ13" s="4"/>
      <c r="EA13" s="4">
        <f t="shared" si="40"/>
        <v>0</v>
      </c>
      <c r="EB13" s="22">
        <f t="shared" si="87"/>
        <v>0</v>
      </c>
      <c r="EC13" s="123">
        <f t="shared" si="88"/>
        <v>28</v>
      </c>
      <c r="ED13" s="124">
        <f t="shared" si="41"/>
        <v>421</v>
      </c>
      <c r="EE13" s="115">
        <f t="shared" si="42"/>
        <v>9097.2000000000007</v>
      </c>
      <c r="EF13" s="25"/>
      <c r="EG13" s="10"/>
    </row>
    <row r="14" spans="1:140" ht="15" customHeight="1">
      <c r="A14" s="205"/>
      <c r="B14" s="14">
        <v>8961</v>
      </c>
      <c r="C14" s="14">
        <v>9032</v>
      </c>
      <c r="D14" s="4" t="s">
        <v>50</v>
      </c>
      <c r="E14" s="3" t="s">
        <v>51</v>
      </c>
      <c r="F14" s="11">
        <f t="shared" si="0"/>
        <v>30.3</v>
      </c>
      <c r="G14" s="4"/>
      <c r="H14" s="4">
        <f t="shared" si="1"/>
        <v>0</v>
      </c>
      <c r="I14" s="22">
        <f t="shared" si="43"/>
        <v>0</v>
      </c>
      <c r="J14" s="4"/>
      <c r="K14" s="4">
        <f t="shared" si="2"/>
        <v>0</v>
      </c>
      <c r="L14" s="22">
        <f t="shared" si="44"/>
        <v>0</v>
      </c>
      <c r="M14" s="4"/>
      <c r="N14" s="4">
        <f t="shared" si="3"/>
        <v>0</v>
      </c>
      <c r="O14" s="22">
        <f t="shared" si="45"/>
        <v>0</v>
      </c>
      <c r="P14" s="4">
        <v>2</v>
      </c>
      <c r="Q14" s="4">
        <f t="shared" si="4"/>
        <v>34</v>
      </c>
      <c r="R14" s="22">
        <f t="shared" si="46"/>
        <v>1030.2</v>
      </c>
      <c r="S14" s="4">
        <v>2</v>
      </c>
      <c r="T14" s="4">
        <f t="shared" si="5"/>
        <v>34</v>
      </c>
      <c r="U14" s="22">
        <f t="shared" si="47"/>
        <v>1030.2</v>
      </c>
      <c r="V14" s="4">
        <v>2</v>
      </c>
      <c r="W14" s="4">
        <f t="shared" si="6"/>
        <v>34</v>
      </c>
      <c r="X14" s="22">
        <f t="shared" si="48"/>
        <v>1030.2</v>
      </c>
      <c r="Y14" s="4">
        <v>2</v>
      </c>
      <c r="Z14" s="4">
        <f t="shared" si="7"/>
        <v>34</v>
      </c>
      <c r="AA14" s="22">
        <f t="shared" si="49"/>
        <v>1030.2</v>
      </c>
      <c r="AB14" s="4"/>
      <c r="AC14" s="4">
        <f t="shared" si="50"/>
        <v>0</v>
      </c>
      <c r="AD14" s="22">
        <f t="shared" si="51"/>
        <v>0</v>
      </c>
      <c r="AE14" s="4"/>
      <c r="AF14" s="4">
        <f t="shared" si="8"/>
        <v>0</v>
      </c>
      <c r="AG14" s="22">
        <f t="shared" si="52"/>
        <v>0</v>
      </c>
      <c r="AH14" s="4"/>
      <c r="AI14" s="4">
        <f t="shared" si="9"/>
        <v>0</v>
      </c>
      <c r="AJ14" s="22">
        <f t="shared" si="53"/>
        <v>0</v>
      </c>
      <c r="AK14" s="4"/>
      <c r="AL14" s="4">
        <f t="shared" si="10"/>
        <v>0</v>
      </c>
      <c r="AM14" s="22">
        <f t="shared" si="54"/>
        <v>0</v>
      </c>
      <c r="AN14" s="4"/>
      <c r="AO14" s="4">
        <f t="shared" si="11"/>
        <v>0</v>
      </c>
      <c r="AP14" s="22">
        <f t="shared" si="55"/>
        <v>0</v>
      </c>
      <c r="AQ14" s="4"/>
      <c r="AR14" s="4">
        <f t="shared" si="12"/>
        <v>0</v>
      </c>
      <c r="AS14" s="22">
        <f t="shared" si="56"/>
        <v>0</v>
      </c>
      <c r="AT14" s="4"/>
      <c r="AU14" s="4">
        <f t="shared" si="13"/>
        <v>0</v>
      </c>
      <c r="AV14" s="22">
        <f t="shared" si="57"/>
        <v>0</v>
      </c>
      <c r="AW14" s="4"/>
      <c r="AX14" s="4">
        <f t="shared" si="14"/>
        <v>0</v>
      </c>
      <c r="AY14" s="22">
        <f t="shared" si="58"/>
        <v>0</v>
      </c>
      <c r="AZ14" s="4"/>
      <c r="BA14" s="4">
        <f t="shared" si="15"/>
        <v>0</v>
      </c>
      <c r="BB14" s="22">
        <f t="shared" si="59"/>
        <v>0</v>
      </c>
      <c r="BC14" s="4"/>
      <c r="BD14" s="4">
        <f t="shared" si="16"/>
        <v>0</v>
      </c>
      <c r="BE14" s="22">
        <f t="shared" si="60"/>
        <v>0</v>
      </c>
      <c r="BF14" s="4"/>
      <c r="BG14" s="4">
        <f t="shared" si="17"/>
        <v>0</v>
      </c>
      <c r="BH14" s="22">
        <f t="shared" si="61"/>
        <v>0</v>
      </c>
      <c r="BI14" s="4"/>
      <c r="BJ14" s="4">
        <f t="shared" si="18"/>
        <v>0</v>
      </c>
      <c r="BK14" s="22">
        <f t="shared" si="62"/>
        <v>0</v>
      </c>
      <c r="BL14" s="4"/>
      <c r="BM14" s="4">
        <f t="shared" si="19"/>
        <v>0</v>
      </c>
      <c r="BN14" s="22">
        <f t="shared" si="63"/>
        <v>0</v>
      </c>
      <c r="BO14" s="44"/>
      <c r="BP14" s="4">
        <f t="shared" si="20"/>
        <v>0</v>
      </c>
      <c r="BQ14" s="22">
        <f t="shared" si="64"/>
        <v>0</v>
      </c>
      <c r="BR14" s="44"/>
      <c r="BS14" s="4">
        <f t="shared" si="21"/>
        <v>0</v>
      </c>
      <c r="BT14" s="22">
        <f t="shared" si="65"/>
        <v>0</v>
      </c>
      <c r="BU14" s="44"/>
      <c r="BV14" s="4">
        <f t="shared" si="22"/>
        <v>0</v>
      </c>
      <c r="BW14" s="22">
        <f t="shared" si="66"/>
        <v>0</v>
      </c>
      <c r="BX14" s="44"/>
      <c r="BY14" s="4">
        <f t="shared" si="23"/>
        <v>0</v>
      </c>
      <c r="BZ14" s="22">
        <f t="shared" si="67"/>
        <v>0</v>
      </c>
      <c r="CA14" s="44"/>
      <c r="CB14" s="4">
        <f t="shared" si="24"/>
        <v>0</v>
      </c>
      <c r="CC14" s="22">
        <f t="shared" si="68"/>
        <v>0</v>
      </c>
      <c r="CD14" s="44"/>
      <c r="CE14" s="4">
        <f t="shared" si="25"/>
        <v>0</v>
      </c>
      <c r="CF14" s="22">
        <f t="shared" si="69"/>
        <v>0</v>
      </c>
      <c r="CG14" s="44"/>
      <c r="CH14" s="4">
        <f t="shared" si="26"/>
        <v>0</v>
      </c>
      <c r="CI14" s="22">
        <f t="shared" si="70"/>
        <v>0</v>
      </c>
      <c r="CJ14" s="22"/>
      <c r="CK14" s="4">
        <f t="shared" si="71"/>
        <v>0</v>
      </c>
      <c r="CL14" s="22">
        <f t="shared" si="72"/>
        <v>0</v>
      </c>
      <c r="CM14" s="44"/>
      <c r="CN14" s="4">
        <f t="shared" si="28"/>
        <v>0</v>
      </c>
      <c r="CO14" s="22">
        <f t="shared" si="73"/>
        <v>0</v>
      </c>
      <c r="CP14" s="4"/>
      <c r="CQ14" s="4">
        <f t="shared" si="29"/>
        <v>0</v>
      </c>
      <c r="CR14" s="22">
        <f t="shared" si="74"/>
        <v>0</v>
      </c>
      <c r="CS14" s="4"/>
      <c r="CT14" s="4">
        <f t="shared" si="30"/>
        <v>0</v>
      </c>
      <c r="CU14" s="22">
        <f t="shared" si="75"/>
        <v>0</v>
      </c>
      <c r="CV14" s="4"/>
      <c r="CW14" s="4">
        <f t="shared" si="31"/>
        <v>0</v>
      </c>
      <c r="CX14" s="22">
        <f t="shared" si="76"/>
        <v>0</v>
      </c>
      <c r="CZ14" s="4">
        <f t="shared" si="32"/>
        <v>0</v>
      </c>
      <c r="DA14" s="22">
        <f t="shared" si="77"/>
        <v>0</v>
      </c>
      <c r="DB14" s="4"/>
      <c r="DC14" s="4">
        <f t="shared" si="33"/>
        <v>0</v>
      </c>
      <c r="DD14" s="22">
        <f t="shared" si="78"/>
        <v>0</v>
      </c>
      <c r="DE14" s="4"/>
      <c r="DF14" s="4">
        <f t="shared" si="79"/>
        <v>0</v>
      </c>
      <c r="DG14" s="22">
        <f t="shared" si="80"/>
        <v>0</v>
      </c>
      <c r="DH14" s="4"/>
      <c r="DI14" s="4">
        <f t="shared" si="34"/>
        <v>0</v>
      </c>
      <c r="DJ14" s="22">
        <f t="shared" si="81"/>
        <v>0</v>
      </c>
      <c r="DK14" s="4"/>
      <c r="DL14" s="4">
        <f t="shared" si="35"/>
        <v>0</v>
      </c>
      <c r="DM14" s="22">
        <f t="shared" si="82"/>
        <v>0</v>
      </c>
      <c r="DN14" s="4"/>
      <c r="DO14" s="4">
        <f t="shared" si="36"/>
        <v>0</v>
      </c>
      <c r="DP14" s="22">
        <f t="shared" si="83"/>
        <v>0</v>
      </c>
      <c r="DQ14" s="4"/>
      <c r="DR14" s="4">
        <f t="shared" si="37"/>
        <v>0</v>
      </c>
      <c r="DS14" s="22">
        <f t="shared" si="84"/>
        <v>0</v>
      </c>
      <c r="DT14" s="4">
        <v>2</v>
      </c>
      <c r="DU14" s="4">
        <f t="shared" si="38"/>
        <v>40</v>
      </c>
      <c r="DV14" s="22">
        <f t="shared" si="85"/>
        <v>1212</v>
      </c>
      <c r="DW14" s="4"/>
      <c r="DX14" s="4">
        <f t="shared" si="39"/>
        <v>0</v>
      </c>
      <c r="DY14" s="22">
        <f t="shared" si="86"/>
        <v>0</v>
      </c>
      <c r="DZ14" s="4"/>
      <c r="EA14" s="4">
        <f t="shared" si="40"/>
        <v>0</v>
      </c>
      <c r="EB14" s="22">
        <f t="shared" si="87"/>
        <v>0</v>
      </c>
      <c r="EC14" s="123">
        <f t="shared" si="88"/>
        <v>10</v>
      </c>
      <c r="ED14" s="124">
        <f t="shared" si="41"/>
        <v>176</v>
      </c>
      <c r="EE14" s="115">
        <f t="shared" si="42"/>
        <v>5332.8</v>
      </c>
      <c r="EF14" s="25"/>
      <c r="EG14" s="10"/>
    </row>
    <row r="15" spans="1:140" ht="15" customHeight="1">
      <c r="A15" s="195"/>
      <c r="B15" s="14">
        <v>9425</v>
      </c>
      <c r="C15" s="14">
        <v>9520</v>
      </c>
      <c r="D15" s="3" t="s">
        <v>43</v>
      </c>
      <c r="E15" s="3" t="s">
        <v>51</v>
      </c>
      <c r="F15" s="11">
        <f>ROUND((23200-AVERAGE(B15:C15)+12000+2000-100)/1000,1)</f>
        <v>27.6</v>
      </c>
      <c r="G15" s="4"/>
      <c r="H15" s="4">
        <f t="shared" si="1"/>
        <v>0</v>
      </c>
      <c r="I15" s="22">
        <f t="shared" si="43"/>
        <v>0</v>
      </c>
      <c r="J15" s="4">
        <v>1</v>
      </c>
      <c r="K15" s="4">
        <f t="shared" si="2"/>
        <v>16</v>
      </c>
      <c r="L15" s="22">
        <f t="shared" si="44"/>
        <v>441.6</v>
      </c>
      <c r="M15" s="4">
        <v>3</v>
      </c>
      <c r="N15" s="4">
        <f t="shared" si="3"/>
        <v>24</v>
      </c>
      <c r="O15" s="22">
        <f t="shared" si="45"/>
        <v>662.40000000000009</v>
      </c>
      <c r="P15" s="4"/>
      <c r="Q15" s="4">
        <f t="shared" si="4"/>
        <v>0</v>
      </c>
      <c r="R15" s="22">
        <f t="shared" si="46"/>
        <v>0</v>
      </c>
      <c r="S15" s="4"/>
      <c r="T15" s="4">
        <f t="shared" si="5"/>
        <v>0</v>
      </c>
      <c r="U15" s="22">
        <f t="shared" si="47"/>
        <v>0</v>
      </c>
      <c r="V15" s="4"/>
      <c r="W15" s="4">
        <f t="shared" si="6"/>
        <v>0</v>
      </c>
      <c r="X15" s="22">
        <f t="shared" si="48"/>
        <v>0</v>
      </c>
      <c r="Y15" s="4"/>
      <c r="Z15" s="4">
        <f t="shared" si="7"/>
        <v>0</v>
      </c>
      <c r="AA15" s="22">
        <f t="shared" si="49"/>
        <v>0</v>
      </c>
      <c r="AB15" s="4"/>
      <c r="AC15" s="4">
        <f t="shared" si="50"/>
        <v>0</v>
      </c>
      <c r="AD15" s="22">
        <f t="shared" si="51"/>
        <v>0</v>
      </c>
      <c r="AE15" s="4"/>
      <c r="AF15" s="4">
        <f t="shared" si="8"/>
        <v>0</v>
      </c>
      <c r="AG15" s="22">
        <f t="shared" si="52"/>
        <v>0</v>
      </c>
      <c r="AH15" s="4"/>
      <c r="AI15" s="4">
        <f t="shared" si="9"/>
        <v>0</v>
      </c>
      <c r="AJ15" s="22">
        <f t="shared" si="53"/>
        <v>0</v>
      </c>
      <c r="AK15" s="4"/>
      <c r="AL15" s="4">
        <f t="shared" si="10"/>
        <v>0</v>
      </c>
      <c r="AM15" s="22">
        <f t="shared" si="54"/>
        <v>0</v>
      </c>
      <c r="AN15" s="4"/>
      <c r="AO15" s="4">
        <f t="shared" si="11"/>
        <v>0</v>
      </c>
      <c r="AP15" s="22">
        <f t="shared" si="55"/>
        <v>0</v>
      </c>
      <c r="AQ15" s="4"/>
      <c r="AR15" s="4">
        <f t="shared" si="12"/>
        <v>0</v>
      </c>
      <c r="AS15" s="22">
        <f t="shared" si="56"/>
        <v>0</v>
      </c>
      <c r="AT15" s="4"/>
      <c r="AU15" s="4">
        <f t="shared" si="13"/>
        <v>0</v>
      </c>
      <c r="AV15" s="22">
        <f t="shared" si="57"/>
        <v>0</v>
      </c>
      <c r="AW15" s="4"/>
      <c r="AX15" s="4">
        <f t="shared" si="14"/>
        <v>0</v>
      </c>
      <c r="AY15" s="22">
        <f t="shared" si="58"/>
        <v>0</v>
      </c>
      <c r="AZ15" s="4"/>
      <c r="BA15" s="4">
        <f t="shared" si="15"/>
        <v>0</v>
      </c>
      <c r="BB15" s="22">
        <f t="shared" si="59"/>
        <v>0</v>
      </c>
      <c r="BC15" s="4"/>
      <c r="BD15" s="4">
        <f t="shared" si="16"/>
        <v>0</v>
      </c>
      <c r="BE15" s="22">
        <f t="shared" si="60"/>
        <v>0</v>
      </c>
      <c r="BF15" s="4"/>
      <c r="BG15" s="4">
        <f t="shared" si="17"/>
        <v>0</v>
      </c>
      <c r="BH15" s="22">
        <f t="shared" si="61"/>
        <v>0</v>
      </c>
      <c r="BI15" s="4"/>
      <c r="BJ15" s="4">
        <f t="shared" si="18"/>
        <v>0</v>
      </c>
      <c r="BK15" s="22">
        <f t="shared" si="62"/>
        <v>0</v>
      </c>
      <c r="BL15" s="4"/>
      <c r="BM15" s="4">
        <f t="shared" si="19"/>
        <v>0</v>
      </c>
      <c r="BN15" s="22">
        <f t="shared" si="63"/>
        <v>0</v>
      </c>
      <c r="BO15" s="44"/>
      <c r="BP15" s="4">
        <f t="shared" si="20"/>
        <v>0</v>
      </c>
      <c r="BQ15" s="22">
        <f t="shared" si="64"/>
        <v>0</v>
      </c>
      <c r="BR15" s="44"/>
      <c r="BS15" s="4">
        <f t="shared" si="21"/>
        <v>0</v>
      </c>
      <c r="BT15" s="22">
        <f t="shared" si="65"/>
        <v>0</v>
      </c>
      <c r="BU15" s="44"/>
      <c r="BV15" s="4">
        <f t="shared" si="22"/>
        <v>0</v>
      </c>
      <c r="BW15" s="22">
        <f t="shared" si="66"/>
        <v>0</v>
      </c>
      <c r="BX15" s="44"/>
      <c r="BY15" s="4">
        <f t="shared" si="23"/>
        <v>0</v>
      </c>
      <c r="BZ15" s="22">
        <f t="shared" si="67"/>
        <v>0</v>
      </c>
      <c r="CA15" s="44"/>
      <c r="CB15" s="4">
        <f t="shared" si="24"/>
        <v>0</v>
      </c>
      <c r="CC15" s="22">
        <f t="shared" si="68"/>
        <v>0</v>
      </c>
      <c r="CD15" s="44"/>
      <c r="CE15" s="4">
        <f t="shared" si="25"/>
        <v>0</v>
      </c>
      <c r="CF15" s="22">
        <f t="shared" si="69"/>
        <v>0</v>
      </c>
      <c r="CG15" s="44"/>
      <c r="CH15" s="4">
        <f t="shared" si="26"/>
        <v>0</v>
      </c>
      <c r="CI15" s="22">
        <f t="shared" si="70"/>
        <v>0</v>
      </c>
      <c r="CJ15" s="22"/>
      <c r="CK15" s="4">
        <f t="shared" si="71"/>
        <v>0</v>
      </c>
      <c r="CL15" s="22">
        <f t="shared" si="72"/>
        <v>0</v>
      </c>
      <c r="CM15" s="44"/>
      <c r="CN15" s="4">
        <f t="shared" si="28"/>
        <v>0</v>
      </c>
      <c r="CO15" s="22">
        <f t="shared" si="73"/>
        <v>0</v>
      </c>
      <c r="CP15" s="4">
        <v>4</v>
      </c>
      <c r="CQ15" s="4">
        <f t="shared" si="29"/>
        <v>64</v>
      </c>
      <c r="CR15" s="22">
        <f t="shared" si="74"/>
        <v>1766.4</v>
      </c>
      <c r="CS15" s="4"/>
      <c r="CT15" s="4">
        <f t="shared" si="30"/>
        <v>0</v>
      </c>
      <c r="CU15" s="22">
        <f t="shared" si="75"/>
        <v>0</v>
      </c>
      <c r="CV15" s="4"/>
      <c r="CW15" s="4">
        <f t="shared" si="31"/>
        <v>0</v>
      </c>
      <c r="CX15" s="22">
        <f t="shared" si="76"/>
        <v>0</v>
      </c>
      <c r="CY15" s="4"/>
      <c r="CZ15" s="4">
        <f t="shared" si="32"/>
        <v>0</v>
      </c>
      <c r="DA15" s="22">
        <f t="shared" si="77"/>
        <v>0</v>
      </c>
      <c r="DB15" s="4"/>
      <c r="DC15" s="4">
        <f t="shared" si="33"/>
        <v>0</v>
      </c>
      <c r="DD15" s="22">
        <f t="shared" si="78"/>
        <v>0</v>
      </c>
      <c r="DE15" s="4"/>
      <c r="DF15" s="4">
        <f t="shared" si="79"/>
        <v>0</v>
      </c>
      <c r="DG15" s="22">
        <f t="shared" si="80"/>
        <v>0</v>
      </c>
      <c r="DH15" s="4"/>
      <c r="DI15" s="4">
        <f t="shared" si="34"/>
        <v>0</v>
      </c>
      <c r="DJ15" s="22">
        <f t="shared" si="81"/>
        <v>0</v>
      </c>
      <c r="DK15" s="4"/>
      <c r="DL15" s="4">
        <f t="shared" si="35"/>
        <v>0</v>
      </c>
      <c r="DM15" s="22">
        <f t="shared" si="82"/>
        <v>0</v>
      </c>
      <c r="DN15" s="4"/>
      <c r="DO15" s="4">
        <f t="shared" si="36"/>
        <v>0</v>
      </c>
      <c r="DP15" s="22">
        <f t="shared" si="83"/>
        <v>0</v>
      </c>
      <c r="DQ15" s="4"/>
      <c r="DR15" s="4">
        <f t="shared" si="37"/>
        <v>0</v>
      </c>
      <c r="DS15" s="22">
        <f t="shared" si="84"/>
        <v>0</v>
      </c>
      <c r="DT15" s="4"/>
      <c r="DU15" s="4">
        <f t="shared" si="38"/>
        <v>0</v>
      </c>
      <c r="DV15" s="22">
        <f t="shared" si="85"/>
        <v>0</v>
      </c>
      <c r="DW15" s="4"/>
      <c r="DX15" s="4">
        <f t="shared" si="39"/>
        <v>0</v>
      </c>
      <c r="DY15" s="22">
        <f t="shared" si="86"/>
        <v>0</v>
      </c>
      <c r="DZ15" s="4"/>
      <c r="EA15" s="4">
        <f t="shared" si="40"/>
        <v>0</v>
      </c>
      <c r="EB15" s="22">
        <f t="shared" si="87"/>
        <v>0</v>
      </c>
      <c r="EC15" s="123">
        <f t="shared" si="88"/>
        <v>8</v>
      </c>
      <c r="ED15" s="124">
        <f t="shared" si="41"/>
        <v>104</v>
      </c>
      <c r="EE15" s="115">
        <f t="shared" si="42"/>
        <v>2870.4</v>
      </c>
      <c r="EF15" s="25"/>
      <c r="EG15" s="10"/>
    </row>
    <row r="16" spans="1:140" ht="15" customHeight="1">
      <c r="A16" s="194">
        <v>45071</v>
      </c>
      <c r="B16" s="14">
        <v>8961</v>
      </c>
      <c r="C16" s="14">
        <v>9032</v>
      </c>
      <c r="D16" s="3" t="s">
        <v>50</v>
      </c>
      <c r="E16" s="3" t="s">
        <v>51</v>
      </c>
      <c r="F16" s="11">
        <f t="shared" si="0"/>
        <v>30.3</v>
      </c>
      <c r="G16" s="4"/>
      <c r="H16" s="4">
        <f t="shared" si="1"/>
        <v>0</v>
      </c>
      <c r="I16" s="22">
        <f t="shared" si="43"/>
        <v>0</v>
      </c>
      <c r="J16" s="4"/>
      <c r="K16" s="4">
        <f t="shared" si="2"/>
        <v>0</v>
      </c>
      <c r="L16" s="22">
        <f t="shared" si="44"/>
        <v>0</v>
      </c>
      <c r="M16" s="4"/>
      <c r="N16" s="4">
        <f t="shared" si="3"/>
        <v>0</v>
      </c>
      <c r="O16" s="22">
        <f t="shared" si="45"/>
        <v>0</v>
      </c>
      <c r="P16" s="4">
        <v>2</v>
      </c>
      <c r="Q16" s="4">
        <f t="shared" si="4"/>
        <v>34</v>
      </c>
      <c r="R16" s="22">
        <f t="shared" si="46"/>
        <v>1030.2</v>
      </c>
      <c r="S16" s="4"/>
      <c r="T16" s="4">
        <f t="shared" si="5"/>
        <v>0</v>
      </c>
      <c r="U16" s="22">
        <f t="shared" si="47"/>
        <v>0</v>
      </c>
      <c r="V16" s="4"/>
      <c r="W16" s="4">
        <f t="shared" si="6"/>
        <v>0</v>
      </c>
      <c r="X16" s="22">
        <f t="shared" si="48"/>
        <v>0</v>
      </c>
      <c r="Y16" s="4">
        <v>2</v>
      </c>
      <c r="Z16" s="4">
        <f t="shared" si="7"/>
        <v>34</v>
      </c>
      <c r="AA16" s="22">
        <f t="shared" si="49"/>
        <v>1030.2</v>
      </c>
      <c r="AB16" s="4"/>
      <c r="AC16" s="4">
        <f t="shared" si="50"/>
        <v>0</v>
      </c>
      <c r="AD16" s="22">
        <f t="shared" si="51"/>
        <v>0</v>
      </c>
      <c r="AE16" s="4"/>
      <c r="AF16" s="4">
        <f t="shared" si="8"/>
        <v>0</v>
      </c>
      <c r="AG16" s="22">
        <f t="shared" si="52"/>
        <v>0</v>
      </c>
      <c r="AH16" s="4"/>
      <c r="AI16" s="4">
        <f t="shared" si="9"/>
        <v>0</v>
      </c>
      <c r="AJ16" s="22">
        <f t="shared" si="53"/>
        <v>0</v>
      </c>
      <c r="AK16" s="4"/>
      <c r="AL16" s="4">
        <f t="shared" si="10"/>
        <v>0</v>
      </c>
      <c r="AM16" s="22">
        <f t="shared" si="54"/>
        <v>0</v>
      </c>
      <c r="AN16" s="4"/>
      <c r="AO16" s="4">
        <f t="shared" si="11"/>
        <v>0</v>
      </c>
      <c r="AP16" s="22">
        <f t="shared" si="55"/>
        <v>0</v>
      </c>
      <c r="AQ16" s="4"/>
      <c r="AR16" s="4">
        <f t="shared" si="12"/>
        <v>0</v>
      </c>
      <c r="AS16" s="22">
        <f t="shared" si="56"/>
        <v>0</v>
      </c>
      <c r="AT16" s="4"/>
      <c r="AU16" s="4">
        <f t="shared" si="13"/>
        <v>0</v>
      </c>
      <c r="AV16" s="22">
        <f t="shared" si="57"/>
        <v>0</v>
      </c>
      <c r="AW16" s="4"/>
      <c r="AX16" s="4">
        <f t="shared" si="14"/>
        <v>0</v>
      </c>
      <c r="AY16" s="22">
        <f t="shared" si="58"/>
        <v>0</v>
      </c>
      <c r="AZ16" s="4"/>
      <c r="BA16" s="4">
        <f t="shared" si="15"/>
        <v>0</v>
      </c>
      <c r="BB16" s="22">
        <f t="shared" si="59"/>
        <v>0</v>
      </c>
      <c r="BC16" s="4"/>
      <c r="BD16" s="4">
        <f t="shared" si="16"/>
        <v>0</v>
      </c>
      <c r="BE16" s="22">
        <f t="shared" si="60"/>
        <v>0</v>
      </c>
      <c r="BF16" s="4"/>
      <c r="BG16" s="4">
        <f t="shared" si="17"/>
        <v>0</v>
      </c>
      <c r="BH16" s="22">
        <f t="shared" si="61"/>
        <v>0</v>
      </c>
      <c r="BI16" s="4"/>
      <c r="BJ16" s="4">
        <f t="shared" si="18"/>
        <v>0</v>
      </c>
      <c r="BK16" s="22">
        <f t="shared" si="62"/>
        <v>0</v>
      </c>
      <c r="BL16" s="4"/>
      <c r="BM16" s="4">
        <f t="shared" si="19"/>
        <v>0</v>
      </c>
      <c r="BN16" s="22">
        <f t="shared" si="63"/>
        <v>0</v>
      </c>
      <c r="BO16" s="44"/>
      <c r="BP16" s="4">
        <f t="shared" si="20"/>
        <v>0</v>
      </c>
      <c r="BQ16" s="22">
        <f t="shared" si="64"/>
        <v>0</v>
      </c>
      <c r="BR16" s="44"/>
      <c r="BS16" s="4">
        <f t="shared" si="21"/>
        <v>0</v>
      </c>
      <c r="BT16" s="22">
        <f t="shared" si="65"/>
        <v>0</v>
      </c>
      <c r="BU16" s="44"/>
      <c r="BV16" s="4">
        <f t="shared" si="22"/>
        <v>0</v>
      </c>
      <c r="BW16" s="22">
        <f t="shared" si="66"/>
        <v>0</v>
      </c>
      <c r="BX16" s="44"/>
      <c r="BY16" s="4">
        <f t="shared" si="23"/>
        <v>0</v>
      </c>
      <c r="BZ16" s="22">
        <f t="shared" si="67"/>
        <v>0</v>
      </c>
      <c r="CA16" s="44"/>
      <c r="CB16" s="4">
        <f t="shared" si="24"/>
        <v>0</v>
      </c>
      <c r="CC16" s="22">
        <f t="shared" si="68"/>
        <v>0</v>
      </c>
      <c r="CD16" s="44"/>
      <c r="CE16" s="4">
        <f t="shared" si="25"/>
        <v>0</v>
      </c>
      <c r="CF16" s="22">
        <f t="shared" si="69"/>
        <v>0</v>
      </c>
      <c r="CG16" s="44"/>
      <c r="CH16" s="4">
        <f t="shared" si="26"/>
        <v>0</v>
      </c>
      <c r="CI16" s="22">
        <f t="shared" si="70"/>
        <v>0</v>
      </c>
      <c r="CJ16" s="22"/>
      <c r="CK16" s="4">
        <f t="shared" si="71"/>
        <v>0</v>
      </c>
      <c r="CL16" s="22">
        <f t="shared" si="72"/>
        <v>0</v>
      </c>
      <c r="CM16" s="44"/>
      <c r="CN16" s="4">
        <f t="shared" si="28"/>
        <v>0</v>
      </c>
      <c r="CO16" s="22">
        <f t="shared" si="73"/>
        <v>0</v>
      </c>
      <c r="CP16" s="4"/>
      <c r="CQ16" s="4">
        <f t="shared" si="29"/>
        <v>0</v>
      </c>
      <c r="CR16" s="22">
        <f t="shared" si="74"/>
        <v>0</v>
      </c>
      <c r="CS16" s="4"/>
      <c r="CT16" s="4">
        <f t="shared" si="30"/>
        <v>0</v>
      </c>
      <c r="CU16" s="22">
        <f t="shared" si="75"/>
        <v>0</v>
      </c>
      <c r="CV16" s="4"/>
      <c r="CW16" s="4">
        <f t="shared" si="31"/>
        <v>0</v>
      </c>
      <c r="CX16" s="22">
        <f t="shared" si="76"/>
        <v>0</v>
      </c>
      <c r="CY16" s="4"/>
      <c r="CZ16" s="4">
        <f t="shared" si="32"/>
        <v>0</v>
      </c>
      <c r="DA16" s="22">
        <f t="shared" si="77"/>
        <v>0</v>
      </c>
      <c r="DB16" s="4"/>
      <c r="DC16" s="4">
        <f t="shared" si="33"/>
        <v>0</v>
      </c>
      <c r="DD16" s="22">
        <f t="shared" si="78"/>
        <v>0</v>
      </c>
      <c r="DE16" s="4"/>
      <c r="DF16" s="4">
        <f t="shared" si="79"/>
        <v>0</v>
      </c>
      <c r="DG16" s="22">
        <f t="shared" si="80"/>
        <v>0</v>
      </c>
      <c r="DH16" s="4"/>
      <c r="DI16" s="4">
        <f t="shared" si="34"/>
        <v>0</v>
      </c>
      <c r="DJ16" s="22">
        <f t="shared" si="81"/>
        <v>0</v>
      </c>
      <c r="DK16" s="4"/>
      <c r="DL16" s="4">
        <f t="shared" si="35"/>
        <v>0</v>
      </c>
      <c r="DM16" s="22">
        <f t="shared" si="82"/>
        <v>0</v>
      </c>
      <c r="DN16" s="4"/>
      <c r="DO16" s="4">
        <f t="shared" si="36"/>
        <v>0</v>
      </c>
      <c r="DP16" s="22">
        <f t="shared" si="83"/>
        <v>0</v>
      </c>
      <c r="DQ16" s="4"/>
      <c r="DR16" s="4">
        <f t="shared" si="37"/>
        <v>0</v>
      </c>
      <c r="DS16" s="22">
        <f t="shared" si="84"/>
        <v>0</v>
      </c>
      <c r="DT16" s="4">
        <v>2</v>
      </c>
      <c r="DU16" s="4">
        <f t="shared" si="38"/>
        <v>40</v>
      </c>
      <c r="DV16" s="22">
        <f t="shared" si="85"/>
        <v>1212</v>
      </c>
      <c r="DW16" s="4">
        <v>2</v>
      </c>
      <c r="DX16" s="4">
        <f t="shared" si="39"/>
        <v>34</v>
      </c>
      <c r="DY16" s="22">
        <f t="shared" si="86"/>
        <v>1030.2</v>
      </c>
      <c r="DZ16" s="4"/>
      <c r="EA16" s="4">
        <f t="shared" si="40"/>
        <v>0</v>
      </c>
      <c r="EB16" s="22">
        <f t="shared" si="87"/>
        <v>0</v>
      </c>
      <c r="EC16" s="123">
        <f t="shared" si="88"/>
        <v>8</v>
      </c>
      <c r="ED16" s="124">
        <f t="shared" si="41"/>
        <v>142</v>
      </c>
      <c r="EE16" s="115">
        <f t="shared" si="42"/>
        <v>3272.4</v>
      </c>
      <c r="EF16" s="25"/>
      <c r="EG16" s="10"/>
    </row>
    <row r="17" spans="1:137" ht="15" customHeight="1">
      <c r="A17" s="205"/>
      <c r="B17" s="14">
        <v>9425</v>
      </c>
      <c r="C17" s="14">
        <v>9520</v>
      </c>
      <c r="D17" s="3" t="s">
        <v>43</v>
      </c>
      <c r="E17" s="3" t="s">
        <v>51</v>
      </c>
      <c r="F17" s="11">
        <f>ROUND((23200-AVERAGE(B17:C17)+12000+2000-100)/1000,1)</f>
        <v>27.6</v>
      </c>
      <c r="G17" s="4"/>
      <c r="H17" s="4">
        <f t="shared" si="1"/>
        <v>0</v>
      </c>
      <c r="I17" s="22">
        <f t="shared" si="43"/>
        <v>0</v>
      </c>
      <c r="J17" s="4"/>
      <c r="K17" s="4">
        <f t="shared" si="2"/>
        <v>0</v>
      </c>
      <c r="L17" s="22">
        <f t="shared" si="44"/>
        <v>0</v>
      </c>
      <c r="M17" s="4">
        <v>1</v>
      </c>
      <c r="N17" s="4">
        <f t="shared" si="3"/>
        <v>8</v>
      </c>
      <c r="O17" s="22">
        <f t="shared" si="45"/>
        <v>220.8</v>
      </c>
      <c r="P17" s="4"/>
      <c r="Q17" s="4">
        <f t="shared" si="4"/>
        <v>0</v>
      </c>
      <c r="R17" s="22">
        <f t="shared" si="46"/>
        <v>0</v>
      </c>
      <c r="S17" s="4"/>
      <c r="T17" s="4">
        <f t="shared" si="5"/>
        <v>0</v>
      </c>
      <c r="U17" s="22">
        <f t="shared" si="47"/>
        <v>0</v>
      </c>
      <c r="V17" s="4"/>
      <c r="W17" s="4">
        <f t="shared" si="6"/>
        <v>0</v>
      </c>
      <c r="X17" s="22">
        <f t="shared" si="48"/>
        <v>0</v>
      </c>
      <c r="Y17" s="4"/>
      <c r="Z17" s="4">
        <f t="shared" si="7"/>
        <v>0</v>
      </c>
      <c r="AA17" s="22">
        <f t="shared" si="49"/>
        <v>0</v>
      </c>
      <c r="AB17" s="4"/>
      <c r="AC17" s="4">
        <f t="shared" si="50"/>
        <v>0</v>
      </c>
      <c r="AD17" s="22">
        <f t="shared" si="51"/>
        <v>0</v>
      </c>
      <c r="AE17" s="4"/>
      <c r="AF17" s="4">
        <f t="shared" si="8"/>
        <v>0</v>
      </c>
      <c r="AG17" s="22">
        <f t="shared" si="52"/>
        <v>0</v>
      </c>
      <c r="AH17" s="4"/>
      <c r="AI17" s="4">
        <f t="shared" si="9"/>
        <v>0</v>
      </c>
      <c r="AJ17" s="22">
        <f t="shared" si="53"/>
        <v>0</v>
      </c>
      <c r="AK17" s="4"/>
      <c r="AL17" s="4">
        <f t="shared" si="10"/>
        <v>0</v>
      </c>
      <c r="AM17" s="22">
        <f t="shared" si="54"/>
        <v>0</v>
      </c>
      <c r="AN17" s="4"/>
      <c r="AO17" s="4">
        <f t="shared" si="11"/>
        <v>0</v>
      </c>
      <c r="AP17" s="22">
        <f t="shared" si="55"/>
        <v>0</v>
      </c>
      <c r="AQ17" s="4"/>
      <c r="AR17" s="4">
        <f t="shared" si="12"/>
        <v>0</v>
      </c>
      <c r="AS17" s="22">
        <f t="shared" si="56"/>
        <v>0</v>
      </c>
      <c r="AT17" s="4"/>
      <c r="AU17" s="4">
        <f t="shared" si="13"/>
        <v>0</v>
      </c>
      <c r="AV17" s="22">
        <f t="shared" si="57"/>
        <v>0</v>
      </c>
      <c r="AW17" s="4"/>
      <c r="AX17" s="4">
        <f t="shared" si="14"/>
        <v>0</v>
      </c>
      <c r="AY17" s="22">
        <f t="shared" si="58"/>
        <v>0</v>
      </c>
      <c r="AZ17" s="4"/>
      <c r="BA17" s="4">
        <f t="shared" si="15"/>
        <v>0</v>
      </c>
      <c r="BB17" s="22">
        <f t="shared" si="59"/>
        <v>0</v>
      </c>
      <c r="BC17" s="4"/>
      <c r="BD17" s="4">
        <f t="shared" si="16"/>
        <v>0</v>
      </c>
      <c r="BE17" s="22">
        <f t="shared" si="60"/>
        <v>0</v>
      </c>
      <c r="BF17" s="4"/>
      <c r="BG17" s="4">
        <f t="shared" si="17"/>
        <v>0</v>
      </c>
      <c r="BH17" s="22">
        <f t="shared" si="61"/>
        <v>0</v>
      </c>
      <c r="BI17" s="4"/>
      <c r="BJ17" s="4">
        <f t="shared" si="18"/>
        <v>0</v>
      </c>
      <c r="BK17" s="22">
        <f t="shared" si="62"/>
        <v>0</v>
      </c>
      <c r="BL17" s="4"/>
      <c r="BM17" s="4">
        <f t="shared" si="19"/>
        <v>0</v>
      </c>
      <c r="BN17" s="22">
        <f t="shared" si="63"/>
        <v>0</v>
      </c>
      <c r="BO17" s="44"/>
      <c r="BP17" s="4">
        <f t="shared" si="20"/>
        <v>0</v>
      </c>
      <c r="BQ17" s="22">
        <f t="shared" si="64"/>
        <v>0</v>
      </c>
      <c r="BR17" s="44"/>
      <c r="BS17" s="4">
        <f t="shared" si="21"/>
        <v>0</v>
      </c>
      <c r="BT17" s="22">
        <f t="shared" si="65"/>
        <v>0</v>
      </c>
      <c r="BU17" s="44"/>
      <c r="BV17" s="4">
        <f t="shared" si="22"/>
        <v>0</v>
      </c>
      <c r="BW17" s="22">
        <f t="shared" si="66"/>
        <v>0</v>
      </c>
      <c r="BX17" s="44"/>
      <c r="BY17" s="4">
        <f t="shared" si="23"/>
        <v>0</v>
      </c>
      <c r="BZ17" s="22">
        <f t="shared" si="67"/>
        <v>0</v>
      </c>
      <c r="CA17" s="44"/>
      <c r="CB17" s="4">
        <f t="shared" si="24"/>
        <v>0</v>
      </c>
      <c r="CC17" s="22">
        <f t="shared" si="68"/>
        <v>0</v>
      </c>
      <c r="CD17" s="44"/>
      <c r="CE17" s="4">
        <f t="shared" si="25"/>
        <v>0</v>
      </c>
      <c r="CF17" s="22">
        <f t="shared" si="69"/>
        <v>0</v>
      </c>
      <c r="CG17" s="44"/>
      <c r="CH17" s="4">
        <f t="shared" si="26"/>
        <v>0</v>
      </c>
      <c r="CI17" s="22">
        <f t="shared" si="70"/>
        <v>0</v>
      </c>
      <c r="CJ17" s="22"/>
      <c r="CK17" s="4">
        <f t="shared" si="71"/>
        <v>0</v>
      </c>
      <c r="CL17" s="22">
        <f t="shared" si="72"/>
        <v>0</v>
      </c>
      <c r="CM17" s="44"/>
      <c r="CN17" s="4">
        <f t="shared" si="28"/>
        <v>0</v>
      </c>
      <c r="CO17" s="22">
        <f t="shared" si="73"/>
        <v>0</v>
      </c>
      <c r="CP17" s="4">
        <v>4</v>
      </c>
      <c r="CQ17" s="4">
        <f t="shared" si="29"/>
        <v>64</v>
      </c>
      <c r="CR17" s="22">
        <f t="shared" si="74"/>
        <v>1766.4</v>
      </c>
      <c r="CS17" s="4"/>
      <c r="CT17" s="4">
        <f t="shared" si="30"/>
        <v>0</v>
      </c>
      <c r="CU17" s="22">
        <f t="shared" si="75"/>
        <v>0</v>
      </c>
      <c r="CV17" s="4"/>
      <c r="CW17" s="4">
        <f t="shared" si="31"/>
        <v>0</v>
      </c>
      <c r="CX17" s="22">
        <f t="shared" si="76"/>
        <v>0</v>
      </c>
      <c r="CY17" s="4">
        <v>2</v>
      </c>
      <c r="CZ17" s="4">
        <f t="shared" si="32"/>
        <v>34</v>
      </c>
      <c r="DA17" s="22">
        <f t="shared" si="77"/>
        <v>938.40000000000009</v>
      </c>
      <c r="DB17" s="4"/>
      <c r="DC17" s="4">
        <f t="shared" si="33"/>
        <v>0</v>
      </c>
      <c r="DD17" s="22">
        <f t="shared" si="78"/>
        <v>0</v>
      </c>
      <c r="DE17" s="4"/>
      <c r="DF17" s="4">
        <f t="shared" si="79"/>
        <v>0</v>
      </c>
      <c r="DG17" s="22">
        <f t="shared" si="80"/>
        <v>0</v>
      </c>
      <c r="DH17" s="4"/>
      <c r="DI17" s="4">
        <f t="shared" si="34"/>
        <v>0</v>
      </c>
      <c r="DJ17" s="22">
        <f t="shared" si="81"/>
        <v>0</v>
      </c>
      <c r="DK17" s="4"/>
      <c r="DL17" s="4">
        <f t="shared" si="35"/>
        <v>0</v>
      </c>
      <c r="DM17" s="22">
        <f t="shared" si="82"/>
        <v>0</v>
      </c>
      <c r="DN17" s="4"/>
      <c r="DO17" s="4">
        <f t="shared" si="36"/>
        <v>0</v>
      </c>
      <c r="DP17" s="22">
        <f t="shared" si="83"/>
        <v>0</v>
      </c>
      <c r="DQ17" s="4"/>
      <c r="DR17" s="4">
        <f t="shared" si="37"/>
        <v>0</v>
      </c>
      <c r="DS17" s="22">
        <f t="shared" si="84"/>
        <v>0</v>
      </c>
      <c r="DT17" s="4"/>
      <c r="DU17" s="4">
        <f t="shared" si="38"/>
        <v>0</v>
      </c>
      <c r="DV17" s="22">
        <f t="shared" si="85"/>
        <v>0</v>
      </c>
      <c r="DW17" s="4"/>
      <c r="DX17" s="4">
        <f t="shared" si="39"/>
        <v>0</v>
      </c>
      <c r="DY17" s="22">
        <f t="shared" si="86"/>
        <v>0</v>
      </c>
      <c r="DZ17" s="4"/>
      <c r="EA17" s="4">
        <f t="shared" si="40"/>
        <v>0</v>
      </c>
      <c r="EB17" s="22">
        <f t="shared" si="87"/>
        <v>0</v>
      </c>
      <c r="EC17" s="123">
        <f t="shared" si="88"/>
        <v>7</v>
      </c>
      <c r="ED17" s="124">
        <f t="shared" si="41"/>
        <v>106</v>
      </c>
      <c r="EE17" s="115">
        <f t="shared" si="42"/>
        <v>2925.6000000000004</v>
      </c>
      <c r="EF17" s="25"/>
      <c r="EG17" s="10"/>
    </row>
    <row r="18" spans="1:137" ht="15" customHeight="1">
      <c r="A18" s="195"/>
      <c r="B18" s="14">
        <v>14053</v>
      </c>
      <c r="C18" s="14">
        <v>14083</v>
      </c>
      <c r="D18" s="3" t="s">
        <v>50</v>
      </c>
      <c r="E18" s="3" t="s">
        <v>51</v>
      </c>
      <c r="F18" s="11">
        <f t="shared" si="0"/>
        <v>25.2</v>
      </c>
      <c r="G18" s="4"/>
      <c r="H18" s="4">
        <f t="shared" si="1"/>
        <v>0</v>
      </c>
      <c r="I18" s="22">
        <f t="shared" si="43"/>
        <v>0</v>
      </c>
      <c r="J18" s="4"/>
      <c r="K18" s="4">
        <f t="shared" si="2"/>
        <v>0</v>
      </c>
      <c r="L18" s="22">
        <f t="shared" si="44"/>
        <v>0</v>
      </c>
      <c r="M18" s="4"/>
      <c r="N18" s="4">
        <f t="shared" si="3"/>
        <v>0</v>
      </c>
      <c r="O18" s="22">
        <f t="shared" si="45"/>
        <v>0</v>
      </c>
      <c r="P18" s="4"/>
      <c r="Q18" s="4">
        <f t="shared" si="4"/>
        <v>0</v>
      </c>
      <c r="R18" s="22">
        <f t="shared" si="46"/>
        <v>0</v>
      </c>
      <c r="S18" s="4"/>
      <c r="T18" s="4">
        <f t="shared" si="5"/>
        <v>0</v>
      </c>
      <c r="U18" s="22">
        <f t="shared" si="47"/>
        <v>0</v>
      </c>
      <c r="V18" s="4"/>
      <c r="W18" s="4">
        <f t="shared" si="6"/>
        <v>0</v>
      </c>
      <c r="X18" s="22">
        <f t="shared" si="48"/>
        <v>0</v>
      </c>
      <c r="Y18" s="4"/>
      <c r="Z18" s="4">
        <f t="shared" si="7"/>
        <v>0</v>
      </c>
      <c r="AA18" s="22">
        <f t="shared" si="49"/>
        <v>0</v>
      </c>
      <c r="AB18" s="4"/>
      <c r="AC18" s="4">
        <f t="shared" si="50"/>
        <v>0</v>
      </c>
      <c r="AD18" s="22">
        <f t="shared" si="51"/>
        <v>0</v>
      </c>
      <c r="AE18" s="4">
        <v>1</v>
      </c>
      <c r="AF18" s="4">
        <f t="shared" si="8"/>
        <v>20.5</v>
      </c>
      <c r="AG18" s="22">
        <f t="shared" si="52"/>
        <v>516.6</v>
      </c>
      <c r="AH18" s="4">
        <v>1</v>
      </c>
      <c r="AI18" s="4">
        <f t="shared" si="9"/>
        <v>20.5</v>
      </c>
      <c r="AJ18" s="22">
        <f t="shared" si="53"/>
        <v>516.6</v>
      </c>
      <c r="AK18" s="4">
        <v>1</v>
      </c>
      <c r="AL18" s="4">
        <f t="shared" si="10"/>
        <v>15</v>
      </c>
      <c r="AM18" s="22">
        <f t="shared" si="54"/>
        <v>378</v>
      </c>
      <c r="AN18" s="4">
        <v>1</v>
      </c>
      <c r="AO18" s="4">
        <f t="shared" si="11"/>
        <v>15</v>
      </c>
      <c r="AP18" s="22">
        <f t="shared" si="55"/>
        <v>378</v>
      </c>
      <c r="AQ18" s="4"/>
      <c r="AR18" s="4">
        <f t="shared" si="12"/>
        <v>0</v>
      </c>
      <c r="AS18" s="22">
        <f t="shared" si="56"/>
        <v>0</v>
      </c>
      <c r="AT18" s="4"/>
      <c r="AU18" s="4">
        <f t="shared" si="13"/>
        <v>0</v>
      </c>
      <c r="AV18" s="22">
        <f t="shared" si="57"/>
        <v>0</v>
      </c>
      <c r="AW18" s="4">
        <v>2</v>
      </c>
      <c r="AX18" s="4">
        <f t="shared" si="14"/>
        <v>34</v>
      </c>
      <c r="AY18" s="22">
        <f t="shared" si="58"/>
        <v>856.8</v>
      </c>
      <c r="AZ18" s="4"/>
      <c r="BA18" s="4">
        <f t="shared" si="15"/>
        <v>0</v>
      </c>
      <c r="BB18" s="22">
        <f t="shared" si="59"/>
        <v>0</v>
      </c>
      <c r="BC18" s="4">
        <v>2</v>
      </c>
      <c r="BD18" s="4">
        <f t="shared" si="16"/>
        <v>30</v>
      </c>
      <c r="BE18" s="22">
        <f t="shared" si="60"/>
        <v>756</v>
      </c>
      <c r="BF18" s="4"/>
      <c r="BG18" s="4">
        <f t="shared" si="17"/>
        <v>0</v>
      </c>
      <c r="BH18" s="22">
        <f t="shared" si="61"/>
        <v>0</v>
      </c>
      <c r="BI18" s="4"/>
      <c r="BJ18" s="4">
        <f t="shared" si="18"/>
        <v>0</v>
      </c>
      <c r="BK18" s="22">
        <f t="shared" si="62"/>
        <v>0</v>
      </c>
      <c r="BL18" s="4"/>
      <c r="BM18" s="4">
        <f t="shared" si="19"/>
        <v>0</v>
      </c>
      <c r="BN18" s="22">
        <f t="shared" si="63"/>
        <v>0</v>
      </c>
      <c r="BO18" s="44"/>
      <c r="BP18" s="4">
        <f t="shared" si="20"/>
        <v>0</v>
      </c>
      <c r="BQ18" s="22">
        <f t="shared" si="64"/>
        <v>0</v>
      </c>
      <c r="BR18" s="44"/>
      <c r="BS18" s="4">
        <f t="shared" si="21"/>
        <v>0</v>
      </c>
      <c r="BT18" s="22">
        <f t="shared" si="65"/>
        <v>0</v>
      </c>
      <c r="BU18" s="44">
        <v>1</v>
      </c>
      <c r="BV18" s="4">
        <f t="shared" si="22"/>
        <v>14</v>
      </c>
      <c r="BW18" s="22">
        <f t="shared" si="66"/>
        <v>352.8</v>
      </c>
      <c r="BX18" s="44">
        <v>2</v>
      </c>
      <c r="BY18" s="4">
        <f t="shared" si="23"/>
        <v>28</v>
      </c>
      <c r="BZ18" s="22">
        <f t="shared" si="67"/>
        <v>705.6</v>
      </c>
      <c r="CA18" s="44">
        <v>2</v>
      </c>
      <c r="CB18" s="4">
        <f t="shared" si="24"/>
        <v>30</v>
      </c>
      <c r="CC18" s="22">
        <f t="shared" si="68"/>
        <v>756</v>
      </c>
      <c r="CD18" s="44"/>
      <c r="CE18" s="4">
        <f t="shared" si="25"/>
        <v>0</v>
      </c>
      <c r="CF18" s="22">
        <f t="shared" si="69"/>
        <v>0</v>
      </c>
      <c r="CG18" s="44"/>
      <c r="CH18" s="4">
        <f t="shared" si="26"/>
        <v>0</v>
      </c>
      <c r="CI18" s="22">
        <f t="shared" si="70"/>
        <v>0</v>
      </c>
      <c r="CJ18" s="22"/>
      <c r="CK18" s="4">
        <f t="shared" si="71"/>
        <v>0</v>
      </c>
      <c r="CL18" s="22">
        <f t="shared" si="72"/>
        <v>0</v>
      </c>
      <c r="CM18" s="44"/>
      <c r="CN18" s="4">
        <f t="shared" si="28"/>
        <v>0</v>
      </c>
      <c r="CO18" s="22">
        <f t="shared" si="73"/>
        <v>0</v>
      </c>
      <c r="CP18" s="4"/>
      <c r="CQ18" s="4">
        <f t="shared" si="29"/>
        <v>0</v>
      </c>
      <c r="CR18" s="22">
        <f t="shared" si="74"/>
        <v>0</v>
      </c>
      <c r="CS18" s="4"/>
      <c r="CT18" s="4">
        <f t="shared" si="30"/>
        <v>0</v>
      </c>
      <c r="CU18" s="22">
        <f t="shared" si="75"/>
        <v>0</v>
      </c>
      <c r="CV18" s="4"/>
      <c r="CW18" s="4">
        <f t="shared" si="31"/>
        <v>0</v>
      </c>
      <c r="CX18" s="22">
        <f t="shared" si="76"/>
        <v>0</v>
      </c>
      <c r="CY18" s="4"/>
      <c r="CZ18" s="4">
        <f t="shared" si="32"/>
        <v>0</v>
      </c>
      <c r="DA18" s="22">
        <f t="shared" si="77"/>
        <v>0</v>
      </c>
      <c r="DB18" s="4"/>
      <c r="DC18" s="4">
        <f t="shared" si="33"/>
        <v>0</v>
      </c>
      <c r="DD18" s="22">
        <f t="shared" si="78"/>
        <v>0</v>
      </c>
      <c r="DE18" s="4"/>
      <c r="DF18" s="4">
        <f t="shared" si="79"/>
        <v>0</v>
      </c>
      <c r="DG18" s="22">
        <f t="shared" si="80"/>
        <v>0</v>
      </c>
      <c r="DH18" s="4"/>
      <c r="DI18" s="4">
        <f t="shared" si="34"/>
        <v>0</v>
      </c>
      <c r="DJ18" s="22">
        <f t="shared" si="81"/>
        <v>0</v>
      </c>
      <c r="DK18" s="4"/>
      <c r="DL18" s="4">
        <f t="shared" si="35"/>
        <v>0</v>
      </c>
      <c r="DM18" s="22">
        <f t="shared" si="82"/>
        <v>0</v>
      </c>
      <c r="DN18" s="4"/>
      <c r="DO18" s="4">
        <f t="shared" si="36"/>
        <v>0</v>
      </c>
      <c r="DP18" s="22">
        <f t="shared" si="83"/>
        <v>0</v>
      </c>
      <c r="DQ18" s="4"/>
      <c r="DR18" s="4">
        <f t="shared" si="37"/>
        <v>0</v>
      </c>
      <c r="DS18" s="22">
        <f t="shared" si="84"/>
        <v>0</v>
      </c>
      <c r="DT18" s="4"/>
      <c r="DU18" s="4">
        <f t="shared" si="38"/>
        <v>0</v>
      </c>
      <c r="DV18" s="22">
        <f t="shared" si="85"/>
        <v>0</v>
      </c>
      <c r="DW18" s="4"/>
      <c r="DX18" s="4">
        <f t="shared" si="39"/>
        <v>0</v>
      </c>
      <c r="DY18" s="22">
        <f t="shared" si="86"/>
        <v>0</v>
      </c>
      <c r="DZ18" s="4"/>
      <c r="EA18" s="4">
        <f t="shared" si="40"/>
        <v>0</v>
      </c>
      <c r="EB18" s="22">
        <f t="shared" si="87"/>
        <v>0</v>
      </c>
      <c r="EC18" s="123">
        <f t="shared" si="88"/>
        <v>13</v>
      </c>
      <c r="ED18" s="124">
        <f t="shared" si="41"/>
        <v>207</v>
      </c>
      <c r="EE18" s="115">
        <f t="shared" si="42"/>
        <v>4460.4000000000005</v>
      </c>
      <c r="EF18" s="25"/>
      <c r="EG18" s="10"/>
    </row>
    <row r="19" spans="1:137" ht="15" customHeight="1">
      <c r="A19" s="194">
        <v>45072</v>
      </c>
      <c r="B19" s="14">
        <v>9242</v>
      </c>
      <c r="C19" s="14">
        <v>9368</v>
      </c>
      <c r="D19" s="3" t="s">
        <v>43</v>
      </c>
      <c r="E19" s="3" t="s">
        <v>51</v>
      </c>
      <c r="F19" s="11">
        <f>ROUND((23200-AVERAGE(B19:C19)+12000+2000-100)/1000,1)</f>
        <v>27.8</v>
      </c>
      <c r="G19" s="4"/>
      <c r="H19" s="4">
        <f t="shared" si="1"/>
        <v>0</v>
      </c>
      <c r="I19" s="22">
        <f t="shared" si="43"/>
        <v>0</v>
      </c>
      <c r="J19" s="4">
        <v>3</v>
      </c>
      <c r="K19" s="4">
        <f t="shared" si="2"/>
        <v>48</v>
      </c>
      <c r="L19" s="22">
        <f t="shared" si="44"/>
        <v>1334.4</v>
      </c>
      <c r="M19" s="4">
        <v>3</v>
      </c>
      <c r="N19" s="4">
        <f t="shared" si="3"/>
        <v>24</v>
      </c>
      <c r="O19" s="22">
        <f t="shared" si="45"/>
        <v>667.2</v>
      </c>
      <c r="P19" s="4"/>
      <c r="Q19" s="4">
        <f t="shared" si="4"/>
        <v>0</v>
      </c>
      <c r="R19" s="22">
        <f t="shared" si="46"/>
        <v>0</v>
      </c>
      <c r="S19" s="4"/>
      <c r="T19" s="4">
        <f t="shared" si="5"/>
        <v>0</v>
      </c>
      <c r="U19" s="22">
        <f t="shared" si="47"/>
        <v>0</v>
      </c>
      <c r="V19" s="4"/>
      <c r="W19" s="4">
        <f t="shared" si="6"/>
        <v>0</v>
      </c>
      <c r="X19" s="22">
        <f t="shared" si="48"/>
        <v>0</v>
      </c>
      <c r="Y19" s="4"/>
      <c r="Z19" s="4">
        <f t="shared" si="7"/>
        <v>0</v>
      </c>
      <c r="AA19" s="22">
        <f t="shared" si="49"/>
        <v>0</v>
      </c>
      <c r="AB19" s="4"/>
      <c r="AC19" s="4">
        <f t="shared" si="50"/>
        <v>0</v>
      </c>
      <c r="AD19" s="22">
        <f t="shared" si="51"/>
        <v>0</v>
      </c>
      <c r="AE19" s="4"/>
      <c r="AF19" s="4">
        <f t="shared" si="8"/>
        <v>0</v>
      </c>
      <c r="AG19" s="22">
        <f t="shared" si="52"/>
        <v>0</v>
      </c>
      <c r="AH19" s="4"/>
      <c r="AI19" s="4">
        <f t="shared" si="9"/>
        <v>0</v>
      </c>
      <c r="AJ19" s="22">
        <f t="shared" si="53"/>
        <v>0</v>
      </c>
      <c r="AK19" s="4"/>
      <c r="AL19" s="4">
        <f t="shared" si="10"/>
        <v>0</v>
      </c>
      <c r="AM19" s="22">
        <f t="shared" si="54"/>
        <v>0</v>
      </c>
      <c r="AN19" s="4"/>
      <c r="AO19" s="4">
        <f t="shared" si="11"/>
        <v>0</v>
      </c>
      <c r="AP19" s="22">
        <f t="shared" si="55"/>
        <v>0</v>
      </c>
      <c r="AQ19" s="4"/>
      <c r="AR19" s="4">
        <f t="shared" si="12"/>
        <v>0</v>
      </c>
      <c r="AS19" s="22">
        <f t="shared" si="56"/>
        <v>0</v>
      </c>
      <c r="AT19" s="4"/>
      <c r="AU19" s="4">
        <f t="shared" si="13"/>
        <v>0</v>
      </c>
      <c r="AV19" s="22">
        <f t="shared" si="57"/>
        <v>0</v>
      </c>
      <c r="AW19" s="4"/>
      <c r="AX19" s="4">
        <f t="shared" si="14"/>
        <v>0</v>
      </c>
      <c r="AY19" s="22">
        <f t="shared" si="58"/>
        <v>0</v>
      </c>
      <c r="AZ19" s="4"/>
      <c r="BA19" s="4">
        <f t="shared" si="15"/>
        <v>0</v>
      </c>
      <c r="BB19" s="22">
        <f t="shared" si="59"/>
        <v>0</v>
      </c>
      <c r="BC19" s="4"/>
      <c r="BD19" s="4">
        <f t="shared" si="16"/>
        <v>0</v>
      </c>
      <c r="BE19" s="22">
        <f t="shared" si="60"/>
        <v>0</v>
      </c>
      <c r="BF19" s="4"/>
      <c r="BG19" s="4">
        <f t="shared" si="17"/>
        <v>0</v>
      </c>
      <c r="BH19" s="22">
        <f t="shared" si="61"/>
        <v>0</v>
      </c>
      <c r="BI19" s="4"/>
      <c r="BJ19" s="4">
        <f t="shared" si="18"/>
        <v>0</v>
      </c>
      <c r="BK19" s="22">
        <f t="shared" si="62"/>
        <v>0</v>
      </c>
      <c r="BL19" s="4"/>
      <c r="BM19" s="4">
        <f t="shared" si="19"/>
        <v>0</v>
      </c>
      <c r="BN19" s="22">
        <f t="shared" si="63"/>
        <v>0</v>
      </c>
      <c r="BO19" s="44"/>
      <c r="BP19" s="4">
        <f t="shared" si="20"/>
        <v>0</v>
      </c>
      <c r="BQ19" s="22">
        <f t="shared" si="64"/>
        <v>0</v>
      </c>
      <c r="BR19" s="44"/>
      <c r="BS19" s="4">
        <f t="shared" si="21"/>
        <v>0</v>
      </c>
      <c r="BT19" s="22">
        <f t="shared" si="65"/>
        <v>0</v>
      </c>
      <c r="BU19" s="44"/>
      <c r="BV19" s="4">
        <f t="shared" si="22"/>
        <v>0</v>
      </c>
      <c r="BW19" s="22">
        <f t="shared" si="66"/>
        <v>0</v>
      </c>
      <c r="BX19" s="44"/>
      <c r="BY19" s="4">
        <f t="shared" si="23"/>
        <v>0</v>
      </c>
      <c r="BZ19" s="22">
        <f t="shared" si="67"/>
        <v>0</v>
      </c>
      <c r="CA19" s="44"/>
      <c r="CB19" s="4">
        <f t="shared" si="24"/>
        <v>0</v>
      </c>
      <c r="CC19" s="22">
        <f t="shared" si="68"/>
        <v>0</v>
      </c>
      <c r="CD19" s="44"/>
      <c r="CE19" s="4">
        <f t="shared" si="25"/>
        <v>0</v>
      </c>
      <c r="CF19" s="22">
        <f t="shared" si="69"/>
        <v>0</v>
      </c>
      <c r="CG19" s="44"/>
      <c r="CH19" s="4">
        <f t="shared" si="26"/>
        <v>0</v>
      </c>
      <c r="CI19" s="22">
        <f t="shared" si="70"/>
        <v>0</v>
      </c>
      <c r="CJ19" s="22"/>
      <c r="CK19" s="4">
        <f t="shared" si="71"/>
        <v>0</v>
      </c>
      <c r="CL19" s="22">
        <f t="shared" si="72"/>
        <v>0</v>
      </c>
      <c r="CM19" s="44"/>
      <c r="CN19" s="4">
        <f t="shared" si="28"/>
        <v>0</v>
      </c>
      <c r="CO19" s="22">
        <f t="shared" si="73"/>
        <v>0</v>
      </c>
      <c r="CP19" s="4"/>
      <c r="CQ19" s="4">
        <f t="shared" si="29"/>
        <v>0</v>
      </c>
      <c r="CR19" s="22">
        <f t="shared" si="74"/>
        <v>0</v>
      </c>
      <c r="CS19" s="4"/>
      <c r="CT19" s="4">
        <f t="shared" si="30"/>
        <v>0</v>
      </c>
      <c r="CU19" s="22">
        <f t="shared" si="75"/>
        <v>0</v>
      </c>
      <c r="CV19" s="4"/>
      <c r="CW19" s="4">
        <f t="shared" si="31"/>
        <v>0</v>
      </c>
      <c r="CX19" s="22">
        <f t="shared" si="76"/>
        <v>0</v>
      </c>
      <c r="CY19" s="4"/>
      <c r="CZ19" s="4">
        <f t="shared" si="32"/>
        <v>0</v>
      </c>
      <c r="DA19" s="22">
        <f t="shared" si="77"/>
        <v>0</v>
      </c>
      <c r="DB19" s="4"/>
      <c r="DC19" s="4">
        <f t="shared" si="33"/>
        <v>0</v>
      </c>
      <c r="DD19" s="22">
        <f t="shared" si="78"/>
        <v>0</v>
      </c>
      <c r="DE19" s="4"/>
      <c r="DF19" s="4">
        <f t="shared" si="79"/>
        <v>0</v>
      </c>
      <c r="DG19" s="22">
        <f t="shared" si="80"/>
        <v>0</v>
      </c>
      <c r="DH19" s="4"/>
      <c r="DI19" s="4">
        <f t="shared" si="34"/>
        <v>0</v>
      </c>
      <c r="DJ19" s="22">
        <f t="shared" si="81"/>
        <v>0</v>
      </c>
      <c r="DK19" s="4"/>
      <c r="DL19" s="4">
        <f t="shared" si="35"/>
        <v>0</v>
      </c>
      <c r="DM19" s="22">
        <f t="shared" si="82"/>
        <v>0</v>
      </c>
      <c r="DN19" s="4"/>
      <c r="DO19" s="4">
        <f t="shared" si="36"/>
        <v>0</v>
      </c>
      <c r="DP19" s="22">
        <f t="shared" si="83"/>
        <v>0</v>
      </c>
      <c r="DQ19" s="4"/>
      <c r="DR19" s="4">
        <f t="shared" si="37"/>
        <v>0</v>
      </c>
      <c r="DS19" s="22">
        <f t="shared" si="84"/>
        <v>0</v>
      </c>
      <c r="DT19" s="4"/>
      <c r="DU19" s="4">
        <f t="shared" si="38"/>
        <v>0</v>
      </c>
      <c r="DV19" s="22">
        <f t="shared" si="85"/>
        <v>0</v>
      </c>
      <c r="DW19" s="4"/>
      <c r="DX19" s="4">
        <f t="shared" si="39"/>
        <v>0</v>
      </c>
      <c r="DY19" s="22">
        <f t="shared" si="86"/>
        <v>0</v>
      </c>
      <c r="DZ19" s="4"/>
      <c r="EA19" s="4">
        <f t="shared" si="40"/>
        <v>0</v>
      </c>
      <c r="EB19" s="22">
        <f t="shared" si="87"/>
        <v>0</v>
      </c>
      <c r="EC19" s="123">
        <f t="shared" si="88"/>
        <v>6</v>
      </c>
      <c r="ED19" s="124">
        <f t="shared" si="41"/>
        <v>72</v>
      </c>
      <c r="EE19" s="115">
        <f t="shared" si="42"/>
        <v>2001.6000000000001</v>
      </c>
      <c r="EF19" s="198"/>
      <c r="EG19" s="10"/>
    </row>
    <row r="20" spans="1:137" ht="15" customHeight="1">
      <c r="A20" s="205"/>
      <c r="B20" s="14">
        <v>8961</v>
      </c>
      <c r="C20" s="14">
        <v>9032</v>
      </c>
      <c r="D20" s="3" t="s">
        <v>50</v>
      </c>
      <c r="E20" s="3" t="s">
        <v>51</v>
      </c>
      <c r="F20" s="11">
        <f>ROUND((36600-AVERAGE(B20:C20)+2800-100)/1000,1)</f>
        <v>30.3</v>
      </c>
      <c r="G20" s="4"/>
      <c r="H20" s="4">
        <f t="shared" si="1"/>
        <v>0</v>
      </c>
      <c r="I20" s="22">
        <f t="shared" si="43"/>
        <v>0</v>
      </c>
      <c r="J20" s="4"/>
      <c r="K20" s="4">
        <f t="shared" si="2"/>
        <v>0</v>
      </c>
      <c r="L20" s="22">
        <f t="shared" si="44"/>
        <v>0</v>
      </c>
      <c r="M20" s="4"/>
      <c r="N20" s="4">
        <f t="shared" si="3"/>
        <v>0</v>
      </c>
      <c r="O20" s="22">
        <f t="shared" si="45"/>
        <v>0</v>
      </c>
      <c r="P20" s="4">
        <v>3</v>
      </c>
      <c r="Q20" s="4">
        <f t="shared" si="4"/>
        <v>51</v>
      </c>
      <c r="R20" s="22">
        <f t="shared" si="46"/>
        <v>1545.3</v>
      </c>
      <c r="S20" s="4">
        <v>3</v>
      </c>
      <c r="T20" s="4">
        <f t="shared" si="5"/>
        <v>51</v>
      </c>
      <c r="U20" s="22">
        <f t="shared" si="47"/>
        <v>1545.3</v>
      </c>
      <c r="V20" s="4">
        <v>3</v>
      </c>
      <c r="W20" s="4">
        <f t="shared" si="6"/>
        <v>51</v>
      </c>
      <c r="X20" s="22">
        <f t="shared" si="48"/>
        <v>1545.3</v>
      </c>
      <c r="Y20" s="4">
        <v>3</v>
      </c>
      <c r="Z20" s="4">
        <f t="shared" si="7"/>
        <v>51</v>
      </c>
      <c r="AA20" s="22">
        <f t="shared" si="49"/>
        <v>1545.3</v>
      </c>
      <c r="AB20" s="4"/>
      <c r="AC20" s="4">
        <f t="shared" si="50"/>
        <v>0</v>
      </c>
      <c r="AD20" s="22">
        <f t="shared" si="51"/>
        <v>0</v>
      </c>
      <c r="AE20" s="4"/>
      <c r="AF20" s="4">
        <f t="shared" si="8"/>
        <v>0</v>
      </c>
      <c r="AG20" s="22">
        <f t="shared" si="52"/>
        <v>0</v>
      </c>
      <c r="AH20" s="4"/>
      <c r="AI20" s="4">
        <f t="shared" si="9"/>
        <v>0</v>
      </c>
      <c r="AJ20" s="22">
        <f t="shared" si="53"/>
        <v>0</v>
      </c>
      <c r="AK20" s="4"/>
      <c r="AL20" s="4">
        <f t="shared" si="10"/>
        <v>0</v>
      </c>
      <c r="AM20" s="22">
        <f t="shared" si="54"/>
        <v>0</v>
      </c>
      <c r="AN20" s="4"/>
      <c r="AO20" s="4">
        <f t="shared" si="11"/>
        <v>0</v>
      </c>
      <c r="AP20" s="22">
        <f t="shared" si="55"/>
        <v>0</v>
      </c>
      <c r="AQ20" s="4"/>
      <c r="AR20" s="4">
        <f t="shared" si="12"/>
        <v>0</v>
      </c>
      <c r="AS20" s="22">
        <f t="shared" si="56"/>
        <v>0</v>
      </c>
      <c r="AT20" s="4"/>
      <c r="AU20" s="4">
        <f t="shared" si="13"/>
        <v>0</v>
      </c>
      <c r="AV20" s="22">
        <f t="shared" si="57"/>
        <v>0</v>
      </c>
      <c r="AW20" s="4"/>
      <c r="AX20" s="4">
        <f t="shared" si="14"/>
        <v>0</v>
      </c>
      <c r="AY20" s="22">
        <f t="shared" si="58"/>
        <v>0</v>
      </c>
      <c r="AZ20" s="4"/>
      <c r="BA20" s="4">
        <f t="shared" si="15"/>
        <v>0</v>
      </c>
      <c r="BB20" s="22">
        <f t="shared" si="59"/>
        <v>0</v>
      </c>
      <c r="BC20" s="4"/>
      <c r="BD20" s="4">
        <f t="shared" si="16"/>
        <v>0</v>
      </c>
      <c r="BE20" s="22">
        <f t="shared" si="60"/>
        <v>0</v>
      </c>
      <c r="BF20" s="4"/>
      <c r="BG20" s="4">
        <f t="shared" si="17"/>
        <v>0</v>
      </c>
      <c r="BH20" s="22">
        <f t="shared" si="61"/>
        <v>0</v>
      </c>
      <c r="BI20" s="4"/>
      <c r="BJ20" s="4">
        <f t="shared" si="18"/>
        <v>0</v>
      </c>
      <c r="BK20" s="22">
        <f t="shared" si="62"/>
        <v>0</v>
      </c>
      <c r="BL20" s="4"/>
      <c r="BM20" s="4">
        <f t="shared" si="19"/>
        <v>0</v>
      </c>
      <c r="BN20" s="22">
        <f t="shared" si="63"/>
        <v>0</v>
      </c>
      <c r="BO20" s="44"/>
      <c r="BP20" s="4">
        <f t="shared" si="20"/>
        <v>0</v>
      </c>
      <c r="BQ20" s="22">
        <f t="shared" si="64"/>
        <v>0</v>
      </c>
      <c r="BR20" s="44"/>
      <c r="BS20" s="4">
        <f t="shared" si="21"/>
        <v>0</v>
      </c>
      <c r="BT20" s="22">
        <f t="shared" si="65"/>
        <v>0</v>
      </c>
      <c r="BU20" s="44"/>
      <c r="BV20" s="4">
        <f t="shared" si="22"/>
        <v>0</v>
      </c>
      <c r="BW20" s="22">
        <f t="shared" si="66"/>
        <v>0</v>
      </c>
      <c r="BX20" s="44"/>
      <c r="BY20" s="4">
        <f t="shared" si="23"/>
        <v>0</v>
      </c>
      <c r="BZ20" s="22">
        <f t="shared" si="67"/>
        <v>0</v>
      </c>
      <c r="CA20" s="44"/>
      <c r="CB20" s="4">
        <f t="shared" si="24"/>
        <v>0</v>
      </c>
      <c r="CC20" s="22">
        <f t="shared" si="68"/>
        <v>0</v>
      </c>
      <c r="CD20" s="44"/>
      <c r="CE20" s="4">
        <f t="shared" si="25"/>
        <v>0</v>
      </c>
      <c r="CF20" s="22">
        <f t="shared" si="69"/>
        <v>0</v>
      </c>
      <c r="CG20" s="44"/>
      <c r="CH20" s="4">
        <f t="shared" si="26"/>
        <v>0</v>
      </c>
      <c r="CI20" s="22">
        <f t="shared" si="70"/>
        <v>0</v>
      </c>
      <c r="CJ20" s="22"/>
      <c r="CK20" s="4">
        <f t="shared" si="71"/>
        <v>0</v>
      </c>
      <c r="CL20" s="22">
        <f t="shared" si="72"/>
        <v>0</v>
      </c>
      <c r="CM20" s="44"/>
      <c r="CN20" s="4">
        <f t="shared" si="28"/>
        <v>0</v>
      </c>
      <c r="CO20" s="22">
        <f t="shared" si="73"/>
        <v>0</v>
      </c>
      <c r="CP20" s="4">
        <v>2</v>
      </c>
      <c r="CQ20" s="4">
        <f t="shared" si="29"/>
        <v>32</v>
      </c>
      <c r="CR20" s="22">
        <f t="shared" si="74"/>
        <v>969.6</v>
      </c>
      <c r="CS20" s="4">
        <v>2</v>
      </c>
      <c r="CT20" s="4">
        <f t="shared" si="30"/>
        <v>32</v>
      </c>
      <c r="CU20" s="22">
        <f t="shared" si="75"/>
        <v>969.6</v>
      </c>
      <c r="CV20" s="4"/>
      <c r="CW20" s="4">
        <f t="shared" si="31"/>
        <v>0</v>
      </c>
      <c r="CX20" s="22">
        <f t="shared" si="76"/>
        <v>0</v>
      </c>
      <c r="CY20" s="4">
        <v>3</v>
      </c>
      <c r="CZ20" s="4">
        <f t="shared" si="32"/>
        <v>51</v>
      </c>
      <c r="DA20" s="22">
        <f t="shared" si="77"/>
        <v>1545.3</v>
      </c>
      <c r="DB20" s="4"/>
      <c r="DC20" s="4">
        <f t="shared" si="33"/>
        <v>0</v>
      </c>
      <c r="DD20" s="22">
        <f t="shared" si="78"/>
        <v>0</v>
      </c>
      <c r="DE20" s="4">
        <v>2</v>
      </c>
      <c r="DF20" s="4">
        <f t="shared" si="79"/>
        <v>34</v>
      </c>
      <c r="DG20" s="22">
        <f t="shared" si="80"/>
        <v>1030.2</v>
      </c>
      <c r="DH20" s="4"/>
      <c r="DI20" s="4">
        <f t="shared" si="34"/>
        <v>0</v>
      </c>
      <c r="DJ20" s="22">
        <f t="shared" si="81"/>
        <v>0</v>
      </c>
      <c r="DK20" s="4"/>
      <c r="DL20" s="4">
        <f t="shared" si="35"/>
        <v>0</v>
      </c>
      <c r="DM20" s="22">
        <f t="shared" si="82"/>
        <v>0</v>
      </c>
      <c r="DN20" s="4"/>
      <c r="DO20" s="4">
        <f t="shared" si="36"/>
        <v>0</v>
      </c>
      <c r="DP20" s="22">
        <f t="shared" si="83"/>
        <v>0</v>
      </c>
      <c r="DQ20" s="4"/>
      <c r="DR20" s="4">
        <f t="shared" si="37"/>
        <v>0</v>
      </c>
      <c r="DS20" s="22">
        <f t="shared" si="84"/>
        <v>0</v>
      </c>
      <c r="DT20" s="4">
        <v>3</v>
      </c>
      <c r="DU20" s="4">
        <f t="shared" si="38"/>
        <v>60</v>
      </c>
      <c r="DV20" s="22">
        <f t="shared" si="85"/>
        <v>1818</v>
      </c>
      <c r="DW20" s="4">
        <v>1</v>
      </c>
      <c r="DX20" s="4">
        <f t="shared" si="39"/>
        <v>17</v>
      </c>
      <c r="DY20" s="22">
        <f t="shared" si="86"/>
        <v>515.1</v>
      </c>
      <c r="DZ20" s="4"/>
      <c r="EA20" s="4">
        <f t="shared" si="40"/>
        <v>0</v>
      </c>
      <c r="EB20" s="22">
        <f t="shared" si="87"/>
        <v>0</v>
      </c>
      <c r="EC20" s="123">
        <f t="shared" si="88"/>
        <v>25</v>
      </c>
      <c r="ED20" s="124">
        <f t="shared" si="41"/>
        <v>430</v>
      </c>
      <c r="EE20" s="115">
        <f t="shared" si="42"/>
        <v>11483.7</v>
      </c>
      <c r="EF20" s="198"/>
      <c r="EG20" s="10"/>
    </row>
    <row r="21" spans="1:137" ht="15" customHeight="1">
      <c r="A21" s="195"/>
      <c r="B21" s="14">
        <v>14053</v>
      </c>
      <c r="C21" s="14">
        <v>14082</v>
      </c>
      <c r="D21" s="3" t="s">
        <v>50</v>
      </c>
      <c r="E21" s="3" t="s">
        <v>51</v>
      </c>
      <c r="F21" s="11">
        <f>ROUND((36600-AVERAGE(B21:C21)+2800-100)/1000,1)</f>
        <v>25.2</v>
      </c>
      <c r="G21" s="4"/>
      <c r="H21" s="4">
        <f t="shared" si="1"/>
        <v>0</v>
      </c>
      <c r="I21" s="22">
        <f t="shared" si="43"/>
        <v>0</v>
      </c>
      <c r="J21" s="4"/>
      <c r="K21" s="4">
        <f t="shared" si="2"/>
        <v>0</v>
      </c>
      <c r="L21" s="22">
        <f t="shared" si="44"/>
        <v>0</v>
      </c>
      <c r="M21" s="4"/>
      <c r="N21" s="4">
        <f t="shared" si="3"/>
        <v>0</v>
      </c>
      <c r="O21" s="22">
        <f t="shared" si="45"/>
        <v>0</v>
      </c>
      <c r="P21" s="4"/>
      <c r="Q21" s="4">
        <f t="shared" si="4"/>
        <v>0</v>
      </c>
      <c r="R21" s="22">
        <f t="shared" si="46"/>
        <v>0</v>
      </c>
      <c r="S21" s="4"/>
      <c r="T21" s="4">
        <f t="shared" si="5"/>
        <v>0</v>
      </c>
      <c r="U21" s="22">
        <f t="shared" si="47"/>
        <v>0</v>
      </c>
      <c r="V21" s="4"/>
      <c r="W21" s="4">
        <f t="shared" si="6"/>
        <v>0</v>
      </c>
      <c r="X21" s="22">
        <f t="shared" si="48"/>
        <v>0</v>
      </c>
      <c r="Y21" s="4"/>
      <c r="Z21" s="4">
        <f t="shared" si="7"/>
        <v>0</v>
      </c>
      <c r="AA21" s="22">
        <f t="shared" si="49"/>
        <v>0</v>
      </c>
      <c r="AB21" s="4"/>
      <c r="AC21" s="4">
        <f t="shared" si="50"/>
        <v>0</v>
      </c>
      <c r="AD21" s="22">
        <f t="shared" si="51"/>
        <v>0</v>
      </c>
      <c r="AE21" s="4">
        <v>3</v>
      </c>
      <c r="AF21" s="4">
        <f t="shared" si="8"/>
        <v>61.5</v>
      </c>
      <c r="AG21" s="22">
        <f t="shared" si="52"/>
        <v>1549.8</v>
      </c>
      <c r="AH21" s="4">
        <v>3</v>
      </c>
      <c r="AI21" s="4">
        <f t="shared" si="9"/>
        <v>61.5</v>
      </c>
      <c r="AJ21" s="22">
        <f t="shared" si="53"/>
        <v>1549.8</v>
      </c>
      <c r="AK21" s="4">
        <v>3</v>
      </c>
      <c r="AL21" s="4">
        <f t="shared" si="10"/>
        <v>45</v>
      </c>
      <c r="AM21" s="22">
        <f t="shared" si="54"/>
        <v>1134</v>
      </c>
      <c r="AN21" s="4"/>
      <c r="AO21" s="4">
        <f t="shared" si="11"/>
        <v>0</v>
      </c>
      <c r="AP21" s="22">
        <f t="shared" si="55"/>
        <v>0</v>
      </c>
      <c r="AQ21" s="4"/>
      <c r="AR21" s="4">
        <f t="shared" si="12"/>
        <v>0</v>
      </c>
      <c r="AS21" s="22">
        <f t="shared" si="56"/>
        <v>0</v>
      </c>
      <c r="AT21" s="4"/>
      <c r="AU21" s="4">
        <f t="shared" si="13"/>
        <v>0</v>
      </c>
      <c r="AV21" s="22">
        <f t="shared" si="57"/>
        <v>0</v>
      </c>
      <c r="AW21" s="4">
        <v>4</v>
      </c>
      <c r="AX21" s="4">
        <f t="shared" si="14"/>
        <v>68</v>
      </c>
      <c r="AY21" s="22">
        <f t="shared" si="58"/>
        <v>1713.6</v>
      </c>
      <c r="AZ21" s="4"/>
      <c r="BA21" s="4">
        <f t="shared" si="15"/>
        <v>0</v>
      </c>
      <c r="BB21" s="22">
        <f t="shared" si="59"/>
        <v>0</v>
      </c>
      <c r="BC21" s="4">
        <v>4</v>
      </c>
      <c r="BD21" s="4">
        <f t="shared" si="16"/>
        <v>60</v>
      </c>
      <c r="BE21" s="22">
        <f t="shared" si="60"/>
        <v>1512</v>
      </c>
      <c r="BF21" s="4"/>
      <c r="BG21" s="4">
        <f t="shared" si="17"/>
        <v>0</v>
      </c>
      <c r="BH21" s="22">
        <f t="shared" si="61"/>
        <v>0</v>
      </c>
      <c r="BI21" s="4"/>
      <c r="BJ21" s="4">
        <f t="shared" si="18"/>
        <v>0</v>
      </c>
      <c r="BK21" s="22">
        <f t="shared" si="62"/>
        <v>0</v>
      </c>
      <c r="BL21" s="4"/>
      <c r="BM21" s="4">
        <f t="shared" si="19"/>
        <v>0</v>
      </c>
      <c r="BN21" s="22">
        <f t="shared" si="63"/>
        <v>0</v>
      </c>
      <c r="BO21" s="44"/>
      <c r="BP21" s="4">
        <f t="shared" si="20"/>
        <v>0</v>
      </c>
      <c r="BQ21" s="22">
        <f t="shared" si="64"/>
        <v>0</v>
      </c>
      <c r="BR21" s="44"/>
      <c r="BS21" s="4">
        <f t="shared" si="21"/>
        <v>0</v>
      </c>
      <c r="BT21" s="22">
        <f t="shared" si="65"/>
        <v>0</v>
      </c>
      <c r="BU21" s="44"/>
      <c r="BV21" s="4">
        <f t="shared" si="22"/>
        <v>0</v>
      </c>
      <c r="BW21" s="22">
        <f t="shared" si="66"/>
        <v>0</v>
      </c>
      <c r="BX21" s="44">
        <v>3</v>
      </c>
      <c r="BY21" s="4">
        <f t="shared" si="23"/>
        <v>42</v>
      </c>
      <c r="BZ21" s="22">
        <f t="shared" si="67"/>
        <v>1058.3999999999999</v>
      </c>
      <c r="CA21" s="44">
        <v>3</v>
      </c>
      <c r="CB21" s="4">
        <f t="shared" si="24"/>
        <v>45</v>
      </c>
      <c r="CC21" s="22">
        <f t="shared" si="68"/>
        <v>1134</v>
      </c>
      <c r="CD21" s="44"/>
      <c r="CE21" s="4">
        <f t="shared" si="25"/>
        <v>0</v>
      </c>
      <c r="CF21" s="22">
        <f t="shared" si="69"/>
        <v>0</v>
      </c>
      <c r="CG21" s="44"/>
      <c r="CH21" s="4">
        <f t="shared" si="26"/>
        <v>0</v>
      </c>
      <c r="CI21" s="22">
        <f t="shared" si="70"/>
        <v>0</v>
      </c>
      <c r="CJ21" s="22"/>
      <c r="CK21" s="4">
        <f t="shared" si="71"/>
        <v>0</v>
      </c>
      <c r="CL21" s="22">
        <f t="shared" si="72"/>
        <v>0</v>
      </c>
      <c r="CM21" s="44"/>
      <c r="CN21" s="4">
        <f t="shared" si="28"/>
        <v>0</v>
      </c>
      <c r="CO21" s="22">
        <f t="shared" si="73"/>
        <v>0</v>
      </c>
      <c r="CP21" s="4"/>
      <c r="CQ21" s="4">
        <f t="shared" si="29"/>
        <v>0</v>
      </c>
      <c r="CR21" s="22">
        <f t="shared" si="74"/>
        <v>0</v>
      </c>
      <c r="CS21" s="4"/>
      <c r="CT21" s="4">
        <f t="shared" si="30"/>
        <v>0</v>
      </c>
      <c r="CU21" s="22">
        <f t="shared" si="75"/>
        <v>0</v>
      </c>
      <c r="CV21" s="4"/>
      <c r="CW21" s="4">
        <f t="shared" si="31"/>
        <v>0</v>
      </c>
      <c r="CX21" s="22">
        <f t="shared" si="76"/>
        <v>0</v>
      </c>
      <c r="CY21" s="4"/>
      <c r="CZ21" s="4">
        <f t="shared" si="32"/>
        <v>0</v>
      </c>
      <c r="DA21" s="22">
        <f t="shared" si="77"/>
        <v>0</v>
      </c>
      <c r="DB21" s="4"/>
      <c r="DC21" s="4">
        <f t="shared" si="33"/>
        <v>0</v>
      </c>
      <c r="DD21" s="22">
        <f t="shared" si="78"/>
        <v>0</v>
      </c>
      <c r="DE21" s="4"/>
      <c r="DF21" s="4">
        <f t="shared" si="79"/>
        <v>0</v>
      </c>
      <c r="DG21" s="22">
        <f t="shared" si="80"/>
        <v>0</v>
      </c>
      <c r="DH21" s="4"/>
      <c r="DI21" s="4">
        <f t="shared" si="34"/>
        <v>0</v>
      </c>
      <c r="DJ21" s="22">
        <f t="shared" si="81"/>
        <v>0</v>
      </c>
      <c r="DK21" s="4"/>
      <c r="DL21" s="4">
        <f t="shared" si="35"/>
        <v>0</v>
      </c>
      <c r="DM21" s="22">
        <f t="shared" si="82"/>
        <v>0</v>
      </c>
      <c r="DN21" s="4"/>
      <c r="DO21" s="4">
        <f t="shared" si="36"/>
        <v>0</v>
      </c>
      <c r="DP21" s="22">
        <f t="shared" si="83"/>
        <v>0</v>
      </c>
      <c r="DQ21" s="4"/>
      <c r="DR21" s="4">
        <f t="shared" si="37"/>
        <v>0</v>
      </c>
      <c r="DS21" s="22">
        <f t="shared" si="84"/>
        <v>0</v>
      </c>
      <c r="DT21" s="4"/>
      <c r="DU21" s="4">
        <f t="shared" si="38"/>
        <v>0</v>
      </c>
      <c r="DV21" s="22">
        <f t="shared" si="85"/>
        <v>0</v>
      </c>
      <c r="DW21" s="4"/>
      <c r="DX21" s="4">
        <f t="shared" si="39"/>
        <v>0</v>
      </c>
      <c r="DY21" s="22">
        <f t="shared" si="86"/>
        <v>0</v>
      </c>
      <c r="DZ21" s="4"/>
      <c r="EA21" s="4">
        <f t="shared" si="40"/>
        <v>0</v>
      </c>
      <c r="EB21" s="22">
        <f t="shared" si="87"/>
        <v>0</v>
      </c>
      <c r="EC21" s="123">
        <f t="shared" si="88"/>
        <v>23</v>
      </c>
      <c r="ED21" s="124">
        <f t="shared" si="41"/>
        <v>383</v>
      </c>
      <c r="EE21" s="115">
        <f t="shared" si="42"/>
        <v>8517.6</v>
      </c>
      <c r="EF21" s="25"/>
      <c r="EG21" s="10"/>
    </row>
    <row r="22" spans="1:137" s="31" customFormat="1" ht="15" customHeight="1">
      <c r="A22" s="194">
        <v>45073</v>
      </c>
      <c r="B22" s="14">
        <v>9425</v>
      </c>
      <c r="C22" s="14">
        <v>9520</v>
      </c>
      <c r="D22" s="3" t="s">
        <v>43</v>
      </c>
      <c r="E22" s="3" t="s">
        <v>51</v>
      </c>
      <c r="F22" s="11">
        <f>ROUND((23200-AVERAGE(B22:C22)+12000+2000-100)/1000,1)</f>
        <v>27.6</v>
      </c>
      <c r="G22" s="26"/>
      <c r="H22" s="4">
        <f t="shared" si="1"/>
        <v>0</v>
      </c>
      <c r="I22" s="22">
        <f t="shared" si="43"/>
        <v>0</v>
      </c>
      <c r="J22" s="26"/>
      <c r="K22" s="4">
        <f t="shared" si="2"/>
        <v>0</v>
      </c>
      <c r="L22" s="22">
        <f t="shared" si="44"/>
        <v>0</v>
      </c>
      <c r="M22" s="26">
        <v>3</v>
      </c>
      <c r="N22" s="4">
        <f t="shared" si="3"/>
        <v>24</v>
      </c>
      <c r="O22" s="22">
        <f t="shared" si="45"/>
        <v>662.40000000000009</v>
      </c>
      <c r="P22" s="26"/>
      <c r="Q22" s="4">
        <f t="shared" si="4"/>
        <v>0</v>
      </c>
      <c r="R22" s="22">
        <f t="shared" si="46"/>
        <v>0</v>
      </c>
      <c r="S22" s="26"/>
      <c r="T22" s="4">
        <f t="shared" si="5"/>
        <v>0</v>
      </c>
      <c r="U22" s="22">
        <f t="shared" si="47"/>
        <v>0</v>
      </c>
      <c r="V22" s="26"/>
      <c r="W22" s="4">
        <f t="shared" si="6"/>
        <v>0</v>
      </c>
      <c r="X22" s="22">
        <f t="shared" si="48"/>
        <v>0</v>
      </c>
      <c r="Y22" s="26"/>
      <c r="Z22" s="4">
        <f t="shared" si="7"/>
        <v>0</v>
      </c>
      <c r="AA22" s="22">
        <f t="shared" si="49"/>
        <v>0</v>
      </c>
      <c r="AB22" s="26"/>
      <c r="AC22" s="4">
        <f t="shared" si="50"/>
        <v>0</v>
      </c>
      <c r="AD22" s="22">
        <f t="shared" si="51"/>
        <v>0</v>
      </c>
      <c r="AE22" s="26"/>
      <c r="AF22" s="4">
        <f t="shared" si="8"/>
        <v>0</v>
      </c>
      <c r="AG22" s="22">
        <f t="shared" si="52"/>
        <v>0</v>
      </c>
      <c r="AH22" s="26"/>
      <c r="AI22" s="4">
        <f t="shared" si="9"/>
        <v>0</v>
      </c>
      <c r="AJ22" s="22">
        <f t="shared" si="53"/>
        <v>0</v>
      </c>
      <c r="AK22" s="26"/>
      <c r="AL22" s="4">
        <f t="shared" si="10"/>
        <v>0</v>
      </c>
      <c r="AM22" s="22">
        <f t="shared" si="54"/>
        <v>0</v>
      </c>
      <c r="AN22" s="26"/>
      <c r="AO22" s="4">
        <f t="shared" si="11"/>
        <v>0</v>
      </c>
      <c r="AP22" s="22">
        <f t="shared" si="55"/>
        <v>0</v>
      </c>
      <c r="AQ22" s="26"/>
      <c r="AR22" s="4">
        <f t="shared" si="12"/>
        <v>0</v>
      </c>
      <c r="AS22" s="22">
        <f t="shared" si="56"/>
        <v>0</v>
      </c>
      <c r="AT22" s="26"/>
      <c r="AU22" s="4">
        <f t="shared" si="13"/>
        <v>0</v>
      </c>
      <c r="AV22" s="22">
        <f t="shared" si="57"/>
        <v>0</v>
      </c>
      <c r="AW22" s="26"/>
      <c r="AX22" s="4">
        <f t="shared" si="14"/>
        <v>0</v>
      </c>
      <c r="AY22" s="22">
        <f t="shared" si="58"/>
        <v>0</v>
      </c>
      <c r="AZ22" s="26"/>
      <c r="BA22" s="4">
        <f t="shared" si="15"/>
        <v>0</v>
      </c>
      <c r="BB22" s="22">
        <f t="shared" si="59"/>
        <v>0</v>
      </c>
      <c r="BC22" s="26"/>
      <c r="BD22" s="4">
        <f t="shared" si="16"/>
        <v>0</v>
      </c>
      <c r="BE22" s="22">
        <f t="shared" si="60"/>
        <v>0</v>
      </c>
      <c r="BF22" s="26"/>
      <c r="BG22" s="4">
        <f t="shared" si="17"/>
        <v>0</v>
      </c>
      <c r="BH22" s="22">
        <f t="shared" si="61"/>
        <v>0</v>
      </c>
      <c r="BI22" s="26"/>
      <c r="BJ22" s="4">
        <f t="shared" si="18"/>
        <v>0</v>
      </c>
      <c r="BK22" s="22">
        <f t="shared" si="62"/>
        <v>0</v>
      </c>
      <c r="BL22" s="26"/>
      <c r="BM22" s="4">
        <f t="shared" si="19"/>
        <v>0</v>
      </c>
      <c r="BN22" s="22">
        <f t="shared" si="63"/>
        <v>0</v>
      </c>
      <c r="BO22" s="44"/>
      <c r="BP22" s="4">
        <f t="shared" si="20"/>
        <v>0</v>
      </c>
      <c r="BQ22" s="22">
        <f t="shared" si="64"/>
        <v>0</v>
      </c>
      <c r="BR22" s="44"/>
      <c r="BS22" s="4">
        <f t="shared" si="21"/>
        <v>0</v>
      </c>
      <c r="BT22" s="22">
        <f t="shared" si="65"/>
        <v>0</v>
      </c>
      <c r="BU22" s="44"/>
      <c r="BV22" s="4">
        <f t="shared" si="22"/>
        <v>0</v>
      </c>
      <c r="BW22" s="22">
        <f t="shared" si="66"/>
        <v>0</v>
      </c>
      <c r="BX22" s="44"/>
      <c r="BY22" s="4">
        <f t="shared" si="23"/>
        <v>0</v>
      </c>
      <c r="BZ22" s="22">
        <f t="shared" si="67"/>
        <v>0</v>
      </c>
      <c r="CA22" s="44"/>
      <c r="CB22" s="4">
        <f t="shared" si="24"/>
        <v>0</v>
      </c>
      <c r="CC22" s="22">
        <f t="shared" si="68"/>
        <v>0</v>
      </c>
      <c r="CD22" s="44"/>
      <c r="CE22" s="4">
        <f t="shared" si="25"/>
        <v>0</v>
      </c>
      <c r="CF22" s="22">
        <f t="shared" si="69"/>
        <v>0</v>
      </c>
      <c r="CG22" s="44"/>
      <c r="CH22" s="4">
        <f t="shared" si="26"/>
        <v>0</v>
      </c>
      <c r="CI22" s="22">
        <f t="shared" si="70"/>
        <v>0</v>
      </c>
      <c r="CJ22" s="22"/>
      <c r="CK22" s="4">
        <f t="shared" si="71"/>
        <v>0</v>
      </c>
      <c r="CL22" s="22">
        <f t="shared" si="72"/>
        <v>0</v>
      </c>
      <c r="CM22" s="44"/>
      <c r="CN22" s="4">
        <f t="shared" si="28"/>
        <v>0</v>
      </c>
      <c r="CO22" s="22">
        <f t="shared" si="73"/>
        <v>0</v>
      </c>
      <c r="CP22" s="26"/>
      <c r="CQ22" s="4">
        <f t="shared" si="29"/>
        <v>0</v>
      </c>
      <c r="CR22" s="22">
        <f t="shared" si="74"/>
        <v>0</v>
      </c>
      <c r="CS22" s="26"/>
      <c r="CT22" s="4">
        <f t="shared" si="30"/>
        <v>0</v>
      </c>
      <c r="CU22" s="22">
        <f t="shared" si="75"/>
        <v>0</v>
      </c>
      <c r="CV22" s="26"/>
      <c r="CW22" s="4">
        <f t="shared" si="31"/>
        <v>0</v>
      </c>
      <c r="CX22" s="22">
        <f t="shared" si="76"/>
        <v>0</v>
      </c>
      <c r="CY22" s="26"/>
      <c r="CZ22" s="4">
        <f t="shared" si="32"/>
        <v>0</v>
      </c>
      <c r="DA22" s="22">
        <f t="shared" si="77"/>
        <v>0</v>
      </c>
      <c r="DB22" s="26"/>
      <c r="DC22" s="4">
        <f t="shared" si="33"/>
        <v>0</v>
      </c>
      <c r="DD22" s="22">
        <f t="shared" si="78"/>
        <v>0</v>
      </c>
      <c r="DE22" s="26"/>
      <c r="DF22" s="4">
        <f t="shared" si="79"/>
        <v>0</v>
      </c>
      <c r="DG22" s="22">
        <f t="shared" si="80"/>
        <v>0</v>
      </c>
      <c r="DH22" s="26"/>
      <c r="DI22" s="4">
        <f t="shared" si="34"/>
        <v>0</v>
      </c>
      <c r="DJ22" s="22">
        <f t="shared" si="81"/>
        <v>0</v>
      </c>
      <c r="DK22" s="26"/>
      <c r="DL22" s="4">
        <f t="shared" si="35"/>
        <v>0</v>
      </c>
      <c r="DM22" s="22">
        <f t="shared" si="82"/>
        <v>0</v>
      </c>
      <c r="DN22" s="26"/>
      <c r="DO22" s="4">
        <f t="shared" si="36"/>
        <v>0</v>
      </c>
      <c r="DP22" s="22">
        <f t="shared" si="83"/>
        <v>0</v>
      </c>
      <c r="DQ22" s="26"/>
      <c r="DR22" s="4">
        <f t="shared" si="37"/>
        <v>0</v>
      </c>
      <c r="DS22" s="22">
        <f t="shared" si="84"/>
        <v>0</v>
      </c>
      <c r="DT22" s="26"/>
      <c r="DU22" s="4">
        <f t="shared" si="38"/>
        <v>0</v>
      </c>
      <c r="DV22" s="22">
        <f t="shared" si="85"/>
        <v>0</v>
      </c>
      <c r="DW22" s="26"/>
      <c r="DX22" s="4">
        <f t="shared" si="39"/>
        <v>0</v>
      </c>
      <c r="DY22" s="22">
        <f t="shared" si="86"/>
        <v>0</v>
      </c>
      <c r="DZ22" s="26"/>
      <c r="EA22" s="4">
        <f t="shared" si="40"/>
        <v>0</v>
      </c>
      <c r="EB22" s="22">
        <f t="shared" si="87"/>
        <v>0</v>
      </c>
      <c r="EC22" s="123">
        <f t="shared" si="88"/>
        <v>3</v>
      </c>
      <c r="ED22" s="124">
        <f t="shared" si="41"/>
        <v>24</v>
      </c>
      <c r="EE22" s="115">
        <f t="shared" si="42"/>
        <v>662.40000000000009</v>
      </c>
      <c r="EF22" s="29"/>
      <c r="EG22" s="30"/>
    </row>
    <row r="23" spans="1:137" s="31" customFormat="1" ht="15" customHeight="1">
      <c r="A23" s="205"/>
      <c r="B23" s="14">
        <v>8961</v>
      </c>
      <c r="C23" s="14">
        <v>9032</v>
      </c>
      <c r="D23" s="3" t="s">
        <v>50</v>
      </c>
      <c r="E23" s="3" t="s">
        <v>51</v>
      </c>
      <c r="F23" s="11">
        <f>ROUND((36600-AVERAGE(B23:C23)+2800-100)/1000,1)</f>
        <v>30.3</v>
      </c>
      <c r="G23" s="26"/>
      <c r="H23" s="4">
        <f t="shared" si="1"/>
        <v>0</v>
      </c>
      <c r="I23" s="22">
        <f t="shared" si="43"/>
        <v>0</v>
      </c>
      <c r="J23" s="26">
        <v>1</v>
      </c>
      <c r="K23" s="4">
        <f t="shared" si="2"/>
        <v>16</v>
      </c>
      <c r="L23" s="22">
        <f t="shared" si="44"/>
        <v>484.8</v>
      </c>
      <c r="M23" s="26"/>
      <c r="N23" s="4">
        <f t="shared" si="3"/>
        <v>0</v>
      </c>
      <c r="O23" s="22">
        <f t="shared" si="45"/>
        <v>0</v>
      </c>
      <c r="P23" s="26">
        <v>1</v>
      </c>
      <c r="Q23" s="4">
        <f t="shared" si="4"/>
        <v>17</v>
      </c>
      <c r="R23" s="22">
        <f t="shared" si="46"/>
        <v>515.1</v>
      </c>
      <c r="S23" s="26">
        <v>1</v>
      </c>
      <c r="T23" s="4">
        <f t="shared" si="5"/>
        <v>17</v>
      </c>
      <c r="U23" s="22">
        <f t="shared" si="47"/>
        <v>515.1</v>
      </c>
      <c r="V23" s="26">
        <v>1</v>
      </c>
      <c r="W23" s="4">
        <f t="shared" si="6"/>
        <v>17</v>
      </c>
      <c r="X23" s="22">
        <f t="shared" si="48"/>
        <v>515.1</v>
      </c>
      <c r="Y23" s="26">
        <v>1</v>
      </c>
      <c r="Z23" s="4">
        <f t="shared" si="7"/>
        <v>17</v>
      </c>
      <c r="AA23" s="22">
        <f t="shared" si="49"/>
        <v>515.1</v>
      </c>
      <c r="AB23" s="26"/>
      <c r="AC23" s="4">
        <f t="shared" si="50"/>
        <v>0</v>
      </c>
      <c r="AD23" s="22">
        <f t="shared" si="51"/>
        <v>0</v>
      </c>
      <c r="AE23" s="26"/>
      <c r="AF23" s="4">
        <f t="shared" si="8"/>
        <v>0</v>
      </c>
      <c r="AG23" s="22">
        <f t="shared" si="52"/>
        <v>0</v>
      </c>
      <c r="AH23" s="26"/>
      <c r="AI23" s="4">
        <f t="shared" si="9"/>
        <v>0</v>
      </c>
      <c r="AJ23" s="22">
        <f t="shared" si="53"/>
        <v>0</v>
      </c>
      <c r="AK23" s="26"/>
      <c r="AL23" s="4">
        <f t="shared" si="10"/>
        <v>0</v>
      </c>
      <c r="AM23" s="22">
        <f t="shared" si="54"/>
        <v>0</v>
      </c>
      <c r="AN23" s="26"/>
      <c r="AO23" s="4">
        <f t="shared" si="11"/>
        <v>0</v>
      </c>
      <c r="AP23" s="22">
        <f t="shared" si="55"/>
        <v>0</v>
      </c>
      <c r="AQ23" s="26"/>
      <c r="AR23" s="4">
        <f t="shared" si="12"/>
        <v>0</v>
      </c>
      <c r="AS23" s="22">
        <f t="shared" si="56"/>
        <v>0</v>
      </c>
      <c r="AT23" s="26"/>
      <c r="AU23" s="4">
        <f t="shared" si="13"/>
        <v>0</v>
      </c>
      <c r="AV23" s="22">
        <f t="shared" si="57"/>
        <v>0</v>
      </c>
      <c r="AW23" s="26"/>
      <c r="AX23" s="4">
        <f t="shared" si="14"/>
        <v>0</v>
      </c>
      <c r="AY23" s="22">
        <f t="shared" si="58"/>
        <v>0</v>
      </c>
      <c r="AZ23" s="26"/>
      <c r="BA23" s="4">
        <f t="shared" si="15"/>
        <v>0</v>
      </c>
      <c r="BB23" s="22">
        <f t="shared" si="59"/>
        <v>0</v>
      </c>
      <c r="BC23" s="26"/>
      <c r="BD23" s="4">
        <f t="shared" si="16"/>
        <v>0</v>
      </c>
      <c r="BE23" s="22">
        <f t="shared" si="60"/>
        <v>0</v>
      </c>
      <c r="BF23" s="26"/>
      <c r="BG23" s="4">
        <f t="shared" si="17"/>
        <v>0</v>
      </c>
      <c r="BH23" s="22">
        <f t="shared" si="61"/>
        <v>0</v>
      </c>
      <c r="BI23" s="26"/>
      <c r="BJ23" s="4">
        <f t="shared" si="18"/>
        <v>0</v>
      </c>
      <c r="BK23" s="22">
        <f t="shared" si="62"/>
        <v>0</v>
      </c>
      <c r="BL23" s="26"/>
      <c r="BM23" s="4">
        <f t="shared" si="19"/>
        <v>0</v>
      </c>
      <c r="BN23" s="22">
        <f t="shared" si="63"/>
        <v>0</v>
      </c>
      <c r="BO23" s="44"/>
      <c r="BP23" s="4">
        <f t="shared" si="20"/>
        <v>0</v>
      </c>
      <c r="BQ23" s="22">
        <f t="shared" si="64"/>
        <v>0</v>
      </c>
      <c r="BR23" s="44"/>
      <c r="BS23" s="4">
        <f t="shared" si="21"/>
        <v>0</v>
      </c>
      <c r="BT23" s="22">
        <f t="shared" si="65"/>
        <v>0</v>
      </c>
      <c r="BU23" s="44"/>
      <c r="BV23" s="4">
        <f t="shared" si="22"/>
        <v>0</v>
      </c>
      <c r="BW23" s="22">
        <f t="shared" si="66"/>
        <v>0</v>
      </c>
      <c r="BX23" s="44"/>
      <c r="BY23" s="4">
        <f t="shared" si="23"/>
        <v>0</v>
      </c>
      <c r="BZ23" s="22">
        <f t="shared" si="67"/>
        <v>0</v>
      </c>
      <c r="CA23" s="44"/>
      <c r="CB23" s="4">
        <f t="shared" si="24"/>
        <v>0</v>
      </c>
      <c r="CC23" s="22">
        <f t="shared" si="68"/>
        <v>0</v>
      </c>
      <c r="CD23" s="44"/>
      <c r="CE23" s="4">
        <f t="shared" si="25"/>
        <v>0</v>
      </c>
      <c r="CF23" s="22">
        <f t="shared" si="69"/>
        <v>0</v>
      </c>
      <c r="CG23" s="44"/>
      <c r="CH23" s="4">
        <f t="shared" si="26"/>
        <v>0</v>
      </c>
      <c r="CI23" s="22">
        <f t="shared" si="70"/>
        <v>0</v>
      </c>
      <c r="CJ23" s="22"/>
      <c r="CK23" s="4">
        <f t="shared" si="71"/>
        <v>0</v>
      </c>
      <c r="CL23" s="22">
        <f t="shared" si="72"/>
        <v>0</v>
      </c>
      <c r="CM23" s="44"/>
      <c r="CN23" s="4">
        <f t="shared" si="28"/>
        <v>0</v>
      </c>
      <c r="CO23" s="22">
        <f t="shared" si="73"/>
        <v>0</v>
      </c>
      <c r="CP23" s="26">
        <v>1</v>
      </c>
      <c r="CQ23" s="4">
        <f t="shared" si="29"/>
        <v>16</v>
      </c>
      <c r="CR23" s="22">
        <f t="shared" si="74"/>
        <v>484.8</v>
      </c>
      <c r="CS23" s="26">
        <v>1</v>
      </c>
      <c r="CT23" s="4">
        <f t="shared" si="30"/>
        <v>16</v>
      </c>
      <c r="CU23" s="22">
        <f t="shared" si="75"/>
        <v>484.8</v>
      </c>
      <c r="CV23" s="26"/>
      <c r="CW23" s="4">
        <f t="shared" si="31"/>
        <v>0</v>
      </c>
      <c r="CX23" s="22">
        <f t="shared" si="76"/>
        <v>0</v>
      </c>
      <c r="CY23" s="26">
        <v>1</v>
      </c>
      <c r="CZ23" s="4">
        <f t="shared" si="32"/>
        <v>17</v>
      </c>
      <c r="DA23" s="22">
        <f t="shared" si="77"/>
        <v>515.1</v>
      </c>
      <c r="DB23" s="26"/>
      <c r="DC23" s="4">
        <f t="shared" si="33"/>
        <v>0</v>
      </c>
      <c r="DD23" s="22">
        <f t="shared" si="78"/>
        <v>0</v>
      </c>
      <c r="DE23" s="26">
        <v>1</v>
      </c>
      <c r="DF23" s="4">
        <f t="shared" si="79"/>
        <v>17</v>
      </c>
      <c r="DG23" s="22">
        <f t="shared" si="80"/>
        <v>515.1</v>
      </c>
      <c r="DH23" s="26"/>
      <c r="DI23" s="4">
        <f t="shared" si="34"/>
        <v>0</v>
      </c>
      <c r="DJ23" s="22">
        <f t="shared" si="81"/>
        <v>0</v>
      </c>
      <c r="DK23" s="26"/>
      <c r="DL23" s="4">
        <f t="shared" si="35"/>
        <v>0</v>
      </c>
      <c r="DM23" s="22">
        <f t="shared" si="82"/>
        <v>0</v>
      </c>
      <c r="DN23" s="26"/>
      <c r="DO23" s="4">
        <f t="shared" si="36"/>
        <v>0</v>
      </c>
      <c r="DP23" s="22">
        <f t="shared" si="83"/>
        <v>0</v>
      </c>
      <c r="DQ23" s="26"/>
      <c r="DR23" s="4">
        <f t="shared" si="37"/>
        <v>0</v>
      </c>
      <c r="DS23" s="22">
        <f t="shared" si="84"/>
        <v>0</v>
      </c>
      <c r="DT23" s="26">
        <v>1</v>
      </c>
      <c r="DU23" s="4">
        <f t="shared" si="38"/>
        <v>20</v>
      </c>
      <c r="DV23" s="22">
        <f t="shared" si="85"/>
        <v>606</v>
      </c>
      <c r="DW23" s="26"/>
      <c r="DX23" s="4">
        <f t="shared" si="39"/>
        <v>0</v>
      </c>
      <c r="DY23" s="22">
        <f t="shared" si="86"/>
        <v>0</v>
      </c>
      <c r="DZ23" s="26"/>
      <c r="EA23" s="4">
        <f t="shared" si="40"/>
        <v>0</v>
      </c>
      <c r="EB23" s="22">
        <f t="shared" si="87"/>
        <v>0</v>
      </c>
      <c r="EC23" s="123">
        <f t="shared" si="88"/>
        <v>10</v>
      </c>
      <c r="ED23" s="124">
        <f t="shared" si="41"/>
        <v>170</v>
      </c>
      <c r="EE23" s="115">
        <f t="shared" si="42"/>
        <v>4635.8999999999996</v>
      </c>
      <c r="EF23" s="29"/>
      <c r="EG23" s="30"/>
    </row>
    <row r="24" spans="1:137" s="31" customFormat="1" ht="15" customHeight="1">
      <c r="A24" s="205"/>
      <c r="B24" s="14">
        <v>5854</v>
      </c>
      <c r="C24" s="14">
        <v>5924</v>
      </c>
      <c r="D24" s="3" t="s">
        <v>50</v>
      </c>
      <c r="E24" s="3" t="s">
        <v>51</v>
      </c>
      <c r="F24" s="11">
        <f t="shared" ref="F24:F26" si="89">ROUND((36600-AVERAGE(B24:C24)+2800-100)/1000,1)</f>
        <v>33.4</v>
      </c>
      <c r="G24" s="26"/>
      <c r="H24" s="4">
        <f t="shared" si="1"/>
        <v>0</v>
      </c>
      <c r="I24" s="22">
        <f t="shared" si="43"/>
        <v>0</v>
      </c>
      <c r="J24" s="26">
        <v>2</v>
      </c>
      <c r="K24" s="4">
        <f t="shared" si="2"/>
        <v>32</v>
      </c>
      <c r="L24" s="22">
        <f t="shared" si="44"/>
        <v>1068.8</v>
      </c>
      <c r="M24" s="26"/>
      <c r="N24" s="4">
        <f t="shared" si="3"/>
        <v>0</v>
      </c>
      <c r="O24" s="22">
        <f t="shared" si="45"/>
        <v>0</v>
      </c>
      <c r="P24" s="26">
        <v>2</v>
      </c>
      <c r="Q24" s="4">
        <f t="shared" si="4"/>
        <v>34</v>
      </c>
      <c r="R24" s="22">
        <f t="shared" si="46"/>
        <v>1135.5999999999999</v>
      </c>
      <c r="S24" s="26">
        <v>2</v>
      </c>
      <c r="T24" s="4">
        <f t="shared" si="5"/>
        <v>34</v>
      </c>
      <c r="U24" s="22">
        <f t="shared" si="47"/>
        <v>1135.5999999999999</v>
      </c>
      <c r="V24" s="26">
        <v>2</v>
      </c>
      <c r="W24" s="4">
        <f t="shared" si="6"/>
        <v>34</v>
      </c>
      <c r="X24" s="22">
        <f t="shared" si="48"/>
        <v>1135.5999999999999</v>
      </c>
      <c r="Y24" s="26">
        <v>2</v>
      </c>
      <c r="Z24" s="4">
        <f t="shared" si="7"/>
        <v>34</v>
      </c>
      <c r="AA24" s="22">
        <f t="shared" si="49"/>
        <v>1135.5999999999999</v>
      </c>
      <c r="AB24" s="26"/>
      <c r="AC24" s="4">
        <f t="shared" si="50"/>
        <v>0</v>
      </c>
      <c r="AD24" s="22">
        <f t="shared" si="51"/>
        <v>0</v>
      </c>
      <c r="AE24" s="26"/>
      <c r="AF24" s="4">
        <f t="shared" si="8"/>
        <v>0</v>
      </c>
      <c r="AG24" s="22">
        <f t="shared" si="52"/>
        <v>0</v>
      </c>
      <c r="AH24" s="26"/>
      <c r="AI24" s="4">
        <f t="shared" si="9"/>
        <v>0</v>
      </c>
      <c r="AJ24" s="22">
        <f t="shared" si="53"/>
        <v>0</v>
      </c>
      <c r="AK24" s="26"/>
      <c r="AL24" s="4">
        <f t="shared" si="10"/>
        <v>0</v>
      </c>
      <c r="AM24" s="22">
        <f t="shared" si="54"/>
        <v>0</v>
      </c>
      <c r="AN24" s="26"/>
      <c r="AO24" s="4">
        <f t="shared" si="11"/>
        <v>0</v>
      </c>
      <c r="AP24" s="22">
        <f t="shared" si="55"/>
        <v>0</v>
      </c>
      <c r="AQ24" s="26"/>
      <c r="AR24" s="4">
        <f t="shared" si="12"/>
        <v>0</v>
      </c>
      <c r="AS24" s="22">
        <f t="shared" si="56"/>
        <v>0</v>
      </c>
      <c r="AT24" s="26"/>
      <c r="AU24" s="4">
        <f t="shared" si="13"/>
        <v>0</v>
      </c>
      <c r="AV24" s="22">
        <f t="shared" si="57"/>
        <v>0</v>
      </c>
      <c r="AW24" s="26"/>
      <c r="AX24" s="4">
        <f t="shared" si="14"/>
        <v>0</v>
      </c>
      <c r="AY24" s="22">
        <f t="shared" si="58"/>
        <v>0</v>
      </c>
      <c r="AZ24" s="26"/>
      <c r="BA24" s="4">
        <f t="shared" si="15"/>
        <v>0</v>
      </c>
      <c r="BB24" s="22">
        <f t="shared" si="59"/>
        <v>0</v>
      </c>
      <c r="BC24" s="26"/>
      <c r="BD24" s="4">
        <f t="shared" si="16"/>
        <v>0</v>
      </c>
      <c r="BE24" s="22">
        <f t="shared" si="60"/>
        <v>0</v>
      </c>
      <c r="BF24" s="26"/>
      <c r="BG24" s="4">
        <f t="shared" si="17"/>
        <v>0</v>
      </c>
      <c r="BH24" s="22">
        <f t="shared" si="61"/>
        <v>0</v>
      </c>
      <c r="BI24" s="26"/>
      <c r="BJ24" s="4">
        <f t="shared" si="18"/>
        <v>0</v>
      </c>
      <c r="BK24" s="22">
        <f t="shared" si="62"/>
        <v>0</v>
      </c>
      <c r="BL24" s="26"/>
      <c r="BM24" s="4">
        <f t="shared" si="19"/>
        <v>0</v>
      </c>
      <c r="BN24" s="22">
        <f t="shared" si="63"/>
        <v>0</v>
      </c>
      <c r="BO24" s="44"/>
      <c r="BP24" s="4">
        <f t="shared" si="20"/>
        <v>0</v>
      </c>
      <c r="BQ24" s="22">
        <f t="shared" si="64"/>
        <v>0</v>
      </c>
      <c r="BR24" s="44"/>
      <c r="BS24" s="4">
        <f t="shared" si="21"/>
        <v>0</v>
      </c>
      <c r="BT24" s="22">
        <f t="shared" si="65"/>
        <v>0</v>
      </c>
      <c r="BU24" s="44"/>
      <c r="BV24" s="4">
        <f t="shared" si="22"/>
        <v>0</v>
      </c>
      <c r="BW24" s="22">
        <f t="shared" si="66"/>
        <v>0</v>
      </c>
      <c r="BX24" s="44"/>
      <c r="BY24" s="4">
        <f t="shared" si="23"/>
        <v>0</v>
      </c>
      <c r="BZ24" s="22">
        <f t="shared" si="67"/>
        <v>0</v>
      </c>
      <c r="CA24" s="44"/>
      <c r="CB24" s="4">
        <f t="shared" si="24"/>
        <v>0</v>
      </c>
      <c r="CC24" s="22">
        <f t="shared" si="68"/>
        <v>0</v>
      </c>
      <c r="CD24" s="44"/>
      <c r="CE24" s="4">
        <f t="shared" si="25"/>
        <v>0</v>
      </c>
      <c r="CF24" s="22">
        <f t="shared" si="69"/>
        <v>0</v>
      </c>
      <c r="CG24" s="44"/>
      <c r="CH24" s="4">
        <f t="shared" si="26"/>
        <v>0</v>
      </c>
      <c r="CI24" s="22">
        <f t="shared" si="70"/>
        <v>0</v>
      </c>
      <c r="CJ24" s="22"/>
      <c r="CK24" s="4">
        <f t="shared" si="71"/>
        <v>0</v>
      </c>
      <c r="CL24" s="22">
        <f t="shared" si="72"/>
        <v>0</v>
      </c>
      <c r="CM24" s="44"/>
      <c r="CN24" s="4">
        <f t="shared" si="28"/>
        <v>0</v>
      </c>
      <c r="CO24" s="22">
        <f t="shared" si="73"/>
        <v>0</v>
      </c>
      <c r="CP24" s="26">
        <v>2</v>
      </c>
      <c r="CQ24" s="4">
        <f t="shared" si="29"/>
        <v>32</v>
      </c>
      <c r="CR24" s="22">
        <f t="shared" si="74"/>
        <v>1068.8</v>
      </c>
      <c r="CS24" s="26">
        <v>2</v>
      </c>
      <c r="CT24" s="4">
        <f t="shared" si="30"/>
        <v>32</v>
      </c>
      <c r="CU24" s="22">
        <f t="shared" si="75"/>
        <v>1068.8</v>
      </c>
      <c r="CV24" s="26"/>
      <c r="CW24" s="4">
        <f t="shared" si="31"/>
        <v>0</v>
      </c>
      <c r="CX24" s="22">
        <f t="shared" si="76"/>
        <v>0</v>
      </c>
      <c r="CY24" s="26">
        <v>2</v>
      </c>
      <c r="CZ24" s="4">
        <f t="shared" si="32"/>
        <v>34</v>
      </c>
      <c r="DA24" s="22">
        <f t="shared" si="77"/>
        <v>1135.5999999999999</v>
      </c>
      <c r="DB24" s="26"/>
      <c r="DC24" s="4">
        <f t="shared" si="33"/>
        <v>0</v>
      </c>
      <c r="DD24" s="22">
        <f t="shared" si="78"/>
        <v>0</v>
      </c>
      <c r="DE24" s="26">
        <v>2</v>
      </c>
      <c r="DF24" s="4">
        <f t="shared" si="79"/>
        <v>34</v>
      </c>
      <c r="DG24" s="22">
        <f t="shared" si="80"/>
        <v>1135.5999999999999</v>
      </c>
      <c r="DH24" s="26"/>
      <c r="DI24" s="4">
        <f t="shared" si="34"/>
        <v>0</v>
      </c>
      <c r="DJ24" s="22">
        <f t="shared" si="81"/>
        <v>0</v>
      </c>
      <c r="DK24" s="26"/>
      <c r="DL24" s="4">
        <f t="shared" si="35"/>
        <v>0</v>
      </c>
      <c r="DM24" s="22">
        <f t="shared" si="82"/>
        <v>0</v>
      </c>
      <c r="DN24" s="26"/>
      <c r="DO24" s="4">
        <f t="shared" si="36"/>
        <v>0</v>
      </c>
      <c r="DP24" s="22">
        <f t="shared" si="83"/>
        <v>0</v>
      </c>
      <c r="DQ24" s="26"/>
      <c r="DR24" s="4">
        <f t="shared" si="37"/>
        <v>0</v>
      </c>
      <c r="DS24" s="22">
        <f t="shared" si="84"/>
        <v>0</v>
      </c>
      <c r="DT24" s="26">
        <v>2</v>
      </c>
      <c r="DU24" s="4">
        <f t="shared" si="38"/>
        <v>40</v>
      </c>
      <c r="DV24" s="22">
        <f t="shared" si="85"/>
        <v>1336</v>
      </c>
      <c r="DW24" s="26"/>
      <c r="DX24" s="4">
        <f t="shared" si="39"/>
        <v>0</v>
      </c>
      <c r="DY24" s="22">
        <f t="shared" si="86"/>
        <v>0</v>
      </c>
      <c r="DZ24" s="26"/>
      <c r="EA24" s="4">
        <f t="shared" si="40"/>
        <v>0</v>
      </c>
      <c r="EB24" s="22">
        <f t="shared" si="87"/>
        <v>0</v>
      </c>
      <c r="EC24" s="123">
        <f t="shared" si="88"/>
        <v>20</v>
      </c>
      <c r="ED24" s="124">
        <f t="shared" si="41"/>
        <v>340</v>
      </c>
      <c r="EE24" s="115">
        <f t="shared" si="42"/>
        <v>10220.4</v>
      </c>
      <c r="EF24" s="29"/>
      <c r="EG24" s="30"/>
    </row>
    <row r="25" spans="1:137" s="31" customFormat="1" ht="15" customHeight="1">
      <c r="A25" s="195"/>
      <c r="B25" s="74">
        <v>14053</v>
      </c>
      <c r="C25" s="74">
        <v>14082</v>
      </c>
      <c r="D25" s="48" t="s">
        <v>50</v>
      </c>
      <c r="E25" s="48" t="s">
        <v>51</v>
      </c>
      <c r="F25" s="11">
        <f t="shared" si="89"/>
        <v>25.2</v>
      </c>
      <c r="G25" s="26"/>
      <c r="H25" s="4">
        <f t="shared" ref="H25" si="90">+G25*$H$5</f>
        <v>0</v>
      </c>
      <c r="I25" s="22">
        <f t="shared" si="43"/>
        <v>0</v>
      </c>
      <c r="J25" s="26"/>
      <c r="K25" s="4">
        <f t="shared" si="2"/>
        <v>0</v>
      </c>
      <c r="L25" s="22">
        <f t="shared" si="44"/>
        <v>0</v>
      </c>
      <c r="M25" s="26"/>
      <c r="N25" s="4">
        <f t="shared" si="3"/>
        <v>0</v>
      </c>
      <c r="O25" s="22">
        <f t="shared" si="45"/>
        <v>0</v>
      </c>
      <c r="P25" s="26"/>
      <c r="Q25" s="4">
        <f t="shared" si="4"/>
        <v>0</v>
      </c>
      <c r="R25" s="22">
        <f t="shared" si="46"/>
        <v>0</v>
      </c>
      <c r="S25" s="26"/>
      <c r="T25" s="4">
        <f t="shared" si="5"/>
        <v>0</v>
      </c>
      <c r="U25" s="22">
        <f t="shared" si="47"/>
        <v>0</v>
      </c>
      <c r="V25" s="26"/>
      <c r="W25" s="4">
        <f t="shared" si="6"/>
        <v>0</v>
      </c>
      <c r="X25" s="22">
        <f t="shared" si="48"/>
        <v>0</v>
      </c>
      <c r="Y25" s="26"/>
      <c r="Z25" s="4">
        <f t="shared" si="7"/>
        <v>0</v>
      </c>
      <c r="AA25" s="22">
        <f t="shared" si="49"/>
        <v>0</v>
      </c>
      <c r="AB25" s="26"/>
      <c r="AC25" s="4">
        <f t="shared" si="50"/>
        <v>0</v>
      </c>
      <c r="AD25" s="22">
        <f t="shared" si="51"/>
        <v>0</v>
      </c>
      <c r="AE25" s="26">
        <v>3</v>
      </c>
      <c r="AF25" s="4">
        <f t="shared" si="8"/>
        <v>61.5</v>
      </c>
      <c r="AG25" s="22">
        <f t="shared" si="52"/>
        <v>1549.8</v>
      </c>
      <c r="AH25" s="26">
        <v>2</v>
      </c>
      <c r="AI25" s="4">
        <f t="shared" si="9"/>
        <v>41</v>
      </c>
      <c r="AJ25" s="22">
        <f t="shared" si="53"/>
        <v>1033.2</v>
      </c>
      <c r="AK25" s="26">
        <v>2</v>
      </c>
      <c r="AL25" s="4">
        <f t="shared" si="10"/>
        <v>30</v>
      </c>
      <c r="AM25" s="22">
        <f t="shared" si="54"/>
        <v>756</v>
      </c>
      <c r="AN25" s="26"/>
      <c r="AO25" s="4">
        <f t="shared" si="11"/>
        <v>0</v>
      </c>
      <c r="AP25" s="22">
        <f t="shared" si="55"/>
        <v>0</v>
      </c>
      <c r="AQ25" s="26"/>
      <c r="AR25" s="4">
        <f t="shared" si="12"/>
        <v>0</v>
      </c>
      <c r="AS25" s="22">
        <f t="shared" si="56"/>
        <v>0</v>
      </c>
      <c r="AT25" s="26"/>
      <c r="AU25" s="4">
        <f t="shared" si="13"/>
        <v>0</v>
      </c>
      <c r="AV25" s="22">
        <f t="shared" si="57"/>
        <v>0</v>
      </c>
      <c r="AW25" s="26">
        <v>3</v>
      </c>
      <c r="AX25" s="4">
        <f t="shared" si="14"/>
        <v>51</v>
      </c>
      <c r="AY25" s="22">
        <f t="shared" si="58"/>
        <v>1285.2</v>
      </c>
      <c r="AZ25" s="26"/>
      <c r="BA25" s="4">
        <f t="shared" si="15"/>
        <v>0</v>
      </c>
      <c r="BB25" s="22">
        <f t="shared" si="59"/>
        <v>0</v>
      </c>
      <c r="BC25" s="26">
        <v>3</v>
      </c>
      <c r="BD25" s="4">
        <f t="shared" si="16"/>
        <v>45</v>
      </c>
      <c r="BE25" s="22">
        <f t="shared" si="60"/>
        <v>1134</v>
      </c>
      <c r="BF25" s="26"/>
      <c r="BG25" s="4">
        <f t="shared" si="17"/>
        <v>0</v>
      </c>
      <c r="BH25" s="22">
        <f t="shared" si="61"/>
        <v>0</v>
      </c>
      <c r="BI25" s="26"/>
      <c r="BJ25" s="4">
        <f t="shared" si="18"/>
        <v>0</v>
      </c>
      <c r="BK25" s="22">
        <f t="shared" si="62"/>
        <v>0</v>
      </c>
      <c r="BL25" s="26"/>
      <c r="BM25" s="4">
        <f t="shared" si="19"/>
        <v>0</v>
      </c>
      <c r="BN25" s="22">
        <f t="shared" si="63"/>
        <v>0</v>
      </c>
      <c r="BO25" s="44"/>
      <c r="BP25" s="4">
        <f t="shared" si="20"/>
        <v>0</v>
      </c>
      <c r="BQ25" s="22">
        <f t="shared" si="64"/>
        <v>0</v>
      </c>
      <c r="BR25" s="44"/>
      <c r="BS25" s="4">
        <f t="shared" si="21"/>
        <v>0</v>
      </c>
      <c r="BT25" s="22">
        <f t="shared" si="65"/>
        <v>0</v>
      </c>
      <c r="BU25" s="44"/>
      <c r="BV25" s="4">
        <f t="shared" si="22"/>
        <v>0</v>
      </c>
      <c r="BW25" s="22">
        <f t="shared" si="66"/>
        <v>0</v>
      </c>
      <c r="BX25" s="44">
        <v>3</v>
      </c>
      <c r="BY25" s="4">
        <f t="shared" si="23"/>
        <v>42</v>
      </c>
      <c r="BZ25" s="22">
        <f t="shared" si="67"/>
        <v>1058.3999999999999</v>
      </c>
      <c r="CA25" s="44">
        <v>3</v>
      </c>
      <c r="CB25" s="4">
        <f t="shared" si="24"/>
        <v>45</v>
      </c>
      <c r="CC25" s="22">
        <f t="shared" si="68"/>
        <v>1134</v>
      </c>
      <c r="CD25" s="44"/>
      <c r="CE25" s="4">
        <f t="shared" si="25"/>
        <v>0</v>
      </c>
      <c r="CF25" s="22">
        <f t="shared" si="69"/>
        <v>0</v>
      </c>
      <c r="CG25" s="44"/>
      <c r="CH25" s="4">
        <f t="shared" si="26"/>
        <v>0</v>
      </c>
      <c r="CI25" s="22">
        <f t="shared" si="70"/>
        <v>0</v>
      </c>
      <c r="CJ25" s="22"/>
      <c r="CK25" s="4">
        <f t="shared" si="71"/>
        <v>0</v>
      </c>
      <c r="CL25" s="22">
        <f t="shared" si="72"/>
        <v>0</v>
      </c>
      <c r="CM25" s="44"/>
      <c r="CN25" s="4">
        <f t="shared" si="28"/>
        <v>0</v>
      </c>
      <c r="CO25" s="22">
        <f t="shared" si="73"/>
        <v>0</v>
      </c>
      <c r="CP25" s="26"/>
      <c r="CQ25" s="4">
        <f t="shared" si="29"/>
        <v>0</v>
      </c>
      <c r="CR25" s="22">
        <f t="shared" si="74"/>
        <v>0</v>
      </c>
      <c r="CS25" s="26"/>
      <c r="CT25" s="4">
        <f t="shared" si="30"/>
        <v>0</v>
      </c>
      <c r="CU25" s="22">
        <f t="shared" si="75"/>
        <v>0</v>
      </c>
      <c r="CV25" s="26"/>
      <c r="CW25" s="4">
        <f t="shared" si="31"/>
        <v>0</v>
      </c>
      <c r="CX25" s="22">
        <f t="shared" si="76"/>
        <v>0</v>
      </c>
      <c r="CY25" s="26"/>
      <c r="CZ25" s="4">
        <f t="shared" si="32"/>
        <v>0</v>
      </c>
      <c r="DA25" s="22">
        <f t="shared" si="77"/>
        <v>0</v>
      </c>
      <c r="DB25" s="26"/>
      <c r="DC25" s="4">
        <f t="shared" si="33"/>
        <v>0</v>
      </c>
      <c r="DD25" s="22">
        <f t="shared" si="78"/>
        <v>0</v>
      </c>
      <c r="DE25" s="26"/>
      <c r="DF25" s="4">
        <f t="shared" si="79"/>
        <v>0</v>
      </c>
      <c r="DG25" s="22">
        <f t="shared" si="80"/>
        <v>0</v>
      </c>
      <c r="DH25" s="26"/>
      <c r="DI25" s="4">
        <f t="shared" si="34"/>
        <v>0</v>
      </c>
      <c r="DJ25" s="22">
        <f t="shared" si="81"/>
        <v>0</v>
      </c>
      <c r="DK25" s="26"/>
      <c r="DL25" s="4">
        <f t="shared" si="35"/>
        <v>0</v>
      </c>
      <c r="DM25" s="22">
        <f t="shared" si="82"/>
        <v>0</v>
      </c>
      <c r="DN25" s="26"/>
      <c r="DO25" s="4">
        <f t="shared" si="36"/>
        <v>0</v>
      </c>
      <c r="DP25" s="22">
        <f t="shared" si="83"/>
        <v>0</v>
      </c>
      <c r="DQ25" s="26"/>
      <c r="DR25" s="4">
        <f t="shared" si="37"/>
        <v>0</v>
      </c>
      <c r="DS25" s="22">
        <f t="shared" si="84"/>
        <v>0</v>
      </c>
      <c r="DT25" s="26"/>
      <c r="DU25" s="4">
        <f t="shared" si="38"/>
        <v>0</v>
      </c>
      <c r="DV25" s="22">
        <f t="shared" si="85"/>
        <v>0</v>
      </c>
      <c r="DW25" s="26"/>
      <c r="DX25" s="4">
        <f t="shared" si="39"/>
        <v>0</v>
      </c>
      <c r="DY25" s="22">
        <f t="shared" si="86"/>
        <v>0</v>
      </c>
      <c r="DZ25" s="26"/>
      <c r="EA25" s="4">
        <f t="shared" si="40"/>
        <v>0</v>
      </c>
      <c r="EB25" s="22">
        <f t="shared" si="87"/>
        <v>0</v>
      </c>
      <c r="EC25" s="123">
        <f t="shared" si="88"/>
        <v>19</v>
      </c>
      <c r="ED25" s="124">
        <f t="shared" si="41"/>
        <v>315.5</v>
      </c>
      <c r="EE25" s="115">
        <f t="shared" si="42"/>
        <v>6816.5999999999995</v>
      </c>
      <c r="EF25" s="29"/>
      <c r="EG25" s="30"/>
    </row>
    <row r="26" spans="1:137" s="31" customFormat="1" ht="15" customHeight="1">
      <c r="A26" s="194">
        <v>45074</v>
      </c>
      <c r="B26" s="74">
        <v>5854</v>
      </c>
      <c r="C26" s="74">
        <v>5924</v>
      </c>
      <c r="D26" s="48" t="s">
        <v>50</v>
      </c>
      <c r="E26" s="48" t="s">
        <v>51</v>
      </c>
      <c r="F26" s="11">
        <f t="shared" si="89"/>
        <v>33.4</v>
      </c>
      <c r="G26" s="26"/>
      <c r="H26" s="4">
        <f t="shared" si="1"/>
        <v>0</v>
      </c>
      <c r="I26" s="22">
        <f t="shared" si="43"/>
        <v>0</v>
      </c>
      <c r="J26" s="26"/>
      <c r="K26" s="4">
        <f t="shared" si="2"/>
        <v>0</v>
      </c>
      <c r="L26" s="22">
        <f t="shared" si="44"/>
        <v>0</v>
      </c>
      <c r="M26" s="26"/>
      <c r="N26" s="4">
        <f t="shared" si="3"/>
        <v>0</v>
      </c>
      <c r="O26" s="22">
        <f t="shared" si="45"/>
        <v>0</v>
      </c>
      <c r="P26" s="26">
        <v>2</v>
      </c>
      <c r="Q26" s="4">
        <f t="shared" si="4"/>
        <v>34</v>
      </c>
      <c r="R26" s="22">
        <f t="shared" si="46"/>
        <v>1135.5999999999999</v>
      </c>
      <c r="S26" s="26">
        <v>2</v>
      </c>
      <c r="T26" s="4">
        <f t="shared" si="5"/>
        <v>34</v>
      </c>
      <c r="U26" s="22">
        <f t="shared" si="47"/>
        <v>1135.5999999999999</v>
      </c>
      <c r="V26" s="26"/>
      <c r="W26" s="4">
        <f t="shared" si="6"/>
        <v>0</v>
      </c>
      <c r="X26" s="22">
        <f t="shared" si="48"/>
        <v>0</v>
      </c>
      <c r="Y26" s="26">
        <v>2</v>
      </c>
      <c r="Z26" s="4">
        <f t="shared" si="7"/>
        <v>34</v>
      </c>
      <c r="AA26" s="22">
        <f t="shared" si="49"/>
        <v>1135.5999999999999</v>
      </c>
      <c r="AB26" s="26"/>
      <c r="AC26" s="4">
        <f t="shared" si="50"/>
        <v>0</v>
      </c>
      <c r="AD26" s="22">
        <f t="shared" si="51"/>
        <v>0</v>
      </c>
      <c r="AE26" s="26"/>
      <c r="AF26" s="4">
        <f t="shared" si="8"/>
        <v>0</v>
      </c>
      <c r="AG26" s="22">
        <f t="shared" si="52"/>
        <v>0</v>
      </c>
      <c r="AH26" s="26"/>
      <c r="AI26" s="4">
        <f t="shared" si="9"/>
        <v>0</v>
      </c>
      <c r="AJ26" s="22">
        <f t="shared" si="53"/>
        <v>0</v>
      </c>
      <c r="AK26" s="26"/>
      <c r="AL26" s="4">
        <f t="shared" si="10"/>
        <v>0</v>
      </c>
      <c r="AM26" s="22">
        <f t="shared" si="54"/>
        <v>0</v>
      </c>
      <c r="AN26" s="26"/>
      <c r="AO26" s="4">
        <f t="shared" si="11"/>
        <v>0</v>
      </c>
      <c r="AP26" s="22">
        <f t="shared" si="55"/>
        <v>0</v>
      </c>
      <c r="AQ26" s="26"/>
      <c r="AR26" s="4">
        <f t="shared" si="12"/>
        <v>0</v>
      </c>
      <c r="AS26" s="22">
        <f t="shared" si="56"/>
        <v>0</v>
      </c>
      <c r="AT26" s="26"/>
      <c r="AU26" s="4">
        <f t="shared" si="13"/>
        <v>0</v>
      </c>
      <c r="AV26" s="22">
        <f t="shared" si="57"/>
        <v>0</v>
      </c>
      <c r="AW26" s="26"/>
      <c r="AX26" s="4">
        <f t="shared" si="14"/>
        <v>0</v>
      </c>
      <c r="AY26" s="22">
        <f t="shared" si="58"/>
        <v>0</v>
      </c>
      <c r="AZ26" s="26"/>
      <c r="BA26" s="4">
        <f t="shared" si="15"/>
        <v>0</v>
      </c>
      <c r="BB26" s="22">
        <f t="shared" si="59"/>
        <v>0</v>
      </c>
      <c r="BC26" s="26"/>
      <c r="BD26" s="4">
        <f t="shared" si="16"/>
        <v>0</v>
      </c>
      <c r="BE26" s="22">
        <f t="shared" si="60"/>
        <v>0</v>
      </c>
      <c r="BF26" s="26"/>
      <c r="BG26" s="4">
        <f t="shared" si="17"/>
        <v>0</v>
      </c>
      <c r="BH26" s="22">
        <f t="shared" si="61"/>
        <v>0</v>
      </c>
      <c r="BI26" s="26"/>
      <c r="BJ26" s="4">
        <f t="shared" si="18"/>
        <v>0</v>
      </c>
      <c r="BK26" s="22">
        <f t="shared" si="62"/>
        <v>0</v>
      </c>
      <c r="BL26" s="26"/>
      <c r="BM26" s="4">
        <f t="shared" si="19"/>
        <v>0</v>
      </c>
      <c r="BN26" s="22">
        <f t="shared" si="63"/>
        <v>0</v>
      </c>
      <c r="BO26" s="44"/>
      <c r="BP26" s="4">
        <f t="shared" si="20"/>
        <v>0</v>
      </c>
      <c r="BQ26" s="22">
        <f t="shared" si="64"/>
        <v>0</v>
      </c>
      <c r="BR26" s="44"/>
      <c r="BS26" s="4">
        <f t="shared" si="21"/>
        <v>0</v>
      </c>
      <c r="BT26" s="22">
        <f t="shared" si="65"/>
        <v>0</v>
      </c>
      <c r="BU26" s="44"/>
      <c r="BV26" s="4">
        <f t="shared" si="22"/>
        <v>0</v>
      </c>
      <c r="BW26" s="22">
        <f t="shared" si="66"/>
        <v>0</v>
      </c>
      <c r="BX26" s="44"/>
      <c r="BY26" s="4">
        <f t="shared" si="23"/>
        <v>0</v>
      </c>
      <c r="BZ26" s="22">
        <f t="shared" si="67"/>
        <v>0</v>
      </c>
      <c r="CA26" s="44"/>
      <c r="CB26" s="4">
        <f t="shared" si="24"/>
        <v>0</v>
      </c>
      <c r="CC26" s="22">
        <f t="shared" si="68"/>
        <v>0</v>
      </c>
      <c r="CD26" s="44"/>
      <c r="CE26" s="4">
        <f t="shared" si="25"/>
        <v>0</v>
      </c>
      <c r="CF26" s="22">
        <f t="shared" si="69"/>
        <v>0</v>
      </c>
      <c r="CG26" s="44"/>
      <c r="CH26" s="4">
        <f t="shared" si="26"/>
        <v>0</v>
      </c>
      <c r="CI26" s="22">
        <f t="shared" si="70"/>
        <v>0</v>
      </c>
      <c r="CJ26" s="22"/>
      <c r="CK26" s="4">
        <f t="shared" si="71"/>
        <v>0</v>
      </c>
      <c r="CL26" s="22">
        <f t="shared" si="72"/>
        <v>0</v>
      </c>
      <c r="CM26" s="44"/>
      <c r="CN26" s="4">
        <f t="shared" si="28"/>
        <v>0</v>
      </c>
      <c r="CO26" s="22">
        <f t="shared" si="73"/>
        <v>0</v>
      </c>
      <c r="CP26" s="26"/>
      <c r="CQ26" s="4">
        <f t="shared" si="29"/>
        <v>0</v>
      </c>
      <c r="CR26" s="22">
        <f t="shared" si="74"/>
        <v>0</v>
      </c>
      <c r="CS26" s="26">
        <v>2</v>
      </c>
      <c r="CT26" s="4">
        <f t="shared" si="30"/>
        <v>32</v>
      </c>
      <c r="CU26" s="22">
        <f t="shared" si="75"/>
        <v>1068.8</v>
      </c>
      <c r="CV26" s="26"/>
      <c r="CW26" s="4">
        <f t="shared" si="31"/>
        <v>0</v>
      </c>
      <c r="CX26" s="22">
        <f t="shared" si="76"/>
        <v>0</v>
      </c>
      <c r="CY26" s="26">
        <v>2</v>
      </c>
      <c r="CZ26" s="4">
        <f t="shared" si="32"/>
        <v>34</v>
      </c>
      <c r="DA26" s="22">
        <f t="shared" si="77"/>
        <v>1135.5999999999999</v>
      </c>
      <c r="DB26" s="26"/>
      <c r="DC26" s="4">
        <f t="shared" si="33"/>
        <v>0</v>
      </c>
      <c r="DD26" s="22">
        <f t="shared" si="78"/>
        <v>0</v>
      </c>
      <c r="DE26" s="26">
        <v>2</v>
      </c>
      <c r="DF26" s="4">
        <f t="shared" si="79"/>
        <v>34</v>
      </c>
      <c r="DG26" s="22">
        <f t="shared" si="80"/>
        <v>1135.5999999999999</v>
      </c>
      <c r="DH26" s="26"/>
      <c r="DI26" s="4">
        <f t="shared" si="34"/>
        <v>0</v>
      </c>
      <c r="DJ26" s="22">
        <f t="shared" si="81"/>
        <v>0</v>
      </c>
      <c r="DK26" s="26"/>
      <c r="DL26" s="4">
        <f t="shared" si="35"/>
        <v>0</v>
      </c>
      <c r="DM26" s="22">
        <f t="shared" si="82"/>
        <v>0</v>
      </c>
      <c r="DN26" s="26"/>
      <c r="DO26" s="4">
        <f t="shared" si="36"/>
        <v>0</v>
      </c>
      <c r="DP26" s="22">
        <f t="shared" si="83"/>
        <v>0</v>
      </c>
      <c r="DQ26" s="26"/>
      <c r="DR26" s="4">
        <f t="shared" si="37"/>
        <v>0</v>
      </c>
      <c r="DS26" s="22">
        <f t="shared" si="84"/>
        <v>0</v>
      </c>
      <c r="DT26" s="26">
        <v>1</v>
      </c>
      <c r="DU26" s="4">
        <f t="shared" si="38"/>
        <v>20</v>
      </c>
      <c r="DV26" s="22">
        <f t="shared" si="85"/>
        <v>668</v>
      </c>
      <c r="DW26" s="26">
        <v>1</v>
      </c>
      <c r="DX26" s="4">
        <f t="shared" si="39"/>
        <v>17</v>
      </c>
      <c r="DY26" s="22">
        <f t="shared" si="86"/>
        <v>567.79999999999995</v>
      </c>
      <c r="DZ26" s="26"/>
      <c r="EA26" s="4">
        <f t="shared" si="40"/>
        <v>0</v>
      </c>
      <c r="EB26" s="22">
        <f t="shared" si="87"/>
        <v>0</v>
      </c>
      <c r="EC26" s="123">
        <f t="shared" si="88"/>
        <v>14</v>
      </c>
      <c r="ED26" s="124">
        <f t="shared" si="41"/>
        <v>239</v>
      </c>
      <c r="EE26" s="115">
        <f t="shared" si="42"/>
        <v>6279.1999999999989</v>
      </c>
      <c r="EF26" s="29"/>
      <c r="EG26" s="30"/>
    </row>
    <row r="27" spans="1:137" s="31" customFormat="1" ht="15" customHeight="1">
      <c r="A27" s="205"/>
      <c r="B27" s="14">
        <v>21502</v>
      </c>
      <c r="C27" s="14">
        <v>21595</v>
      </c>
      <c r="D27" s="3" t="s">
        <v>43</v>
      </c>
      <c r="E27" s="3" t="s">
        <v>51</v>
      </c>
      <c r="F27" s="11">
        <f>ROUND((23200-AVERAGE(B27:C27)+12000+2000-100)/1000,1)</f>
        <v>15.6</v>
      </c>
      <c r="G27" s="26"/>
      <c r="H27" s="4">
        <f t="shared" si="1"/>
        <v>0</v>
      </c>
      <c r="I27" s="22">
        <f t="shared" si="43"/>
        <v>0</v>
      </c>
      <c r="J27" s="26">
        <v>3</v>
      </c>
      <c r="K27" s="4">
        <f t="shared" si="2"/>
        <v>48</v>
      </c>
      <c r="L27" s="22">
        <f t="shared" si="44"/>
        <v>748.8</v>
      </c>
      <c r="M27" s="26">
        <v>3</v>
      </c>
      <c r="N27" s="4">
        <f t="shared" si="3"/>
        <v>24</v>
      </c>
      <c r="O27" s="22">
        <f t="shared" si="45"/>
        <v>374.4</v>
      </c>
      <c r="P27" s="26"/>
      <c r="Q27" s="4">
        <f t="shared" si="4"/>
        <v>0</v>
      </c>
      <c r="R27" s="22">
        <f t="shared" si="46"/>
        <v>0</v>
      </c>
      <c r="S27" s="26"/>
      <c r="T27" s="4">
        <f t="shared" si="5"/>
        <v>0</v>
      </c>
      <c r="U27" s="22">
        <f t="shared" si="47"/>
        <v>0</v>
      </c>
      <c r="V27" s="26">
        <v>3</v>
      </c>
      <c r="W27" s="4">
        <f t="shared" si="6"/>
        <v>51</v>
      </c>
      <c r="X27" s="22">
        <f t="shared" si="48"/>
        <v>795.6</v>
      </c>
      <c r="Y27" s="26"/>
      <c r="Z27" s="4">
        <f t="shared" si="7"/>
        <v>0</v>
      </c>
      <c r="AA27" s="22">
        <f t="shared" si="49"/>
        <v>0</v>
      </c>
      <c r="AB27" s="26"/>
      <c r="AC27" s="4">
        <f t="shared" si="50"/>
        <v>0</v>
      </c>
      <c r="AD27" s="22">
        <f t="shared" si="51"/>
        <v>0</v>
      </c>
      <c r="AE27" s="26"/>
      <c r="AF27" s="4">
        <f t="shared" si="8"/>
        <v>0</v>
      </c>
      <c r="AG27" s="22">
        <f t="shared" si="52"/>
        <v>0</v>
      </c>
      <c r="AH27" s="26"/>
      <c r="AI27" s="4">
        <f t="shared" si="9"/>
        <v>0</v>
      </c>
      <c r="AJ27" s="22">
        <f t="shared" si="53"/>
        <v>0</v>
      </c>
      <c r="AK27" s="26"/>
      <c r="AL27" s="4">
        <f t="shared" si="10"/>
        <v>0</v>
      </c>
      <c r="AM27" s="22">
        <f t="shared" si="54"/>
        <v>0</v>
      </c>
      <c r="AN27" s="26"/>
      <c r="AO27" s="4">
        <f t="shared" si="11"/>
        <v>0</v>
      </c>
      <c r="AP27" s="22">
        <f t="shared" si="55"/>
        <v>0</v>
      </c>
      <c r="AQ27" s="26"/>
      <c r="AR27" s="4">
        <f t="shared" si="12"/>
        <v>0</v>
      </c>
      <c r="AS27" s="22">
        <f t="shared" si="56"/>
        <v>0</v>
      </c>
      <c r="AT27" s="26"/>
      <c r="AU27" s="4">
        <f t="shared" si="13"/>
        <v>0</v>
      </c>
      <c r="AV27" s="22">
        <f t="shared" si="57"/>
        <v>0</v>
      </c>
      <c r="AW27" s="26"/>
      <c r="AX27" s="4">
        <f t="shared" si="14"/>
        <v>0</v>
      </c>
      <c r="AY27" s="22">
        <f t="shared" si="58"/>
        <v>0</v>
      </c>
      <c r="AZ27" s="26"/>
      <c r="BA27" s="4">
        <f t="shared" si="15"/>
        <v>0</v>
      </c>
      <c r="BB27" s="22">
        <f t="shared" si="59"/>
        <v>0</v>
      </c>
      <c r="BC27" s="26"/>
      <c r="BD27" s="4">
        <f t="shared" si="16"/>
        <v>0</v>
      </c>
      <c r="BE27" s="22">
        <f t="shared" si="60"/>
        <v>0</v>
      </c>
      <c r="BF27" s="26"/>
      <c r="BG27" s="4">
        <f t="shared" si="17"/>
        <v>0</v>
      </c>
      <c r="BH27" s="22">
        <f t="shared" si="61"/>
        <v>0</v>
      </c>
      <c r="BI27" s="26"/>
      <c r="BJ27" s="4">
        <f t="shared" si="18"/>
        <v>0</v>
      </c>
      <c r="BK27" s="22">
        <f t="shared" si="62"/>
        <v>0</v>
      </c>
      <c r="BL27" s="26"/>
      <c r="BM27" s="4">
        <f t="shared" si="19"/>
        <v>0</v>
      </c>
      <c r="BN27" s="22">
        <f t="shared" si="63"/>
        <v>0</v>
      </c>
      <c r="BO27" s="44"/>
      <c r="BP27" s="4">
        <f t="shared" si="20"/>
        <v>0</v>
      </c>
      <c r="BQ27" s="22">
        <f t="shared" si="64"/>
        <v>0</v>
      </c>
      <c r="BR27" s="44"/>
      <c r="BS27" s="4">
        <f t="shared" si="21"/>
        <v>0</v>
      </c>
      <c r="BT27" s="22">
        <f t="shared" si="65"/>
        <v>0</v>
      </c>
      <c r="BU27" s="44"/>
      <c r="BV27" s="4">
        <f t="shared" si="22"/>
        <v>0</v>
      </c>
      <c r="BW27" s="22">
        <f t="shared" si="66"/>
        <v>0</v>
      </c>
      <c r="BX27" s="44"/>
      <c r="BY27" s="4">
        <f t="shared" si="23"/>
        <v>0</v>
      </c>
      <c r="BZ27" s="22">
        <f t="shared" si="67"/>
        <v>0</v>
      </c>
      <c r="CA27" s="44"/>
      <c r="CB27" s="4">
        <f t="shared" si="24"/>
        <v>0</v>
      </c>
      <c r="CC27" s="22">
        <f t="shared" si="68"/>
        <v>0</v>
      </c>
      <c r="CD27" s="44"/>
      <c r="CE27" s="4">
        <f t="shared" si="25"/>
        <v>0</v>
      </c>
      <c r="CF27" s="22">
        <f t="shared" si="69"/>
        <v>0</v>
      </c>
      <c r="CG27" s="44"/>
      <c r="CH27" s="4">
        <f t="shared" si="26"/>
        <v>0</v>
      </c>
      <c r="CI27" s="22">
        <f t="shared" si="70"/>
        <v>0</v>
      </c>
      <c r="CJ27" s="22"/>
      <c r="CK27" s="4">
        <f t="shared" si="71"/>
        <v>0</v>
      </c>
      <c r="CL27" s="22">
        <f t="shared" si="72"/>
        <v>0</v>
      </c>
      <c r="CM27" s="44"/>
      <c r="CN27" s="4">
        <f t="shared" si="28"/>
        <v>0</v>
      </c>
      <c r="CO27" s="22">
        <f t="shared" si="73"/>
        <v>0</v>
      </c>
      <c r="CP27" s="26"/>
      <c r="CQ27" s="4">
        <f t="shared" si="29"/>
        <v>0</v>
      </c>
      <c r="CR27" s="22">
        <f t="shared" si="74"/>
        <v>0</v>
      </c>
      <c r="CS27" s="26"/>
      <c r="CT27" s="4">
        <f t="shared" si="30"/>
        <v>0</v>
      </c>
      <c r="CU27" s="22">
        <f t="shared" si="75"/>
        <v>0</v>
      </c>
      <c r="CV27" s="26"/>
      <c r="CW27" s="4">
        <f t="shared" si="31"/>
        <v>0</v>
      </c>
      <c r="CX27" s="22">
        <f t="shared" si="76"/>
        <v>0</v>
      </c>
      <c r="CY27" s="26"/>
      <c r="CZ27" s="4">
        <f t="shared" si="32"/>
        <v>0</v>
      </c>
      <c r="DA27" s="22">
        <f t="shared" si="77"/>
        <v>0</v>
      </c>
      <c r="DB27" s="26"/>
      <c r="DC27" s="4">
        <f t="shared" si="33"/>
        <v>0</v>
      </c>
      <c r="DD27" s="22">
        <f t="shared" si="78"/>
        <v>0</v>
      </c>
      <c r="DE27" s="26"/>
      <c r="DF27" s="4">
        <f t="shared" si="79"/>
        <v>0</v>
      </c>
      <c r="DG27" s="22">
        <f t="shared" si="80"/>
        <v>0</v>
      </c>
      <c r="DH27" s="26"/>
      <c r="DI27" s="4">
        <f t="shared" si="34"/>
        <v>0</v>
      </c>
      <c r="DJ27" s="22">
        <f t="shared" si="81"/>
        <v>0</v>
      </c>
      <c r="DK27" s="26"/>
      <c r="DL27" s="4">
        <f t="shared" si="35"/>
        <v>0</v>
      </c>
      <c r="DM27" s="22">
        <f t="shared" si="82"/>
        <v>0</v>
      </c>
      <c r="DN27" s="26"/>
      <c r="DO27" s="4">
        <f t="shared" si="36"/>
        <v>0</v>
      </c>
      <c r="DP27" s="22">
        <f t="shared" si="83"/>
        <v>0</v>
      </c>
      <c r="DQ27" s="26"/>
      <c r="DR27" s="4">
        <f t="shared" si="37"/>
        <v>0</v>
      </c>
      <c r="DS27" s="22">
        <f t="shared" si="84"/>
        <v>0</v>
      </c>
      <c r="DT27" s="26"/>
      <c r="DU27" s="4">
        <f t="shared" si="38"/>
        <v>0</v>
      </c>
      <c r="DV27" s="22">
        <f t="shared" si="85"/>
        <v>0</v>
      </c>
      <c r="DW27" s="26"/>
      <c r="DX27" s="4">
        <f t="shared" si="39"/>
        <v>0</v>
      </c>
      <c r="DY27" s="22">
        <f t="shared" si="86"/>
        <v>0</v>
      </c>
      <c r="DZ27" s="26"/>
      <c r="EA27" s="4">
        <f t="shared" si="40"/>
        <v>0</v>
      </c>
      <c r="EB27" s="22">
        <f t="shared" si="87"/>
        <v>0</v>
      </c>
      <c r="EC27" s="123">
        <f t="shared" si="88"/>
        <v>9</v>
      </c>
      <c r="ED27" s="124">
        <f t="shared" si="41"/>
        <v>123</v>
      </c>
      <c r="EE27" s="115">
        <f t="shared" si="42"/>
        <v>1918.7999999999997</v>
      </c>
      <c r="EF27" s="29"/>
      <c r="EG27" s="30"/>
    </row>
    <row r="28" spans="1:137" s="31" customFormat="1" ht="15" customHeight="1">
      <c r="A28" s="194">
        <v>45075</v>
      </c>
      <c r="B28" s="14">
        <v>9242</v>
      </c>
      <c r="C28" s="14">
        <v>9368</v>
      </c>
      <c r="D28" s="3" t="s">
        <v>43</v>
      </c>
      <c r="E28" s="3" t="s">
        <v>51</v>
      </c>
      <c r="F28" s="11">
        <f>ROUND((23200-AVERAGE(B28:C28)+12000+2000-100)/1000,1)</f>
        <v>27.8</v>
      </c>
      <c r="G28" s="26"/>
      <c r="H28" s="4">
        <f t="shared" ref="H28:H30" si="91">+G28*$H$5</f>
        <v>0</v>
      </c>
      <c r="I28" s="22">
        <f t="shared" si="43"/>
        <v>0</v>
      </c>
      <c r="J28" s="26">
        <v>1</v>
      </c>
      <c r="K28" s="4">
        <f t="shared" ref="K28:K30" si="92">+J28*$K$5</f>
        <v>16</v>
      </c>
      <c r="L28" s="22">
        <f t="shared" si="44"/>
        <v>444.8</v>
      </c>
      <c r="M28" s="26">
        <v>3</v>
      </c>
      <c r="N28" s="4">
        <f t="shared" ref="N28:N30" si="93">+M28*$N$5</f>
        <v>24</v>
      </c>
      <c r="O28" s="22">
        <f t="shared" si="45"/>
        <v>667.2</v>
      </c>
      <c r="P28" s="26"/>
      <c r="Q28" s="4">
        <f t="shared" ref="Q28:Q30" si="94">+P28*$Q$5</f>
        <v>0</v>
      </c>
      <c r="R28" s="22">
        <f t="shared" si="46"/>
        <v>0</v>
      </c>
      <c r="S28" s="26"/>
      <c r="T28" s="4">
        <f t="shared" ref="T28:T30" si="95">+S28*$T$5</f>
        <v>0</v>
      </c>
      <c r="U28" s="22">
        <f t="shared" si="47"/>
        <v>0</v>
      </c>
      <c r="V28" s="26"/>
      <c r="W28" s="4">
        <f t="shared" ref="W28:W30" si="96">+V28*$W$5</f>
        <v>0</v>
      </c>
      <c r="X28" s="22">
        <f t="shared" si="48"/>
        <v>0</v>
      </c>
      <c r="Y28" s="26"/>
      <c r="Z28" s="4">
        <f t="shared" ref="Z28:Z30" si="97">+Y28*$Z$5</f>
        <v>0</v>
      </c>
      <c r="AA28" s="22">
        <f t="shared" si="49"/>
        <v>0</v>
      </c>
      <c r="AB28" s="26"/>
      <c r="AC28" s="4">
        <f t="shared" ref="AC28:AC30" si="98">+AB28*$AC$5</f>
        <v>0</v>
      </c>
      <c r="AD28" s="22">
        <f t="shared" si="51"/>
        <v>0</v>
      </c>
      <c r="AE28" s="26"/>
      <c r="AF28" s="4">
        <f t="shared" ref="AF28:AF30" si="99">+AE28*$AF$5</f>
        <v>0</v>
      </c>
      <c r="AG28" s="22">
        <f t="shared" si="52"/>
        <v>0</v>
      </c>
      <c r="AH28" s="26"/>
      <c r="AI28" s="4">
        <f t="shared" ref="AI28:AI30" si="100">+AH28*$AI$5</f>
        <v>0</v>
      </c>
      <c r="AJ28" s="22">
        <f t="shared" si="53"/>
        <v>0</v>
      </c>
      <c r="AK28" s="26"/>
      <c r="AL28" s="4">
        <f t="shared" ref="AL28:AL30" si="101">+AK28*$AL$5</f>
        <v>0</v>
      </c>
      <c r="AM28" s="22">
        <f t="shared" si="54"/>
        <v>0</v>
      </c>
      <c r="AN28" s="26"/>
      <c r="AO28" s="4">
        <f t="shared" ref="AO28:AO30" si="102">+AN28*$AO$5</f>
        <v>0</v>
      </c>
      <c r="AP28" s="22">
        <f t="shared" si="55"/>
        <v>0</v>
      </c>
      <c r="AQ28" s="26"/>
      <c r="AR28" s="4">
        <f t="shared" ref="AR28:AR30" si="103">+AQ28*$AR$5</f>
        <v>0</v>
      </c>
      <c r="AS28" s="22">
        <f t="shared" si="56"/>
        <v>0</v>
      </c>
      <c r="AT28" s="26"/>
      <c r="AU28" s="4">
        <f t="shared" ref="AU28:AU30" si="104">+AT28*$AU$5</f>
        <v>0</v>
      </c>
      <c r="AV28" s="22">
        <f t="shared" si="57"/>
        <v>0</v>
      </c>
      <c r="AW28" s="26"/>
      <c r="AX28" s="4">
        <f t="shared" ref="AX28:AX30" si="105">+AW28*$AX$5</f>
        <v>0</v>
      </c>
      <c r="AY28" s="22">
        <f t="shared" si="58"/>
        <v>0</v>
      </c>
      <c r="AZ28" s="26"/>
      <c r="BA28" s="4">
        <f t="shared" ref="BA28:BA30" si="106">+AZ28*$BA$5</f>
        <v>0</v>
      </c>
      <c r="BB28" s="22">
        <f t="shared" si="59"/>
        <v>0</v>
      </c>
      <c r="BC28" s="26"/>
      <c r="BD28" s="4">
        <f t="shared" ref="BD28:BD30" si="107">+BC28*$BD$5</f>
        <v>0</v>
      </c>
      <c r="BE28" s="22">
        <f t="shared" si="60"/>
        <v>0</v>
      </c>
      <c r="BF28" s="26"/>
      <c r="BG28" s="4">
        <f t="shared" ref="BG28:BG30" si="108">+BF28*$BG$5</f>
        <v>0</v>
      </c>
      <c r="BH28" s="22">
        <f t="shared" si="61"/>
        <v>0</v>
      </c>
      <c r="BI28" s="26"/>
      <c r="BJ28" s="4">
        <f t="shared" ref="BJ28:BJ30" si="109">+BI28*$BJ$5</f>
        <v>0</v>
      </c>
      <c r="BK28" s="22">
        <f t="shared" si="62"/>
        <v>0</v>
      </c>
      <c r="BL28" s="26"/>
      <c r="BM28" s="4">
        <f t="shared" ref="BM28:BM30" si="110">+BL28*$BM$5</f>
        <v>0</v>
      </c>
      <c r="BN28" s="22">
        <f t="shared" si="63"/>
        <v>0</v>
      </c>
      <c r="BO28" s="44"/>
      <c r="BP28" s="4">
        <f t="shared" ref="BP28:BP30" si="111">+BO28*$BP$5</f>
        <v>0</v>
      </c>
      <c r="BQ28" s="22">
        <f t="shared" si="64"/>
        <v>0</v>
      </c>
      <c r="BR28" s="44"/>
      <c r="BS28" s="4">
        <f t="shared" ref="BS28:BS30" si="112">+BR28*$BS$5</f>
        <v>0</v>
      </c>
      <c r="BT28" s="22">
        <f t="shared" si="65"/>
        <v>0</v>
      </c>
      <c r="BU28" s="44"/>
      <c r="BV28" s="4">
        <f t="shared" ref="BV28:BV30" si="113">+BU28*$BV$5</f>
        <v>0</v>
      </c>
      <c r="BW28" s="22">
        <f t="shared" si="66"/>
        <v>0</v>
      </c>
      <c r="BX28" s="44"/>
      <c r="BY28" s="4">
        <f t="shared" ref="BY28:BY30" si="114">+BX28*$BY$5</f>
        <v>0</v>
      </c>
      <c r="BZ28" s="22">
        <f t="shared" si="67"/>
        <v>0</v>
      </c>
      <c r="CA28" s="44"/>
      <c r="CB28" s="4">
        <f t="shared" si="24"/>
        <v>0</v>
      </c>
      <c r="CC28" s="22">
        <f t="shared" si="68"/>
        <v>0</v>
      </c>
      <c r="CD28" s="44"/>
      <c r="CE28" s="4">
        <f t="shared" si="25"/>
        <v>0</v>
      </c>
      <c r="CF28" s="22">
        <f t="shared" si="69"/>
        <v>0</v>
      </c>
      <c r="CG28" s="44"/>
      <c r="CH28" s="4">
        <f t="shared" si="26"/>
        <v>0</v>
      </c>
      <c r="CI28" s="22">
        <f t="shared" si="70"/>
        <v>0</v>
      </c>
      <c r="CJ28" s="22"/>
      <c r="CK28" s="4">
        <f t="shared" si="71"/>
        <v>0</v>
      </c>
      <c r="CL28" s="22">
        <f t="shared" si="72"/>
        <v>0</v>
      </c>
      <c r="CM28" s="44"/>
      <c r="CN28" s="4">
        <f t="shared" ref="CN28:CN30" si="115">+CM28*$CN$5</f>
        <v>0</v>
      </c>
      <c r="CO28" s="22">
        <f t="shared" si="73"/>
        <v>0</v>
      </c>
      <c r="CP28" s="26"/>
      <c r="CQ28" s="4">
        <f t="shared" ref="CQ28:CQ30" si="116">+CP28*$CQ$5</f>
        <v>0</v>
      </c>
      <c r="CR28" s="22">
        <f t="shared" si="74"/>
        <v>0</v>
      </c>
      <c r="CS28" s="26"/>
      <c r="CT28" s="4">
        <f t="shared" ref="CT28:CT30" si="117">+CS28*$CT$5</f>
        <v>0</v>
      </c>
      <c r="CU28" s="22">
        <f t="shared" si="75"/>
        <v>0</v>
      </c>
      <c r="CV28" s="26"/>
      <c r="CW28" s="4">
        <f t="shared" ref="CW28:CW30" si="118">+CV28*$CW$5</f>
        <v>0</v>
      </c>
      <c r="CX28" s="22">
        <f t="shared" si="76"/>
        <v>0</v>
      </c>
      <c r="CY28" s="26"/>
      <c r="CZ28" s="4">
        <f t="shared" ref="CZ28:CZ30" si="119">+CY28*$CZ$5</f>
        <v>0</v>
      </c>
      <c r="DA28" s="22">
        <f t="shared" si="77"/>
        <v>0</v>
      </c>
      <c r="DB28" s="26"/>
      <c r="DC28" s="4">
        <f t="shared" ref="DC28:DC30" si="120">+DB28*$DC$5</f>
        <v>0</v>
      </c>
      <c r="DD28" s="22">
        <f t="shared" si="78"/>
        <v>0</v>
      </c>
      <c r="DE28" s="26"/>
      <c r="DF28" s="4">
        <f t="shared" si="79"/>
        <v>0</v>
      </c>
      <c r="DG28" s="22">
        <f t="shared" si="80"/>
        <v>0</v>
      </c>
      <c r="DH28" s="26"/>
      <c r="DI28" s="4">
        <f t="shared" si="34"/>
        <v>0</v>
      </c>
      <c r="DJ28" s="22">
        <f t="shared" si="81"/>
        <v>0</v>
      </c>
      <c r="DK28" s="26"/>
      <c r="DL28" s="4">
        <f t="shared" si="35"/>
        <v>0</v>
      </c>
      <c r="DM28" s="22">
        <f t="shared" si="82"/>
        <v>0</v>
      </c>
      <c r="DN28" s="26"/>
      <c r="DO28" s="4">
        <f t="shared" si="36"/>
        <v>0</v>
      </c>
      <c r="DP28" s="22">
        <f t="shared" si="83"/>
        <v>0</v>
      </c>
      <c r="DQ28" s="26"/>
      <c r="DR28" s="4">
        <f t="shared" ref="DR28:DR30" si="121">+DQ28*$DR$5</f>
        <v>0</v>
      </c>
      <c r="DS28" s="22">
        <f t="shared" si="84"/>
        <v>0</v>
      </c>
      <c r="DT28" s="26"/>
      <c r="DU28" s="4">
        <f t="shared" ref="DU28:DU30" si="122">+DT28*$DU$5</f>
        <v>0</v>
      </c>
      <c r="DV28" s="22">
        <f t="shared" si="85"/>
        <v>0</v>
      </c>
      <c r="DW28" s="26"/>
      <c r="DX28" s="4">
        <f t="shared" si="39"/>
        <v>0</v>
      </c>
      <c r="DY28" s="22">
        <f t="shared" si="86"/>
        <v>0</v>
      </c>
      <c r="DZ28" s="26"/>
      <c r="EA28" s="4">
        <f t="shared" ref="EA28:EA30" si="123">+DZ28*$EA$5</f>
        <v>0</v>
      </c>
      <c r="EB28" s="22">
        <f t="shared" si="87"/>
        <v>0</v>
      </c>
      <c r="EC28" s="123">
        <f t="shared" si="88"/>
        <v>4</v>
      </c>
      <c r="ED28" s="124">
        <f t="shared" si="41"/>
        <v>40</v>
      </c>
      <c r="EE28" s="115">
        <f t="shared" si="42"/>
        <v>1112</v>
      </c>
      <c r="EF28" s="29"/>
      <c r="EG28" s="30"/>
    </row>
    <row r="29" spans="1:137" s="31" customFormat="1" ht="15" customHeight="1">
      <c r="A29" s="205"/>
      <c r="B29" s="14">
        <v>5854</v>
      </c>
      <c r="C29" s="14">
        <v>5924</v>
      </c>
      <c r="D29" s="3" t="s">
        <v>50</v>
      </c>
      <c r="E29" s="3" t="s">
        <v>51</v>
      </c>
      <c r="F29" s="11">
        <f t="shared" ref="F29:F30" si="124">ROUND((36600-AVERAGE(B29:C29)+2800-100)/1000,1)</f>
        <v>33.4</v>
      </c>
      <c r="G29" s="26"/>
      <c r="H29" s="4">
        <f t="shared" si="91"/>
        <v>0</v>
      </c>
      <c r="I29" s="22">
        <f t="shared" si="43"/>
        <v>0</v>
      </c>
      <c r="J29" s="26">
        <v>2</v>
      </c>
      <c r="K29" s="4">
        <f t="shared" si="92"/>
        <v>32</v>
      </c>
      <c r="L29" s="22">
        <f t="shared" si="44"/>
        <v>1068.8</v>
      </c>
      <c r="M29" s="26"/>
      <c r="N29" s="4">
        <f t="shared" si="93"/>
        <v>0</v>
      </c>
      <c r="O29" s="22">
        <f t="shared" si="45"/>
        <v>0</v>
      </c>
      <c r="P29" s="26">
        <v>3</v>
      </c>
      <c r="Q29" s="4">
        <f t="shared" si="94"/>
        <v>51</v>
      </c>
      <c r="R29" s="22">
        <f t="shared" si="46"/>
        <v>1703.3999999999999</v>
      </c>
      <c r="S29" s="26">
        <v>3</v>
      </c>
      <c r="T29" s="4">
        <f t="shared" si="95"/>
        <v>51</v>
      </c>
      <c r="U29" s="22">
        <f t="shared" si="47"/>
        <v>1703.3999999999999</v>
      </c>
      <c r="V29" s="26">
        <v>3</v>
      </c>
      <c r="W29" s="4">
        <f t="shared" si="96"/>
        <v>51</v>
      </c>
      <c r="X29" s="22">
        <f t="shared" si="48"/>
        <v>1703.3999999999999</v>
      </c>
      <c r="Y29" s="26">
        <v>3</v>
      </c>
      <c r="Z29" s="4">
        <f t="shared" si="97"/>
        <v>51</v>
      </c>
      <c r="AA29" s="22">
        <f t="shared" si="49"/>
        <v>1703.3999999999999</v>
      </c>
      <c r="AB29" s="26"/>
      <c r="AC29" s="4">
        <f t="shared" si="98"/>
        <v>0</v>
      </c>
      <c r="AD29" s="22">
        <f t="shared" si="51"/>
        <v>0</v>
      </c>
      <c r="AE29" s="26"/>
      <c r="AF29" s="4">
        <f t="shared" si="99"/>
        <v>0</v>
      </c>
      <c r="AG29" s="22">
        <f t="shared" si="52"/>
        <v>0</v>
      </c>
      <c r="AH29" s="26"/>
      <c r="AI29" s="4">
        <f t="shared" si="100"/>
        <v>0</v>
      </c>
      <c r="AJ29" s="22">
        <f t="shared" si="53"/>
        <v>0</v>
      </c>
      <c r="AK29" s="26"/>
      <c r="AL29" s="4">
        <f t="shared" si="101"/>
        <v>0</v>
      </c>
      <c r="AM29" s="22">
        <f t="shared" si="54"/>
        <v>0</v>
      </c>
      <c r="AN29" s="26"/>
      <c r="AO29" s="4">
        <f t="shared" si="102"/>
        <v>0</v>
      </c>
      <c r="AP29" s="22">
        <f t="shared" si="55"/>
        <v>0</v>
      </c>
      <c r="AQ29" s="26"/>
      <c r="AR29" s="4">
        <f t="shared" si="103"/>
        <v>0</v>
      </c>
      <c r="AS29" s="22">
        <f t="shared" si="56"/>
        <v>0</v>
      </c>
      <c r="AT29" s="26"/>
      <c r="AU29" s="4">
        <f t="shared" si="104"/>
        <v>0</v>
      </c>
      <c r="AV29" s="22">
        <f t="shared" si="57"/>
        <v>0</v>
      </c>
      <c r="AW29" s="26"/>
      <c r="AX29" s="4">
        <f t="shared" si="105"/>
        <v>0</v>
      </c>
      <c r="AY29" s="22">
        <f t="shared" si="58"/>
        <v>0</v>
      </c>
      <c r="AZ29" s="26"/>
      <c r="BA29" s="4">
        <f t="shared" si="106"/>
        <v>0</v>
      </c>
      <c r="BB29" s="22">
        <f t="shared" si="59"/>
        <v>0</v>
      </c>
      <c r="BC29" s="26"/>
      <c r="BD29" s="4">
        <f t="shared" si="107"/>
        <v>0</v>
      </c>
      <c r="BE29" s="22">
        <f t="shared" si="60"/>
        <v>0</v>
      </c>
      <c r="BF29" s="26"/>
      <c r="BG29" s="4">
        <f t="shared" si="108"/>
        <v>0</v>
      </c>
      <c r="BH29" s="22">
        <f t="shared" si="61"/>
        <v>0</v>
      </c>
      <c r="BI29" s="26"/>
      <c r="BJ29" s="4">
        <f t="shared" si="109"/>
        <v>0</v>
      </c>
      <c r="BK29" s="22">
        <f t="shared" si="62"/>
        <v>0</v>
      </c>
      <c r="BL29" s="26"/>
      <c r="BM29" s="4">
        <f t="shared" si="110"/>
        <v>0</v>
      </c>
      <c r="BN29" s="22">
        <f t="shared" si="63"/>
        <v>0</v>
      </c>
      <c r="BO29" s="44"/>
      <c r="BP29" s="4">
        <f t="shared" si="111"/>
        <v>0</v>
      </c>
      <c r="BQ29" s="22">
        <f t="shared" si="64"/>
        <v>0</v>
      </c>
      <c r="BR29" s="44"/>
      <c r="BS29" s="4">
        <f t="shared" si="112"/>
        <v>0</v>
      </c>
      <c r="BT29" s="22">
        <f t="shared" si="65"/>
        <v>0</v>
      </c>
      <c r="BU29" s="44"/>
      <c r="BV29" s="4">
        <f t="shared" si="113"/>
        <v>0</v>
      </c>
      <c r="BW29" s="22">
        <f t="shared" si="66"/>
        <v>0</v>
      </c>
      <c r="BX29" s="44"/>
      <c r="BY29" s="4">
        <f t="shared" si="114"/>
        <v>0</v>
      </c>
      <c r="BZ29" s="22">
        <f t="shared" si="67"/>
        <v>0</v>
      </c>
      <c r="CA29" s="44"/>
      <c r="CB29" s="4">
        <f t="shared" si="24"/>
        <v>0</v>
      </c>
      <c r="CC29" s="22">
        <f t="shared" si="68"/>
        <v>0</v>
      </c>
      <c r="CD29" s="44"/>
      <c r="CE29" s="4">
        <f t="shared" si="25"/>
        <v>0</v>
      </c>
      <c r="CF29" s="22">
        <f t="shared" si="69"/>
        <v>0</v>
      </c>
      <c r="CG29" s="44"/>
      <c r="CH29" s="4">
        <f t="shared" si="26"/>
        <v>0</v>
      </c>
      <c r="CI29" s="22">
        <f t="shared" si="70"/>
        <v>0</v>
      </c>
      <c r="CJ29" s="22"/>
      <c r="CK29" s="4">
        <f t="shared" si="71"/>
        <v>0</v>
      </c>
      <c r="CL29" s="22">
        <f t="shared" si="72"/>
        <v>0</v>
      </c>
      <c r="CM29" s="44"/>
      <c r="CN29" s="4">
        <f t="shared" si="115"/>
        <v>0</v>
      </c>
      <c r="CO29" s="22">
        <f t="shared" si="73"/>
        <v>0</v>
      </c>
      <c r="CP29" s="26"/>
      <c r="CQ29" s="4">
        <f t="shared" si="116"/>
        <v>0</v>
      </c>
      <c r="CR29" s="22">
        <f t="shared" si="74"/>
        <v>0</v>
      </c>
      <c r="CS29" s="26">
        <v>2</v>
      </c>
      <c r="CT29" s="4">
        <f t="shared" si="117"/>
        <v>32</v>
      </c>
      <c r="CU29" s="22">
        <f t="shared" si="75"/>
        <v>1068.8</v>
      </c>
      <c r="CV29" s="26">
        <v>2</v>
      </c>
      <c r="CW29" s="4">
        <f t="shared" si="118"/>
        <v>30</v>
      </c>
      <c r="CX29" s="22">
        <f t="shared" si="76"/>
        <v>1002</v>
      </c>
      <c r="CY29" s="26">
        <v>2</v>
      </c>
      <c r="CZ29" s="4">
        <f t="shared" si="119"/>
        <v>34</v>
      </c>
      <c r="DA29" s="22">
        <f t="shared" si="77"/>
        <v>1135.5999999999999</v>
      </c>
      <c r="DB29" s="26">
        <v>2</v>
      </c>
      <c r="DC29" s="4">
        <f t="shared" si="120"/>
        <v>34</v>
      </c>
      <c r="DD29" s="22">
        <f t="shared" si="78"/>
        <v>1135.5999999999999</v>
      </c>
      <c r="DE29" s="26">
        <v>1</v>
      </c>
      <c r="DF29" s="4">
        <f t="shared" si="79"/>
        <v>17</v>
      </c>
      <c r="DG29" s="22">
        <f t="shared" si="80"/>
        <v>567.79999999999995</v>
      </c>
      <c r="DH29" s="26"/>
      <c r="DI29" s="4">
        <f t="shared" si="34"/>
        <v>0</v>
      </c>
      <c r="DJ29" s="22">
        <f t="shared" si="81"/>
        <v>0</v>
      </c>
      <c r="DK29" s="26"/>
      <c r="DL29" s="4">
        <f t="shared" si="35"/>
        <v>0</v>
      </c>
      <c r="DM29" s="22">
        <f t="shared" si="82"/>
        <v>0</v>
      </c>
      <c r="DN29" s="26"/>
      <c r="DO29" s="4">
        <f t="shared" si="36"/>
        <v>0</v>
      </c>
      <c r="DP29" s="22">
        <f t="shared" si="83"/>
        <v>0</v>
      </c>
      <c r="DQ29" s="26"/>
      <c r="DR29" s="4">
        <f t="shared" si="121"/>
        <v>0</v>
      </c>
      <c r="DS29" s="22">
        <f t="shared" si="84"/>
        <v>0</v>
      </c>
      <c r="DT29" s="26">
        <v>2</v>
      </c>
      <c r="DU29" s="4">
        <f t="shared" si="122"/>
        <v>40</v>
      </c>
      <c r="DV29" s="22">
        <f t="shared" si="85"/>
        <v>1336</v>
      </c>
      <c r="DW29" s="26">
        <v>2</v>
      </c>
      <c r="DX29" s="4">
        <f t="shared" si="39"/>
        <v>34</v>
      </c>
      <c r="DY29" s="22">
        <f t="shared" si="86"/>
        <v>1135.5999999999999</v>
      </c>
      <c r="DZ29" s="26"/>
      <c r="EA29" s="4">
        <f t="shared" si="123"/>
        <v>0</v>
      </c>
      <c r="EB29" s="22">
        <f t="shared" si="87"/>
        <v>0</v>
      </c>
      <c r="EC29" s="123">
        <f t="shared" si="88"/>
        <v>27</v>
      </c>
      <c r="ED29" s="124">
        <f t="shared" si="41"/>
        <v>457</v>
      </c>
      <c r="EE29" s="115">
        <f t="shared" si="42"/>
        <v>13560.4</v>
      </c>
      <c r="EF29" s="29"/>
      <c r="EG29" s="30"/>
    </row>
    <row r="30" spans="1:137" s="31" customFormat="1" ht="15" customHeight="1">
      <c r="A30" s="195"/>
      <c r="B30" s="74">
        <v>14053</v>
      </c>
      <c r="C30" s="74">
        <v>14082</v>
      </c>
      <c r="D30" s="48" t="s">
        <v>50</v>
      </c>
      <c r="E30" s="48" t="s">
        <v>51</v>
      </c>
      <c r="F30" s="11">
        <f t="shared" si="124"/>
        <v>25.2</v>
      </c>
      <c r="G30" s="26"/>
      <c r="H30" s="4">
        <f t="shared" si="91"/>
        <v>0</v>
      </c>
      <c r="I30" s="22">
        <f t="shared" si="43"/>
        <v>0</v>
      </c>
      <c r="J30" s="26"/>
      <c r="K30" s="4">
        <f t="shared" si="92"/>
        <v>0</v>
      </c>
      <c r="L30" s="22">
        <f t="shared" si="44"/>
        <v>0</v>
      </c>
      <c r="M30" s="26"/>
      <c r="N30" s="4">
        <f t="shared" si="93"/>
        <v>0</v>
      </c>
      <c r="O30" s="22">
        <f t="shared" si="45"/>
        <v>0</v>
      </c>
      <c r="P30" s="26"/>
      <c r="Q30" s="4">
        <f t="shared" si="94"/>
        <v>0</v>
      </c>
      <c r="R30" s="22">
        <f t="shared" si="46"/>
        <v>0</v>
      </c>
      <c r="S30" s="26"/>
      <c r="T30" s="4">
        <f t="shared" si="95"/>
        <v>0</v>
      </c>
      <c r="U30" s="22">
        <f t="shared" si="47"/>
        <v>0</v>
      </c>
      <c r="V30" s="26"/>
      <c r="W30" s="4">
        <f t="shared" si="96"/>
        <v>0</v>
      </c>
      <c r="X30" s="22">
        <f t="shared" si="48"/>
        <v>0</v>
      </c>
      <c r="Y30" s="26"/>
      <c r="Z30" s="4">
        <f t="shared" si="97"/>
        <v>0</v>
      </c>
      <c r="AA30" s="22">
        <f t="shared" si="49"/>
        <v>0</v>
      </c>
      <c r="AB30" s="26"/>
      <c r="AC30" s="4">
        <f t="shared" si="98"/>
        <v>0</v>
      </c>
      <c r="AD30" s="22">
        <f t="shared" si="51"/>
        <v>0</v>
      </c>
      <c r="AE30" s="26">
        <v>3</v>
      </c>
      <c r="AF30" s="4">
        <f t="shared" si="99"/>
        <v>61.5</v>
      </c>
      <c r="AG30" s="22">
        <f t="shared" si="52"/>
        <v>1549.8</v>
      </c>
      <c r="AH30" s="26">
        <v>4</v>
      </c>
      <c r="AI30" s="4">
        <f t="shared" si="100"/>
        <v>82</v>
      </c>
      <c r="AJ30" s="22">
        <f t="shared" si="53"/>
        <v>2066.4</v>
      </c>
      <c r="AK30" s="26">
        <v>3</v>
      </c>
      <c r="AL30" s="4">
        <f t="shared" si="101"/>
        <v>45</v>
      </c>
      <c r="AM30" s="22">
        <f t="shared" si="54"/>
        <v>1134</v>
      </c>
      <c r="AN30" s="26">
        <v>3</v>
      </c>
      <c r="AO30" s="4">
        <f t="shared" si="102"/>
        <v>45</v>
      </c>
      <c r="AP30" s="22">
        <f t="shared" si="55"/>
        <v>1134</v>
      </c>
      <c r="AQ30" s="26"/>
      <c r="AR30" s="4">
        <f t="shared" si="103"/>
        <v>0</v>
      </c>
      <c r="AS30" s="22">
        <f t="shared" si="56"/>
        <v>0</v>
      </c>
      <c r="AT30" s="26"/>
      <c r="AU30" s="4">
        <f t="shared" si="104"/>
        <v>0</v>
      </c>
      <c r="AV30" s="22">
        <f t="shared" si="57"/>
        <v>0</v>
      </c>
      <c r="AW30" s="26">
        <v>4</v>
      </c>
      <c r="AX30" s="4">
        <f t="shared" si="105"/>
        <v>68</v>
      </c>
      <c r="AY30" s="22">
        <f t="shared" si="58"/>
        <v>1713.6</v>
      </c>
      <c r="AZ30" s="26"/>
      <c r="BA30" s="4">
        <f t="shared" si="106"/>
        <v>0</v>
      </c>
      <c r="BB30" s="22">
        <f t="shared" si="59"/>
        <v>0</v>
      </c>
      <c r="BC30" s="26"/>
      <c r="BD30" s="4">
        <f t="shared" si="107"/>
        <v>0</v>
      </c>
      <c r="BE30" s="22">
        <f t="shared" si="60"/>
        <v>0</v>
      </c>
      <c r="BF30" s="26"/>
      <c r="BG30" s="4">
        <f t="shared" si="108"/>
        <v>0</v>
      </c>
      <c r="BH30" s="22">
        <f t="shared" si="61"/>
        <v>0</v>
      </c>
      <c r="BI30" s="26"/>
      <c r="BJ30" s="4">
        <f t="shared" si="109"/>
        <v>0</v>
      </c>
      <c r="BK30" s="22">
        <f t="shared" si="62"/>
        <v>0</v>
      </c>
      <c r="BL30" s="26"/>
      <c r="BM30" s="4">
        <f t="shared" si="110"/>
        <v>0</v>
      </c>
      <c r="BN30" s="22">
        <f t="shared" si="63"/>
        <v>0</v>
      </c>
      <c r="BO30" s="44"/>
      <c r="BP30" s="4">
        <f t="shared" si="111"/>
        <v>0</v>
      </c>
      <c r="BQ30" s="22">
        <f t="shared" si="64"/>
        <v>0</v>
      </c>
      <c r="BR30" s="44"/>
      <c r="BS30" s="4">
        <f t="shared" si="112"/>
        <v>0</v>
      </c>
      <c r="BT30" s="22">
        <f t="shared" si="65"/>
        <v>0</v>
      </c>
      <c r="BU30" s="44"/>
      <c r="BV30" s="4">
        <f t="shared" si="113"/>
        <v>0</v>
      </c>
      <c r="BW30" s="22">
        <f t="shared" si="66"/>
        <v>0</v>
      </c>
      <c r="BX30" s="44">
        <v>3</v>
      </c>
      <c r="BY30" s="4">
        <f t="shared" si="114"/>
        <v>42</v>
      </c>
      <c r="BZ30" s="22">
        <f t="shared" si="67"/>
        <v>1058.3999999999999</v>
      </c>
      <c r="CA30" s="44">
        <v>3</v>
      </c>
      <c r="CB30" s="4">
        <f t="shared" si="24"/>
        <v>45</v>
      </c>
      <c r="CC30" s="22">
        <f t="shared" si="68"/>
        <v>1134</v>
      </c>
      <c r="CD30" s="44"/>
      <c r="CE30" s="4">
        <f t="shared" si="25"/>
        <v>0</v>
      </c>
      <c r="CF30" s="22">
        <f t="shared" si="69"/>
        <v>0</v>
      </c>
      <c r="CG30" s="44"/>
      <c r="CH30" s="4">
        <f t="shared" si="26"/>
        <v>0</v>
      </c>
      <c r="CI30" s="22">
        <f t="shared" si="70"/>
        <v>0</v>
      </c>
      <c r="CJ30" s="22"/>
      <c r="CK30" s="4">
        <f t="shared" si="71"/>
        <v>0</v>
      </c>
      <c r="CL30" s="22">
        <f t="shared" si="72"/>
        <v>0</v>
      </c>
      <c r="CM30" s="44"/>
      <c r="CN30" s="4">
        <f t="shared" si="115"/>
        <v>0</v>
      </c>
      <c r="CO30" s="22">
        <f t="shared" si="73"/>
        <v>0</v>
      </c>
      <c r="CP30" s="26"/>
      <c r="CQ30" s="4">
        <f t="shared" si="116"/>
        <v>0</v>
      </c>
      <c r="CR30" s="22">
        <f t="shared" si="74"/>
        <v>0</v>
      </c>
      <c r="CS30" s="26"/>
      <c r="CT30" s="4">
        <f t="shared" si="117"/>
        <v>0</v>
      </c>
      <c r="CU30" s="22">
        <f t="shared" si="75"/>
        <v>0</v>
      </c>
      <c r="CV30" s="26"/>
      <c r="CW30" s="4">
        <f t="shared" si="118"/>
        <v>0</v>
      </c>
      <c r="CX30" s="22">
        <f t="shared" si="76"/>
        <v>0</v>
      </c>
      <c r="CY30" s="26"/>
      <c r="CZ30" s="4">
        <f t="shared" si="119"/>
        <v>0</v>
      </c>
      <c r="DA30" s="22">
        <f t="shared" si="77"/>
        <v>0</v>
      </c>
      <c r="DB30" s="26"/>
      <c r="DC30" s="4">
        <f t="shared" si="120"/>
        <v>0</v>
      </c>
      <c r="DD30" s="22">
        <f t="shared" si="78"/>
        <v>0</v>
      </c>
      <c r="DE30" s="26"/>
      <c r="DF30" s="4">
        <f t="shared" si="79"/>
        <v>0</v>
      </c>
      <c r="DG30" s="22">
        <f t="shared" si="80"/>
        <v>0</v>
      </c>
      <c r="DH30" s="26"/>
      <c r="DI30" s="4">
        <f t="shared" si="34"/>
        <v>0</v>
      </c>
      <c r="DJ30" s="22">
        <f t="shared" si="81"/>
        <v>0</v>
      </c>
      <c r="DK30" s="26"/>
      <c r="DL30" s="4">
        <f t="shared" si="35"/>
        <v>0</v>
      </c>
      <c r="DM30" s="22">
        <f t="shared" si="82"/>
        <v>0</v>
      </c>
      <c r="DN30" s="26"/>
      <c r="DO30" s="4">
        <f t="shared" si="36"/>
        <v>0</v>
      </c>
      <c r="DP30" s="22">
        <f t="shared" si="83"/>
        <v>0</v>
      </c>
      <c r="DQ30" s="26"/>
      <c r="DR30" s="4">
        <f t="shared" si="121"/>
        <v>0</v>
      </c>
      <c r="DS30" s="22">
        <f t="shared" si="84"/>
        <v>0</v>
      </c>
      <c r="DT30" s="26"/>
      <c r="DU30" s="4">
        <f t="shared" si="122"/>
        <v>0</v>
      </c>
      <c r="DV30" s="22">
        <f t="shared" si="85"/>
        <v>0</v>
      </c>
      <c r="DW30" s="26"/>
      <c r="DX30" s="4">
        <f t="shared" si="39"/>
        <v>0</v>
      </c>
      <c r="DY30" s="22">
        <f t="shared" si="86"/>
        <v>0</v>
      </c>
      <c r="DZ30" s="26"/>
      <c r="EA30" s="4">
        <f t="shared" si="123"/>
        <v>0</v>
      </c>
      <c r="EB30" s="22">
        <f t="shared" si="87"/>
        <v>0</v>
      </c>
      <c r="EC30" s="123">
        <f t="shared" si="88"/>
        <v>23</v>
      </c>
      <c r="ED30" s="124">
        <f t="shared" si="41"/>
        <v>388.5</v>
      </c>
      <c r="EE30" s="115">
        <f t="shared" si="42"/>
        <v>8656.1999999999989</v>
      </c>
      <c r="EF30" s="29"/>
      <c r="EG30" s="30"/>
    </row>
    <row r="31" spans="1:137" s="31" customFormat="1" ht="15" customHeight="1">
      <c r="A31" s="194">
        <v>45076</v>
      </c>
      <c r="B31" s="14">
        <v>9425</v>
      </c>
      <c r="C31" s="14">
        <v>9520</v>
      </c>
      <c r="D31" s="3" t="s">
        <v>43</v>
      </c>
      <c r="E31" s="3" t="s">
        <v>51</v>
      </c>
      <c r="F31" s="11">
        <f>ROUND((23200-AVERAGE(B31:C31)+12000+2000-100)/1000,1)</f>
        <v>27.6</v>
      </c>
      <c r="G31" s="26"/>
      <c r="H31" s="4">
        <f t="shared" ref="H31:H35" si="125">+G31*$H$5</f>
        <v>0</v>
      </c>
      <c r="I31" s="22">
        <f t="shared" si="43"/>
        <v>0</v>
      </c>
      <c r="J31" s="26">
        <v>1</v>
      </c>
      <c r="K31" s="4">
        <f t="shared" ref="K31:K35" si="126">+J31*$K$5</f>
        <v>16</v>
      </c>
      <c r="L31" s="22">
        <f t="shared" si="44"/>
        <v>441.6</v>
      </c>
      <c r="M31" s="26">
        <v>2</v>
      </c>
      <c r="N31" s="4">
        <f t="shared" ref="N31:N35" si="127">+M31*$N$5</f>
        <v>16</v>
      </c>
      <c r="O31" s="22">
        <f t="shared" si="45"/>
        <v>441.6</v>
      </c>
      <c r="P31" s="26"/>
      <c r="Q31" s="4">
        <f t="shared" ref="Q31:Q35" si="128">+P31*$Q$5</f>
        <v>0</v>
      </c>
      <c r="R31" s="22">
        <f t="shared" si="46"/>
        <v>0</v>
      </c>
      <c r="S31" s="26"/>
      <c r="T31" s="4">
        <f t="shared" ref="T31:T35" si="129">+S31*$T$5</f>
        <v>0</v>
      </c>
      <c r="U31" s="22">
        <f t="shared" si="47"/>
        <v>0</v>
      </c>
      <c r="V31" s="26"/>
      <c r="W31" s="4">
        <f t="shared" ref="W31:W35" si="130">+V31*$W$5</f>
        <v>0</v>
      </c>
      <c r="X31" s="22">
        <f t="shared" si="48"/>
        <v>0</v>
      </c>
      <c r="Y31" s="26"/>
      <c r="Z31" s="4">
        <f t="shared" ref="Z31:Z35" si="131">+Y31*$Z$5</f>
        <v>0</v>
      </c>
      <c r="AA31" s="22">
        <f t="shared" si="49"/>
        <v>0</v>
      </c>
      <c r="AB31" s="26"/>
      <c r="AC31" s="4">
        <f t="shared" ref="AC31:AC35" si="132">+AB31*$AC$5</f>
        <v>0</v>
      </c>
      <c r="AD31" s="22">
        <f t="shared" si="51"/>
        <v>0</v>
      </c>
      <c r="AE31" s="26"/>
      <c r="AF31" s="4">
        <f t="shared" ref="AF31:AF35" si="133">+AE31*$AF$5</f>
        <v>0</v>
      </c>
      <c r="AG31" s="22">
        <f t="shared" si="52"/>
        <v>0</v>
      </c>
      <c r="AH31" s="26"/>
      <c r="AI31" s="4">
        <f t="shared" ref="AI31:AI35" si="134">+AH31*$AI$5</f>
        <v>0</v>
      </c>
      <c r="AJ31" s="22">
        <f t="shared" si="53"/>
        <v>0</v>
      </c>
      <c r="AK31" s="26"/>
      <c r="AL31" s="4">
        <f t="shared" ref="AL31:AL35" si="135">+AK31*$AL$5</f>
        <v>0</v>
      </c>
      <c r="AM31" s="22">
        <f t="shared" si="54"/>
        <v>0</v>
      </c>
      <c r="AN31" s="26"/>
      <c r="AO31" s="4">
        <f t="shared" ref="AO31:AO35" si="136">+AN31*$AO$5</f>
        <v>0</v>
      </c>
      <c r="AP31" s="22">
        <f t="shared" si="55"/>
        <v>0</v>
      </c>
      <c r="AQ31" s="26"/>
      <c r="AR31" s="4">
        <f t="shared" ref="AR31:AR35" si="137">+AQ31*$AR$5</f>
        <v>0</v>
      </c>
      <c r="AS31" s="22">
        <f t="shared" si="56"/>
        <v>0</v>
      </c>
      <c r="AT31" s="26"/>
      <c r="AU31" s="4">
        <f t="shared" ref="AU31:AU35" si="138">+AT31*$AU$5</f>
        <v>0</v>
      </c>
      <c r="AV31" s="22">
        <f t="shared" si="57"/>
        <v>0</v>
      </c>
      <c r="AW31" s="26"/>
      <c r="AX31" s="4">
        <f t="shared" ref="AX31:AX35" si="139">+AW31*$AX$5</f>
        <v>0</v>
      </c>
      <c r="AY31" s="22">
        <f t="shared" si="58"/>
        <v>0</v>
      </c>
      <c r="AZ31" s="26"/>
      <c r="BA31" s="4">
        <f t="shared" ref="BA31:BA35" si="140">+AZ31*$BA$5</f>
        <v>0</v>
      </c>
      <c r="BB31" s="22">
        <f t="shared" si="59"/>
        <v>0</v>
      </c>
      <c r="BC31" s="26"/>
      <c r="BD31" s="4">
        <f t="shared" ref="BD31:BD35" si="141">+BC31*$BD$5</f>
        <v>0</v>
      </c>
      <c r="BE31" s="22">
        <f t="shared" si="60"/>
        <v>0</v>
      </c>
      <c r="BF31" s="26"/>
      <c r="BG31" s="4">
        <f t="shared" ref="BG31:BG35" si="142">+BF31*$BG$5</f>
        <v>0</v>
      </c>
      <c r="BH31" s="22">
        <f t="shared" si="61"/>
        <v>0</v>
      </c>
      <c r="BI31" s="26"/>
      <c r="BJ31" s="4">
        <f t="shared" ref="BJ31:BJ35" si="143">+BI31*$BJ$5</f>
        <v>0</v>
      </c>
      <c r="BK31" s="22">
        <f t="shared" si="62"/>
        <v>0</v>
      </c>
      <c r="BL31" s="26"/>
      <c r="BM31" s="4">
        <f t="shared" ref="BM31:BM35" si="144">+BL31*$BM$5</f>
        <v>0</v>
      </c>
      <c r="BN31" s="22">
        <f t="shared" si="63"/>
        <v>0</v>
      </c>
      <c r="BO31" s="44"/>
      <c r="BP31" s="4">
        <f t="shared" ref="BP31:BP35" si="145">+BO31*$BP$5</f>
        <v>0</v>
      </c>
      <c r="BQ31" s="22">
        <f t="shared" si="64"/>
        <v>0</v>
      </c>
      <c r="BR31" s="44"/>
      <c r="BS31" s="4">
        <f t="shared" ref="BS31:BS35" si="146">+BR31*$BS$5</f>
        <v>0</v>
      </c>
      <c r="BT31" s="22">
        <f t="shared" si="65"/>
        <v>0</v>
      </c>
      <c r="BU31" s="44"/>
      <c r="BV31" s="4">
        <f t="shared" ref="BV31:BV35" si="147">+BU31*$BV$5</f>
        <v>0</v>
      </c>
      <c r="BW31" s="22">
        <f t="shared" si="66"/>
        <v>0</v>
      </c>
      <c r="BX31" s="44"/>
      <c r="BY31" s="4">
        <f t="shared" ref="BY31:BY35" si="148">+BX31*$BY$5</f>
        <v>0</v>
      </c>
      <c r="BZ31" s="22">
        <f t="shared" si="67"/>
        <v>0</v>
      </c>
      <c r="CA31" s="44"/>
      <c r="CB31" s="4">
        <f t="shared" si="24"/>
        <v>0</v>
      </c>
      <c r="CC31" s="22">
        <f t="shared" si="68"/>
        <v>0</v>
      </c>
      <c r="CD31" s="44"/>
      <c r="CE31" s="4">
        <f t="shared" si="25"/>
        <v>0</v>
      </c>
      <c r="CF31" s="22">
        <f t="shared" si="69"/>
        <v>0</v>
      </c>
      <c r="CG31" s="44"/>
      <c r="CH31" s="4">
        <f t="shared" si="26"/>
        <v>0</v>
      </c>
      <c r="CI31" s="22">
        <f t="shared" si="70"/>
        <v>0</v>
      </c>
      <c r="CJ31" s="22"/>
      <c r="CK31" s="4">
        <f t="shared" si="71"/>
        <v>0</v>
      </c>
      <c r="CL31" s="22">
        <f t="shared" si="72"/>
        <v>0</v>
      </c>
      <c r="CM31" s="44"/>
      <c r="CN31" s="4">
        <f t="shared" ref="CN31:CN35" si="149">+CM31*$CN$5</f>
        <v>0</v>
      </c>
      <c r="CO31" s="22">
        <f t="shared" si="73"/>
        <v>0</v>
      </c>
      <c r="CP31" s="26"/>
      <c r="CQ31" s="4">
        <f t="shared" ref="CQ31:CQ35" si="150">+CP31*$CQ$5</f>
        <v>0</v>
      </c>
      <c r="CR31" s="22">
        <f t="shared" si="74"/>
        <v>0</v>
      </c>
      <c r="CS31" s="26"/>
      <c r="CT31" s="4">
        <f t="shared" ref="CT31:CT35" si="151">+CS31*$CT$5</f>
        <v>0</v>
      </c>
      <c r="CU31" s="22">
        <f t="shared" si="75"/>
        <v>0</v>
      </c>
      <c r="CV31" s="26"/>
      <c r="CW31" s="4">
        <f t="shared" ref="CW31:CW35" si="152">+CV31*$CW$5</f>
        <v>0</v>
      </c>
      <c r="CX31" s="22">
        <f t="shared" si="76"/>
        <v>0</v>
      </c>
      <c r="CY31" s="26"/>
      <c r="CZ31" s="4">
        <f t="shared" ref="CZ31:CZ35" si="153">+CY31*$CZ$5</f>
        <v>0</v>
      </c>
      <c r="DA31" s="22">
        <f t="shared" si="77"/>
        <v>0</v>
      </c>
      <c r="DB31" s="26"/>
      <c r="DC31" s="4">
        <f t="shared" ref="DC31:DC35" si="154">+DB31*$DC$5</f>
        <v>0</v>
      </c>
      <c r="DD31" s="22">
        <f t="shared" si="78"/>
        <v>0</v>
      </c>
      <c r="DE31" s="26"/>
      <c r="DF31" s="4">
        <f t="shared" si="79"/>
        <v>0</v>
      </c>
      <c r="DG31" s="22">
        <f t="shared" si="80"/>
        <v>0</v>
      </c>
      <c r="DH31" s="26"/>
      <c r="DI31" s="4">
        <f t="shared" si="34"/>
        <v>0</v>
      </c>
      <c r="DJ31" s="22">
        <f t="shared" si="81"/>
        <v>0</v>
      </c>
      <c r="DK31" s="26"/>
      <c r="DL31" s="4">
        <f t="shared" si="35"/>
        <v>0</v>
      </c>
      <c r="DM31" s="22">
        <f t="shared" si="82"/>
        <v>0</v>
      </c>
      <c r="DN31" s="26"/>
      <c r="DO31" s="4">
        <f t="shared" si="36"/>
        <v>0</v>
      </c>
      <c r="DP31" s="22">
        <f t="shared" si="83"/>
        <v>0</v>
      </c>
      <c r="DQ31" s="26"/>
      <c r="DR31" s="4">
        <f t="shared" ref="DR31:DR35" si="155">+DQ31*$DR$5</f>
        <v>0</v>
      </c>
      <c r="DS31" s="22">
        <f t="shared" si="84"/>
        <v>0</v>
      </c>
      <c r="DT31" s="26"/>
      <c r="DU31" s="4">
        <f t="shared" ref="DU31:DU35" si="156">+DT31*$DU$5</f>
        <v>0</v>
      </c>
      <c r="DV31" s="22">
        <f t="shared" si="85"/>
        <v>0</v>
      </c>
      <c r="DW31" s="26"/>
      <c r="DX31" s="4">
        <f t="shared" si="39"/>
        <v>0</v>
      </c>
      <c r="DY31" s="22">
        <f t="shared" si="86"/>
        <v>0</v>
      </c>
      <c r="DZ31" s="26"/>
      <c r="EA31" s="4">
        <f t="shared" ref="EA31:EA35" si="157">+DZ31*$EA$5</f>
        <v>0</v>
      </c>
      <c r="EB31" s="22">
        <f t="shared" si="87"/>
        <v>0</v>
      </c>
      <c r="EC31" s="123">
        <f t="shared" si="88"/>
        <v>3</v>
      </c>
      <c r="ED31" s="124">
        <f t="shared" si="41"/>
        <v>32</v>
      </c>
      <c r="EE31" s="115">
        <f t="shared" si="42"/>
        <v>883.2</v>
      </c>
      <c r="EF31" s="29"/>
      <c r="EG31" s="30"/>
    </row>
    <row r="32" spans="1:137" s="31" customFormat="1" ht="15" customHeight="1">
      <c r="A32" s="205"/>
      <c r="B32" s="14">
        <v>11242</v>
      </c>
      <c r="C32" s="14">
        <v>11335</v>
      </c>
      <c r="D32" s="3" t="s">
        <v>43</v>
      </c>
      <c r="E32" s="3" t="s">
        <v>51</v>
      </c>
      <c r="F32" s="11">
        <f>ROUND((23200-AVERAGE(B32:C32)+12000+2000-100)/1000,1)</f>
        <v>25.8</v>
      </c>
      <c r="G32" s="26"/>
      <c r="H32" s="4">
        <f t="shared" ref="H32" si="158">+G32*$H$5</f>
        <v>0</v>
      </c>
      <c r="I32" s="22">
        <f t="shared" si="43"/>
        <v>0</v>
      </c>
      <c r="J32" s="26"/>
      <c r="K32" s="4">
        <f t="shared" ref="K32" si="159">+J32*$K$5</f>
        <v>0</v>
      </c>
      <c r="L32" s="22">
        <f t="shared" si="44"/>
        <v>0</v>
      </c>
      <c r="M32" s="26">
        <v>1</v>
      </c>
      <c r="N32" s="4">
        <f t="shared" ref="N32" si="160">+M32*$N$5</f>
        <v>8</v>
      </c>
      <c r="O32" s="22">
        <f t="shared" si="45"/>
        <v>206.4</v>
      </c>
      <c r="P32" s="26"/>
      <c r="Q32" s="4">
        <f t="shared" ref="Q32" si="161">+P32*$Q$5</f>
        <v>0</v>
      </c>
      <c r="R32" s="22">
        <f t="shared" si="46"/>
        <v>0</v>
      </c>
      <c r="S32" s="26"/>
      <c r="T32" s="4">
        <f t="shared" ref="T32" si="162">+S32*$T$5</f>
        <v>0</v>
      </c>
      <c r="U32" s="22">
        <f t="shared" si="47"/>
        <v>0</v>
      </c>
      <c r="V32" s="26"/>
      <c r="W32" s="4">
        <f t="shared" ref="W32" si="163">+V32*$W$5</f>
        <v>0</v>
      </c>
      <c r="X32" s="22">
        <f t="shared" si="48"/>
        <v>0</v>
      </c>
      <c r="Y32" s="26"/>
      <c r="Z32" s="4">
        <f t="shared" ref="Z32" si="164">+Y32*$Z$5</f>
        <v>0</v>
      </c>
      <c r="AA32" s="22">
        <f t="shared" si="49"/>
        <v>0</v>
      </c>
      <c r="AB32" s="26"/>
      <c r="AC32" s="4">
        <f t="shared" ref="AC32" si="165">+AB32*$AC$5</f>
        <v>0</v>
      </c>
      <c r="AD32" s="22">
        <f t="shared" si="51"/>
        <v>0</v>
      </c>
      <c r="AE32" s="26"/>
      <c r="AF32" s="4">
        <f t="shared" ref="AF32" si="166">+AE32*$AF$5</f>
        <v>0</v>
      </c>
      <c r="AG32" s="22">
        <f t="shared" si="52"/>
        <v>0</v>
      </c>
      <c r="AH32" s="26"/>
      <c r="AI32" s="4">
        <f t="shared" ref="AI32" si="167">+AH32*$AI$5</f>
        <v>0</v>
      </c>
      <c r="AJ32" s="22">
        <f t="shared" si="53"/>
        <v>0</v>
      </c>
      <c r="AK32" s="26"/>
      <c r="AL32" s="4">
        <f t="shared" ref="AL32" si="168">+AK32*$AL$5</f>
        <v>0</v>
      </c>
      <c r="AM32" s="22">
        <f t="shared" si="54"/>
        <v>0</v>
      </c>
      <c r="AN32" s="26"/>
      <c r="AO32" s="4">
        <f t="shared" ref="AO32" si="169">+AN32*$AO$5</f>
        <v>0</v>
      </c>
      <c r="AP32" s="22">
        <f t="shared" si="55"/>
        <v>0</v>
      </c>
      <c r="AQ32" s="26"/>
      <c r="AR32" s="4">
        <f t="shared" ref="AR32" si="170">+AQ32*$AR$5</f>
        <v>0</v>
      </c>
      <c r="AS32" s="22">
        <f t="shared" si="56"/>
        <v>0</v>
      </c>
      <c r="AT32" s="26"/>
      <c r="AU32" s="4">
        <f t="shared" ref="AU32" si="171">+AT32*$AU$5</f>
        <v>0</v>
      </c>
      <c r="AV32" s="22">
        <f t="shared" si="57"/>
        <v>0</v>
      </c>
      <c r="AW32" s="26"/>
      <c r="AX32" s="4">
        <f t="shared" ref="AX32" si="172">+AW32*$AX$5</f>
        <v>0</v>
      </c>
      <c r="AY32" s="22">
        <f t="shared" si="58"/>
        <v>0</v>
      </c>
      <c r="AZ32" s="26"/>
      <c r="BA32" s="4">
        <f t="shared" ref="BA32" si="173">+AZ32*$BA$5</f>
        <v>0</v>
      </c>
      <c r="BB32" s="22">
        <f t="shared" si="59"/>
        <v>0</v>
      </c>
      <c r="BC32" s="26"/>
      <c r="BD32" s="4">
        <f t="shared" ref="BD32" si="174">+BC32*$BD$5</f>
        <v>0</v>
      </c>
      <c r="BE32" s="22">
        <f t="shared" si="60"/>
        <v>0</v>
      </c>
      <c r="BF32" s="26"/>
      <c r="BG32" s="4">
        <f t="shared" ref="BG32" si="175">+BF32*$BG$5</f>
        <v>0</v>
      </c>
      <c r="BH32" s="22">
        <f t="shared" si="61"/>
        <v>0</v>
      </c>
      <c r="BI32" s="26"/>
      <c r="BJ32" s="4">
        <f t="shared" ref="BJ32" si="176">+BI32*$BJ$5</f>
        <v>0</v>
      </c>
      <c r="BK32" s="22">
        <f t="shared" si="62"/>
        <v>0</v>
      </c>
      <c r="BL32" s="26"/>
      <c r="BM32" s="4">
        <f t="shared" ref="BM32" si="177">+BL32*$BM$5</f>
        <v>0</v>
      </c>
      <c r="BN32" s="22">
        <f t="shared" si="63"/>
        <v>0</v>
      </c>
      <c r="BO32" s="44"/>
      <c r="BP32" s="4">
        <f t="shared" ref="BP32" si="178">+BO32*$BP$5</f>
        <v>0</v>
      </c>
      <c r="BQ32" s="22">
        <f t="shared" si="64"/>
        <v>0</v>
      </c>
      <c r="BR32" s="44"/>
      <c r="BS32" s="4">
        <f t="shared" ref="BS32" si="179">+BR32*$BS$5</f>
        <v>0</v>
      </c>
      <c r="BT32" s="22">
        <f t="shared" si="65"/>
        <v>0</v>
      </c>
      <c r="BU32" s="44"/>
      <c r="BV32" s="4">
        <f t="shared" ref="BV32" si="180">+BU32*$BV$5</f>
        <v>0</v>
      </c>
      <c r="BW32" s="22">
        <f t="shared" si="66"/>
        <v>0</v>
      </c>
      <c r="BX32" s="44"/>
      <c r="BY32" s="4">
        <f t="shared" ref="BY32" si="181">+BX32*$BY$5</f>
        <v>0</v>
      </c>
      <c r="BZ32" s="22">
        <f t="shared" si="67"/>
        <v>0</v>
      </c>
      <c r="CA32" s="44"/>
      <c r="CB32" s="4">
        <f t="shared" si="24"/>
        <v>0</v>
      </c>
      <c r="CC32" s="22">
        <f t="shared" si="68"/>
        <v>0</v>
      </c>
      <c r="CD32" s="44"/>
      <c r="CE32" s="4">
        <f t="shared" si="25"/>
        <v>0</v>
      </c>
      <c r="CF32" s="22">
        <f t="shared" si="69"/>
        <v>0</v>
      </c>
      <c r="CG32" s="44"/>
      <c r="CH32" s="4">
        <f t="shared" si="26"/>
        <v>0</v>
      </c>
      <c r="CI32" s="22">
        <f t="shared" si="70"/>
        <v>0</v>
      </c>
      <c r="CJ32" s="22"/>
      <c r="CK32" s="4">
        <f t="shared" si="71"/>
        <v>0</v>
      </c>
      <c r="CL32" s="22">
        <f t="shared" si="72"/>
        <v>0</v>
      </c>
      <c r="CM32" s="44"/>
      <c r="CN32" s="4">
        <f t="shared" ref="CN32" si="182">+CM32*$CN$5</f>
        <v>0</v>
      </c>
      <c r="CO32" s="22">
        <f t="shared" si="73"/>
        <v>0</v>
      </c>
      <c r="CP32" s="26"/>
      <c r="CQ32" s="4">
        <f t="shared" ref="CQ32" si="183">+CP32*$CQ$5</f>
        <v>0</v>
      </c>
      <c r="CR32" s="22">
        <f t="shared" si="74"/>
        <v>0</v>
      </c>
      <c r="CS32" s="26"/>
      <c r="CT32" s="4">
        <f t="shared" ref="CT32" si="184">+CS32*$CT$5</f>
        <v>0</v>
      </c>
      <c r="CU32" s="22">
        <f t="shared" si="75"/>
        <v>0</v>
      </c>
      <c r="CV32" s="26"/>
      <c r="CW32" s="4">
        <f t="shared" ref="CW32" si="185">+CV32*$CW$5</f>
        <v>0</v>
      </c>
      <c r="CX32" s="22">
        <f t="shared" si="76"/>
        <v>0</v>
      </c>
      <c r="CY32" s="26"/>
      <c r="CZ32" s="4">
        <f t="shared" ref="CZ32" si="186">+CY32*$CZ$5</f>
        <v>0</v>
      </c>
      <c r="DA32" s="22">
        <f t="shared" si="77"/>
        <v>0</v>
      </c>
      <c r="DB32" s="26"/>
      <c r="DC32" s="4">
        <f t="shared" ref="DC32" si="187">+DB32*$DC$5</f>
        <v>0</v>
      </c>
      <c r="DD32" s="22">
        <f t="shared" si="78"/>
        <v>0</v>
      </c>
      <c r="DE32" s="26"/>
      <c r="DF32" s="4">
        <f t="shared" si="79"/>
        <v>0</v>
      </c>
      <c r="DG32" s="22">
        <f t="shared" si="80"/>
        <v>0</v>
      </c>
      <c r="DH32" s="26"/>
      <c r="DI32" s="4">
        <f t="shared" si="34"/>
        <v>0</v>
      </c>
      <c r="DJ32" s="22">
        <f t="shared" si="81"/>
        <v>0</v>
      </c>
      <c r="DK32" s="26"/>
      <c r="DL32" s="4">
        <f t="shared" si="35"/>
        <v>0</v>
      </c>
      <c r="DM32" s="22">
        <f t="shared" si="82"/>
        <v>0</v>
      </c>
      <c r="DN32" s="26"/>
      <c r="DO32" s="4">
        <f t="shared" si="36"/>
        <v>0</v>
      </c>
      <c r="DP32" s="22">
        <f t="shared" si="83"/>
        <v>0</v>
      </c>
      <c r="DQ32" s="26"/>
      <c r="DR32" s="4">
        <f t="shared" ref="DR32" si="188">+DQ32*$DR$5</f>
        <v>0</v>
      </c>
      <c r="DS32" s="22">
        <f t="shared" si="84"/>
        <v>0</v>
      </c>
      <c r="DT32" s="26"/>
      <c r="DU32" s="4">
        <f t="shared" ref="DU32" si="189">+DT32*$DU$5</f>
        <v>0</v>
      </c>
      <c r="DV32" s="22">
        <f t="shared" si="85"/>
        <v>0</v>
      </c>
      <c r="DW32" s="26"/>
      <c r="DX32" s="4">
        <f t="shared" si="39"/>
        <v>0</v>
      </c>
      <c r="DY32" s="22">
        <f t="shared" si="86"/>
        <v>0</v>
      </c>
      <c r="DZ32" s="26"/>
      <c r="EA32" s="4">
        <f t="shared" ref="EA32" si="190">+DZ32*$EA$5</f>
        <v>0</v>
      </c>
      <c r="EB32" s="22">
        <f t="shared" si="87"/>
        <v>0</v>
      </c>
      <c r="EC32" s="123">
        <f t="shared" si="88"/>
        <v>1</v>
      </c>
      <c r="ED32" s="124">
        <f t="shared" si="41"/>
        <v>8</v>
      </c>
      <c r="EE32" s="115">
        <f t="shared" si="42"/>
        <v>206.4</v>
      </c>
      <c r="EF32" s="29"/>
      <c r="EG32" s="30"/>
    </row>
    <row r="33" spans="1:137" s="31" customFormat="1" ht="15" customHeight="1">
      <c r="A33" s="205"/>
      <c r="B33" s="14">
        <v>5854</v>
      </c>
      <c r="C33" s="14">
        <v>5924</v>
      </c>
      <c r="D33" s="3" t="s">
        <v>50</v>
      </c>
      <c r="E33" s="3" t="s">
        <v>51</v>
      </c>
      <c r="F33" s="11">
        <f t="shared" ref="F33:F35" si="191">ROUND((36600-AVERAGE(B33:C33)+2800-100)/1000,1)</f>
        <v>33.4</v>
      </c>
      <c r="G33" s="26"/>
      <c r="H33" s="4">
        <f t="shared" si="125"/>
        <v>0</v>
      </c>
      <c r="I33" s="22">
        <f t="shared" si="43"/>
        <v>0</v>
      </c>
      <c r="J33" s="26">
        <v>1</v>
      </c>
      <c r="K33" s="4">
        <f t="shared" si="126"/>
        <v>16</v>
      </c>
      <c r="L33" s="22">
        <f t="shared" si="44"/>
        <v>534.4</v>
      </c>
      <c r="M33" s="26"/>
      <c r="N33" s="4">
        <f t="shared" si="127"/>
        <v>0</v>
      </c>
      <c r="O33" s="22">
        <f t="shared" si="45"/>
        <v>0</v>
      </c>
      <c r="P33" s="26">
        <v>3</v>
      </c>
      <c r="Q33" s="4">
        <f t="shared" si="128"/>
        <v>51</v>
      </c>
      <c r="R33" s="22">
        <f t="shared" si="46"/>
        <v>1703.3999999999999</v>
      </c>
      <c r="S33" s="26">
        <v>2</v>
      </c>
      <c r="T33" s="4">
        <f t="shared" si="129"/>
        <v>34</v>
      </c>
      <c r="U33" s="22">
        <f t="shared" si="47"/>
        <v>1135.5999999999999</v>
      </c>
      <c r="V33" s="26">
        <v>3</v>
      </c>
      <c r="W33" s="4">
        <f t="shared" si="130"/>
        <v>51</v>
      </c>
      <c r="X33" s="22">
        <f t="shared" si="48"/>
        <v>1703.3999999999999</v>
      </c>
      <c r="Y33" s="26">
        <v>3</v>
      </c>
      <c r="Z33" s="4">
        <f t="shared" si="131"/>
        <v>51</v>
      </c>
      <c r="AA33" s="22">
        <f t="shared" si="49"/>
        <v>1703.3999999999999</v>
      </c>
      <c r="AB33" s="26"/>
      <c r="AC33" s="4">
        <f t="shared" si="132"/>
        <v>0</v>
      </c>
      <c r="AD33" s="22">
        <f t="shared" si="51"/>
        <v>0</v>
      </c>
      <c r="AE33" s="26"/>
      <c r="AF33" s="4">
        <f t="shared" si="133"/>
        <v>0</v>
      </c>
      <c r="AG33" s="22">
        <f t="shared" si="52"/>
        <v>0</v>
      </c>
      <c r="AH33" s="26"/>
      <c r="AI33" s="4">
        <f t="shared" si="134"/>
        <v>0</v>
      </c>
      <c r="AJ33" s="22">
        <f t="shared" si="53"/>
        <v>0</v>
      </c>
      <c r="AK33" s="26"/>
      <c r="AL33" s="4">
        <f t="shared" si="135"/>
        <v>0</v>
      </c>
      <c r="AM33" s="22">
        <f t="shared" si="54"/>
        <v>0</v>
      </c>
      <c r="AN33" s="26"/>
      <c r="AO33" s="4">
        <f t="shared" si="136"/>
        <v>0</v>
      </c>
      <c r="AP33" s="22">
        <f t="shared" si="55"/>
        <v>0</v>
      </c>
      <c r="AQ33" s="26"/>
      <c r="AR33" s="4">
        <f t="shared" si="137"/>
        <v>0</v>
      </c>
      <c r="AS33" s="22">
        <f t="shared" si="56"/>
        <v>0</v>
      </c>
      <c r="AT33" s="26"/>
      <c r="AU33" s="4">
        <f t="shared" si="138"/>
        <v>0</v>
      </c>
      <c r="AV33" s="22">
        <f t="shared" si="57"/>
        <v>0</v>
      </c>
      <c r="AW33" s="26"/>
      <c r="AX33" s="4">
        <f t="shared" si="139"/>
        <v>0</v>
      </c>
      <c r="AY33" s="22">
        <f t="shared" si="58"/>
        <v>0</v>
      </c>
      <c r="AZ33" s="26"/>
      <c r="BA33" s="4">
        <f t="shared" si="140"/>
        <v>0</v>
      </c>
      <c r="BB33" s="22">
        <f t="shared" si="59"/>
        <v>0</v>
      </c>
      <c r="BC33" s="26"/>
      <c r="BD33" s="4">
        <f t="shared" si="141"/>
        <v>0</v>
      </c>
      <c r="BE33" s="22">
        <f t="shared" si="60"/>
        <v>0</v>
      </c>
      <c r="BF33" s="26"/>
      <c r="BG33" s="4">
        <f t="shared" si="142"/>
        <v>0</v>
      </c>
      <c r="BH33" s="22">
        <f t="shared" si="61"/>
        <v>0</v>
      </c>
      <c r="BI33" s="26"/>
      <c r="BJ33" s="4">
        <f t="shared" si="143"/>
        <v>0</v>
      </c>
      <c r="BK33" s="22">
        <f t="shared" si="62"/>
        <v>0</v>
      </c>
      <c r="BL33" s="26"/>
      <c r="BM33" s="4">
        <f t="shared" si="144"/>
        <v>0</v>
      </c>
      <c r="BN33" s="22">
        <f t="shared" si="63"/>
        <v>0</v>
      </c>
      <c r="BO33" s="44"/>
      <c r="BP33" s="4">
        <f t="shared" si="145"/>
        <v>0</v>
      </c>
      <c r="BQ33" s="22">
        <f t="shared" si="64"/>
        <v>0</v>
      </c>
      <c r="BR33" s="44"/>
      <c r="BS33" s="4">
        <f t="shared" si="146"/>
        <v>0</v>
      </c>
      <c r="BT33" s="22">
        <f t="shared" si="65"/>
        <v>0</v>
      </c>
      <c r="BU33" s="44"/>
      <c r="BV33" s="4">
        <f t="shared" si="147"/>
        <v>0</v>
      </c>
      <c r="BW33" s="22">
        <f t="shared" si="66"/>
        <v>0</v>
      </c>
      <c r="BX33" s="44"/>
      <c r="BY33" s="4">
        <f t="shared" si="148"/>
        <v>0</v>
      </c>
      <c r="BZ33" s="22">
        <f t="shared" si="67"/>
        <v>0</v>
      </c>
      <c r="CA33" s="44"/>
      <c r="CB33" s="4">
        <f t="shared" si="24"/>
        <v>0</v>
      </c>
      <c r="CC33" s="22">
        <f t="shared" si="68"/>
        <v>0</v>
      </c>
      <c r="CD33" s="44"/>
      <c r="CE33" s="4">
        <f t="shared" si="25"/>
        <v>0</v>
      </c>
      <c r="CF33" s="22">
        <f t="shared" si="69"/>
        <v>0</v>
      </c>
      <c r="CG33" s="44"/>
      <c r="CH33" s="4">
        <f t="shared" si="26"/>
        <v>0</v>
      </c>
      <c r="CI33" s="22">
        <f t="shared" si="70"/>
        <v>0</v>
      </c>
      <c r="CJ33" s="22"/>
      <c r="CK33" s="4">
        <f t="shared" si="71"/>
        <v>0</v>
      </c>
      <c r="CL33" s="22">
        <f t="shared" si="72"/>
        <v>0</v>
      </c>
      <c r="CM33" s="44"/>
      <c r="CN33" s="4">
        <f t="shared" si="149"/>
        <v>0</v>
      </c>
      <c r="CO33" s="22">
        <f t="shared" si="73"/>
        <v>0</v>
      </c>
      <c r="CP33" s="26"/>
      <c r="CQ33" s="4">
        <f t="shared" si="150"/>
        <v>0</v>
      </c>
      <c r="CR33" s="22">
        <f t="shared" si="74"/>
        <v>0</v>
      </c>
      <c r="CS33" s="26">
        <v>3</v>
      </c>
      <c r="CT33" s="4">
        <f t="shared" si="151"/>
        <v>48</v>
      </c>
      <c r="CU33" s="22">
        <f t="shared" si="75"/>
        <v>1603.1999999999998</v>
      </c>
      <c r="CV33" s="26">
        <v>3</v>
      </c>
      <c r="CW33" s="4">
        <f t="shared" si="152"/>
        <v>45</v>
      </c>
      <c r="CX33" s="22">
        <f t="shared" si="76"/>
        <v>1503</v>
      </c>
      <c r="CY33" s="26">
        <v>3</v>
      </c>
      <c r="CZ33" s="4">
        <f t="shared" si="153"/>
        <v>51</v>
      </c>
      <c r="DA33" s="22">
        <f t="shared" si="77"/>
        <v>1703.3999999999999</v>
      </c>
      <c r="DB33" s="26">
        <v>3</v>
      </c>
      <c r="DC33" s="4">
        <f t="shared" si="154"/>
        <v>51</v>
      </c>
      <c r="DD33" s="22">
        <f t="shared" si="78"/>
        <v>1703.3999999999999</v>
      </c>
      <c r="DE33" s="26"/>
      <c r="DF33" s="4">
        <f t="shared" si="79"/>
        <v>0</v>
      </c>
      <c r="DG33" s="22">
        <f t="shared" si="80"/>
        <v>0</v>
      </c>
      <c r="DH33" s="26"/>
      <c r="DI33" s="4">
        <f t="shared" si="34"/>
        <v>0</v>
      </c>
      <c r="DJ33" s="22">
        <f t="shared" si="81"/>
        <v>0</v>
      </c>
      <c r="DK33" s="26"/>
      <c r="DL33" s="4">
        <f t="shared" si="35"/>
        <v>0</v>
      </c>
      <c r="DM33" s="22">
        <f t="shared" si="82"/>
        <v>0</v>
      </c>
      <c r="DN33" s="26"/>
      <c r="DO33" s="4">
        <f t="shared" si="36"/>
        <v>0</v>
      </c>
      <c r="DP33" s="22">
        <f t="shared" si="83"/>
        <v>0</v>
      </c>
      <c r="DQ33" s="26"/>
      <c r="DR33" s="4">
        <f t="shared" si="155"/>
        <v>0</v>
      </c>
      <c r="DS33" s="22">
        <f t="shared" si="84"/>
        <v>0</v>
      </c>
      <c r="DT33" s="26">
        <v>3</v>
      </c>
      <c r="DU33" s="4">
        <f t="shared" si="156"/>
        <v>60</v>
      </c>
      <c r="DV33" s="22">
        <f t="shared" si="85"/>
        <v>2004</v>
      </c>
      <c r="DW33" s="26">
        <v>2</v>
      </c>
      <c r="DX33" s="4">
        <f t="shared" si="39"/>
        <v>34</v>
      </c>
      <c r="DY33" s="22">
        <f t="shared" si="86"/>
        <v>1135.5999999999999</v>
      </c>
      <c r="DZ33" s="26"/>
      <c r="EA33" s="4">
        <f t="shared" si="157"/>
        <v>0</v>
      </c>
      <c r="EB33" s="22">
        <f t="shared" si="87"/>
        <v>0</v>
      </c>
      <c r="EC33" s="123">
        <f t="shared" si="88"/>
        <v>29</v>
      </c>
      <c r="ED33" s="124">
        <f t="shared" si="41"/>
        <v>492</v>
      </c>
      <c r="EE33" s="115">
        <f t="shared" si="42"/>
        <v>15297.199999999997</v>
      </c>
      <c r="EF33" s="29"/>
      <c r="EG33" s="30"/>
    </row>
    <row r="34" spans="1:137" s="31" customFormat="1" ht="15" customHeight="1">
      <c r="A34" s="205"/>
      <c r="B34" s="14">
        <v>8961</v>
      </c>
      <c r="C34" s="14">
        <v>9032</v>
      </c>
      <c r="D34" s="3" t="s">
        <v>50</v>
      </c>
      <c r="E34" s="3" t="s">
        <v>51</v>
      </c>
      <c r="F34" s="11">
        <f t="shared" si="191"/>
        <v>30.3</v>
      </c>
      <c r="G34" s="26"/>
      <c r="H34" s="4">
        <f t="shared" ref="H34" si="192">+G34*$H$5</f>
        <v>0</v>
      </c>
      <c r="I34" s="22">
        <f t="shared" si="43"/>
        <v>0</v>
      </c>
      <c r="J34" s="26"/>
      <c r="K34" s="4">
        <f t="shared" ref="K34" si="193">+J34*$K$5</f>
        <v>0</v>
      </c>
      <c r="L34" s="22">
        <f t="shared" si="44"/>
        <v>0</v>
      </c>
      <c r="M34" s="26"/>
      <c r="N34" s="4">
        <f t="shared" ref="N34" si="194">+M34*$N$5</f>
        <v>0</v>
      </c>
      <c r="O34" s="22">
        <f t="shared" si="45"/>
        <v>0</v>
      </c>
      <c r="P34" s="26"/>
      <c r="Q34" s="4">
        <f t="shared" ref="Q34" si="195">+P34*$Q$5</f>
        <v>0</v>
      </c>
      <c r="R34" s="22">
        <f t="shared" si="46"/>
        <v>0</v>
      </c>
      <c r="S34" s="26">
        <v>1</v>
      </c>
      <c r="T34" s="4">
        <f t="shared" ref="T34" si="196">+S34*$T$5</f>
        <v>17</v>
      </c>
      <c r="U34" s="22">
        <f t="shared" si="47"/>
        <v>515.1</v>
      </c>
      <c r="V34" s="26"/>
      <c r="W34" s="4">
        <f t="shared" ref="W34" si="197">+V34*$W$5</f>
        <v>0</v>
      </c>
      <c r="X34" s="22">
        <f t="shared" si="48"/>
        <v>0</v>
      </c>
      <c r="Y34" s="26"/>
      <c r="Z34" s="4">
        <f t="shared" ref="Z34" si="198">+Y34*$Z$5</f>
        <v>0</v>
      </c>
      <c r="AA34" s="22">
        <f t="shared" si="49"/>
        <v>0</v>
      </c>
      <c r="AB34" s="26"/>
      <c r="AC34" s="4">
        <f t="shared" ref="AC34" si="199">+AB34*$AC$5</f>
        <v>0</v>
      </c>
      <c r="AD34" s="22">
        <f t="shared" si="51"/>
        <v>0</v>
      </c>
      <c r="AE34" s="26"/>
      <c r="AF34" s="4">
        <f t="shared" ref="AF34" si="200">+AE34*$AF$5</f>
        <v>0</v>
      </c>
      <c r="AG34" s="22">
        <f t="shared" si="52"/>
        <v>0</v>
      </c>
      <c r="AH34" s="26"/>
      <c r="AI34" s="4">
        <f t="shared" ref="AI34" si="201">+AH34*$AI$5</f>
        <v>0</v>
      </c>
      <c r="AJ34" s="22">
        <f t="shared" si="53"/>
        <v>0</v>
      </c>
      <c r="AK34" s="26"/>
      <c r="AL34" s="4">
        <f t="shared" ref="AL34" si="202">+AK34*$AL$5</f>
        <v>0</v>
      </c>
      <c r="AM34" s="22">
        <f t="shared" si="54"/>
        <v>0</v>
      </c>
      <c r="AN34" s="26"/>
      <c r="AO34" s="4">
        <f t="shared" ref="AO34" si="203">+AN34*$AO$5</f>
        <v>0</v>
      </c>
      <c r="AP34" s="22">
        <f t="shared" si="55"/>
        <v>0</v>
      </c>
      <c r="AQ34" s="26"/>
      <c r="AR34" s="4">
        <f t="shared" ref="AR34" si="204">+AQ34*$AR$5</f>
        <v>0</v>
      </c>
      <c r="AS34" s="22">
        <f t="shared" si="56"/>
        <v>0</v>
      </c>
      <c r="AT34" s="26"/>
      <c r="AU34" s="4">
        <f t="shared" ref="AU34" si="205">+AT34*$AU$5</f>
        <v>0</v>
      </c>
      <c r="AV34" s="22">
        <f t="shared" si="57"/>
        <v>0</v>
      </c>
      <c r="AW34" s="26"/>
      <c r="AX34" s="4">
        <f t="shared" ref="AX34" si="206">+AW34*$AX$5</f>
        <v>0</v>
      </c>
      <c r="AY34" s="22">
        <f t="shared" si="58"/>
        <v>0</v>
      </c>
      <c r="AZ34" s="26"/>
      <c r="BA34" s="4">
        <f t="shared" ref="BA34" si="207">+AZ34*$BA$5</f>
        <v>0</v>
      </c>
      <c r="BB34" s="22">
        <f t="shared" si="59"/>
        <v>0</v>
      </c>
      <c r="BC34" s="26"/>
      <c r="BD34" s="4">
        <f t="shared" ref="BD34" si="208">+BC34*$BD$5</f>
        <v>0</v>
      </c>
      <c r="BE34" s="22">
        <f t="shared" si="60"/>
        <v>0</v>
      </c>
      <c r="BF34" s="26"/>
      <c r="BG34" s="4">
        <f t="shared" ref="BG34" si="209">+BF34*$BG$5</f>
        <v>0</v>
      </c>
      <c r="BH34" s="22">
        <f t="shared" si="61"/>
        <v>0</v>
      </c>
      <c r="BI34" s="26"/>
      <c r="BJ34" s="4">
        <f t="shared" ref="BJ34" si="210">+BI34*$BJ$5</f>
        <v>0</v>
      </c>
      <c r="BK34" s="22">
        <f t="shared" si="62"/>
        <v>0</v>
      </c>
      <c r="BL34" s="26"/>
      <c r="BM34" s="4">
        <f t="shared" ref="BM34" si="211">+BL34*$BM$5</f>
        <v>0</v>
      </c>
      <c r="BN34" s="22">
        <f t="shared" si="63"/>
        <v>0</v>
      </c>
      <c r="BO34" s="44"/>
      <c r="BP34" s="4">
        <f t="shared" ref="BP34" si="212">+BO34*$BP$5</f>
        <v>0</v>
      </c>
      <c r="BQ34" s="22">
        <f t="shared" si="64"/>
        <v>0</v>
      </c>
      <c r="BR34" s="44"/>
      <c r="BS34" s="4">
        <f t="shared" ref="BS34" si="213">+BR34*$BS$5</f>
        <v>0</v>
      </c>
      <c r="BT34" s="22">
        <f t="shared" si="65"/>
        <v>0</v>
      </c>
      <c r="BU34" s="44"/>
      <c r="BV34" s="4">
        <f t="shared" ref="BV34" si="214">+BU34*$BV$5</f>
        <v>0</v>
      </c>
      <c r="BW34" s="22">
        <f t="shared" si="66"/>
        <v>0</v>
      </c>
      <c r="BX34" s="44"/>
      <c r="BY34" s="4">
        <f t="shared" ref="BY34" si="215">+BX34*$BY$5</f>
        <v>0</v>
      </c>
      <c r="BZ34" s="22">
        <f t="shared" si="67"/>
        <v>0</v>
      </c>
      <c r="CA34" s="44"/>
      <c r="CB34" s="4">
        <f t="shared" si="24"/>
        <v>0</v>
      </c>
      <c r="CC34" s="22">
        <f t="shared" si="68"/>
        <v>0</v>
      </c>
      <c r="CD34" s="44"/>
      <c r="CE34" s="4">
        <f t="shared" si="25"/>
        <v>0</v>
      </c>
      <c r="CF34" s="22">
        <f t="shared" si="69"/>
        <v>0</v>
      </c>
      <c r="CG34" s="44"/>
      <c r="CH34" s="4">
        <f t="shared" si="26"/>
        <v>0</v>
      </c>
      <c r="CI34" s="22">
        <f t="shared" si="70"/>
        <v>0</v>
      </c>
      <c r="CJ34" s="22"/>
      <c r="CK34" s="4">
        <f t="shared" si="71"/>
        <v>0</v>
      </c>
      <c r="CL34" s="22">
        <f t="shared" si="72"/>
        <v>0</v>
      </c>
      <c r="CM34" s="44"/>
      <c r="CN34" s="4">
        <f t="shared" ref="CN34" si="216">+CM34*$CN$5</f>
        <v>0</v>
      </c>
      <c r="CO34" s="22">
        <f t="shared" si="73"/>
        <v>0</v>
      </c>
      <c r="CP34" s="26"/>
      <c r="CQ34" s="4">
        <f t="shared" ref="CQ34" si="217">+CP34*$CQ$5</f>
        <v>0</v>
      </c>
      <c r="CR34" s="22">
        <f t="shared" si="74"/>
        <v>0</v>
      </c>
      <c r="CS34" s="26"/>
      <c r="CT34" s="4">
        <f t="shared" ref="CT34" si="218">+CS34*$CT$5</f>
        <v>0</v>
      </c>
      <c r="CU34" s="22">
        <f t="shared" si="75"/>
        <v>0</v>
      </c>
      <c r="CV34" s="26"/>
      <c r="CW34" s="4">
        <f t="shared" ref="CW34" si="219">+CV34*$CW$5</f>
        <v>0</v>
      </c>
      <c r="CX34" s="22">
        <f t="shared" si="76"/>
        <v>0</v>
      </c>
      <c r="CY34" s="26"/>
      <c r="CZ34" s="4">
        <f t="shared" ref="CZ34" si="220">+CY34*$CZ$5</f>
        <v>0</v>
      </c>
      <c r="DA34" s="22">
        <f t="shared" si="77"/>
        <v>0</v>
      </c>
      <c r="DB34" s="26"/>
      <c r="DC34" s="4">
        <f t="shared" ref="DC34" si="221">+DB34*$DC$5</f>
        <v>0</v>
      </c>
      <c r="DD34" s="22">
        <f t="shared" si="78"/>
        <v>0</v>
      </c>
      <c r="DE34" s="26"/>
      <c r="DF34" s="4">
        <f t="shared" si="79"/>
        <v>0</v>
      </c>
      <c r="DG34" s="22">
        <f t="shared" si="80"/>
        <v>0</v>
      </c>
      <c r="DH34" s="26"/>
      <c r="DI34" s="4">
        <f t="shared" si="34"/>
        <v>0</v>
      </c>
      <c r="DJ34" s="22">
        <f t="shared" si="81"/>
        <v>0</v>
      </c>
      <c r="DK34" s="26"/>
      <c r="DL34" s="4">
        <f t="shared" si="35"/>
        <v>0</v>
      </c>
      <c r="DM34" s="22">
        <f t="shared" si="82"/>
        <v>0</v>
      </c>
      <c r="DN34" s="26"/>
      <c r="DO34" s="4">
        <f t="shared" si="36"/>
        <v>0</v>
      </c>
      <c r="DP34" s="22">
        <f t="shared" si="83"/>
        <v>0</v>
      </c>
      <c r="DQ34" s="26"/>
      <c r="DR34" s="4">
        <f t="shared" ref="DR34" si="222">+DQ34*$DR$5</f>
        <v>0</v>
      </c>
      <c r="DS34" s="22">
        <f t="shared" si="84"/>
        <v>0</v>
      </c>
      <c r="DT34" s="26"/>
      <c r="DU34" s="4">
        <f t="shared" ref="DU34" si="223">+DT34*$DU$5</f>
        <v>0</v>
      </c>
      <c r="DV34" s="22">
        <f t="shared" si="85"/>
        <v>0</v>
      </c>
      <c r="DW34" s="26">
        <v>1</v>
      </c>
      <c r="DX34" s="4">
        <f t="shared" si="39"/>
        <v>17</v>
      </c>
      <c r="DY34" s="22">
        <f t="shared" si="86"/>
        <v>515.1</v>
      </c>
      <c r="DZ34" s="26"/>
      <c r="EA34" s="4">
        <f t="shared" ref="EA34" si="224">+DZ34*$EA$5</f>
        <v>0</v>
      </c>
      <c r="EB34" s="22">
        <f t="shared" si="87"/>
        <v>0</v>
      </c>
      <c r="EC34" s="123">
        <f t="shared" si="88"/>
        <v>2</v>
      </c>
      <c r="ED34" s="124">
        <f t="shared" si="41"/>
        <v>34</v>
      </c>
      <c r="EE34" s="115">
        <f t="shared" si="42"/>
        <v>515.1</v>
      </c>
      <c r="EF34" s="29"/>
      <c r="EG34" s="30"/>
    </row>
    <row r="35" spans="1:137" s="31" customFormat="1" ht="15" customHeight="1">
      <c r="A35" s="195"/>
      <c r="B35" s="74">
        <v>14053</v>
      </c>
      <c r="C35" s="74">
        <v>14082</v>
      </c>
      <c r="D35" s="48" t="s">
        <v>50</v>
      </c>
      <c r="E35" s="48" t="s">
        <v>51</v>
      </c>
      <c r="F35" s="11">
        <f t="shared" si="191"/>
        <v>25.2</v>
      </c>
      <c r="G35" s="26"/>
      <c r="H35" s="4">
        <f t="shared" si="125"/>
        <v>0</v>
      </c>
      <c r="I35" s="22">
        <f t="shared" si="43"/>
        <v>0</v>
      </c>
      <c r="J35" s="26"/>
      <c r="K35" s="4">
        <f t="shared" si="126"/>
        <v>0</v>
      </c>
      <c r="L35" s="22">
        <f t="shared" si="44"/>
        <v>0</v>
      </c>
      <c r="M35" s="26"/>
      <c r="N35" s="4">
        <f t="shared" si="127"/>
        <v>0</v>
      </c>
      <c r="O35" s="22">
        <f t="shared" si="45"/>
        <v>0</v>
      </c>
      <c r="P35" s="26"/>
      <c r="Q35" s="4">
        <f t="shared" si="128"/>
        <v>0</v>
      </c>
      <c r="R35" s="22">
        <f t="shared" si="46"/>
        <v>0</v>
      </c>
      <c r="S35" s="26"/>
      <c r="T35" s="4">
        <f t="shared" si="129"/>
        <v>0</v>
      </c>
      <c r="U35" s="22">
        <f t="shared" si="47"/>
        <v>0</v>
      </c>
      <c r="V35" s="26"/>
      <c r="W35" s="4">
        <f t="shared" si="130"/>
        <v>0</v>
      </c>
      <c r="X35" s="22">
        <f t="shared" si="48"/>
        <v>0</v>
      </c>
      <c r="Y35" s="26"/>
      <c r="Z35" s="4">
        <f t="shared" si="131"/>
        <v>0</v>
      </c>
      <c r="AA35" s="22">
        <f t="shared" si="49"/>
        <v>0</v>
      </c>
      <c r="AB35" s="26"/>
      <c r="AC35" s="4">
        <f t="shared" si="132"/>
        <v>0</v>
      </c>
      <c r="AD35" s="22">
        <f t="shared" si="51"/>
        <v>0</v>
      </c>
      <c r="AE35" s="26">
        <v>3</v>
      </c>
      <c r="AF35" s="4">
        <f t="shared" si="133"/>
        <v>61.5</v>
      </c>
      <c r="AG35" s="22">
        <f t="shared" si="52"/>
        <v>1549.8</v>
      </c>
      <c r="AH35" s="26">
        <v>3</v>
      </c>
      <c r="AI35" s="4">
        <f t="shared" si="134"/>
        <v>61.5</v>
      </c>
      <c r="AJ35" s="22">
        <f t="shared" si="53"/>
        <v>1549.8</v>
      </c>
      <c r="AK35" s="26">
        <v>2</v>
      </c>
      <c r="AL35" s="4">
        <f t="shared" si="135"/>
        <v>30</v>
      </c>
      <c r="AM35" s="22">
        <f t="shared" si="54"/>
        <v>756</v>
      </c>
      <c r="AN35" s="26">
        <v>3</v>
      </c>
      <c r="AO35" s="4">
        <f t="shared" si="136"/>
        <v>45</v>
      </c>
      <c r="AP35" s="22">
        <f t="shared" si="55"/>
        <v>1134</v>
      </c>
      <c r="AQ35" s="26"/>
      <c r="AR35" s="4">
        <f t="shared" si="137"/>
        <v>0</v>
      </c>
      <c r="AS35" s="22">
        <f t="shared" si="56"/>
        <v>0</v>
      </c>
      <c r="AT35" s="26"/>
      <c r="AU35" s="4">
        <f t="shared" si="138"/>
        <v>0</v>
      </c>
      <c r="AV35" s="22">
        <f t="shared" si="57"/>
        <v>0</v>
      </c>
      <c r="AW35" s="26">
        <v>3</v>
      </c>
      <c r="AX35" s="4">
        <f t="shared" si="139"/>
        <v>51</v>
      </c>
      <c r="AY35" s="22">
        <f t="shared" si="58"/>
        <v>1285.2</v>
      </c>
      <c r="AZ35" s="26"/>
      <c r="BA35" s="4">
        <f t="shared" si="140"/>
        <v>0</v>
      </c>
      <c r="BB35" s="22">
        <f t="shared" si="59"/>
        <v>0</v>
      </c>
      <c r="BC35" s="26"/>
      <c r="BD35" s="4">
        <f t="shared" si="141"/>
        <v>0</v>
      </c>
      <c r="BE35" s="22">
        <f t="shared" si="60"/>
        <v>0</v>
      </c>
      <c r="BF35" s="26"/>
      <c r="BG35" s="4">
        <f t="shared" si="142"/>
        <v>0</v>
      </c>
      <c r="BH35" s="22">
        <f t="shared" si="61"/>
        <v>0</v>
      </c>
      <c r="BI35" s="26"/>
      <c r="BJ35" s="4">
        <f t="shared" si="143"/>
        <v>0</v>
      </c>
      <c r="BK35" s="22">
        <f t="shared" si="62"/>
        <v>0</v>
      </c>
      <c r="BL35" s="26"/>
      <c r="BM35" s="4">
        <f t="shared" si="144"/>
        <v>0</v>
      </c>
      <c r="BN35" s="22">
        <f t="shared" si="63"/>
        <v>0</v>
      </c>
      <c r="BO35" s="44"/>
      <c r="BP35" s="4">
        <f t="shared" si="145"/>
        <v>0</v>
      </c>
      <c r="BQ35" s="22">
        <f t="shared" si="64"/>
        <v>0</v>
      </c>
      <c r="BR35" s="44">
        <v>3</v>
      </c>
      <c r="BS35" s="4">
        <f t="shared" si="146"/>
        <v>48</v>
      </c>
      <c r="BT35" s="22">
        <f t="shared" si="65"/>
        <v>1209.5999999999999</v>
      </c>
      <c r="BU35" s="44"/>
      <c r="BV35" s="4">
        <f t="shared" si="147"/>
        <v>0</v>
      </c>
      <c r="BW35" s="22">
        <f t="shared" si="66"/>
        <v>0</v>
      </c>
      <c r="BX35" s="44">
        <v>2</v>
      </c>
      <c r="BY35" s="4">
        <f t="shared" si="148"/>
        <v>28</v>
      </c>
      <c r="BZ35" s="22">
        <f t="shared" si="67"/>
        <v>705.6</v>
      </c>
      <c r="CA35" s="44">
        <v>2</v>
      </c>
      <c r="CB35" s="4">
        <f t="shared" si="24"/>
        <v>30</v>
      </c>
      <c r="CC35" s="22">
        <f t="shared" si="68"/>
        <v>756</v>
      </c>
      <c r="CD35" s="44"/>
      <c r="CE35" s="4">
        <f t="shared" si="25"/>
        <v>0</v>
      </c>
      <c r="CF35" s="22">
        <f t="shared" si="69"/>
        <v>0</v>
      </c>
      <c r="CG35" s="44"/>
      <c r="CH35" s="4">
        <f t="shared" si="26"/>
        <v>0</v>
      </c>
      <c r="CI35" s="22">
        <f t="shared" si="70"/>
        <v>0</v>
      </c>
      <c r="CJ35" s="22"/>
      <c r="CK35" s="4">
        <f t="shared" si="71"/>
        <v>0</v>
      </c>
      <c r="CL35" s="22">
        <f t="shared" si="72"/>
        <v>0</v>
      </c>
      <c r="CM35" s="44"/>
      <c r="CN35" s="4">
        <f t="shared" si="149"/>
        <v>0</v>
      </c>
      <c r="CO35" s="22">
        <f t="shared" si="73"/>
        <v>0</v>
      </c>
      <c r="CP35" s="26"/>
      <c r="CQ35" s="4">
        <f t="shared" si="150"/>
        <v>0</v>
      </c>
      <c r="CR35" s="22">
        <f t="shared" si="74"/>
        <v>0</v>
      </c>
      <c r="CS35" s="26"/>
      <c r="CT35" s="4">
        <f t="shared" si="151"/>
        <v>0</v>
      </c>
      <c r="CU35" s="22">
        <f t="shared" si="75"/>
        <v>0</v>
      </c>
      <c r="CV35" s="26"/>
      <c r="CW35" s="4">
        <f t="shared" si="152"/>
        <v>0</v>
      </c>
      <c r="CX35" s="22">
        <f t="shared" si="76"/>
        <v>0</v>
      </c>
      <c r="CY35" s="26"/>
      <c r="CZ35" s="4">
        <f t="shared" si="153"/>
        <v>0</v>
      </c>
      <c r="DA35" s="22">
        <f t="shared" si="77"/>
        <v>0</v>
      </c>
      <c r="DB35" s="26"/>
      <c r="DC35" s="4">
        <f t="shared" si="154"/>
        <v>0</v>
      </c>
      <c r="DD35" s="22">
        <f t="shared" si="78"/>
        <v>0</v>
      </c>
      <c r="DE35" s="26"/>
      <c r="DF35" s="4">
        <f t="shared" si="79"/>
        <v>0</v>
      </c>
      <c r="DG35" s="22">
        <f t="shared" si="80"/>
        <v>0</v>
      </c>
      <c r="DH35" s="26"/>
      <c r="DI35" s="4">
        <f t="shared" si="34"/>
        <v>0</v>
      </c>
      <c r="DJ35" s="22">
        <f t="shared" si="81"/>
        <v>0</v>
      </c>
      <c r="DK35" s="26"/>
      <c r="DL35" s="4">
        <f t="shared" si="35"/>
        <v>0</v>
      </c>
      <c r="DM35" s="22">
        <f t="shared" si="82"/>
        <v>0</v>
      </c>
      <c r="DN35" s="26"/>
      <c r="DO35" s="4">
        <f t="shared" si="36"/>
        <v>0</v>
      </c>
      <c r="DP35" s="22">
        <f t="shared" si="83"/>
        <v>0</v>
      </c>
      <c r="DQ35" s="26"/>
      <c r="DR35" s="4">
        <f t="shared" si="155"/>
        <v>0</v>
      </c>
      <c r="DS35" s="22">
        <f t="shared" si="84"/>
        <v>0</v>
      </c>
      <c r="DT35" s="26"/>
      <c r="DU35" s="4">
        <f t="shared" si="156"/>
        <v>0</v>
      </c>
      <c r="DV35" s="22">
        <f t="shared" si="85"/>
        <v>0</v>
      </c>
      <c r="DW35" s="26"/>
      <c r="DX35" s="4">
        <f t="shared" si="39"/>
        <v>0</v>
      </c>
      <c r="DY35" s="22">
        <f t="shared" si="86"/>
        <v>0</v>
      </c>
      <c r="DZ35" s="26"/>
      <c r="EA35" s="4">
        <f t="shared" si="157"/>
        <v>0</v>
      </c>
      <c r="EB35" s="22">
        <f t="shared" si="87"/>
        <v>0</v>
      </c>
      <c r="EC35" s="123">
        <f t="shared" si="88"/>
        <v>21</v>
      </c>
      <c r="ED35" s="124">
        <f t="shared" si="41"/>
        <v>355</v>
      </c>
      <c r="EE35" s="115">
        <f t="shared" si="42"/>
        <v>8190</v>
      </c>
      <c r="EF35" s="29"/>
      <c r="EG35" s="30"/>
    </row>
    <row r="36" spans="1:137" s="31" customFormat="1" ht="15" customHeight="1">
      <c r="A36" s="205">
        <v>45077</v>
      </c>
      <c r="B36" s="14">
        <v>11154</v>
      </c>
      <c r="C36" s="14">
        <v>11244</v>
      </c>
      <c r="D36" s="3" t="s">
        <v>43</v>
      </c>
      <c r="E36" s="3" t="s">
        <v>51</v>
      </c>
      <c r="F36" s="11">
        <f>ROUND((23200-AVERAGE(B36:C36)+12000+2000-100)/1000,1)</f>
        <v>25.9</v>
      </c>
      <c r="G36" s="26"/>
      <c r="H36" s="4">
        <f t="shared" ref="H36:H41" si="225">+G36*$H$5</f>
        <v>0</v>
      </c>
      <c r="I36" s="22">
        <f t="shared" si="43"/>
        <v>0</v>
      </c>
      <c r="J36" s="26">
        <v>2</v>
      </c>
      <c r="K36" s="4">
        <f t="shared" ref="K36:K41" si="226">+J36*$K$5</f>
        <v>32</v>
      </c>
      <c r="L36" s="22">
        <f t="shared" si="44"/>
        <v>828.8</v>
      </c>
      <c r="M36" s="26">
        <v>2</v>
      </c>
      <c r="N36" s="4">
        <f t="shared" ref="N36:N41" si="227">+M36*$N$5</f>
        <v>16</v>
      </c>
      <c r="O36" s="22">
        <f t="shared" si="45"/>
        <v>414.4</v>
      </c>
      <c r="P36" s="26"/>
      <c r="Q36" s="4">
        <f t="shared" ref="Q36:Q41" si="228">+P36*$Q$5</f>
        <v>0</v>
      </c>
      <c r="R36" s="22">
        <f t="shared" si="46"/>
        <v>0</v>
      </c>
      <c r="S36" s="26"/>
      <c r="T36" s="4">
        <f t="shared" ref="T36:T41" si="229">+S36*$T$5</f>
        <v>0</v>
      </c>
      <c r="U36" s="22">
        <f t="shared" si="47"/>
        <v>0</v>
      </c>
      <c r="V36" s="26"/>
      <c r="W36" s="4">
        <f t="shared" ref="W36:W41" si="230">+V36*$W$5</f>
        <v>0</v>
      </c>
      <c r="X36" s="22">
        <f t="shared" si="48"/>
        <v>0</v>
      </c>
      <c r="Y36" s="26"/>
      <c r="Z36" s="4">
        <f t="shared" ref="Z36:Z41" si="231">+Y36*$Z$5</f>
        <v>0</v>
      </c>
      <c r="AA36" s="22">
        <f t="shared" si="49"/>
        <v>0</v>
      </c>
      <c r="AB36" s="26"/>
      <c r="AC36" s="4">
        <f t="shared" ref="AC36:AC41" si="232">+AB36*$AC$5</f>
        <v>0</v>
      </c>
      <c r="AD36" s="22">
        <f t="shared" si="51"/>
        <v>0</v>
      </c>
      <c r="AE36" s="26"/>
      <c r="AF36" s="4">
        <f t="shared" ref="AF36:AF41" si="233">+AE36*$AF$5</f>
        <v>0</v>
      </c>
      <c r="AG36" s="22">
        <f t="shared" si="52"/>
        <v>0</v>
      </c>
      <c r="AH36" s="26"/>
      <c r="AI36" s="4">
        <f t="shared" ref="AI36:AI41" si="234">+AH36*$AI$5</f>
        <v>0</v>
      </c>
      <c r="AJ36" s="22">
        <f t="shared" si="53"/>
        <v>0</v>
      </c>
      <c r="AK36" s="26"/>
      <c r="AL36" s="4">
        <f t="shared" ref="AL36:AL41" si="235">+AK36*$AL$5</f>
        <v>0</v>
      </c>
      <c r="AM36" s="22">
        <f t="shared" si="54"/>
        <v>0</v>
      </c>
      <c r="AN36" s="26"/>
      <c r="AO36" s="4">
        <f t="shared" ref="AO36:AO41" si="236">+AN36*$AO$5</f>
        <v>0</v>
      </c>
      <c r="AP36" s="22">
        <f t="shared" si="55"/>
        <v>0</v>
      </c>
      <c r="AQ36" s="26"/>
      <c r="AR36" s="4">
        <f t="shared" ref="AR36:AR41" si="237">+AQ36*$AR$5</f>
        <v>0</v>
      </c>
      <c r="AS36" s="22">
        <f t="shared" si="56"/>
        <v>0</v>
      </c>
      <c r="AT36" s="26"/>
      <c r="AU36" s="4">
        <f t="shared" ref="AU36:AU41" si="238">+AT36*$AU$5</f>
        <v>0</v>
      </c>
      <c r="AV36" s="22">
        <f t="shared" si="57"/>
        <v>0</v>
      </c>
      <c r="AW36" s="26"/>
      <c r="AX36" s="4">
        <f t="shared" ref="AX36:AX41" si="239">+AW36*$AX$5</f>
        <v>0</v>
      </c>
      <c r="AY36" s="22">
        <f t="shared" si="58"/>
        <v>0</v>
      </c>
      <c r="AZ36" s="26"/>
      <c r="BA36" s="4">
        <f t="shared" ref="BA36:BA41" si="240">+AZ36*$BA$5</f>
        <v>0</v>
      </c>
      <c r="BB36" s="22">
        <f t="shared" si="59"/>
        <v>0</v>
      </c>
      <c r="BC36" s="26"/>
      <c r="BD36" s="4">
        <f t="shared" ref="BD36:BD41" si="241">+BC36*$BD$5</f>
        <v>0</v>
      </c>
      <c r="BE36" s="22">
        <f t="shared" si="60"/>
        <v>0</v>
      </c>
      <c r="BF36" s="26"/>
      <c r="BG36" s="4">
        <f t="shared" ref="BG36:BG41" si="242">+BF36*$BG$5</f>
        <v>0</v>
      </c>
      <c r="BH36" s="22">
        <f t="shared" si="61"/>
        <v>0</v>
      </c>
      <c r="BI36" s="26"/>
      <c r="BJ36" s="4">
        <f t="shared" ref="BJ36:BJ41" si="243">+BI36*$BJ$5</f>
        <v>0</v>
      </c>
      <c r="BK36" s="22">
        <f t="shared" si="62"/>
        <v>0</v>
      </c>
      <c r="BL36" s="26"/>
      <c r="BM36" s="4">
        <f t="shared" ref="BM36:BM41" si="244">+BL36*$BM$5</f>
        <v>0</v>
      </c>
      <c r="BN36" s="22">
        <f t="shared" si="63"/>
        <v>0</v>
      </c>
      <c r="BO36" s="44"/>
      <c r="BP36" s="4">
        <f t="shared" ref="BP36:BP41" si="245">+BO36*$BP$5</f>
        <v>0</v>
      </c>
      <c r="BQ36" s="22">
        <f t="shared" si="64"/>
        <v>0</v>
      </c>
      <c r="BR36" s="44"/>
      <c r="BS36" s="4">
        <f t="shared" ref="BS36:BS41" si="246">+BR36*$BS$5</f>
        <v>0</v>
      </c>
      <c r="BT36" s="22">
        <f t="shared" si="65"/>
        <v>0</v>
      </c>
      <c r="BU36" s="44"/>
      <c r="BV36" s="4">
        <f t="shared" ref="BV36:BV41" si="247">+BU36*$BV$5</f>
        <v>0</v>
      </c>
      <c r="BW36" s="22">
        <f t="shared" si="66"/>
        <v>0</v>
      </c>
      <c r="BX36" s="44"/>
      <c r="BY36" s="4">
        <f t="shared" ref="BY36:BY41" si="248">+BX36*$BY$5</f>
        <v>0</v>
      </c>
      <c r="BZ36" s="22">
        <f t="shared" si="67"/>
        <v>0</v>
      </c>
      <c r="CA36" s="44"/>
      <c r="CB36" s="4">
        <f t="shared" si="24"/>
        <v>0</v>
      </c>
      <c r="CC36" s="22">
        <f t="shared" si="68"/>
        <v>0</v>
      </c>
      <c r="CD36" s="44"/>
      <c r="CE36" s="4">
        <f t="shared" si="25"/>
        <v>0</v>
      </c>
      <c r="CF36" s="22">
        <f t="shared" si="69"/>
        <v>0</v>
      </c>
      <c r="CG36" s="44"/>
      <c r="CH36" s="4">
        <f t="shared" si="26"/>
        <v>0</v>
      </c>
      <c r="CI36" s="22">
        <f t="shared" si="70"/>
        <v>0</v>
      </c>
      <c r="CJ36" s="22"/>
      <c r="CK36" s="4">
        <f t="shared" si="71"/>
        <v>0</v>
      </c>
      <c r="CL36" s="22">
        <f t="shared" si="72"/>
        <v>0</v>
      </c>
      <c r="CM36" s="44"/>
      <c r="CN36" s="4">
        <f t="shared" ref="CN36:CN41" si="249">+CM36*$CN$5</f>
        <v>0</v>
      </c>
      <c r="CO36" s="22">
        <f t="shared" si="73"/>
        <v>0</v>
      </c>
      <c r="CP36" s="26"/>
      <c r="CQ36" s="4">
        <f t="shared" ref="CQ36:CQ41" si="250">+CP36*$CQ$5</f>
        <v>0</v>
      </c>
      <c r="CR36" s="22">
        <f t="shared" si="74"/>
        <v>0</v>
      </c>
      <c r="CS36" s="26"/>
      <c r="CT36" s="4">
        <f t="shared" ref="CT36:CT41" si="251">+CS36*$CT$5</f>
        <v>0</v>
      </c>
      <c r="CU36" s="22">
        <f t="shared" si="75"/>
        <v>0</v>
      </c>
      <c r="CV36" s="26"/>
      <c r="CW36" s="4">
        <f t="shared" ref="CW36:CW41" si="252">+CV36*$CW$5</f>
        <v>0</v>
      </c>
      <c r="CX36" s="22">
        <f t="shared" si="76"/>
        <v>0</v>
      </c>
      <c r="CY36" s="26"/>
      <c r="CZ36" s="4">
        <f t="shared" ref="CZ36:CZ41" si="253">+CY36*$CZ$5</f>
        <v>0</v>
      </c>
      <c r="DA36" s="22">
        <f t="shared" si="77"/>
        <v>0</v>
      </c>
      <c r="DB36" s="26"/>
      <c r="DC36" s="4">
        <f t="shared" ref="DC36:DC41" si="254">+DB36*$DC$5</f>
        <v>0</v>
      </c>
      <c r="DD36" s="22">
        <f t="shared" si="78"/>
        <v>0</v>
      </c>
      <c r="DE36" s="26"/>
      <c r="DF36" s="4">
        <f t="shared" si="79"/>
        <v>0</v>
      </c>
      <c r="DG36" s="22">
        <f t="shared" si="80"/>
        <v>0</v>
      </c>
      <c r="DH36" s="26"/>
      <c r="DI36" s="4">
        <f t="shared" si="34"/>
        <v>0</v>
      </c>
      <c r="DJ36" s="22">
        <f t="shared" si="81"/>
        <v>0</v>
      </c>
      <c r="DK36" s="26"/>
      <c r="DL36" s="4">
        <f t="shared" si="35"/>
        <v>0</v>
      </c>
      <c r="DM36" s="22">
        <f t="shared" si="82"/>
        <v>0</v>
      </c>
      <c r="DN36" s="26"/>
      <c r="DO36" s="4">
        <f t="shared" si="36"/>
        <v>0</v>
      </c>
      <c r="DP36" s="22">
        <f t="shared" si="83"/>
        <v>0</v>
      </c>
      <c r="DQ36" s="26"/>
      <c r="DR36" s="4">
        <f t="shared" ref="DR36:DR41" si="255">+DQ36*$DR$5</f>
        <v>0</v>
      </c>
      <c r="DS36" s="22">
        <f t="shared" si="84"/>
        <v>0</v>
      </c>
      <c r="DT36" s="26"/>
      <c r="DU36" s="4">
        <f t="shared" ref="DU36:DU41" si="256">+DT36*$DU$5</f>
        <v>0</v>
      </c>
      <c r="DV36" s="22">
        <f t="shared" si="85"/>
        <v>0</v>
      </c>
      <c r="DW36" s="26"/>
      <c r="DX36" s="4">
        <f t="shared" si="39"/>
        <v>0</v>
      </c>
      <c r="DY36" s="22">
        <f t="shared" si="86"/>
        <v>0</v>
      </c>
      <c r="DZ36" s="26"/>
      <c r="EA36" s="4">
        <f t="shared" ref="EA36:EA41" si="257">+DZ36*$EA$5</f>
        <v>0</v>
      </c>
      <c r="EB36" s="22">
        <f t="shared" si="87"/>
        <v>0</v>
      </c>
      <c r="EC36" s="123">
        <f t="shared" si="88"/>
        <v>4</v>
      </c>
      <c r="ED36" s="124">
        <f t="shared" si="41"/>
        <v>48</v>
      </c>
      <c r="EE36" s="115">
        <f t="shared" si="42"/>
        <v>1243.1999999999998</v>
      </c>
      <c r="EF36" s="29"/>
      <c r="EG36" s="30"/>
    </row>
    <row r="37" spans="1:137" s="31" customFormat="1" ht="15" customHeight="1">
      <c r="A37" s="205"/>
      <c r="B37" s="14">
        <v>462</v>
      </c>
      <c r="C37" s="14">
        <v>505</v>
      </c>
      <c r="D37" s="3" t="s">
        <v>115</v>
      </c>
      <c r="E37" s="3" t="s">
        <v>51</v>
      </c>
      <c r="F37" s="11">
        <f>ROUND((12000-AVERAGE(B37:C37)+2000-100)/1000,1)</f>
        <v>13.4</v>
      </c>
      <c r="G37" s="26"/>
      <c r="H37" s="4">
        <f t="shared" si="225"/>
        <v>0</v>
      </c>
      <c r="I37" s="22">
        <f t="shared" si="43"/>
        <v>0</v>
      </c>
      <c r="J37" s="26">
        <v>3</v>
      </c>
      <c r="K37" s="4">
        <f t="shared" si="226"/>
        <v>48</v>
      </c>
      <c r="L37" s="22">
        <f t="shared" si="44"/>
        <v>643.20000000000005</v>
      </c>
      <c r="M37" s="26"/>
      <c r="N37" s="4">
        <f t="shared" si="227"/>
        <v>0</v>
      </c>
      <c r="O37" s="22">
        <f t="shared" si="45"/>
        <v>0</v>
      </c>
      <c r="P37" s="26">
        <v>1</v>
      </c>
      <c r="Q37" s="4">
        <f t="shared" si="228"/>
        <v>17</v>
      </c>
      <c r="R37" s="22">
        <f t="shared" si="46"/>
        <v>227.8</v>
      </c>
      <c r="S37" s="26"/>
      <c r="T37" s="4">
        <f t="shared" si="229"/>
        <v>0</v>
      </c>
      <c r="U37" s="22">
        <f t="shared" si="47"/>
        <v>0</v>
      </c>
      <c r="V37" s="26">
        <v>1</v>
      </c>
      <c r="W37" s="4">
        <f t="shared" si="230"/>
        <v>17</v>
      </c>
      <c r="X37" s="22">
        <f t="shared" si="48"/>
        <v>227.8</v>
      </c>
      <c r="Y37" s="26">
        <v>1</v>
      </c>
      <c r="Z37" s="4">
        <f t="shared" si="231"/>
        <v>17</v>
      </c>
      <c r="AA37" s="22">
        <f t="shared" si="49"/>
        <v>227.8</v>
      </c>
      <c r="AB37" s="26"/>
      <c r="AC37" s="4">
        <f t="shared" si="232"/>
        <v>0</v>
      </c>
      <c r="AD37" s="22">
        <f t="shared" si="51"/>
        <v>0</v>
      </c>
      <c r="AE37" s="26"/>
      <c r="AF37" s="4">
        <f t="shared" si="233"/>
        <v>0</v>
      </c>
      <c r="AG37" s="22">
        <f t="shared" si="52"/>
        <v>0</v>
      </c>
      <c r="AH37" s="26"/>
      <c r="AI37" s="4">
        <f t="shared" si="234"/>
        <v>0</v>
      </c>
      <c r="AJ37" s="22">
        <f t="shared" si="53"/>
        <v>0</v>
      </c>
      <c r="AK37" s="26"/>
      <c r="AL37" s="4">
        <f t="shared" si="235"/>
        <v>0</v>
      </c>
      <c r="AM37" s="22">
        <f t="shared" si="54"/>
        <v>0</v>
      </c>
      <c r="AN37" s="26"/>
      <c r="AO37" s="4">
        <f t="shared" si="236"/>
        <v>0</v>
      </c>
      <c r="AP37" s="22">
        <f t="shared" si="55"/>
        <v>0</v>
      </c>
      <c r="AQ37" s="26"/>
      <c r="AR37" s="4">
        <f t="shared" si="237"/>
        <v>0</v>
      </c>
      <c r="AS37" s="22">
        <f t="shared" si="56"/>
        <v>0</v>
      </c>
      <c r="AT37" s="26"/>
      <c r="AU37" s="4">
        <f t="shared" si="238"/>
        <v>0</v>
      </c>
      <c r="AV37" s="22">
        <f t="shared" si="57"/>
        <v>0</v>
      </c>
      <c r="AW37" s="26"/>
      <c r="AX37" s="4">
        <f t="shared" si="239"/>
        <v>0</v>
      </c>
      <c r="AY37" s="22">
        <f t="shared" si="58"/>
        <v>0</v>
      </c>
      <c r="AZ37" s="26"/>
      <c r="BA37" s="4">
        <f t="shared" si="240"/>
        <v>0</v>
      </c>
      <c r="BB37" s="22">
        <f t="shared" si="59"/>
        <v>0</v>
      </c>
      <c r="BC37" s="26"/>
      <c r="BD37" s="4">
        <f t="shared" si="241"/>
        <v>0</v>
      </c>
      <c r="BE37" s="22">
        <f t="shared" si="60"/>
        <v>0</v>
      </c>
      <c r="BF37" s="26"/>
      <c r="BG37" s="4">
        <f t="shared" si="242"/>
        <v>0</v>
      </c>
      <c r="BH37" s="22">
        <f t="shared" si="61"/>
        <v>0</v>
      </c>
      <c r="BI37" s="26"/>
      <c r="BJ37" s="4">
        <f t="shared" si="243"/>
        <v>0</v>
      </c>
      <c r="BK37" s="22">
        <f t="shared" si="62"/>
        <v>0</v>
      </c>
      <c r="BL37" s="26"/>
      <c r="BM37" s="4">
        <f t="shared" si="244"/>
        <v>0</v>
      </c>
      <c r="BN37" s="22">
        <f t="shared" si="63"/>
        <v>0</v>
      </c>
      <c r="BO37" s="44"/>
      <c r="BP37" s="4">
        <f t="shared" si="245"/>
        <v>0</v>
      </c>
      <c r="BQ37" s="22">
        <f t="shared" si="64"/>
        <v>0</v>
      </c>
      <c r="BR37" s="44"/>
      <c r="BS37" s="4">
        <f t="shared" si="246"/>
        <v>0</v>
      </c>
      <c r="BT37" s="22">
        <f t="shared" si="65"/>
        <v>0</v>
      </c>
      <c r="BU37" s="44"/>
      <c r="BV37" s="4">
        <f t="shared" si="247"/>
        <v>0</v>
      </c>
      <c r="BW37" s="22">
        <f t="shared" si="66"/>
        <v>0</v>
      </c>
      <c r="BX37" s="44"/>
      <c r="BY37" s="4">
        <f t="shared" si="248"/>
        <v>0</v>
      </c>
      <c r="BZ37" s="22">
        <f t="shared" si="67"/>
        <v>0</v>
      </c>
      <c r="CA37" s="44"/>
      <c r="CB37" s="4">
        <f t="shared" si="24"/>
        <v>0</v>
      </c>
      <c r="CC37" s="22">
        <f t="shared" si="68"/>
        <v>0</v>
      </c>
      <c r="CD37" s="44"/>
      <c r="CE37" s="4">
        <f t="shared" si="25"/>
        <v>0</v>
      </c>
      <c r="CF37" s="22">
        <f t="shared" si="69"/>
        <v>0</v>
      </c>
      <c r="CG37" s="44"/>
      <c r="CH37" s="4">
        <f t="shared" si="26"/>
        <v>0</v>
      </c>
      <c r="CI37" s="22">
        <f t="shared" si="70"/>
        <v>0</v>
      </c>
      <c r="CJ37" s="22"/>
      <c r="CK37" s="4">
        <f t="shared" si="71"/>
        <v>0</v>
      </c>
      <c r="CL37" s="22">
        <f t="shared" si="72"/>
        <v>0</v>
      </c>
      <c r="CM37" s="44"/>
      <c r="CN37" s="4">
        <f t="shared" si="249"/>
        <v>0</v>
      </c>
      <c r="CO37" s="22">
        <f t="shared" si="73"/>
        <v>0</v>
      </c>
      <c r="CP37" s="26"/>
      <c r="CQ37" s="4">
        <f t="shared" si="250"/>
        <v>0</v>
      </c>
      <c r="CR37" s="22">
        <f t="shared" si="74"/>
        <v>0</v>
      </c>
      <c r="CS37" s="26"/>
      <c r="CT37" s="4">
        <f t="shared" si="251"/>
        <v>0</v>
      </c>
      <c r="CU37" s="22">
        <f t="shared" si="75"/>
        <v>0</v>
      </c>
      <c r="CV37" s="26"/>
      <c r="CW37" s="4">
        <f t="shared" si="252"/>
        <v>0</v>
      </c>
      <c r="CX37" s="22">
        <f t="shared" si="76"/>
        <v>0</v>
      </c>
      <c r="CY37" s="26"/>
      <c r="CZ37" s="4">
        <f t="shared" si="253"/>
        <v>0</v>
      </c>
      <c r="DA37" s="22">
        <f t="shared" si="77"/>
        <v>0</v>
      </c>
      <c r="DB37" s="26"/>
      <c r="DC37" s="4">
        <f t="shared" si="254"/>
        <v>0</v>
      </c>
      <c r="DD37" s="22">
        <f t="shared" si="78"/>
        <v>0</v>
      </c>
      <c r="DE37" s="26"/>
      <c r="DF37" s="4">
        <f t="shared" si="79"/>
        <v>0</v>
      </c>
      <c r="DG37" s="22">
        <f t="shared" si="80"/>
        <v>0</v>
      </c>
      <c r="DH37" s="26"/>
      <c r="DI37" s="4">
        <f t="shared" si="34"/>
        <v>0</v>
      </c>
      <c r="DJ37" s="22">
        <f t="shared" si="81"/>
        <v>0</v>
      </c>
      <c r="DK37" s="26"/>
      <c r="DL37" s="4">
        <f t="shared" si="35"/>
        <v>0</v>
      </c>
      <c r="DM37" s="22">
        <f t="shared" si="82"/>
        <v>0</v>
      </c>
      <c r="DN37" s="26"/>
      <c r="DO37" s="4">
        <f t="shared" si="36"/>
        <v>0</v>
      </c>
      <c r="DP37" s="22">
        <f t="shared" si="83"/>
        <v>0</v>
      </c>
      <c r="DQ37" s="26"/>
      <c r="DR37" s="4">
        <f t="shared" si="255"/>
        <v>0</v>
      </c>
      <c r="DS37" s="22">
        <f t="shared" si="84"/>
        <v>0</v>
      </c>
      <c r="DT37" s="26"/>
      <c r="DU37" s="4">
        <f t="shared" si="256"/>
        <v>0</v>
      </c>
      <c r="DV37" s="22">
        <f t="shared" si="85"/>
        <v>0</v>
      </c>
      <c r="DW37" s="26"/>
      <c r="DX37" s="4">
        <f t="shared" si="39"/>
        <v>0</v>
      </c>
      <c r="DY37" s="22">
        <f t="shared" si="86"/>
        <v>0</v>
      </c>
      <c r="DZ37" s="26"/>
      <c r="EA37" s="4">
        <f t="shared" si="257"/>
        <v>0</v>
      </c>
      <c r="EB37" s="22">
        <f t="shared" si="87"/>
        <v>0</v>
      </c>
      <c r="EC37" s="123">
        <f t="shared" si="88"/>
        <v>6</v>
      </c>
      <c r="ED37" s="124">
        <f t="shared" si="41"/>
        <v>99</v>
      </c>
      <c r="EE37" s="115">
        <f t="shared" si="42"/>
        <v>1326.6</v>
      </c>
      <c r="EF37" s="29"/>
      <c r="EG37" s="30"/>
    </row>
    <row r="38" spans="1:137" s="31" customFormat="1" ht="15" customHeight="1">
      <c r="A38" s="205"/>
      <c r="B38" s="14">
        <v>5854</v>
      </c>
      <c r="C38" s="14">
        <v>5924</v>
      </c>
      <c r="D38" s="3" t="s">
        <v>50</v>
      </c>
      <c r="E38" s="3" t="s">
        <v>51</v>
      </c>
      <c r="F38" s="11">
        <f t="shared" ref="F38:F41" si="258">ROUND((36600-AVERAGE(B38:C38)+2800-100)/1000,1)</f>
        <v>33.4</v>
      </c>
      <c r="G38" s="26"/>
      <c r="H38" s="4">
        <f t="shared" si="225"/>
        <v>0</v>
      </c>
      <c r="I38" s="22">
        <f t="shared" si="43"/>
        <v>0</v>
      </c>
      <c r="J38" s="26"/>
      <c r="K38" s="4">
        <f t="shared" si="226"/>
        <v>0</v>
      </c>
      <c r="L38" s="22">
        <f t="shared" si="44"/>
        <v>0</v>
      </c>
      <c r="M38" s="26"/>
      <c r="N38" s="4">
        <f t="shared" si="227"/>
        <v>0</v>
      </c>
      <c r="O38" s="22">
        <f t="shared" si="45"/>
        <v>0</v>
      </c>
      <c r="P38" s="26">
        <v>3</v>
      </c>
      <c r="Q38" s="4">
        <f t="shared" si="228"/>
        <v>51</v>
      </c>
      <c r="R38" s="22">
        <f t="shared" si="46"/>
        <v>1703.3999999999999</v>
      </c>
      <c r="S38" s="26">
        <v>2</v>
      </c>
      <c r="T38" s="4">
        <f t="shared" si="229"/>
        <v>34</v>
      </c>
      <c r="U38" s="22">
        <f t="shared" si="47"/>
        <v>1135.5999999999999</v>
      </c>
      <c r="V38" s="26">
        <v>2</v>
      </c>
      <c r="W38" s="4">
        <f t="shared" si="230"/>
        <v>34</v>
      </c>
      <c r="X38" s="22">
        <f t="shared" si="48"/>
        <v>1135.5999999999999</v>
      </c>
      <c r="Y38" s="26">
        <v>2</v>
      </c>
      <c r="Z38" s="4">
        <f t="shared" si="231"/>
        <v>34</v>
      </c>
      <c r="AA38" s="22">
        <f t="shared" si="49"/>
        <v>1135.5999999999999</v>
      </c>
      <c r="AB38" s="26"/>
      <c r="AC38" s="4">
        <f t="shared" si="232"/>
        <v>0</v>
      </c>
      <c r="AD38" s="22">
        <f t="shared" si="51"/>
        <v>0</v>
      </c>
      <c r="AE38" s="26"/>
      <c r="AF38" s="4">
        <f t="shared" si="233"/>
        <v>0</v>
      </c>
      <c r="AG38" s="22">
        <f t="shared" si="52"/>
        <v>0</v>
      </c>
      <c r="AH38" s="26"/>
      <c r="AI38" s="4">
        <f t="shared" si="234"/>
        <v>0</v>
      </c>
      <c r="AJ38" s="22">
        <f t="shared" si="53"/>
        <v>0</v>
      </c>
      <c r="AK38" s="26"/>
      <c r="AL38" s="4">
        <f t="shared" si="235"/>
        <v>0</v>
      </c>
      <c r="AM38" s="22">
        <f t="shared" si="54"/>
        <v>0</v>
      </c>
      <c r="AN38" s="26"/>
      <c r="AO38" s="4">
        <f t="shared" si="236"/>
        <v>0</v>
      </c>
      <c r="AP38" s="22">
        <f t="shared" si="55"/>
        <v>0</v>
      </c>
      <c r="AQ38" s="26"/>
      <c r="AR38" s="4">
        <f t="shared" si="237"/>
        <v>0</v>
      </c>
      <c r="AS38" s="22">
        <f t="shared" si="56"/>
        <v>0</v>
      </c>
      <c r="AT38" s="26"/>
      <c r="AU38" s="4">
        <f t="shared" si="238"/>
        <v>0</v>
      </c>
      <c r="AV38" s="22">
        <f t="shared" si="57"/>
        <v>0</v>
      </c>
      <c r="AW38" s="26"/>
      <c r="AX38" s="4">
        <f t="shared" si="239"/>
        <v>0</v>
      </c>
      <c r="AY38" s="22">
        <f t="shared" si="58"/>
        <v>0</v>
      </c>
      <c r="AZ38" s="26"/>
      <c r="BA38" s="4">
        <f t="shared" si="240"/>
        <v>0</v>
      </c>
      <c r="BB38" s="22">
        <f t="shared" si="59"/>
        <v>0</v>
      </c>
      <c r="BC38" s="26"/>
      <c r="BD38" s="4">
        <f t="shared" si="241"/>
        <v>0</v>
      </c>
      <c r="BE38" s="22">
        <f t="shared" si="60"/>
        <v>0</v>
      </c>
      <c r="BF38" s="26"/>
      <c r="BG38" s="4">
        <f t="shared" si="242"/>
        <v>0</v>
      </c>
      <c r="BH38" s="22">
        <f t="shared" si="61"/>
        <v>0</v>
      </c>
      <c r="BI38" s="26"/>
      <c r="BJ38" s="4">
        <f t="shared" si="243"/>
        <v>0</v>
      </c>
      <c r="BK38" s="22">
        <f t="shared" si="62"/>
        <v>0</v>
      </c>
      <c r="BL38" s="26"/>
      <c r="BM38" s="4">
        <f t="shared" si="244"/>
        <v>0</v>
      </c>
      <c r="BN38" s="22">
        <f t="shared" si="63"/>
        <v>0</v>
      </c>
      <c r="BO38" s="44"/>
      <c r="BP38" s="4">
        <f t="shared" si="245"/>
        <v>0</v>
      </c>
      <c r="BQ38" s="22">
        <f t="shared" si="64"/>
        <v>0</v>
      </c>
      <c r="BR38" s="44"/>
      <c r="BS38" s="4">
        <f t="shared" si="246"/>
        <v>0</v>
      </c>
      <c r="BT38" s="22">
        <f t="shared" si="65"/>
        <v>0</v>
      </c>
      <c r="BU38" s="44"/>
      <c r="BV38" s="4">
        <f t="shared" si="247"/>
        <v>0</v>
      </c>
      <c r="BW38" s="22">
        <f t="shared" si="66"/>
        <v>0</v>
      </c>
      <c r="BX38" s="44"/>
      <c r="BY38" s="4">
        <f t="shared" si="248"/>
        <v>0</v>
      </c>
      <c r="BZ38" s="22">
        <f t="shared" si="67"/>
        <v>0</v>
      </c>
      <c r="CA38" s="44"/>
      <c r="CB38" s="4">
        <f t="shared" si="24"/>
        <v>0</v>
      </c>
      <c r="CC38" s="22">
        <f t="shared" si="68"/>
        <v>0</v>
      </c>
      <c r="CD38" s="44"/>
      <c r="CE38" s="4">
        <f t="shared" si="25"/>
        <v>0</v>
      </c>
      <c r="CF38" s="22">
        <f t="shared" si="69"/>
        <v>0</v>
      </c>
      <c r="CG38" s="44"/>
      <c r="CH38" s="4">
        <f t="shared" si="26"/>
        <v>0</v>
      </c>
      <c r="CI38" s="22">
        <f t="shared" si="70"/>
        <v>0</v>
      </c>
      <c r="CJ38" s="22"/>
      <c r="CK38" s="4">
        <f t="shared" si="71"/>
        <v>0</v>
      </c>
      <c r="CL38" s="22">
        <f t="shared" si="72"/>
        <v>0</v>
      </c>
      <c r="CM38" s="44"/>
      <c r="CN38" s="4">
        <f t="shared" si="249"/>
        <v>0</v>
      </c>
      <c r="CO38" s="22">
        <f t="shared" si="73"/>
        <v>0</v>
      </c>
      <c r="CP38" s="26"/>
      <c r="CQ38" s="4">
        <f t="shared" si="250"/>
        <v>0</v>
      </c>
      <c r="CR38" s="22">
        <f t="shared" si="74"/>
        <v>0</v>
      </c>
      <c r="CS38" s="26">
        <v>2</v>
      </c>
      <c r="CT38" s="4">
        <f t="shared" si="251"/>
        <v>32</v>
      </c>
      <c r="CU38" s="22">
        <f t="shared" si="75"/>
        <v>1068.8</v>
      </c>
      <c r="CV38" s="26">
        <v>2</v>
      </c>
      <c r="CW38" s="4">
        <f t="shared" si="252"/>
        <v>30</v>
      </c>
      <c r="CX38" s="22">
        <f t="shared" si="76"/>
        <v>1002</v>
      </c>
      <c r="CY38" s="26">
        <v>2</v>
      </c>
      <c r="CZ38" s="4">
        <f t="shared" si="253"/>
        <v>34</v>
      </c>
      <c r="DA38" s="22">
        <f t="shared" si="77"/>
        <v>1135.5999999999999</v>
      </c>
      <c r="DB38" s="26">
        <v>2</v>
      </c>
      <c r="DC38" s="4">
        <f t="shared" si="254"/>
        <v>34</v>
      </c>
      <c r="DD38" s="22">
        <f t="shared" si="78"/>
        <v>1135.5999999999999</v>
      </c>
      <c r="DE38" s="26">
        <v>1</v>
      </c>
      <c r="DF38" s="4">
        <f t="shared" si="79"/>
        <v>17</v>
      </c>
      <c r="DG38" s="22">
        <f t="shared" si="80"/>
        <v>567.79999999999995</v>
      </c>
      <c r="DH38" s="26"/>
      <c r="DI38" s="4">
        <f t="shared" si="34"/>
        <v>0</v>
      </c>
      <c r="DJ38" s="22">
        <f t="shared" si="81"/>
        <v>0</v>
      </c>
      <c r="DK38" s="26"/>
      <c r="DL38" s="4">
        <f t="shared" si="35"/>
        <v>0</v>
      </c>
      <c r="DM38" s="22">
        <f t="shared" si="82"/>
        <v>0</v>
      </c>
      <c r="DN38" s="26"/>
      <c r="DO38" s="4">
        <f t="shared" si="36"/>
        <v>0</v>
      </c>
      <c r="DP38" s="22">
        <f t="shared" si="83"/>
        <v>0</v>
      </c>
      <c r="DQ38" s="26"/>
      <c r="DR38" s="4">
        <f t="shared" si="255"/>
        <v>0</v>
      </c>
      <c r="DS38" s="22">
        <f t="shared" si="84"/>
        <v>0</v>
      </c>
      <c r="DT38" s="26">
        <v>2</v>
      </c>
      <c r="DU38" s="4">
        <f t="shared" si="256"/>
        <v>40</v>
      </c>
      <c r="DV38" s="22">
        <f t="shared" si="85"/>
        <v>1336</v>
      </c>
      <c r="DW38" s="26">
        <v>2</v>
      </c>
      <c r="DX38" s="4">
        <f t="shared" si="39"/>
        <v>34</v>
      </c>
      <c r="DY38" s="22">
        <f t="shared" si="86"/>
        <v>1135.5999999999999</v>
      </c>
      <c r="DZ38" s="26"/>
      <c r="EA38" s="4">
        <f t="shared" si="257"/>
        <v>0</v>
      </c>
      <c r="EB38" s="22">
        <f t="shared" si="87"/>
        <v>0</v>
      </c>
      <c r="EC38" s="123">
        <f t="shared" si="88"/>
        <v>22</v>
      </c>
      <c r="ED38" s="124">
        <f t="shared" si="41"/>
        <v>374</v>
      </c>
      <c r="EE38" s="115">
        <f t="shared" si="42"/>
        <v>10788.2</v>
      </c>
      <c r="EF38" s="29"/>
      <c r="EG38" s="30"/>
    </row>
    <row r="39" spans="1:137" s="31" customFormat="1" ht="15" customHeight="1">
      <c r="A39" s="205"/>
      <c r="B39" s="14">
        <v>6000</v>
      </c>
      <c r="C39" s="14">
        <v>6020</v>
      </c>
      <c r="D39" s="3" t="s">
        <v>50</v>
      </c>
      <c r="E39" s="3" t="s">
        <v>51</v>
      </c>
      <c r="F39" s="11">
        <f t="shared" si="258"/>
        <v>33.299999999999997</v>
      </c>
      <c r="G39" s="26"/>
      <c r="H39" s="4">
        <f t="shared" ref="H39" si="259">+G39*$H$5</f>
        <v>0</v>
      </c>
      <c r="I39" s="22">
        <f t="shared" si="43"/>
        <v>0</v>
      </c>
      <c r="J39" s="26"/>
      <c r="K39" s="4">
        <f t="shared" ref="K39" si="260">+J39*$K$5</f>
        <v>0</v>
      </c>
      <c r="L39" s="22">
        <f t="shared" si="44"/>
        <v>0</v>
      </c>
      <c r="M39" s="26"/>
      <c r="N39" s="4">
        <f t="shared" ref="N39" si="261">+M39*$N$5</f>
        <v>0</v>
      </c>
      <c r="O39" s="22">
        <f t="shared" si="45"/>
        <v>0</v>
      </c>
      <c r="P39" s="26"/>
      <c r="Q39" s="4">
        <f t="shared" ref="Q39" si="262">+P39*$Q$5</f>
        <v>0</v>
      </c>
      <c r="R39" s="22">
        <f t="shared" si="46"/>
        <v>0</v>
      </c>
      <c r="S39" s="26">
        <v>1</v>
      </c>
      <c r="T39" s="4">
        <f t="shared" ref="T39" si="263">+S39*$T$5</f>
        <v>17</v>
      </c>
      <c r="U39" s="22">
        <f t="shared" si="47"/>
        <v>566.09999999999991</v>
      </c>
      <c r="V39" s="26">
        <v>1</v>
      </c>
      <c r="W39" s="4">
        <f t="shared" ref="W39" si="264">+V39*$W$5</f>
        <v>17</v>
      </c>
      <c r="X39" s="22">
        <f t="shared" si="48"/>
        <v>566.09999999999991</v>
      </c>
      <c r="Y39" s="26">
        <v>1</v>
      </c>
      <c r="Z39" s="4">
        <f t="shared" ref="Z39" si="265">+Y39*$Z$5</f>
        <v>17</v>
      </c>
      <c r="AA39" s="22">
        <f t="shared" si="49"/>
        <v>566.09999999999991</v>
      </c>
      <c r="AB39" s="26"/>
      <c r="AC39" s="4">
        <f t="shared" ref="AC39" si="266">+AB39*$AC$5</f>
        <v>0</v>
      </c>
      <c r="AD39" s="22">
        <f t="shared" si="51"/>
        <v>0</v>
      </c>
      <c r="AE39" s="26"/>
      <c r="AF39" s="4">
        <f t="shared" ref="AF39" si="267">+AE39*$AF$5</f>
        <v>0</v>
      </c>
      <c r="AG39" s="22">
        <f t="shared" si="52"/>
        <v>0</v>
      </c>
      <c r="AH39" s="26"/>
      <c r="AI39" s="4">
        <f t="shared" ref="AI39" si="268">+AH39*$AI$5</f>
        <v>0</v>
      </c>
      <c r="AJ39" s="22">
        <f t="shared" si="53"/>
        <v>0</v>
      </c>
      <c r="AK39" s="26"/>
      <c r="AL39" s="4">
        <f t="shared" ref="AL39" si="269">+AK39*$AL$5</f>
        <v>0</v>
      </c>
      <c r="AM39" s="22">
        <f t="shared" si="54"/>
        <v>0</v>
      </c>
      <c r="AN39" s="26"/>
      <c r="AO39" s="4">
        <f t="shared" ref="AO39" si="270">+AN39*$AO$5</f>
        <v>0</v>
      </c>
      <c r="AP39" s="22">
        <f t="shared" si="55"/>
        <v>0</v>
      </c>
      <c r="AQ39" s="26"/>
      <c r="AR39" s="4">
        <f t="shared" ref="AR39" si="271">+AQ39*$AR$5</f>
        <v>0</v>
      </c>
      <c r="AS39" s="22">
        <f t="shared" si="56"/>
        <v>0</v>
      </c>
      <c r="AT39" s="26"/>
      <c r="AU39" s="4">
        <f t="shared" ref="AU39" si="272">+AT39*$AU$5</f>
        <v>0</v>
      </c>
      <c r="AV39" s="22">
        <f t="shared" si="57"/>
        <v>0</v>
      </c>
      <c r="AW39" s="26"/>
      <c r="AX39" s="4">
        <f t="shared" ref="AX39" si="273">+AW39*$AX$5</f>
        <v>0</v>
      </c>
      <c r="AY39" s="22">
        <f t="shared" si="58"/>
        <v>0</v>
      </c>
      <c r="AZ39" s="26"/>
      <c r="BA39" s="4">
        <f t="shared" ref="BA39" si="274">+AZ39*$BA$5</f>
        <v>0</v>
      </c>
      <c r="BB39" s="22">
        <f t="shared" si="59"/>
        <v>0</v>
      </c>
      <c r="BC39" s="26"/>
      <c r="BD39" s="4">
        <f t="shared" ref="BD39" si="275">+BC39*$BD$5</f>
        <v>0</v>
      </c>
      <c r="BE39" s="22">
        <f t="shared" si="60"/>
        <v>0</v>
      </c>
      <c r="BF39" s="26"/>
      <c r="BG39" s="4">
        <f t="shared" ref="BG39" si="276">+BF39*$BG$5</f>
        <v>0</v>
      </c>
      <c r="BH39" s="22">
        <f t="shared" si="61"/>
        <v>0</v>
      </c>
      <c r="BI39" s="26"/>
      <c r="BJ39" s="4">
        <f t="shared" ref="BJ39" si="277">+BI39*$BJ$5</f>
        <v>0</v>
      </c>
      <c r="BK39" s="22">
        <f t="shared" si="62"/>
        <v>0</v>
      </c>
      <c r="BL39" s="26"/>
      <c r="BM39" s="4">
        <f t="shared" ref="BM39" si="278">+BL39*$BM$5</f>
        <v>0</v>
      </c>
      <c r="BN39" s="22">
        <f t="shared" si="63"/>
        <v>0</v>
      </c>
      <c r="BO39" s="44"/>
      <c r="BP39" s="4">
        <f t="shared" ref="BP39" si="279">+BO39*$BP$5</f>
        <v>0</v>
      </c>
      <c r="BQ39" s="22">
        <f t="shared" si="64"/>
        <v>0</v>
      </c>
      <c r="BR39" s="44"/>
      <c r="BS39" s="4">
        <f t="shared" ref="BS39" si="280">+BR39*$BS$5</f>
        <v>0</v>
      </c>
      <c r="BT39" s="22">
        <f t="shared" si="65"/>
        <v>0</v>
      </c>
      <c r="BU39" s="44"/>
      <c r="BV39" s="4">
        <f t="shared" ref="BV39" si="281">+BU39*$BV$5</f>
        <v>0</v>
      </c>
      <c r="BW39" s="22">
        <f t="shared" si="66"/>
        <v>0</v>
      </c>
      <c r="BX39" s="44"/>
      <c r="BY39" s="4">
        <f t="shared" ref="BY39" si="282">+BX39*$BY$5</f>
        <v>0</v>
      </c>
      <c r="BZ39" s="22">
        <f t="shared" si="67"/>
        <v>0</v>
      </c>
      <c r="CA39" s="44"/>
      <c r="CB39" s="4">
        <f t="shared" si="24"/>
        <v>0</v>
      </c>
      <c r="CC39" s="22">
        <f t="shared" si="68"/>
        <v>0</v>
      </c>
      <c r="CD39" s="44"/>
      <c r="CE39" s="4">
        <f t="shared" si="25"/>
        <v>0</v>
      </c>
      <c r="CF39" s="22">
        <f t="shared" si="69"/>
        <v>0</v>
      </c>
      <c r="CG39" s="44"/>
      <c r="CH39" s="4">
        <f t="shared" si="26"/>
        <v>0</v>
      </c>
      <c r="CI39" s="22">
        <f t="shared" si="70"/>
        <v>0</v>
      </c>
      <c r="CJ39" s="22"/>
      <c r="CK39" s="4">
        <f t="shared" si="71"/>
        <v>0</v>
      </c>
      <c r="CL39" s="22">
        <f t="shared" si="72"/>
        <v>0</v>
      </c>
      <c r="CM39" s="44"/>
      <c r="CN39" s="4">
        <f t="shared" ref="CN39" si="283">+CM39*$CN$5</f>
        <v>0</v>
      </c>
      <c r="CO39" s="22">
        <f t="shared" si="73"/>
        <v>0</v>
      </c>
      <c r="CP39" s="26"/>
      <c r="CQ39" s="4">
        <f t="shared" ref="CQ39" si="284">+CP39*$CQ$5</f>
        <v>0</v>
      </c>
      <c r="CR39" s="22">
        <f t="shared" si="74"/>
        <v>0</v>
      </c>
      <c r="CS39" s="26">
        <v>1</v>
      </c>
      <c r="CT39" s="4">
        <f t="shared" ref="CT39" si="285">+CS39*$CT$5</f>
        <v>16</v>
      </c>
      <c r="CU39" s="22">
        <f t="shared" si="75"/>
        <v>532.79999999999995</v>
      </c>
      <c r="CV39" s="26">
        <v>1</v>
      </c>
      <c r="CW39" s="4">
        <f t="shared" ref="CW39" si="286">+CV39*$CW$5</f>
        <v>15</v>
      </c>
      <c r="CX39" s="22">
        <f t="shared" si="76"/>
        <v>499.49999999999994</v>
      </c>
      <c r="CY39" s="26">
        <v>1</v>
      </c>
      <c r="CZ39" s="4">
        <f t="shared" ref="CZ39" si="287">+CY39*$CZ$5</f>
        <v>17</v>
      </c>
      <c r="DA39" s="22">
        <f t="shared" si="77"/>
        <v>566.09999999999991</v>
      </c>
      <c r="DB39" s="26">
        <v>1</v>
      </c>
      <c r="DC39" s="4">
        <f t="shared" ref="DC39" si="288">+DB39*$DC$5</f>
        <v>17</v>
      </c>
      <c r="DD39" s="22">
        <f t="shared" si="78"/>
        <v>566.09999999999991</v>
      </c>
      <c r="DE39" s="26"/>
      <c r="DF39" s="4">
        <f t="shared" ref="DF39:DF67" si="289">+DE39*$DR$5</f>
        <v>0</v>
      </c>
      <c r="DG39" s="22">
        <f t="shared" si="80"/>
        <v>0</v>
      </c>
      <c r="DH39" s="26"/>
      <c r="DI39" s="4">
        <f t="shared" si="34"/>
        <v>0</v>
      </c>
      <c r="DJ39" s="22">
        <f t="shared" si="81"/>
        <v>0</v>
      </c>
      <c r="DK39" s="26"/>
      <c r="DL39" s="4">
        <f t="shared" si="35"/>
        <v>0</v>
      </c>
      <c r="DM39" s="22">
        <f t="shared" si="82"/>
        <v>0</v>
      </c>
      <c r="DN39" s="26"/>
      <c r="DO39" s="4">
        <f t="shared" si="36"/>
        <v>0</v>
      </c>
      <c r="DP39" s="22">
        <f t="shared" si="83"/>
        <v>0</v>
      </c>
      <c r="DQ39" s="26"/>
      <c r="DR39" s="4">
        <f t="shared" ref="DR39" si="290">+DQ39*$DR$5</f>
        <v>0</v>
      </c>
      <c r="DS39" s="22">
        <f t="shared" si="84"/>
        <v>0</v>
      </c>
      <c r="DT39" s="26">
        <v>1</v>
      </c>
      <c r="DU39" s="4">
        <f t="shared" ref="DU39" si="291">+DT39*$DU$5</f>
        <v>20</v>
      </c>
      <c r="DV39" s="22">
        <f t="shared" si="85"/>
        <v>666</v>
      </c>
      <c r="DW39" s="26"/>
      <c r="DX39" s="4">
        <f t="shared" si="39"/>
        <v>0</v>
      </c>
      <c r="DY39" s="22">
        <f t="shared" si="86"/>
        <v>0</v>
      </c>
      <c r="DZ39" s="26"/>
      <c r="EA39" s="4">
        <f t="shared" ref="EA39" si="292">+DZ39*$EA$5</f>
        <v>0</v>
      </c>
      <c r="EB39" s="22">
        <f t="shared" si="87"/>
        <v>0</v>
      </c>
      <c r="EC39" s="123">
        <f t="shared" ref="EC39:EC70" si="293">+G39+J39+M39+P39+S39+V39+Y39+AB39+AE39+AH39+AK39+AN39+AQ39+AT39+AW39+AZ39+BC39+BF39+BI39+BL39+BO39+BR39+BU39+BX39+CM39+CP39+CS39+CV39+CY39+DB39+DQ39+DT39+DZ39+DE39+DN39+DK39+DH39+CA39+CD39+CG39+DW39</f>
        <v>8</v>
      </c>
      <c r="ED39" s="124">
        <f t="shared" ref="ED39:ED70" si="294">+H39+K39+N39+Q39+T39+W39+Z39+AC39+AF39+AI39+AL39+AO39+AR39+AU39+AX39+BA39+BD39+BG39+BJ39+BM39+BP39+BS39+BV39+BY39+CN39+CQ39+CT39+CW39+CZ39+DC39+DR39+DU39+EA39+DF39+DO39+DL39+DI39+CH39+CE39+CB39+DX39</f>
        <v>136</v>
      </c>
      <c r="EE39" s="115">
        <f t="shared" ref="EE39:EE70" si="295">+I39+L39+O39+R39+U39+X39+AA39+AD39+AG39+AJ39+AM39+AP39+AS39+AV39+AY39+BB39+BE39+BH39+BK39+BN39+BQ39+BT39+BW39+BZ39+CO39+CR39+CU39+CX39+DA39+DD39+DS39+DV39+EB39</f>
        <v>4528.7999999999993</v>
      </c>
      <c r="EF39" s="29"/>
      <c r="EG39" s="30"/>
    </row>
    <row r="40" spans="1:137" s="31" customFormat="1" ht="15" customHeight="1">
      <c r="A40" s="205"/>
      <c r="B40" s="14">
        <v>8961</v>
      </c>
      <c r="C40" s="14">
        <v>9032</v>
      </c>
      <c r="D40" s="3" t="s">
        <v>50</v>
      </c>
      <c r="E40" s="3" t="s">
        <v>51</v>
      </c>
      <c r="F40" s="11">
        <f t="shared" si="258"/>
        <v>30.3</v>
      </c>
      <c r="G40" s="26"/>
      <c r="H40" s="4">
        <f t="shared" ref="H40" si="296">+G40*$H$5</f>
        <v>0</v>
      </c>
      <c r="I40" s="22">
        <f t="shared" si="43"/>
        <v>0</v>
      </c>
      <c r="J40" s="26"/>
      <c r="K40" s="4">
        <f t="shared" ref="K40" si="297">+J40*$K$5</f>
        <v>0</v>
      </c>
      <c r="L40" s="22">
        <f t="shared" si="44"/>
        <v>0</v>
      </c>
      <c r="M40" s="26"/>
      <c r="N40" s="4">
        <f t="shared" ref="N40" si="298">+M40*$N$5</f>
        <v>0</v>
      </c>
      <c r="O40" s="22">
        <f t="shared" si="45"/>
        <v>0</v>
      </c>
      <c r="P40" s="26"/>
      <c r="Q40" s="4">
        <f t="shared" ref="Q40" si="299">+P40*$Q$5</f>
        <v>0</v>
      </c>
      <c r="R40" s="22">
        <f t="shared" si="46"/>
        <v>0</v>
      </c>
      <c r="S40" s="26"/>
      <c r="T40" s="4">
        <f t="shared" ref="T40" si="300">+S40*$T$5</f>
        <v>0</v>
      </c>
      <c r="U40" s="22">
        <f t="shared" si="47"/>
        <v>0</v>
      </c>
      <c r="V40" s="26"/>
      <c r="W40" s="4">
        <f t="shared" ref="W40" si="301">+V40*$W$5</f>
        <v>0</v>
      </c>
      <c r="X40" s="22">
        <f t="shared" si="48"/>
        <v>0</v>
      </c>
      <c r="Y40" s="26"/>
      <c r="Z40" s="4">
        <f t="shared" ref="Z40" si="302">+Y40*$Z$5</f>
        <v>0</v>
      </c>
      <c r="AA40" s="22">
        <f t="shared" si="49"/>
        <v>0</v>
      </c>
      <c r="AB40" s="26"/>
      <c r="AC40" s="4">
        <f t="shared" ref="AC40" si="303">+AB40*$AC$5</f>
        <v>0</v>
      </c>
      <c r="AD40" s="22">
        <f t="shared" si="51"/>
        <v>0</v>
      </c>
      <c r="AE40" s="26"/>
      <c r="AF40" s="4">
        <f t="shared" ref="AF40" si="304">+AE40*$AF$5</f>
        <v>0</v>
      </c>
      <c r="AG40" s="22">
        <f t="shared" si="52"/>
        <v>0</v>
      </c>
      <c r="AH40" s="26"/>
      <c r="AI40" s="4">
        <f t="shared" ref="AI40" si="305">+AH40*$AI$5</f>
        <v>0</v>
      </c>
      <c r="AJ40" s="22">
        <f t="shared" si="53"/>
        <v>0</v>
      </c>
      <c r="AK40" s="26"/>
      <c r="AL40" s="4">
        <f t="shared" ref="AL40" si="306">+AK40*$AL$5</f>
        <v>0</v>
      </c>
      <c r="AM40" s="22">
        <f t="shared" si="54"/>
        <v>0</v>
      </c>
      <c r="AN40" s="26"/>
      <c r="AO40" s="4">
        <f t="shared" ref="AO40" si="307">+AN40*$AO$5</f>
        <v>0</v>
      </c>
      <c r="AP40" s="22">
        <f t="shared" si="55"/>
        <v>0</v>
      </c>
      <c r="AQ40" s="26"/>
      <c r="AR40" s="4">
        <f t="shared" ref="AR40" si="308">+AQ40*$AR$5</f>
        <v>0</v>
      </c>
      <c r="AS40" s="22">
        <f t="shared" si="56"/>
        <v>0</v>
      </c>
      <c r="AT40" s="26"/>
      <c r="AU40" s="4">
        <f t="shared" ref="AU40" si="309">+AT40*$AU$5</f>
        <v>0</v>
      </c>
      <c r="AV40" s="22">
        <f t="shared" si="57"/>
        <v>0</v>
      </c>
      <c r="AW40" s="26"/>
      <c r="AX40" s="4">
        <f t="shared" ref="AX40" si="310">+AW40*$AX$5</f>
        <v>0</v>
      </c>
      <c r="AY40" s="22">
        <f t="shared" si="58"/>
        <v>0</v>
      </c>
      <c r="AZ40" s="26"/>
      <c r="BA40" s="4">
        <f t="shared" ref="BA40" si="311">+AZ40*$BA$5</f>
        <v>0</v>
      </c>
      <c r="BB40" s="22">
        <f t="shared" si="59"/>
        <v>0</v>
      </c>
      <c r="BC40" s="26"/>
      <c r="BD40" s="4">
        <f t="shared" ref="BD40" si="312">+BC40*$BD$5</f>
        <v>0</v>
      </c>
      <c r="BE40" s="22">
        <f t="shared" si="60"/>
        <v>0</v>
      </c>
      <c r="BF40" s="26"/>
      <c r="BG40" s="4">
        <f t="shared" ref="BG40" si="313">+BF40*$BG$5</f>
        <v>0</v>
      </c>
      <c r="BH40" s="22">
        <f t="shared" si="61"/>
        <v>0</v>
      </c>
      <c r="BI40" s="26"/>
      <c r="BJ40" s="4">
        <f t="shared" ref="BJ40" si="314">+BI40*$BJ$5</f>
        <v>0</v>
      </c>
      <c r="BK40" s="22">
        <f t="shared" si="62"/>
        <v>0</v>
      </c>
      <c r="BL40" s="26"/>
      <c r="BM40" s="4">
        <f t="shared" ref="BM40" si="315">+BL40*$BM$5</f>
        <v>0</v>
      </c>
      <c r="BN40" s="22">
        <f t="shared" si="63"/>
        <v>0</v>
      </c>
      <c r="BO40" s="44"/>
      <c r="BP40" s="4">
        <f t="shared" ref="BP40" si="316">+BO40*$BP$5</f>
        <v>0</v>
      </c>
      <c r="BQ40" s="22">
        <f t="shared" si="64"/>
        <v>0</v>
      </c>
      <c r="BR40" s="44"/>
      <c r="BS40" s="4">
        <f t="shared" ref="BS40" si="317">+BR40*$BS$5</f>
        <v>0</v>
      </c>
      <c r="BT40" s="22">
        <f t="shared" si="65"/>
        <v>0</v>
      </c>
      <c r="BU40" s="44"/>
      <c r="BV40" s="4">
        <f t="shared" ref="BV40" si="318">+BU40*$BV$5</f>
        <v>0</v>
      </c>
      <c r="BW40" s="22">
        <f t="shared" si="66"/>
        <v>0</v>
      </c>
      <c r="BX40" s="44"/>
      <c r="BY40" s="4">
        <f t="shared" ref="BY40" si="319">+BX40*$BY$5</f>
        <v>0</v>
      </c>
      <c r="BZ40" s="22">
        <f t="shared" si="67"/>
        <v>0</v>
      </c>
      <c r="CA40" s="44"/>
      <c r="CB40" s="4">
        <f t="shared" si="24"/>
        <v>0</v>
      </c>
      <c r="CC40" s="22">
        <f t="shared" si="68"/>
        <v>0</v>
      </c>
      <c r="CD40" s="44"/>
      <c r="CE40" s="4">
        <f t="shared" si="25"/>
        <v>0</v>
      </c>
      <c r="CF40" s="22">
        <f t="shared" si="69"/>
        <v>0</v>
      </c>
      <c r="CG40" s="44"/>
      <c r="CH40" s="4">
        <f t="shared" si="26"/>
        <v>0</v>
      </c>
      <c r="CI40" s="22">
        <f t="shared" si="70"/>
        <v>0</v>
      </c>
      <c r="CJ40" s="22"/>
      <c r="CK40" s="4">
        <f t="shared" si="71"/>
        <v>0</v>
      </c>
      <c r="CL40" s="22">
        <f t="shared" si="72"/>
        <v>0</v>
      </c>
      <c r="CM40" s="44"/>
      <c r="CN40" s="4">
        <f t="shared" ref="CN40" si="320">+CM40*$CN$5</f>
        <v>0</v>
      </c>
      <c r="CO40" s="22">
        <f t="shared" si="73"/>
        <v>0</v>
      </c>
      <c r="CP40" s="26"/>
      <c r="CQ40" s="4">
        <f t="shared" ref="CQ40" si="321">+CP40*$CQ$5</f>
        <v>0</v>
      </c>
      <c r="CR40" s="22">
        <f t="shared" si="74"/>
        <v>0</v>
      </c>
      <c r="CS40" s="26"/>
      <c r="CT40" s="4">
        <f t="shared" ref="CT40" si="322">+CS40*$CT$5</f>
        <v>0</v>
      </c>
      <c r="CU40" s="22">
        <f t="shared" si="75"/>
        <v>0</v>
      </c>
      <c r="CV40" s="26"/>
      <c r="CW40" s="4">
        <f t="shared" ref="CW40" si="323">+CV40*$CW$5</f>
        <v>0</v>
      </c>
      <c r="CX40" s="22">
        <f t="shared" si="76"/>
        <v>0</v>
      </c>
      <c r="CY40" s="26"/>
      <c r="CZ40" s="4">
        <f t="shared" ref="CZ40" si="324">+CY40*$CZ$5</f>
        <v>0</v>
      </c>
      <c r="DA40" s="22">
        <f t="shared" si="77"/>
        <v>0</v>
      </c>
      <c r="DB40" s="26"/>
      <c r="DC40" s="4">
        <f t="shared" ref="DC40" si="325">+DB40*$DC$5</f>
        <v>0</v>
      </c>
      <c r="DD40" s="22">
        <f t="shared" si="78"/>
        <v>0</v>
      </c>
      <c r="DE40" s="26"/>
      <c r="DF40" s="4">
        <f t="shared" si="289"/>
        <v>0</v>
      </c>
      <c r="DG40" s="22">
        <f t="shared" si="80"/>
        <v>0</v>
      </c>
      <c r="DH40" s="26"/>
      <c r="DI40" s="4">
        <f t="shared" si="34"/>
        <v>0</v>
      </c>
      <c r="DJ40" s="22">
        <f t="shared" si="81"/>
        <v>0</v>
      </c>
      <c r="DK40" s="26"/>
      <c r="DL40" s="4">
        <f t="shared" si="35"/>
        <v>0</v>
      </c>
      <c r="DM40" s="22">
        <f t="shared" si="82"/>
        <v>0</v>
      </c>
      <c r="DN40" s="26"/>
      <c r="DO40" s="4">
        <f t="shared" si="36"/>
        <v>0</v>
      </c>
      <c r="DP40" s="22">
        <f t="shared" si="83"/>
        <v>0</v>
      </c>
      <c r="DQ40" s="26"/>
      <c r="DR40" s="4">
        <f t="shared" ref="DR40" si="326">+DQ40*$DR$5</f>
        <v>0</v>
      </c>
      <c r="DS40" s="22">
        <f t="shared" si="84"/>
        <v>0</v>
      </c>
      <c r="DT40" s="26">
        <v>1</v>
      </c>
      <c r="DU40" s="4">
        <f t="shared" ref="DU40" si="327">+DT40*$DU$5</f>
        <v>20</v>
      </c>
      <c r="DV40" s="22">
        <f t="shared" si="85"/>
        <v>606</v>
      </c>
      <c r="DW40" s="26">
        <v>1</v>
      </c>
      <c r="DX40" s="4">
        <f t="shared" si="39"/>
        <v>17</v>
      </c>
      <c r="DY40" s="22">
        <f t="shared" si="86"/>
        <v>515.1</v>
      </c>
      <c r="DZ40" s="26"/>
      <c r="EA40" s="4">
        <f t="shared" ref="EA40" si="328">+DZ40*$EA$5</f>
        <v>0</v>
      </c>
      <c r="EB40" s="22">
        <f t="shared" si="87"/>
        <v>0</v>
      </c>
      <c r="EC40" s="123">
        <f t="shared" si="293"/>
        <v>2</v>
      </c>
      <c r="ED40" s="124">
        <f t="shared" si="294"/>
        <v>37</v>
      </c>
      <c r="EE40" s="115">
        <f t="shared" si="295"/>
        <v>606</v>
      </c>
      <c r="EF40" s="29"/>
      <c r="EG40" s="30"/>
    </row>
    <row r="41" spans="1:137" s="31" customFormat="1" ht="15.6" customHeight="1">
      <c r="A41" s="195"/>
      <c r="B41" s="74">
        <v>14053</v>
      </c>
      <c r="C41" s="74">
        <v>14082</v>
      </c>
      <c r="D41" s="48" t="s">
        <v>50</v>
      </c>
      <c r="E41" s="48" t="s">
        <v>51</v>
      </c>
      <c r="F41" s="11">
        <f t="shared" si="258"/>
        <v>25.2</v>
      </c>
      <c r="G41" s="26"/>
      <c r="H41" s="4">
        <f t="shared" si="225"/>
        <v>0</v>
      </c>
      <c r="I41" s="22">
        <f t="shared" si="43"/>
        <v>0</v>
      </c>
      <c r="J41" s="26"/>
      <c r="K41" s="4">
        <f t="shared" si="226"/>
        <v>0</v>
      </c>
      <c r="L41" s="22">
        <f t="shared" si="44"/>
        <v>0</v>
      </c>
      <c r="M41" s="26"/>
      <c r="N41" s="4">
        <f t="shared" si="227"/>
        <v>0</v>
      </c>
      <c r="O41" s="22">
        <f t="shared" si="45"/>
        <v>0</v>
      </c>
      <c r="P41" s="26"/>
      <c r="Q41" s="4">
        <f t="shared" si="228"/>
        <v>0</v>
      </c>
      <c r="R41" s="22">
        <f t="shared" si="46"/>
        <v>0</v>
      </c>
      <c r="S41" s="26"/>
      <c r="T41" s="4">
        <f t="shared" si="229"/>
        <v>0</v>
      </c>
      <c r="U41" s="22">
        <f t="shared" si="47"/>
        <v>0</v>
      </c>
      <c r="V41" s="26"/>
      <c r="W41" s="4">
        <f t="shared" si="230"/>
        <v>0</v>
      </c>
      <c r="X41" s="22">
        <f t="shared" si="48"/>
        <v>0</v>
      </c>
      <c r="Y41" s="26"/>
      <c r="Z41" s="4">
        <f t="shared" si="231"/>
        <v>0</v>
      </c>
      <c r="AA41" s="22">
        <f t="shared" si="49"/>
        <v>0</v>
      </c>
      <c r="AB41" s="26"/>
      <c r="AC41" s="4">
        <f t="shared" si="232"/>
        <v>0</v>
      </c>
      <c r="AD41" s="22">
        <f t="shared" si="51"/>
        <v>0</v>
      </c>
      <c r="AE41" s="26">
        <v>4</v>
      </c>
      <c r="AF41" s="4">
        <f t="shared" si="233"/>
        <v>82</v>
      </c>
      <c r="AG41" s="22">
        <f t="shared" si="52"/>
        <v>2066.4</v>
      </c>
      <c r="AH41" s="26">
        <v>2</v>
      </c>
      <c r="AI41" s="4">
        <f t="shared" si="234"/>
        <v>41</v>
      </c>
      <c r="AJ41" s="22">
        <f t="shared" si="53"/>
        <v>1033.2</v>
      </c>
      <c r="AK41" s="26">
        <v>3</v>
      </c>
      <c r="AL41" s="4">
        <f t="shared" si="235"/>
        <v>45</v>
      </c>
      <c r="AM41" s="22">
        <f t="shared" si="54"/>
        <v>1134</v>
      </c>
      <c r="AN41" s="26">
        <v>4</v>
      </c>
      <c r="AO41" s="4">
        <f t="shared" si="236"/>
        <v>60</v>
      </c>
      <c r="AP41" s="22">
        <f t="shared" si="55"/>
        <v>1512</v>
      </c>
      <c r="AQ41" s="26"/>
      <c r="AR41" s="4">
        <f t="shared" si="237"/>
        <v>0</v>
      </c>
      <c r="AS41" s="22">
        <f t="shared" si="56"/>
        <v>0</v>
      </c>
      <c r="AT41" s="26"/>
      <c r="AU41" s="4">
        <f t="shared" si="238"/>
        <v>0</v>
      </c>
      <c r="AV41" s="22">
        <f t="shared" si="57"/>
        <v>0</v>
      </c>
      <c r="AW41" s="26">
        <v>4</v>
      </c>
      <c r="AX41" s="4">
        <f t="shared" si="239"/>
        <v>68</v>
      </c>
      <c r="AY41" s="22">
        <f t="shared" si="58"/>
        <v>1713.6</v>
      </c>
      <c r="AZ41" s="26">
        <v>2</v>
      </c>
      <c r="BA41" s="4">
        <f t="shared" si="240"/>
        <v>28</v>
      </c>
      <c r="BB41" s="22">
        <f t="shared" si="59"/>
        <v>705.6</v>
      </c>
      <c r="BC41" s="26"/>
      <c r="BD41" s="4">
        <f t="shared" si="241"/>
        <v>0</v>
      </c>
      <c r="BE41" s="22">
        <f t="shared" si="60"/>
        <v>0</v>
      </c>
      <c r="BF41" s="26"/>
      <c r="BG41" s="4">
        <f t="shared" si="242"/>
        <v>0</v>
      </c>
      <c r="BH41" s="22">
        <f t="shared" si="61"/>
        <v>0</v>
      </c>
      <c r="BI41" s="26"/>
      <c r="BJ41" s="4">
        <f t="shared" si="243"/>
        <v>0</v>
      </c>
      <c r="BK41" s="22">
        <f t="shared" si="62"/>
        <v>0</v>
      </c>
      <c r="BL41" s="26"/>
      <c r="BM41" s="4">
        <f t="shared" si="244"/>
        <v>0</v>
      </c>
      <c r="BN41" s="22">
        <f t="shared" si="63"/>
        <v>0</v>
      </c>
      <c r="BO41" s="44"/>
      <c r="BP41" s="4">
        <f t="shared" si="245"/>
        <v>0</v>
      </c>
      <c r="BQ41" s="22">
        <f t="shared" si="64"/>
        <v>0</v>
      </c>
      <c r="BR41" s="44">
        <v>4</v>
      </c>
      <c r="BS41" s="4">
        <f t="shared" si="246"/>
        <v>64</v>
      </c>
      <c r="BT41" s="22">
        <f t="shared" si="65"/>
        <v>1612.8</v>
      </c>
      <c r="BU41" s="44"/>
      <c r="BV41" s="4">
        <f t="shared" si="247"/>
        <v>0</v>
      </c>
      <c r="BW41" s="22">
        <f t="shared" si="66"/>
        <v>0</v>
      </c>
      <c r="BX41" s="44">
        <v>3</v>
      </c>
      <c r="BY41" s="4">
        <f t="shared" si="248"/>
        <v>42</v>
      </c>
      <c r="BZ41" s="22">
        <f t="shared" si="67"/>
        <v>1058.3999999999999</v>
      </c>
      <c r="CA41" s="44">
        <v>3</v>
      </c>
      <c r="CB41" s="4">
        <f t="shared" si="24"/>
        <v>45</v>
      </c>
      <c r="CC41" s="22">
        <f t="shared" si="68"/>
        <v>1134</v>
      </c>
      <c r="CD41" s="44"/>
      <c r="CE41" s="4">
        <f t="shared" si="25"/>
        <v>0</v>
      </c>
      <c r="CF41" s="22">
        <f t="shared" si="69"/>
        <v>0</v>
      </c>
      <c r="CG41" s="44"/>
      <c r="CH41" s="4">
        <f t="shared" si="26"/>
        <v>0</v>
      </c>
      <c r="CI41" s="22">
        <f t="shared" si="70"/>
        <v>0</v>
      </c>
      <c r="CJ41" s="22"/>
      <c r="CK41" s="4">
        <f t="shared" si="71"/>
        <v>0</v>
      </c>
      <c r="CL41" s="22">
        <f t="shared" si="72"/>
        <v>0</v>
      </c>
      <c r="CM41" s="44"/>
      <c r="CN41" s="4">
        <f t="shared" si="249"/>
        <v>0</v>
      </c>
      <c r="CO41" s="22">
        <f t="shared" si="73"/>
        <v>0</v>
      </c>
      <c r="CP41" s="26"/>
      <c r="CQ41" s="4">
        <f t="shared" si="250"/>
        <v>0</v>
      </c>
      <c r="CR41" s="22">
        <f t="shared" si="74"/>
        <v>0</v>
      </c>
      <c r="CS41" s="26"/>
      <c r="CT41" s="4">
        <f t="shared" si="251"/>
        <v>0</v>
      </c>
      <c r="CU41" s="22">
        <f t="shared" si="75"/>
        <v>0</v>
      </c>
      <c r="CV41" s="26"/>
      <c r="CW41" s="4">
        <f t="shared" si="252"/>
        <v>0</v>
      </c>
      <c r="CX41" s="22">
        <f t="shared" si="76"/>
        <v>0</v>
      </c>
      <c r="CY41" s="26"/>
      <c r="CZ41" s="4">
        <f t="shared" si="253"/>
        <v>0</v>
      </c>
      <c r="DA41" s="22">
        <f t="shared" si="77"/>
        <v>0</v>
      </c>
      <c r="DB41" s="26"/>
      <c r="DC41" s="4">
        <f t="shared" si="254"/>
        <v>0</v>
      </c>
      <c r="DD41" s="22">
        <f t="shared" si="78"/>
        <v>0</v>
      </c>
      <c r="DE41" s="26"/>
      <c r="DF41" s="4">
        <f t="shared" si="289"/>
        <v>0</v>
      </c>
      <c r="DG41" s="22">
        <f t="shared" si="80"/>
        <v>0</v>
      </c>
      <c r="DH41" s="26"/>
      <c r="DI41" s="4">
        <f t="shared" si="34"/>
        <v>0</v>
      </c>
      <c r="DJ41" s="22">
        <f t="shared" si="81"/>
        <v>0</v>
      </c>
      <c r="DK41" s="26"/>
      <c r="DL41" s="4">
        <f t="shared" si="35"/>
        <v>0</v>
      </c>
      <c r="DM41" s="22">
        <f t="shared" si="82"/>
        <v>0</v>
      </c>
      <c r="DN41" s="26"/>
      <c r="DO41" s="4">
        <f t="shared" si="36"/>
        <v>0</v>
      </c>
      <c r="DP41" s="22">
        <f t="shared" si="83"/>
        <v>0</v>
      </c>
      <c r="DQ41" s="26"/>
      <c r="DR41" s="4">
        <f t="shared" si="255"/>
        <v>0</v>
      </c>
      <c r="DS41" s="22">
        <f t="shared" si="84"/>
        <v>0</v>
      </c>
      <c r="DT41" s="26"/>
      <c r="DU41" s="4">
        <f t="shared" si="256"/>
        <v>0</v>
      </c>
      <c r="DV41" s="22">
        <f t="shared" si="85"/>
        <v>0</v>
      </c>
      <c r="DW41" s="26"/>
      <c r="DX41" s="4">
        <f t="shared" si="39"/>
        <v>0</v>
      </c>
      <c r="DY41" s="22">
        <f t="shared" si="86"/>
        <v>0</v>
      </c>
      <c r="DZ41" s="26"/>
      <c r="EA41" s="4">
        <f t="shared" si="257"/>
        <v>0</v>
      </c>
      <c r="EB41" s="22">
        <f t="shared" si="87"/>
        <v>0</v>
      </c>
      <c r="EC41" s="123">
        <f t="shared" si="293"/>
        <v>29</v>
      </c>
      <c r="ED41" s="124">
        <f t="shared" si="294"/>
        <v>475</v>
      </c>
      <c r="EE41" s="115">
        <f t="shared" si="295"/>
        <v>10836</v>
      </c>
      <c r="EF41" s="29"/>
      <c r="EG41" s="30"/>
    </row>
    <row r="42" spans="1:137" s="31" customFormat="1" ht="15" customHeight="1">
      <c r="A42" s="194">
        <v>45078</v>
      </c>
      <c r="B42" s="14">
        <v>11154</v>
      </c>
      <c r="C42" s="14">
        <v>11244</v>
      </c>
      <c r="D42" s="3" t="s">
        <v>43</v>
      </c>
      <c r="E42" s="3" t="s">
        <v>51</v>
      </c>
      <c r="F42" s="11">
        <f>ROUND((23200-AVERAGE(B42:C42)+12000+2000-100)/1000,1)</f>
        <v>25.9</v>
      </c>
      <c r="G42" s="26"/>
      <c r="H42" s="4">
        <f t="shared" ref="H42:H43" si="329">+G42*$H$5</f>
        <v>0</v>
      </c>
      <c r="I42" s="22">
        <f t="shared" si="43"/>
        <v>0</v>
      </c>
      <c r="J42" s="26">
        <v>3</v>
      </c>
      <c r="K42" s="4">
        <f t="shared" ref="K42:K43" si="330">+J42*$K$5</f>
        <v>48</v>
      </c>
      <c r="L42" s="22">
        <f t="shared" si="44"/>
        <v>1243.1999999999998</v>
      </c>
      <c r="M42" s="26">
        <v>3</v>
      </c>
      <c r="N42" s="4">
        <f t="shared" ref="N42:N43" si="331">+M42*$N$5</f>
        <v>24</v>
      </c>
      <c r="O42" s="22">
        <f t="shared" si="45"/>
        <v>621.59999999999991</v>
      </c>
      <c r="P42" s="26"/>
      <c r="Q42" s="4">
        <f t="shared" ref="Q42:Q43" si="332">+P42*$Q$5</f>
        <v>0</v>
      </c>
      <c r="R42" s="22">
        <f t="shared" si="46"/>
        <v>0</v>
      </c>
      <c r="S42" s="26"/>
      <c r="T42" s="4">
        <f t="shared" ref="T42:T43" si="333">+S42*$T$5</f>
        <v>0</v>
      </c>
      <c r="U42" s="22">
        <f t="shared" si="47"/>
        <v>0</v>
      </c>
      <c r="V42" s="26"/>
      <c r="W42" s="4">
        <f t="shared" ref="W42:W43" si="334">+V42*$W$5</f>
        <v>0</v>
      </c>
      <c r="X42" s="22">
        <f t="shared" si="48"/>
        <v>0</v>
      </c>
      <c r="Y42" s="26"/>
      <c r="Z42" s="4">
        <f t="shared" ref="Z42:Z43" si="335">+Y42*$Z$5</f>
        <v>0</v>
      </c>
      <c r="AA42" s="22">
        <f t="shared" si="49"/>
        <v>0</v>
      </c>
      <c r="AB42" s="26"/>
      <c r="AC42" s="4">
        <f t="shared" ref="AC42:AC43" si="336">+AB42*$AC$5</f>
        <v>0</v>
      </c>
      <c r="AD42" s="22">
        <f t="shared" si="51"/>
        <v>0</v>
      </c>
      <c r="AE42" s="26"/>
      <c r="AF42" s="4">
        <f t="shared" ref="AF42:AF43" si="337">+AE42*$AF$5</f>
        <v>0</v>
      </c>
      <c r="AG42" s="22">
        <f t="shared" si="52"/>
        <v>0</v>
      </c>
      <c r="AH42" s="26"/>
      <c r="AI42" s="4">
        <f t="shared" ref="AI42:AI43" si="338">+AH42*$AI$5</f>
        <v>0</v>
      </c>
      <c r="AJ42" s="22">
        <f t="shared" si="53"/>
        <v>0</v>
      </c>
      <c r="AK42" s="26"/>
      <c r="AL42" s="4">
        <f t="shared" ref="AL42:AL43" si="339">+AK42*$AL$5</f>
        <v>0</v>
      </c>
      <c r="AM42" s="22">
        <f t="shared" si="54"/>
        <v>0</v>
      </c>
      <c r="AN42" s="26"/>
      <c r="AO42" s="4">
        <f t="shared" ref="AO42:AO43" si="340">+AN42*$AO$5</f>
        <v>0</v>
      </c>
      <c r="AP42" s="22">
        <f t="shared" si="55"/>
        <v>0</v>
      </c>
      <c r="AQ42" s="26"/>
      <c r="AR42" s="4">
        <f t="shared" ref="AR42:AR43" si="341">+AQ42*$AR$5</f>
        <v>0</v>
      </c>
      <c r="AS42" s="22">
        <f t="shared" si="56"/>
        <v>0</v>
      </c>
      <c r="AT42" s="26"/>
      <c r="AU42" s="4">
        <f t="shared" ref="AU42:AU43" si="342">+AT42*$AU$5</f>
        <v>0</v>
      </c>
      <c r="AV42" s="22">
        <f t="shared" si="57"/>
        <v>0</v>
      </c>
      <c r="AW42" s="26"/>
      <c r="AX42" s="4">
        <f t="shared" ref="AX42:AX43" si="343">+AW42*$AX$5</f>
        <v>0</v>
      </c>
      <c r="AY42" s="22">
        <f t="shared" si="58"/>
        <v>0</v>
      </c>
      <c r="AZ42" s="26"/>
      <c r="BA42" s="4">
        <f t="shared" ref="BA42:BA43" si="344">+AZ42*$BA$5</f>
        <v>0</v>
      </c>
      <c r="BB42" s="22">
        <f t="shared" si="59"/>
        <v>0</v>
      </c>
      <c r="BC42" s="26"/>
      <c r="BD42" s="4">
        <f t="shared" ref="BD42:BD43" si="345">+BC42*$BD$5</f>
        <v>0</v>
      </c>
      <c r="BE42" s="22">
        <f t="shared" si="60"/>
        <v>0</v>
      </c>
      <c r="BF42" s="26"/>
      <c r="BG42" s="4">
        <f t="shared" ref="BG42:BG43" si="346">+BF42*$BG$5</f>
        <v>0</v>
      </c>
      <c r="BH42" s="22">
        <f t="shared" si="61"/>
        <v>0</v>
      </c>
      <c r="BI42" s="26"/>
      <c r="BJ42" s="4">
        <f t="shared" ref="BJ42:BJ43" si="347">+BI42*$BJ$5</f>
        <v>0</v>
      </c>
      <c r="BK42" s="22">
        <f t="shared" si="62"/>
        <v>0</v>
      </c>
      <c r="BL42" s="26"/>
      <c r="BM42" s="4">
        <f t="shared" ref="BM42:BM43" si="348">+BL42*$BM$5</f>
        <v>0</v>
      </c>
      <c r="BN42" s="22">
        <f t="shared" si="63"/>
        <v>0</v>
      </c>
      <c r="BO42" s="44"/>
      <c r="BP42" s="4">
        <f t="shared" ref="BP42:BP43" si="349">+BO42*$BP$5</f>
        <v>0</v>
      </c>
      <c r="BQ42" s="22">
        <f t="shared" si="64"/>
        <v>0</v>
      </c>
      <c r="BR42" s="44"/>
      <c r="BS42" s="4">
        <f t="shared" ref="BS42:BS43" si="350">+BR42*$BS$5</f>
        <v>0</v>
      </c>
      <c r="BT42" s="22">
        <f t="shared" si="65"/>
        <v>0</v>
      </c>
      <c r="BU42" s="44"/>
      <c r="BV42" s="4">
        <f t="shared" ref="BV42:BV43" si="351">+BU42*$BV$5</f>
        <v>0</v>
      </c>
      <c r="BW42" s="22">
        <f t="shared" si="66"/>
        <v>0</v>
      </c>
      <c r="BX42" s="44"/>
      <c r="BY42" s="4">
        <f t="shared" ref="BY42:BY43" si="352">+BX42*$BY$5</f>
        <v>0</v>
      </c>
      <c r="BZ42" s="22">
        <f t="shared" si="67"/>
        <v>0</v>
      </c>
      <c r="CA42" s="44"/>
      <c r="CB42" s="4">
        <f t="shared" si="24"/>
        <v>0</v>
      </c>
      <c r="CC42" s="22">
        <f t="shared" si="68"/>
        <v>0</v>
      </c>
      <c r="CD42" s="44"/>
      <c r="CE42" s="4">
        <f t="shared" si="25"/>
        <v>0</v>
      </c>
      <c r="CF42" s="22">
        <f t="shared" si="69"/>
        <v>0</v>
      </c>
      <c r="CG42" s="44"/>
      <c r="CH42" s="4">
        <f t="shared" si="26"/>
        <v>0</v>
      </c>
      <c r="CI42" s="22">
        <f t="shared" si="70"/>
        <v>0</v>
      </c>
      <c r="CJ42" s="22"/>
      <c r="CK42" s="4">
        <f t="shared" si="71"/>
        <v>0</v>
      </c>
      <c r="CL42" s="22">
        <f t="shared" si="72"/>
        <v>0</v>
      </c>
      <c r="CM42" s="44"/>
      <c r="CN42" s="4">
        <f t="shared" ref="CN42:CN43" si="353">+CM42*$CN$5</f>
        <v>0</v>
      </c>
      <c r="CO42" s="22">
        <f t="shared" si="73"/>
        <v>0</v>
      </c>
      <c r="CP42" s="26">
        <v>1</v>
      </c>
      <c r="CQ42" s="4">
        <f t="shared" ref="CQ42:CQ43" si="354">+CP42*$CQ$5</f>
        <v>16</v>
      </c>
      <c r="CR42" s="22">
        <f t="shared" si="74"/>
        <v>414.4</v>
      </c>
      <c r="CS42" s="26"/>
      <c r="CT42" s="4">
        <f t="shared" ref="CT42:CT43" si="355">+CS42*$CT$5</f>
        <v>0</v>
      </c>
      <c r="CU42" s="22">
        <f t="shared" si="75"/>
        <v>0</v>
      </c>
      <c r="CV42" s="26"/>
      <c r="CW42" s="4">
        <f t="shared" ref="CW42:CW43" si="356">+CV42*$CW$5</f>
        <v>0</v>
      </c>
      <c r="CX42" s="22">
        <f t="shared" si="76"/>
        <v>0</v>
      </c>
      <c r="CY42" s="26"/>
      <c r="CZ42" s="4">
        <f t="shared" ref="CZ42:CZ43" si="357">+CY42*$CZ$5</f>
        <v>0</v>
      </c>
      <c r="DA42" s="22">
        <f t="shared" si="77"/>
        <v>0</v>
      </c>
      <c r="DB42" s="26"/>
      <c r="DC42" s="4">
        <f t="shared" ref="DC42:DC43" si="358">+DB42*$DC$5</f>
        <v>0</v>
      </c>
      <c r="DD42" s="22">
        <f t="shared" si="78"/>
        <v>0</v>
      </c>
      <c r="DE42" s="26"/>
      <c r="DF42" s="4">
        <f t="shared" si="289"/>
        <v>0</v>
      </c>
      <c r="DG42" s="22">
        <f t="shared" si="80"/>
        <v>0</v>
      </c>
      <c r="DH42" s="26"/>
      <c r="DI42" s="4">
        <f t="shared" si="34"/>
        <v>0</v>
      </c>
      <c r="DJ42" s="22">
        <f t="shared" si="81"/>
        <v>0</v>
      </c>
      <c r="DK42" s="26"/>
      <c r="DL42" s="4">
        <f t="shared" si="35"/>
        <v>0</v>
      </c>
      <c r="DM42" s="22">
        <f t="shared" si="82"/>
        <v>0</v>
      </c>
      <c r="DN42" s="26"/>
      <c r="DO42" s="4">
        <f t="shared" si="36"/>
        <v>0</v>
      </c>
      <c r="DP42" s="22">
        <f t="shared" si="83"/>
        <v>0</v>
      </c>
      <c r="DQ42" s="26"/>
      <c r="DR42" s="4">
        <f t="shared" ref="DR42:DR43" si="359">+DQ42*$DR$5</f>
        <v>0</v>
      </c>
      <c r="DS42" s="22">
        <f t="shared" si="84"/>
        <v>0</v>
      </c>
      <c r="DT42" s="26"/>
      <c r="DU42" s="4">
        <f t="shared" ref="DU42:DU43" si="360">+DT42*$DU$5</f>
        <v>0</v>
      </c>
      <c r="DV42" s="22">
        <f t="shared" si="85"/>
        <v>0</v>
      </c>
      <c r="DW42" s="26"/>
      <c r="DX42" s="4">
        <f t="shared" si="39"/>
        <v>0</v>
      </c>
      <c r="DY42" s="22">
        <f t="shared" si="86"/>
        <v>0</v>
      </c>
      <c r="DZ42" s="26"/>
      <c r="EA42" s="4">
        <f t="shared" ref="EA42:EA43" si="361">+DZ42*$EA$5</f>
        <v>0</v>
      </c>
      <c r="EB42" s="22">
        <f t="shared" si="87"/>
        <v>0</v>
      </c>
      <c r="EC42" s="123">
        <f t="shared" si="293"/>
        <v>7</v>
      </c>
      <c r="ED42" s="124">
        <f t="shared" si="294"/>
        <v>88</v>
      </c>
      <c r="EE42" s="115">
        <f t="shared" si="295"/>
        <v>2279.1999999999998</v>
      </c>
      <c r="EF42" s="29"/>
      <c r="EG42" s="30"/>
    </row>
    <row r="43" spans="1:137" s="31" customFormat="1" ht="15" customHeight="1">
      <c r="A43" s="195"/>
      <c r="B43" s="14">
        <v>462</v>
      </c>
      <c r="C43" s="14">
        <v>505</v>
      </c>
      <c r="D43" s="3" t="s">
        <v>115</v>
      </c>
      <c r="E43" s="3" t="s">
        <v>51</v>
      </c>
      <c r="F43" s="11">
        <f>ROUND((12000-AVERAGE(B43:C43)+2000-100)/1000,1)</f>
        <v>13.4</v>
      </c>
      <c r="G43" s="26"/>
      <c r="H43" s="4">
        <f t="shared" si="329"/>
        <v>0</v>
      </c>
      <c r="I43" s="22">
        <f t="shared" si="43"/>
        <v>0</v>
      </c>
      <c r="J43" s="26"/>
      <c r="K43" s="4">
        <f t="shared" si="330"/>
        <v>0</v>
      </c>
      <c r="L43" s="22">
        <f t="shared" si="44"/>
        <v>0</v>
      </c>
      <c r="M43" s="26"/>
      <c r="N43" s="4">
        <f t="shared" si="331"/>
        <v>0</v>
      </c>
      <c r="O43" s="22">
        <f t="shared" si="45"/>
        <v>0</v>
      </c>
      <c r="P43" s="26">
        <v>4</v>
      </c>
      <c r="Q43" s="4">
        <f t="shared" si="332"/>
        <v>68</v>
      </c>
      <c r="R43" s="22">
        <f t="shared" si="46"/>
        <v>911.2</v>
      </c>
      <c r="S43" s="26">
        <v>5</v>
      </c>
      <c r="T43" s="4">
        <f t="shared" si="333"/>
        <v>85</v>
      </c>
      <c r="U43" s="22">
        <f t="shared" si="47"/>
        <v>1139</v>
      </c>
      <c r="V43" s="26">
        <v>4</v>
      </c>
      <c r="W43" s="4">
        <f t="shared" si="334"/>
        <v>68</v>
      </c>
      <c r="X43" s="22">
        <f t="shared" si="48"/>
        <v>911.2</v>
      </c>
      <c r="Y43" s="26">
        <v>5</v>
      </c>
      <c r="Z43" s="4">
        <f t="shared" si="335"/>
        <v>85</v>
      </c>
      <c r="AA43" s="22">
        <f t="shared" si="49"/>
        <v>1139</v>
      </c>
      <c r="AB43" s="26"/>
      <c r="AC43" s="4">
        <f t="shared" si="336"/>
        <v>0</v>
      </c>
      <c r="AD43" s="22">
        <f t="shared" si="51"/>
        <v>0</v>
      </c>
      <c r="AE43" s="26"/>
      <c r="AF43" s="4">
        <f t="shared" si="337"/>
        <v>0</v>
      </c>
      <c r="AG43" s="22">
        <f t="shared" si="52"/>
        <v>0</v>
      </c>
      <c r="AH43" s="26"/>
      <c r="AI43" s="4">
        <f t="shared" si="338"/>
        <v>0</v>
      </c>
      <c r="AJ43" s="22">
        <f t="shared" si="53"/>
        <v>0</v>
      </c>
      <c r="AK43" s="26"/>
      <c r="AL43" s="4">
        <f t="shared" si="339"/>
        <v>0</v>
      </c>
      <c r="AM43" s="22">
        <f t="shared" si="54"/>
        <v>0</v>
      </c>
      <c r="AN43" s="26"/>
      <c r="AO43" s="4">
        <f t="shared" si="340"/>
        <v>0</v>
      </c>
      <c r="AP43" s="22">
        <f t="shared" si="55"/>
        <v>0</v>
      </c>
      <c r="AQ43" s="26"/>
      <c r="AR43" s="4">
        <f t="shared" si="341"/>
        <v>0</v>
      </c>
      <c r="AS43" s="22">
        <f t="shared" si="56"/>
        <v>0</v>
      </c>
      <c r="AT43" s="26"/>
      <c r="AU43" s="4">
        <f t="shared" si="342"/>
        <v>0</v>
      </c>
      <c r="AV43" s="22">
        <f t="shared" si="57"/>
        <v>0</v>
      </c>
      <c r="AW43" s="26"/>
      <c r="AX43" s="4">
        <f t="shared" si="343"/>
        <v>0</v>
      </c>
      <c r="AY43" s="22">
        <f t="shared" si="58"/>
        <v>0</v>
      </c>
      <c r="AZ43" s="26"/>
      <c r="BA43" s="4">
        <f t="shared" si="344"/>
        <v>0</v>
      </c>
      <c r="BB43" s="22">
        <f t="shared" si="59"/>
        <v>0</v>
      </c>
      <c r="BC43" s="26"/>
      <c r="BD43" s="4">
        <f t="shared" si="345"/>
        <v>0</v>
      </c>
      <c r="BE43" s="22">
        <f t="shared" si="60"/>
        <v>0</v>
      </c>
      <c r="BF43" s="26"/>
      <c r="BG43" s="4">
        <f t="shared" si="346"/>
        <v>0</v>
      </c>
      <c r="BH43" s="22">
        <f t="shared" si="61"/>
        <v>0</v>
      </c>
      <c r="BI43" s="26"/>
      <c r="BJ43" s="4">
        <f t="shared" si="347"/>
        <v>0</v>
      </c>
      <c r="BK43" s="22">
        <f t="shared" si="62"/>
        <v>0</v>
      </c>
      <c r="BL43" s="26"/>
      <c r="BM43" s="4">
        <f t="shared" si="348"/>
        <v>0</v>
      </c>
      <c r="BN43" s="22">
        <f t="shared" si="63"/>
        <v>0</v>
      </c>
      <c r="BO43" s="44"/>
      <c r="BP43" s="4">
        <f t="shared" si="349"/>
        <v>0</v>
      </c>
      <c r="BQ43" s="22">
        <f t="shared" si="64"/>
        <v>0</v>
      </c>
      <c r="BR43" s="44"/>
      <c r="BS43" s="4">
        <f t="shared" si="350"/>
        <v>0</v>
      </c>
      <c r="BT43" s="22">
        <f t="shared" si="65"/>
        <v>0</v>
      </c>
      <c r="BU43" s="44"/>
      <c r="BV43" s="4">
        <f t="shared" si="351"/>
        <v>0</v>
      </c>
      <c r="BW43" s="22">
        <f t="shared" si="66"/>
        <v>0</v>
      </c>
      <c r="BX43" s="44"/>
      <c r="BY43" s="4">
        <f t="shared" si="352"/>
        <v>0</v>
      </c>
      <c r="BZ43" s="22">
        <f t="shared" si="67"/>
        <v>0</v>
      </c>
      <c r="CA43" s="44"/>
      <c r="CB43" s="4">
        <f t="shared" si="24"/>
        <v>0</v>
      </c>
      <c r="CC43" s="22">
        <f t="shared" si="68"/>
        <v>0</v>
      </c>
      <c r="CD43" s="44"/>
      <c r="CE43" s="4">
        <f t="shared" si="25"/>
        <v>0</v>
      </c>
      <c r="CF43" s="22">
        <f t="shared" si="69"/>
        <v>0</v>
      </c>
      <c r="CG43" s="44"/>
      <c r="CH43" s="4">
        <f t="shared" si="26"/>
        <v>0</v>
      </c>
      <c r="CI43" s="22">
        <f t="shared" si="70"/>
        <v>0</v>
      </c>
      <c r="CJ43" s="22"/>
      <c r="CK43" s="4">
        <f t="shared" si="71"/>
        <v>0</v>
      </c>
      <c r="CL43" s="22">
        <f t="shared" si="72"/>
        <v>0</v>
      </c>
      <c r="CM43" s="44"/>
      <c r="CN43" s="4">
        <f t="shared" si="353"/>
        <v>0</v>
      </c>
      <c r="CO43" s="22">
        <f t="shared" si="73"/>
        <v>0</v>
      </c>
      <c r="CP43" s="26"/>
      <c r="CQ43" s="4">
        <f t="shared" si="354"/>
        <v>0</v>
      </c>
      <c r="CR43" s="22">
        <f t="shared" si="74"/>
        <v>0</v>
      </c>
      <c r="CS43" s="26">
        <v>1</v>
      </c>
      <c r="CT43" s="4">
        <f t="shared" si="355"/>
        <v>16</v>
      </c>
      <c r="CU43" s="22">
        <f t="shared" si="75"/>
        <v>214.4</v>
      </c>
      <c r="CV43" s="26">
        <v>3</v>
      </c>
      <c r="CW43" s="4">
        <f t="shared" si="356"/>
        <v>45</v>
      </c>
      <c r="CX43" s="22">
        <f t="shared" si="76"/>
        <v>603</v>
      </c>
      <c r="CY43" s="26">
        <v>2</v>
      </c>
      <c r="CZ43" s="4">
        <f t="shared" si="357"/>
        <v>34</v>
      </c>
      <c r="DA43" s="22">
        <f t="shared" si="77"/>
        <v>455.6</v>
      </c>
      <c r="DB43" s="26">
        <v>3</v>
      </c>
      <c r="DC43" s="4">
        <f t="shared" si="358"/>
        <v>51</v>
      </c>
      <c r="DD43" s="22">
        <f t="shared" si="78"/>
        <v>683.4</v>
      </c>
      <c r="DE43" s="26"/>
      <c r="DF43" s="4">
        <f t="shared" si="289"/>
        <v>0</v>
      </c>
      <c r="DG43" s="22">
        <f t="shared" si="80"/>
        <v>0</v>
      </c>
      <c r="DH43" s="26"/>
      <c r="DI43" s="4">
        <f t="shared" si="34"/>
        <v>0</v>
      </c>
      <c r="DJ43" s="22">
        <f t="shared" si="81"/>
        <v>0</v>
      </c>
      <c r="DK43" s="26"/>
      <c r="DL43" s="4">
        <f t="shared" si="35"/>
        <v>0</v>
      </c>
      <c r="DM43" s="22">
        <f t="shared" si="82"/>
        <v>0</v>
      </c>
      <c r="DN43" s="26"/>
      <c r="DO43" s="4">
        <f t="shared" si="36"/>
        <v>0</v>
      </c>
      <c r="DP43" s="22">
        <f t="shared" si="83"/>
        <v>0</v>
      </c>
      <c r="DQ43" s="26"/>
      <c r="DR43" s="4">
        <f t="shared" si="359"/>
        <v>0</v>
      </c>
      <c r="DS43" s="22">
        <f t="shared" si="84"/>
        <v>0</v>
      </c>
      <c r="DT43" s="26">
        <v>3</v>
      </c>
      <c r="DU43" s="4">
        <f t="shared" si="360"/>
        <v>60</v>
      </c>
      <c r="DV43" s="22">
        <f t="shared" si="85"/>
        <v>804</v>
      </c>
      <c r="DW43" s="26"/>
      <c r="DX43" s="4">
        <f t="shared" si="39"/>
        <v>0</v>
      </c>
      <c r="DY43" s="22">
        <f t="shared" si="86"/>
        <v>0</v>
      </c>
      <c r="DZ43" s="26"/>
      <c r="EA43" s="4">
        <f t="shared" si="361"/>
        <v>0</v>
      </c>
      <c r="EB43" s="22">
        <f t="shared" si="87"/>
        <v>0</v>
      </c>
      <c r="EC43" s="123">
        <f t="shared" si="293"/>
        <v>30</v>
      </c>
      <c r="ED43" s="124">
        <f t="shared" si="294"/>
        <v>512</v>
      </c>
      <c r="EE43" s="115">
        <f t="shared" si="295"/>
        <v>6860.7999999999993</v>
      </c>
      <c r="EF43" s="29"/>
      <c r="EG43" s="30"/>
    </row>
    <row r="44" spans="1:137" s="31" customFormat="1" ht="15" customHeight="1">
      <c r="A44" s="194">
        <v>45079</v>
      </c>
      <c r="B44" s="14">
        <v>26508</v>
      </c>
      <c r="C44" s="14">
        <v>26564</v>
      </c>
      <c r="D44" s="3" t="s">
        <v>50</v>
      </c>
      <c r="E44" s="3" t="s">
        <v>51</v>
      </c>
      <c r="F44" s="11">
        <f t="shared" ref="F44" si="362">ROUND((36600-AVERAGE(B44:C44)+2800-100)/1000,1)</f>
        <v>12.8</v>
      </c>
      <c r="G44" s="26"/>
      <c r="H44" s="4">
        <f t="shared" si="1"/>
        <v>0</v>
      </c>
      <c r="I44" s="22">
        <f t="shared" si="43"/>
        <v>0</v>
      </c>
      <c r="J44" s="26"/>
      <c r="K44" s="4">
        <f t="shared" si="2"/>
        <v>0</v>
      </c>
      <c r="L44" s="22">
        <f t="shared" si="44"/>
        <v>0</v>
      </c>
      <c r="M44" s="26"/>
      <c r="N44" s="4">
        <f t="shared" si="3"/>
        <v>0</v>
      </c>
      <c r="O44" s="22">
        <f t="shared" si="45"/>
        <v>0</v>
      </c>
      <c r="P44" s="26">
        <v>6</v>
      </c>
      <c r="Q44" s="4">
        <f t="shared" si="4"/>
        <v>102</v>
      </c>
      <c r="R44" s="22">
        <f t="shared" si="46"/>
        <v>1305.6000000000001</v>
      </c>
      <c r="S44" s="26">
        <v>6</v>
      </c>
      <c r="T44" s="4">
        <f t="shared" si="5"/>
        <v>102</v>
      </c>
      <c r="U44" s="22">
        <f t="shared" si="47"/>
        <v>1305.6000000000001</v>
      </c>
      <c r="V44" s="26">
        <v>6</v>
      </c>
      <c r="W44" s="4">
        <f t="shared" si="6"/>
        <v>102</v>
      </c>
      <c r="X44" s="22">
        <f t="shared" si="48"/>
        <v>1305.6000000000001</v>
      </c>
      <c r="Y44" s="26">
        <v>6</v>
      </c>
      <c r="Z44" s="4">
        <f t="shared" si="7"/>
        <v>102</v>
      </c>
      <c r="AA44" s="22">
        <f t="shared" si="49"/>
        <v>1305.6000000000001</v>
      </c>
      <c r="AB44" s="26"/>
      <c r="AC44" s="4">
        <f t="shared" si="50"/>
        <v>0</v>
      </c>
      <c r="AD44" s="22">
        <f t="shared" si="51"/>
        <v>0</v>
      </c>
      <c r="AE44" s="26"/>
      <c r="AF44" s="4">
        <f t="shared" si="8"/>
        <v>0</v>
      </c>
      <c r="AG44" s="22">
        <f t="shared" si="52"/>
        <v>0</v>
      </c>
      <c r="AH44" s="26"/>
      <c r="AI44" s="4">
        <f t="shared" si="9"/>
        <v>0</v>
      </c>
      <c r="AJ44" s="22">
        <f t="shared" si="53"/>
        <v>0</v>
      </c>
      <c r="AK44" s="26"/>
      <c r="AL44" s="4">
        <f t="shared" si="10"/>
        <v>0</v>
      </c>
      <c r="AM44" s="22">
        <f t="shared" si="54"/>
        <v>0</v>
      </c>
      <c r="AN44" s="26"/>
      <c r="AO44" s="4">
        <f t="shared" si="11"/>
        <v>0</v>
      </c>
      <c r="AP44" s="22">
        <f t="shared" si="55"/>
        <v>0</v>
      </c>
      <c r="AQ44" s="26"/>
      <c r="AR44" s="4">
        <f t="shared" si="12"/>
        <v>0</v>
      </c>
      <c r="AS44" s="22">
        <f t="shared" si="56"/>
        <v>0</v>
      </c>
      <c r="AT44" s="26"/>
      <c r="AU44" s="4">
        <f t="shared" si="13"/>
        <v>0</v>
      </c>
      <c r="AV44" s="22">
        <f t="shared" si="57"/>
        <v>0</v>
      </c>
      <c r="AW44" s="26"/>
      <c r="AX44" s="4">
        <f t="shared" si="14"/>
        <v>0</v>
      </c>
      <c r="AY44" s="22">
        <f t="shared" si="58"/>
        <v>0</v>
      </c>
      <c r="AZ44" s="26"/>
      <c r="BA44" s="4">
        <f t="shared" si="15"/>
        <v>0</v>
      </c>
      <c r="BB44" s="22">
        <f t="shared" si="59"/>
        <v>0</v>
      </c>
      <c r="BC44" s="26"/>
      <c r="BD44" s="4">
        <f t="shared" si="16"/>
        <v>0</v>
      </c>
      <c r="BE44" s="22">
        <f t="shared" si="60"/>
        <v>0</v>
      </c>
      <c r="BF44" s="26"/>
      <c r="BG44" s="4">
        <f t="shared" si="17"/>
        <v>0</v>
      </c>
      <c r="BH44" s="22">
        <f t="shared" si="61"/>
        <v>0</v>
      </c>
      <c r="BI44" s="26"/>
      <c r="BJ44" s="4">
        <f t="shared" si="18"/>
        <v>0</v>
      </c>
      <c r="BK44" s="22">
        <f t="shared" si="62"/>
        <v>0</v>
      </c>
      <c r="BL44" s="26"/>
      <c r="BM44" s="4">
        <f t="shared" si="19"/>
        <v>0</v>
      </c>
      <c r="BN44" s="22">
        <f t="shared" si="63"/>
        <v>0</v>
      </c>
      <c r="BO44" s="44"/>
      <c r="BP44" s="4">
        <f t="shared" si="20"/>
        <v>0</v>
      </c>
      <c r="BQ44" s="22">
        <f t="shared" si="64"/>
        <v>0</v>
      </c>
      <c r="BR44" s="44"/>
      <c r="BS44" s="4">
        <f t="shared" si="21"/>
        <v>0</v>
      </c>
      <c r="BT44" s="22">
        <f t="shared" si="65"/>
        <v>0</v>
      </c>
      <c r="BU44" s="44"/>
      <c r="BV44" s="4">
        <f t="shared" si="22"/>
        <v>0</v>
      </c>
      <c r="BW44" s="22">
        <f t="shared" si="66"/>
        <v>0</v>
      </c>
      <c r="BX44" s="44"/>
      <c r="BY44" s="4">
        <f t="shared" si="23"/>
        <v>0</v>
      </c>
      <c r="BZ44" s="22">
        <f t="shared" si="67"/>
        <v>0</v>
      </c>
      <c r="CA44" s="44"/>
      <c r="CB44" s="4">
        <f t="shared" si="24"/>
        <v>0</v>
      </c>
      <c r="CC44" s="22">
        <f t="shared" si="68"/>
        <v>0</v>
      </c>
      <c r="CD44" s="44"/>
      <c r="CE44" s="4">
        <f t="shared" si="25"/>
        <v>0</v>
      </c>
      <c r="CF44" s="22">
        <f t="shared" si="69"/>
        <v>0</v>
      </c>
      <c r="CG44" s="44"/>
      <c r="CH44" s="4">
        <f t="shared" si="26"/>
        <v>0</v>
      </c>
      <c r="CI44" s="22">
        <f t="shared" si="70"/>
        <v>0</v>
      </c>
      <c r="CJ44" s="22"/>
      <c r="CK44" s="4">
        <f t="shared" si="71"/>
        <v>0</v>
      </c>
      <c r="CL44" s="22">
        <f t="shared" si="72"/>
        <v>0</v>
      </c>
      <c r="CM44" s="44"/>
      <c r="CN44" s="4">
        <f t="shared" si="28"/>
        <v>0</v>
      </c>
      <c r="CO44" s="22">
        <f t="shared" si="73"/>
        <v>0</v>
      </c>
      <c r="CP44" s="26">
        <v>5</v>
      </c>
      <c r="CQ44" s="4">
        <f t="shared" si="29"/>
        <v>80</v>
      </c>
      <c r="CR44" s="22">
        <f t="shared" si="74"/>
        <v>1024</v>
      </c>
      <c r="CS44" s="26">
        <v>5</v>
      </c>
      <c r="CT44" s="4">
        <f t="shared" si="30"/>
        <v>80</v>
      </c>
      <c r="CU44" s="22">
        <f t="shared" si="75"/>
        <v>1024</v>
      </c>
      <c r="CV44" s="26"/>
      <c r="CW44" s="4">
        <f t="shared" si="31"/>
        <v>0</v>
      </c>
      <c r="CX44" s="22">
        <f t="shared" si="76"/>
        <v>0</v>
      </c>
      <c r="CY44" s="26"/>
      <c r="CZ44" s="4">
        <f t="shared" si="32"/>
        <v>0</v>
      </c>
      <c r="DA44" s="22">
        <f t="shared" si="77"/>
        <v>0</v>
      </c>
      <c r="DB44" s="26"/>
      <c r="DC44" s="4">
        <f t="shared" si="33"/>
        <v>0</v>
      </c>
      <c r="DD44" s="22">
        <f t="shared" si="78"/>
        <v>0</v>
      </c>
      <c r="DE44" s="26"/>
      <c r="DF44" s="4">
        <f t="shared" si="289"/>
        <v>0</v>
      </c>
      <c r="DG44" s="22">
        <f t="shared" si="80"/>
        <v>0</v>
      </c>
      <c r="DH44" s="26"/>
      <c r="DI44" s="4">
        <f t="shared" si="34"/>
        <v>0</v>
      </c>
      <c r="DJ44" s="22">
        <f t="shared" si="81"/>
        <v>0</v>
      </c>
      <c r="DK44" s="26"/>
      <c r="DL44" s="4">
        <f t="shared" si="35"/>
        <v>0</v>
      </c>
      <c r="DM44" s="22">
        <f t="shared" si="82"/>
        <v>0</v>
      </c>
      <c r="DN44" s="26"/>
      <c r="DO44" s="4">
        <f t="shared" si="36"/>
        <v>0</v>
      </c>
      <c r="DP44" s="22">
        <f t="shared" si="83"/>
        <v>0</v>
      </c>
      <c r="DQ44" s="26"/>
      <c r="DR44" s="4">
        <f t="shared" si="37"/>
        <v>0</v>
      </c>
      <c r="DS44" s="22">
        <f t="shared" si="84"/>
        <v>0</v>
      </c>
      <c r="DT44" s="26"/>
      <c r="DU44" s="4">
        <f t="shared" si="38"/>
        <v>0</v>
      </c>
      <c r="DV44" s="22">
        <f t="shared" si="85"/>
        <v>0</v>
      </c>
      <c r="DW44" s="26"/>
      <c r="DX44" s="4">
        <f t="shared" si="39"/>
        <v>0</v>
      </c>
      <c r="DY44" s="22">
        <f t="shared" si="86"/>
        <v>0</v>
      </c>
      <c r="DZ44" s="26"/>
      <c r="EA44" s="4">
        <f t="shared" si="40"/>
        <v>0</v>
      </c>
      <c r="EB44" s="22">
        <f t="shared" si="87"/>
        <v>0</v>
      </c>
      <c r="EC44" s="123">
        <f t="shared" si="293"/>
        <v>34</v>
      </c>
      <c r="ED44" s="124">
        <f t="shared" si="294"/>
        <v>568</v>
      </c>
      <c r="EE44" s="115">
        <f t="shared" si="295"/>
        <v>7270.4000000000005</v>
      </c>
      <c r="EF44" s="29"/>
      <c r="EG44" s="30"/>
    </row>
    <row r="45" spans="1:137" s="31" customFormat="1" ht="15" customHeight="1">
      <c r="A45" s="205"/>
      <c r="B45" s="75">
        <v>11154</v>
      </c>
      <c r="C45" s="75">
        <v>11244</v>
      </c>
      <c r="D45" s="33" t="s">
        <v>43</v>
      </c>
      <c r="E45" s="33" t="s">
        <v>51</v>
      </c>
      <c r="F45" s="11">
        <f>ROUND((23200-AVERAGE(B45:C45)+12000+2000-100)/1000,1)</f>
        <v>25.9</v>
      </c>
      <c r="G45" s="26"/>
      <c r="H45" s="4">
        <f t="shared" si="1"/>
        <v>0</v>
      </c>
      <c r="I45" s="22">
        <f t="shared" si="43"/>
        <v>0</v>
      </c>
      <c r="J45" s="26">
        <v>2</v>
      </c>
      <c r="K45" s="4">
        <f t="shared" si="2"/>
        <v>32</v>
      </c>
      <c r="L45" s="22">
        <f t="shared" si="44"/>
        <v>828.8</v>
      </c>
      <c r="M45" s="26">
        <v>3</v>
      </c>
      <c r="N45" s="4">
        <f t="shared" si="3"/>
        <v>24</v>
      </c>
      <c r="O45" s="22">
        <f t="shared" si="45"/>
        <v>621.59999999999991</v>
      </c>
      <c r="P45" s="26"/>
      <c r="Q45" s="4">
        <f t="shared" si="4"/>
        <v>0</v>
      </c>
      <c r="R45" s="22">
        <f t="shared" si="46"/>
        <v>0</v>
      </c>
      <c r="S45" s="26"/>
      <c r="T45" s="4">
        <f t="shared" si="5"/>
        <v>0</v>
      </c>
      <c r="U45" s="22">
        <f t="shared" si="47"/>
        <v>0</v>
      </c>
      <c r="V45" s="26"/>
      <c r="W45" s="4">
        <f t="shared" si="6"/>
        <v>0</v>
      </c>
      <c r="X45" s="22">
        <f t="shared" si="48"/>
        <v>0</v>
      </c>
      <c r="Y45" s="26"/>
      <c r="Z45" s="4">
        <f t="shared" si="7"/>
        <v>0</v>
      </c>
      <c r="AA45" s="22">
        <f t="shared" si="49"/>
        <v>0</v>
      </c>
      <c r="AB45" s="26"/>
      <c r="AC45" s="4">
        <f t="shared" si="50"/>
        <v>0</v>
      </c>
      <c r="AD45" s="22">
        <f t="shared" si="51"/>
        <v>0</v>
      </c>
      <c r="AE45" s="26"/>
      <c r="AF45" s="4">
        <f t="shared" si="8"/>
        <v>0</v>
      </c>
      <c r="AG45" s="22">
        <f t="shared" si="52"/>
        <v>0</v>
      </c>
      <c r="AH45" s="26"/>
      <c r="AI45" s="4">
        <f t="shared" si="9"/>
        <v>0</v>
      </c>
      <c r="AJ45" s="22">
        <f t="shared" si="53"/>
        <v>0</v>
      </c>
      <c r="AK45" s="26"/>
      <c r="AL45" s="4">
        <f t="shared" si="10"/>
        <v>0</v>
      </c>
      <c r="AM45" s="22">
        <f t="shared" si="54"/>
        <v>0</v>
      </c>
      <c r="AN45" s="26"/>
      <c r="AO45" s="4">
        <f t="shared" si="11"/>
        <v>0</v>
      </c>
      <c r="AP45" s="22">
        <f t="shared" si="55"/>
        <v>0</v>
      </c>
      <c r="AQ45" s="26"/>
      <c r="AR45" s="4">
        <f t="shared" si="12"/>
        <v>0</v>
      </c>
      <c r="AS45" s="22">
        <f t="shared" si="56"/>
        <v>0</v>
      </c>
      <c r="AT45" s="26"/>
      <c r="AU45" s="4">
        <f t="shared" si="13"/>
        <v>0</v>
      </c>
      <c r="AV45" s="22">
        <f t="shared" si="57"/>
        <v>0</v>
      </c>
      <c r="AW45" s="26"/>
      <c r="AX45" s="4">
        <f t="shared" si="14"/>
        <v>0</v>
      </c>
      <c r="AY45" s="22">
        <f t="shared" si="58"/>
        <v>0</v>
      </c>
      <c r="AZ45" s="26"/>
      <c r="BA45" s="4">
        <f t="shared" si="15"/>
        <v>0</v>
      </c>
      <c r="BB45" s="22">
        <f t="shared" si="59"/>
        <v>0</v>
      </c>
      <c r="BC45" s="26"/>
      <c r="BD45" s="4">
        <f t="shared" si="16"/>
        <v>0</v>
      </c>
      <c r="BE45" s="22">
        <f t="shared" si="60"/>
        <v>0</v>
      </c>
      <c r="BF45" s="26"/>
      <c r="BG45" s="4">
        <f t="shared" si="17"/>
        <v>0</v>
      </c>
      <c r="BH45" s="22">
        <f t="shared" si="61"/>
        <v>0</v>
      </c>
      <c r="BI45" s="26"/>
      <c r="BJ45" s="4">
        <f t="shared" si="18"/>
        <v>0</v>
      </c>
      <c r="BK45" s="22">
        <f t="shared" si="62"/>
        <v>0</v>
      </c>
      <c r="BL45" s="26"/>
      <c r="BM45" s="4">
        <f t="shared" si="19"/>
        <v>0</v>
      </c>
      <c r="BN45" s="22">
        <f t="shared" si="63"/>
        <v>0</v>
      </c>
      <c r="BO45" s="44"/>
      <c r="BP45" s="4">
        <f t="shared" si="20"/>
        <v>0</v>
      </c>
      <c r="BQ45" s="22">
        <f t="shared" si="64"/>
        <v>0</v>
      </c>
      <c r="BR45" s="44"/>
      <c r="BS45" s="4">
        <f t="shared" si="21"/>
        <v>0</v>
      </c>
      <c r="BT45" s="22">
        <f t="shared" si="65"/>
        <v>0</v>
      </c>
      <c r="BU45" s="44"/>
      <c r="BV45" s="4">
        <f t="shared" si="22"/>
        <v>0</v>
      </c>
      <c r="BW45" s="22">
        <f t="shared" si="66"/>
        <v>0</v>
      </c>
      <c r="BX45" s="44"/>
      <c r="BY45" s="4">
        <f t="shared" si="23"/>
        <v>0</v>
      </c>
      <c r="BZ45" s="22">
        <f t="shared" si="67"/>
        <v>0</v>
      </c>
      <c r="CA45" s="44"/>
      <c r="CB45" s="4">
        <f t="shared" si="24"/>
        <v>0</v>
      </c>
      <c r="CC45" s="22">
        <f t="shared" si="68"/>
        <v>0</v>
      </c>
      <c r="CD45" s="44"/>
      <c r="CE45" s="4">
        <f t="shared" si="25"/>
        <v>0</v>
      </c>
      <c r="CF45" s="22">
        <f t="shared" si="69"/>
        <v>0</v>
      </c>
      <c r="CG45" s="44"/>
      <c r="CH45" s="4">
        <f t="shared" si="26"/>
        <v>0</v>
      </c>
      <c r="CI45" s="22">
        <f t="shared" si="70"/>
        <v>0</v>
      </c>
      <c r="CJ45" s="22"/>
      <c r="CK45" s="4">
        <f t="shared" si="71"/>
        <v>0</v>
      </c>
      <c r="CL45" s="22">
        <f t="shared" si="72"/>
        <v>0</v>
      </c>
      <c r="CM45" s="44"/>
      <c r="CN45" s="4">
        <f t="shared" si="28"/>
        <v>0</v>
      </c>
      <c r="CO45" s="22">
        <f t="shared" si="73"/>
        <v>0</v>
      </c>
      <c r="CP45" s="26"/>
      <c r="CQ45" s="4">
        <f t="shared" si="29"/>
        <v>0</v>
      </c>
      <c r="CR45" s="22">
        <f t="shared" si="74"/>
        <v>0</v>
      </c>
      <c r="CS45" s="26"/>
      <c r="CT45" s="4">
        <f t="shared" si="30"/>
        <v>0</v>
      </c>
      <c r="CU45" s="22">
        <f t="shared" si="75"/>
        <v>0</v>
      </c>
      <c r="CV45" s="26">
        <v>1</v>
      </c>
      <c r="CW45" s="4">
        <f t="shared" si="31"/>
        <v>15</v>
      </c>
      <c r="CX45" s="22">
        <f t="shared" si="76"/>
        <v>388.5</v>
      </c>
      <c r="CY45" s="26"/>
      <c r="CZ45" s="4">
        <f t="shared" si="32"/>
        <v>0</v>
      </c>
      <c r="DA45" s="22">
        <f t="shared" si="77"/>
        <v>0</v>
      </c>
      <c r="DB45" s="26"/>
      <c r="DC45" s="4">
        <f t="shared" si="33"/>
        <v>0</v>
      </c>
      <c r="DD45" s="22">
        <f t="shared" si="78"/>
        <v>0</v>
      </c>
      <c r="DE45" s="26"/>
      <c r="DF45" s="4">
        <f t="shared" si="289"/>
        <v>0</v>
      </c>
      <c r="DG45" s="22">
        <f t="shared" si="80"/>
        <v>0</v>
      </c>
      <c r="DH45" s="26"/>
      <c r="DI45" s="4">
        <f t="shared" si="34"/>
        <v>0</v>
      </c>
      <c r="DJ45" s="22">
        <f t="shared" si="81"/>
        <v>0</v>
      </c>
      <c r="DK45" s="26"/>
      <c r="DL45" s="4">
        <f t="shared" si="35"/>
        <v>0</v>
      </c>
      <c r="DM45" s="22">
        <f t="shared" si="82"/>
        <v>0</v>
      </c>
      <c r="DN45" s="26"/>
      <c r="DO45" s="4">
        <f t="shared" si="36"/>
        <v>0</v>
      </c>
      <c r="DP45" s="22">
        <f t="shared" si="83"/>
        <v>0</v>
      </c>
      <c r="DQ45" s="26"/>
      <c r="DR45" s="4">
        <f t="shared" si="37"/>
        <v>0</v>
      </c>
      <c r="DS45" s="22">
        <f t="shared" si="84"/>
        <v>0</v>
      </c>
      <c r="DT45" s="26"/>
      <c r="DU45" s="4">
        <f t="shared" si="38"/>
        <v>0</v>
      </c>
      <c r="DV45" s="22">
        <f t="shared" si="85"/>
        <v>0</v>
      </c>
      <c r="DW45" s="26"/>
      <c r="DX45" s="4">
        <f t="shared" si="39"/>
        <v>0</v>
      </c>
      <c r="DY45" s="22">
        <f t="shared" si="86"/>
        <v>0</v>
      </c>
      <c r="DZ45" s="26"/>
      <c r="EA45" s="4">
        <f t="shared" si="40"/>
        <v>0</v>
      </c>
      <c r="EB45" s="22">
        <f t="shared" si="87"/>
        <v>0</v>
      </c>
      <c r="EC45" s="123">
        <f t="shared" si="293"/>
        <v>6</v>
      </c>
      <c r="ED45" s="124">
        <f t="shared" si="294"/>
        <v>71</v>
      </c>
      <c r="EE45" s="115">
        <f t="shared" si="295"/>
        <v>1838.8999999999999</v>
      </c>
      <c r="EF45" s="29" t="s">
        <v>116</v>
      </c>
      <c r="EG45" s="30"/>
    </row>
    <row r="46" spans="1:137" s="31" customFormat="1" ht="15" customHeight="1">
      <c r="A46" s="205"/>
      <c r="B46" s="14">
        <v>14250</v>
      </c>
      <c r="C46" s="14">
        <v>14300</v>
      </c>
      <c r="D46" s="3" t="s">
        <v>43</v>
      </c>
      <c r="E46" s="3" t="s">
        <v>51</v>
      </c>
      <c r="F46" s="11">
        <f>ROUND((23200-AVERAGE(B46:C46)+12000+2000-100)/1000,1)</f>
        <v>22.8</v>
      </c>
      <c r="G46" s="26"/>
      <c r="H46" s="4">
        <f t="shared" si="1"/>
        <v>0</v>
      </c>
      <c r="I46" s="22">
        <f t="shared" si="43"/>
        <v>0</v>
      </c>
      <c r="J46" s="26">
        <v>1</v>
      </c>
      <c r="K46" s="4">
        <f t="shared" si="2"/>
        <v>16</v>
      </c>
      <c r="L46" s="22">
        <f t="shared" si="44"/>
        <v>364.8</v>
      </c>
      <c r="M46" s="26"/>
      <c r="N46" s="4">
        <f t="shared" si="3"/>
        <v>0</v>
      </c>
      <c r="O46" s="22">
        <f t="shared" si="45"/>
        <v>0</v>
      </c>
      <c r="P46" s="26"/>
      <c r="Q46" s="4">
        <f t="shared" si="4"/>
        <v>0</v>
      </c>
      <c r="R46" s="22">
        <f t="shared" si="46"/>
        <v>0</v>
      </c>
      <c r="S46" s="26"/>
      <c r="T46" s="4">
        <f t="shared" si="5"/>
        <v>0</v>
      </c>
      <c r="U46" s="22">
        <f t="shared" si="47"/>
        <v>0</v>
      </c>
      <c r="V46" s="26"/>
      <c r="W46" s="4">
        <f t="shared" si="6"/>
        <v>0</v>
      </c>
      <c r="X46" s="22">
        <f t="shared" si="48"/>
        <v>0</v>
      </c>
      <c r="Y46" s="26"/>
      <c r="Z46" s="4">
        <f t="shared" si="7"/>
        <v>0</v>
      </c>
      <c r="AA46" s="22">
        <f t="shared" si="49"/>
        <v>0</v>
      </c>
      <c r="AB46" s="26"/>
      <c r="AC46" s="4">
        <f t="shared" si="50"/>
        <v>0</v>
      </c>
      <c r="AD46" s="22">
        <f t="shared" si="51"/>
        <v>0</v>
      </c>
      <c r="AE46" s="26"/>
      <c r="AF46" s="4">
        <f t="shared" si="8"/>
        <v>0</v>
      </c>
      <c r="AG46" s="22">
        <f t="shared" si="52"/>
        <v>0</v>
      </c>
      <c r="AH46" s="26"/>
      <c r="AI46" s="4">
        <f t="shared" si="9"/>
        <v>0</v>
      </c>
      <c r="AJ46" s="22">
        <f t="shared" si="53"/>
        <v>0</v>
      </c>
      <c r="AK46" s="26"/>
      <c r="AL46" s="4">
        <f t="shared" si="10"/>
        <v>0</v>
      </c>
      <c r="AM46" s="22">
        <f t="shared" si="54"/>
        <v>0</v>
      </c>
      <c r="AN46" s="26"/>
      <c r="AO46" s="4">
        <f t="shared" si="11"/>
        <v>0</v>
      </c>
      <c r="AP46" s="22">
        <f t="shared" si="55"/>
        <v>0</v>
      </c>
      <c r="AQ46" s="26"/>
      <c r="AR46" s="4">
        <f t="shared" si="12"/>
        <v>0</v>
      </c>
      <c r="AS46" s="22">
        <f t="shared" si="56"/>
        <v>0</v>
      </c>
      <c r="AT46" s="26"/>
      <c r="AU46" s="4">
        <f t="shared" si="13"/>
        <v>0</v>
      </c>
      <c r="AV46" s="22">
        <f t="shared" si="57"/>
        <v>0</v>
      </c>
      <c r="AW46" s="26"/>
      <c r="AX46" s="4">
        <f t="shared" si="14"/>
        <v>0</v>
      </c>
      <c r="AY46" s="22">
        <f t="shared" si="58"/>
        <v>0</v>
      </c>
      <c r="AZ46" s="26"/>
      <c r="BA46" s="4">
        <f t="shared" si="15"/>
        <v>0</v>
      </c>
      <c r="BB46" s="22">
        <f t="shared" si="59"/>
        <v>0</v>
      </c>
      <c r="BC46" s="26"/>
      <c r="BD46" s="4">
        <f t="shared" si="16"/>
        <v>0</v>
      </c>
      <c r="BE46" s="22">
        <f t="shared" si="60"/>
        <v>0</v>
      </c>
      <c r="BF46" s="26"/>
      <c r="BG46" s="4">
        <f t="shared" si="17"/>
        <v>0</v>
      </c>
      <c r="BH46" s="22">
        <f t="shared" si="61"/>
        <v>0</v>
      </c>
      <c r="BI46" s="26"/>
      <c r="BJ46" s="4">
        <f t="shared" si="18"/>
        <v>0</v>
      </c>
      <c r="BK46" s="22">
        <f t="shared" si="62"/>
        <v>0</v>
      </c>
      <c r="BL46" s="26"/>
      <c r="BM46" s="4">
        <f t="shared" si="19"/>
        <v>0</v>
      </c>
      <c r="BN46" s="22">
        <f t="shared" si="63"/>
        <v>0</v>
      </c>
      <c r="BO46" s="44"/>
      <c r="BP46" s="4">
        <f t="shared" si="20"/>
        <v>0</v>
      </c>
      <c r="BQ46" s="22">
        <f t="shared" si="64"/>
        <v>0</v>
      </c>
      <c r="BR46" s="44"/>
      <c r="BS46" s="4">
        <f t="shared" si="21"/>
        <v>0</v>
      </c>
      <c r="BT46" s="22">
        <f t="shared" si="65"/>
        <v>0</v>
      </c>
      <c r="BU46" s="44"/>
      <c r="BV46" s="4">
        <f t="shared" si="22"/>
        <v>0</v>
      </c>
      <c r="BW46" s="22">
        <f t="shared" si="66"/>
        <v>0</v>
      </c>
      <c r="BX46" s="44"/>
      <c r="BY46" s="4">
        <f t="shared" si="23"/>
        <v>0</v>
      </c>
      <c r="BZ46" s="22">
        <f t="shared" si="67"/>
        <v>0</v>
      </c>
      <c r="CA46" s="44"/>
      <c r="CB46" s="4">
        <f t="shared" si="24"/>
        <v>0</v>
      </c>
      <c r="CC46" s="22">
        <f t="shared" si="68"/>
        <v>0</v>
      </c>
      <c r="CD46" s="44"/>
      <c r="CE46" s="4">
        <f t="shared" si="25"/>
        <v>0</v>
      </c>
      <c r="CF46" s="22">
        <f t="shared" si="69"/>
        <v>0</v>
      </c>
      <c r="CG46" s="44"/>
      <c r="CH46" s="4">
        <f t="shared" si="26"/>
        <v>0</v>
      </c>
      <c r="CI46" s="22">
        <f t="shared" si="70"/>
        <v>0</v>
      </c>
      <c r="CJ46" s="22"/>
      <c r="CK46" s="4">
        <f t="shared" si="71"/>
        <v>0</v>
      </c>
      <c r="CL46" s="22">
        <f t="shared" si="72"/>
        <v>0</v>
      </c>
      <c r="CM46" s="44"/>
      <c r="CN46" s="4">
        <f t="shared" si="28"/>
        <v>0</v>
      </c>
      <c r="CO46" s="22">
        <f t="shared" si="73"/>
        <v>0</v>
      </c>
      <c r="CP46" s="26"/>
      <c r="CQ46" s="4">
        <f t="shared" si="29"/>
        <v>0</v>
      </c>
      <c r="CR46" s="22">
        <f t="shared" si="74"/>
        <v>0</v>
      </c>
      <c r="CS46" s="26"/>
      <c r="CT46" s="4">
        <f t="shared" si="30"/>
        <v>0</v>
      </c>
      <c r="CU46" s="22">
        <f t="shared" si="75"/>
        <v>0</v>
      </c>
      <c r="CV46" s="26">
        <v>3</v>
      </c>
      <c r="CW46" s="4">
        <f t="shared" si="31"/>
        <v>45</v>
      </c>
      <c r="CX46" s="22">
        <f t="shared" si="76"/>
        <v>1026</v>
      </c>
      <c r="CY46" s="26"/>
      <c r="CZ46" s="4">
        <f t="shared" si="32"/>
        <v>0</v>
      </c>
      <c r="DA46" s="22">
        <f t="shared" si="77"/>
        <v>0</v>
      </c>
      <c r="DB46" s="26">
        <v>4</v>
      </c>
      <c r="DC46" s="4">
        <f t="shared" si="33"/>
        <v>68</v>
      </c>
      <c r="DD46" s="22">
        <f t="shared" si="78"/>
        <v>1550.4</v>
      </c>
      <c r="DE46" s="26"/>
      <c r="DF46" s="4">
        <f t="shared" si="289"/>
        <v>0</v>
      </c>
      <c r="DG46" s="22">
        <f t="shared" si="80"/>
        <v>0</v>
      </c>
      <c r="DH46" s="26"/>
      <c r="DI46" s="4">
        <f t="shared" si="34"/>
        <v>0</v>
      </c>
      <c r="DJ46" s="22">
        <f t="shared" si="81"/>
        <v>0</v>
      </c>
      <c r="DK46" s="26"/>
      <c r="DL46" s="4">
        <f t="shared" si="35"/>
        <v>0</v>
      </c>
      <c r="DM46" s="22">
        <f t="shared" si="82"/>
        <v>0</v>
      </c>
      <c r="DN46" s="26"/>
      <c r="DO46" s="4">
        <f t="shared" si="36"/>
        <v>0</v>
      </c>
      <c r="DP46" s="22">
        <f t="shared" si="83"/>
        <v>0</v>
      </c>
      <c r="DQ46" s="26"/>
      <c r="DR46" s="4">
        <f t="shared" si="37"/>
        <v>0</v>
      </c>
      <c r="DS46" s="22">
        <f t="shared" si="84"/>
        <v>0</v>
      </c>
      <c r="DT46" s="26"/>
      <c r="DU46" s="4">
        <f t="shared" si="38"/>
        <v>0</v>
      </c>
      <c r="DV46" s="22">
        <f t="shared" si="85"/>
        <v>0</v>
      </c>
      <c r="DW46" s="26">
        <v>2</v>
      </c>
      <c r="DX46" s="4">
        <f t="shared" si="39"/>
        <v>34</v>
      </c>
      <c r="DY46" s="22">
        <f t="shared" si="86"/>
        <v>775.2</v>
      </c>
      <c r="DZ46" s="26"/>
      <c r="EA46" s="4">
        <f t="shared" si="40"/>
        <v>0</v>
      </c>
      <c r="EB46" s="22">
        <f t="shared" si="87"/>
        <v>0</v>
      </c>
      <c r="EC46" s="123">
        <f t="shared" si="293"/>
        <v>10</v>
      </c>
      <c r="ED46" s="124">
        <f t="shared" si="294"/>
        <v>163</v>
      </c>
      <c r="EE46" s="115">
        <f t="shared" si="295"/>
        <v>2941.2</v>
      </c>
      <c r="EF46" s="29"/>
      <c r="EG46" s="30"/>
    </row>
    <row r="47" spans="1:137" s="31" customFormat="1" ht="15" customHeight="1">
      <c r="A47" s="195"/>
      <c r="B47" s="14">
        <v>14053</v>
      </c>
      <c r="C47" s="14">
        <v>14082</v>
      </c>
      <c r="D47" s="3" t="s">
        <v>50</v>
      </c>
      <c r="E47" s="3" t="s">
        <v>51</v>
      </c>
      <c r="F47" s="11">
        <f t="shared" ref="F47:F49" si="363">ROUND((36600-AVERAGE(B47:C47)+2800-100)/1000,1)</f>
        <v>25.2</v>
      </c>
      <c r="G47" s="26"/>
      <c r="H47" s="4">
        <f t="shared" si="1"/>
        <v>0</v>
      </c>
      <c r="I47" s="22">
        <f t="shared" si="43"/>
        <v>0</v>
      </c>
      <c r="J47" s="26"/>
      <c r="K47" s="4">
        <f t="shared" si="2"/>
        <v>0</v>
      </c>
      <c r="L47" s="22">
        <f t="shared" si="44"/>
        <v>0</v>
      </c>
      <c r="M47" s="26"/>
      <c r="N47" s="4">
        <f t="shared" si="3"/>
        <v>0</v>
      </c>
      <c r="O47" s="22">
        <f t="shared" si="45"/>
        <v>0</v>
      </c>
      <c r="P47" s="26"/>
      <c r="Q47" s="4">
        <f t="shared" si="4"/>
        <v>0</v>
      </c>
      <c r="R47" s="22">
        <f t="shared" si="46"/>
        <v>0</v>
      </c>
      <c r="S47" s="26"/>
      <c r="T47" s="4">
        <f t="shared" si="5"/>
        <v>0</v>
      </c>
      <c r="U47" s="22">
        <f t="shared" si="47"/>
        <v>0</v>
      </c>
      <c r="V47" s="26"/>
      <c r="W47" s="4">
        <f t="shared" si="6"/>
        <v>0</v>
      </c>
      <c r="X47" s="22">
        <f t="shared" si="48"/>
        <v>0</v>
      </c>
      <c r="Y47" s="26"/>
      <c r="Z47" s="4">
        <f t="shared" si="7"/>
        <v>0</v>
      </c>
      <c r="AA47" s="22">
        <f t="shared" si="49"/>
        <v>0</v>
      </c>
      <c r="AB47" s="26"/>
      <c r="AC47" s="4">
        <f t="shared" si="50"/>
        <v>0</v>
      </c>
      <c r="AD47" s="22">
        <f t="shared" si="51"/>
        <v>0</v>
      </c>
      <c r="AE47" s="26">
        <v>1</v>
      </c>
      <c r="AF47" s="4">
        <f t="shared" si="8"/>
        <v>20.5</v>
      </c>
      <c r="AG47" s="22">
        <f t="shared" si="52"/>
        <v>516.6</v>
      </c>
      <c r="AH47" s="26">
        <v>2</v>
      </c>
      <c r="AI47" s="4">
        <f t="shared" si="9"/>
        <v>41</v>
      </c>
      <c r="AJ47" s="22">
        <f t="shared" si="53"/>
        <v>1033.2</v>
      </c>
      <c r="AK47" s="26">
        <v>3</v>
      </c>
      <c r="AL47" s="4">
        <f t="shared" si="10"/>
        <v>45</v>
      </c>
      <c r="AM47" s="22">
        <f t="shared" si="54"/>
        <v>1134</v>
      </c>
      <c r="AN47" s="26">
        <v>3</v>
      </c>
      <c r="AO47" s="4">
        <f t="shared" si="11"/>
        <v>45</v>
      </c>
      <c r="AP47" s="22">
        <f t="shared" si="55"/>
        <v>1134</v>
      </c>
      <c r="AQ47" s="26"/>
      <c r="AR47" s="4">
        <f t="shared" si="12"/>
        <v>0</v>
      </c>
      <c r="AS47" s="22">
        <f t="shared" si="56"/>
        <v>0</v>
      </c>
      <c r="AT47" s="26"/>
      <c r="AU47" s="4">
        <f t="shared" si="13"/>
        <v>0</v>
      </c>
      <c r="AV47" s="22">
        <f t="shared" si="57"/>
        <v>0</v>
      </c>
      <c r="AW47" s="26">
        <v>4</v>
      </c>
      <c r="AX47" s="4">
        <f t="shared" si="14"/>
        <v>68</v>
      </c>
      <c r="AY47" s="22">
        <f t="shared" si="58"/>
        <v>1713.6</v>
      </c>
      <c r="AZ47" s="26">
        <v>1</v>
      </c>
      <c r="BA47" s="4">
        <f t="shared" si="15"/>
        <v>14</v>
      </c>
      <c r="BB47" s="22">
        <f t="shared" si="59"/>
        <v>352.8</v>
      </c>
      <c r="BC47" s="26"/>
      <c r="BD47" s="4">
        <f t="shared" si="16"/>
        <v>0</v>
      </c>
      <c r="BE47" s="22">
        <f t="shared" si="60"/>
        <v>0</v>
      </c>
      <c r="BF47" s="26"/>
      <c r="BG47" s="4">
        <f t="shared" si="17"/>
        <v>0</v>
      </c>
      <c r="BH47" s="22">
        <f t="shared" si="61"/>
        <v>0</v>
      </c>
      <c r="BI47" s="26"/>
      <c r="BJ47" s="4">
        <f t="shared" si="18"/>
        <v>0</v>
      </c>
      <c r="BK47" s="22">
        <f t="shared" si="62"/>
        <v>0</v>
      </c>
      <c r="BL47" s="26"/>
      <c r="BM47" s="4">
        <f t="shared" si="19"/>
        <v>0</v>
      </c>
      <c r="BN47" s="22">
        <f t="shared" si="63"/>
        <v>0</v>
      </c>
      <c r="BO47" s="44"/>
      <c r="BP47" s="4">
        <f t="shared" si="20"/>
        <v>0</v>
      </c>
      <c r="BQ47" s="22">
        <f t="shared" si="64"/>
        <v>0</v>
      </c>
      <c r="BR47" s="44">
        <v>3</v>
      </c>
      <c r="BS47" s="4">
        <f t="shared" si="21"/>
        <v>48</v>
      </c>
      <c r="BT47" s="22">
        <f t="shared" si="65"/>
        <v>1209.5999999999999</v>
      </c>
      <c r="BU47" s="44"/>
      <c r="BV47" s="4">
        <f t="shared" si="22"/>
        <v>0</v>
      </c>
      <c r="BW47" s="22">
        <f t="shared" si="66"/>
        <v>0</v>
      </c>
      <c r="BX47" s="44">
        <v>3</v>
      </c>
      <c r="BY47" s="4">
        <f t="shared" si="23"/>
        <v>42</v>
      </c>
      <c r="BZ47" s="22">
        <f t="shared" si="67"/>
        <v>1058.3999999999999</v>
      </c>
      <c r="CA47" s="44">
        <v>3</v>
      </c>
      <c r="CB47" s="4">
        <f t="shared" si="24"/>
        <v>45</v>
      </c>
      <c r="CC47" s="22">
        <f t="shared" si="68"/>
        <v>1134</v>
      </c>
      <c r="CD47" s="44"/>
      <c r="CE47" s="4">
        <f t="shared" si="25"/>
        <v>0</v>
      </c>
      <c r="CF47" s="22">
        <f t="shared" si="69"/>
        <v>0</v>
      </c>
      <c r="CG47" s="44"/>
      <c r="CH47" s="4">
        <f t="shared" si="26"/>
        <v>0</v>
      </c>
      <c r="CI47" s="22">
        <f t="shared" si="70"/>
        <v>0</v>
      </c>
      <c r="CJ47" s="22"/>
      <c r="CK47" s="4">
        <f t="shared" si="71"/>
        <v>0</v>
      </c>
      <c r="CL47" s="22">
        <f t="shared" si="72"/>
        <v>0</v>
      </c>
      <c r="CM47" s="44"/>
      <c r="CN47" s="4">
        <f t="shared" si="28"/>
        <v>0</v>
      </c>
      <c r="CO47" s="22">
        <f t="shared" si="73"/>
        <v>0</v>
      </c>
      <c r="CP47" s="26"/>
      <c r="CQ47" s="4">
        <f t="shared" si="29"/>
        <v>0</v>
      </c>
      <c r="CR47" s="22">
        <f t="shared" si="74"/>
        <v>0</v>
      </c>
      <c r="CS47" s="26"/>
      <c r="CT47" s="4">
        <f t="shared" si="30"/>
        <v>0</v>
      </c>
      <c r="CU47" s="22">
        <f t="shared" si="75"/>
        <v>0</v>
      </c>
      <c r="CV47" s="26"/>
      <c r="CW47" s="4">
        <f t="shared" si="31"/>
        <v>0</v>
      </c>
      <c r="CX47" s="22">
        <f t="shared" si="76"/>
        <v>0</v>
      </c>
      <c r="CY47" s="26"/>
      <c r="CZ47" s="4">
        <f t="shared" si="32"/>
        <v>0</v>
      </c>
      <c r="DA47" s="22">
        <f t="shared" si="77"/>
        <v>0</v>
      </c>
      <c r="DB47" s="26"/>
      <c r="DC47" s="4">
        <f t="shared" si="33"/>
        <v>0</v>
      </c>
      <c r="DD47" s="22">
        <f t="shared" si="78"/>
        <v>0</v>
      </c>
      <c r="DE47" s="26"/>
      <c r="DF47" s="4">
        <f t="shared" si="289"/>
        <v>0</v>
      </c>
      <c r="DG47" s="22">
        <f t="shared" si="80"/>
        <v>0</v>
      </c>
      <c r="DH47" s="26"/>
      <c r="DI47" s="4">
        <f t="shared" si="34"/>
        <v>0</v>
      </c>
      <c r="DJ47" s="22">
        <f t="shared" si="81"/>
        <v>0</v>
      </c>
      <c r="DK47" s="26"/>
      <c r="DL47" s="4">
        <f t="shared" si="35"/>
        <v>0</v>
      </c>
      <c r="DM47" s="22">
        <f t="shared" si="82"/>
        <v>0</v>
      </c>
      <c r="DN47" s="26"/>
      <c r="DO47" s="4">
        <f t="shared" si="36"/>
        <v>0</v>
      </c>
      <c r="DP47" s="22">
        <f t="shared" si="83"/>
        <v>0</v>
      </c>
      <c r="DQ47" s="26"/>
      <c r="DR47" s="4">
        <f t="shared" si="37"/>
        <v>0</v>
      </c>
      <c r="DS47" s="22">
        <f t="shared" si="84"/>
        <v>0</v>
      </c>
      <c r="DT47" s="26"/>
      <c r="DU47" s="4">
        <f t="shared" si="38"/>
        <v>0</v>
      </c>
      <c r="DV47" s="22">
        <f t="shared" si="85"/>
        <v>0</v>
      </c>
      <c r="DW47" s="26"/>
      <c r="DX47" s="4">
        <f t="shared" si="39"/>
        <v>0</v>
      </c>
      <c r="DY47" s="22">
        <f t="shared" si="86"/>
        <v>0</v>
      </c>
      <c r="DZ47" s="26"/>
      <c r="EA47" s="4">
        <f t="shared" si="40"/>
        <v>0</v>
      </c>
      <c r="EB47" s="22">
        <f t="shared" si="87"/>
        <v>0</v>
      </c>
      <c r="EC47" s="123">
        <f t="shared" si="293"/>
        <v>23</v>
      </c>
      <c r="ED47" s="124">
        <f t="shared" si="294"/>
        <v>368.5</v>
      </c>
      <c r="EE47" s="115">
        <f t="shared" si="295"/>
        <v>8152.1999999999989</v>
      </c>
      <c r="EF47" s="29"/>
      <c r="EG47" s="30"/>
    </row>
    <row r="48" spans="1:137" s="31" customFormat="1" ht="15" customHeight="1">
      <c r="A48" s="194">
        <v>45080</v>
      </c>
      <c r="B48" s="14">
        <v>14053</v>
      </c>
      <c r="C48" s="14">
        <v>14082</v>
      </c>
      <c r="D48" s="3" t="s">
        <v>50</v>
      </c>
      <c r="E48" s="3" t="s">
        <v>51</v>
      </c>
      <c r="F48" s="11">
        <f t="shared" si="363"/>
        <v>25.2</v>
      </c>
      <c r="G48" s="26"/>
      <c r="H48" s="4">
        <f t="shared" ref="H48:H55" si="364">+G48*$H$5</f>
        <v>0</v>
      </c>
      <c r="I48" s="22">
        <f t="shared" si="43"/>
        <v>0</v>
      </c>
      <c r="J48" s="26"/>
      <c r="K48" s="4">
        <f t="shared" ref="K48:K55" si="365">+J48*$K$5</f>
        <v>0</v>
      </c>
      <c r="L48" s="22">
        <f t="shared" si="44"/>
        <v>0</v>
      </c>
      <c r="M48" s="26"/>
      <c r="N48" s="4">
        <f t="shared" ref="N48:N55" si="366">+M48*$N$5</f>
        <v>0</v>
      </c>
      <c r="O48" s="22">
        <f t="shared" si="45"/>
        <v>0</v>
      </c>
      <c r="P48" s="26"/>
      <c r="Q48" s="4">
        <f t="shared" ref="Q48:Q55" si="367">+P48*$Q$5</f>
        <v>0</v>
      </c>
      <c r="R48" s="22">
        <f t="shared" si="46"/>
        <v>0</v>
      </c>
      <c r="S48" s="26"/>
      <c r="T48" s="4">
        <f t="shared" ref="T48:T55" si="368">+S48*$T$5</f>
        <v>0</v>
      </c>
      <c r="U48" s="22">
        <f t="shared" si="47"/>
        <v>0</v>
      </c>
      <c r="V48" s="26"/>
      <c r="W48" s="4">
        <f t="shared" ref="W48:W55" si="369">+V48*$W$5</f>
        <v>0</v>
      </c>
      <c r="X48" s="22">
        <f t="shared" si="48"/>
        <v>0</v>
      </c>
      <c r="Y48" s="26"/>
      <c r="Z48" s="4">
        <f t="shared" ref="Z48:Z55" si="370">+Y48*$Z$5</f>
        <v>0</v>
      </c>
      <c r="AA48" s="22">
        <f t="shared" si="49"/>
        <v>0</v>
      </c>
      <c r="AB48" s="26"/>
      <c r="AC48" s="4">
        <f t="shared" ref="AC48:AC55" si="371">+AB48*$AC$5</f>
        <v>0</v>
      </c>
      <c r="AD48" s="22">
        <f t="shared" si="51"/>
        <v>0</v>
      </c>
      <c r="AE48" s="26"/>
      <c r="AF48" s="4">
        <f t="shared" ref="AF48:AF55" si="372">+AE48*$AF$5</f>
        <v>0</v>
      </c>
      <c r="AG48" s="22">
        <f t="shared" si="52"/>
        <v>0</v>
      </c>
      <c r="AH48" s="26">
        <v>1</v>
      </c>
      <c r="AI48" s="4">
        <f t="shared" ref="AI48:AI55" si="373">+AH48*$AI$5</f>
        <v>20.5</v>
      </c>
      <c r="AJ48" s="22">
        <f t="shared" si="53"/>
        <v>516.6</v>
      </c>
      <c r="AK48" s="26">
        <v>1</v>
      </c>
      <c r="AL48" s="4">
        <f t="shared" ref="AL48:AL55" si="374">+AK48*$AL$5</f>
        <v>15</v>
      </c>
      <c r="AM48" s="22">
        <f t="shared" si="54"/>
        <v>378</v>
      </c>
      <c r="AN48" s="26">
        <v>1</v>
      </c>
      <c r="AO48" s="4">
        <f t="shared" ref="AO48:AO55" si="375">+AN48*$AO$5</f>
        <v>15</v>
      </c>
      <c r="AP48" s="22">
        <f t="shared" si="55"/>
        <v>378</v>
      </c>
      <c r="AQ48" s="26"/>
      <c r="AR48" s="4">
        <f t="shared" ref="AR48:AR55" si="376">+AQ48*$AR$5</f>
        <v>0</v>
      </c>
      <c r="AS48" s="22">
        <f t="shared" si="56"/>
        <v>0</v>
      </c>
      <c r="AT48" s="26"/>
      <c r="AU48" s="4">
        <f t="shared" ref="AU48:AU55" si="377">+AT48*$AU$5</f>
        <v>0</v>
      </c>
      <c r="AV48" s="22">
        <f t="shared" si="57"/>
        <v>0</v>
      </c>
      <c r="AW48" s="26">
        <v>2</v>
      </c>
      <c r="AX48" s="4">
        <f t="shared" ref="AX48:AX55" si="378">+AW48*$AX$5</f>
        <v>34</v>
      </c>
      <c r="AY48" s="22">
        <f t="shared" si="58"/>
        <v>856.8</v>
      </c>
      <c r="AZ48" s="26"/>
      <c r="BA48" s="4">
        <f t="shared" ref="BA48:BA55" si="379">+AZ48*$BA$5</f>
        <v>0</v>
      </c>
      <c r="BB48" s="22">
        <f t="shared" si="59"/>
        <v>0</v>
      </c>
      <c r="BC48" s="26">
        <v>2</v>
      </c>
      <c r="BD48" s="4">
        <f t="shared" ref="BD48:BD55" si="380">+BC48*$BD$5</f>
        <v>30</v>
      </c>
      <c r="BE48" s="22">
        <f t="shared" si="60"/>
        <v>756</v>
      </c>
      <c r="BF48" s="26"/>
      <c r="BG48" s="4">
        <f t="shared" ref="BG48:BG55" si="381">+BF48*$BG$5</f>
        <v>0</v>
      </c>
      <c r="BH48" s="22">
        <f t="shared" si="61"/>
        <v>0</v>
      </c>
      <c r="BI48" s="26"/>
      <c r="BJ48" s="4">
        <f t="shared" ref="BJ48:BJ55" si="382">+BI48*$BJ$5</f>
        <v>0</v>
      </c>
      <c r="BK48" s="22">
        <f t="shared" si="62"/>
        <v>0</v>
      </c>
      <c r="BL48" s="26"/>
      <c r="BM48" s="4">
        <f t="shared" ref="BM48:BM55" si="383">+BL48*$BM$5</f>
        <v>0</v>
      </c>
      <c r="BN48" s="22">
        <f t="shared" si="63"/>
        <v>0</v>
      </c>
      <c r="BO48" s="44"/>
      <c r="BP48" s="4">
        <f t="shared" ref="BP48:BP55" si="384">+BO48*$BP$5</f>
        <v>0</v>
      </c>
      <c r="BQ48" s="22">
        <f t="shared" si="64"/>
        <v>0</v>
      </c>
      <c r="BR48" s="44">
        <v>2</v>
      </c>
      <c r="BS48" s="4">
        <f t="shared" ref="BS48:BS55" si="385">+BR48*$BS$5</f>
        <v>32</v>
      </c>
      <c r="BT48" s="22">
        <f t="shared" si="65"/>
        <v>806.4</v>
      </c>
      <c r="BU48" s="44"/>
      <c r="BV48" s="4">
        <f t="shared" ref="BV48:BV55" si="386">+BU48*$BV$5</f>
        <v>0</v>
      </c>
      <c r="BW48" s="22">
        <f t="shared" si="66"/>
        <v>0</v>
      </c>
      <c r="BX48" s="44">
        <v>1</v>
      </c>
      <c r="BY48" s="4">
        <f t="shared" ref="BY48:BY55" si="387">+BX48*$BY$5</f>
        <v>14</v>
      </c>
      <c r="BZ48" s="22">
        <f t="shared" si="67"/>
        <v>352.8</v>
      </c>
      <c r="CA48" s="44">
        <v>1</v>
      </c>
      <c r="CB48" s="4">
        <f t="shared" si="24"/>
        <v>15</v>
      </c>
      <c r="CC48" s="22">
        <f t="shared" si="68"/>
        <v>378</v>
      </c>
      <c r="CD48" s="44"/>
      <c r="CE48" s="4">
        <f t="shared" si="25"/>
        <v>0</v>
      </c>
      <c r="CF48" s="22">
        <f t="shared" si="69"/>
        <v>0</v>
      </c>
      <c r="CG48" s="44"/>
      <c r="CH48" s="4">
        <f t="shared" si="26"/>
        <v>0</v>
      </c>
      <c r="CI48" s="22">
        <f t="shared" si="70"/>
        <v>0</v>
      </c>
      <c r="CJ48" s="22"/>
      <c r="CK48" s="4">
        <f t="shared" si="71"/>
        <v>0</v>
      </c>
      <c r="CL48" s="22">
        <f t="shared" si="72"/>
        <v>0</v>
      </c>
      <c r="CM48" s="44"/>
      <c r="CN48" s="4">
        <f t="shared" ref="CN48:CN55" si="388">+CM48*$CN$5</f>
        <v>0</v>
      </c>
      <c r="CO48" s="22">
        <f t="shared" si="73"/>
        <v>0</v>
      </c>
      <c r="CP48" s="26"/>
      <c r="CQ48" s="4">
        <f t="shared" ref="CQ48:CQ55" si="389">+CP48*$CQ$5</f>
        <v>0</v>
      </c>
      <c r="CR48" s="22">
        <f t="shared" si="74"/>
        <v>0</v>
      </c>
      <c r="CS48" s="26"/>
      <c r="CT48" s="4">
        <f t="shared" ref="CT48:CT55" si="390">+CS48*$CT$5</f>
        <v>0</v>
      </c>
      <c r="CU48" s="22">
        <f t="shared" si="75"/>
        <v>0</v>
      </c>
      <c r="CV48" s="26"/>
      <c r="CW48" s="4">
        <f t="shared" ref="CW48:CW55" si="391">+CV48*$CW$5</f>
        <v>0</v>
      </c>
      <c r="CX48" s="22">
        <f t="shared" si="76"/>
        <v>0</v>
      </c>
      <c r="CY48" s="26"/>
      <c r="CZ48" s="4">
        <f t="shared" ref="CZ48:CZ55" si="392">+CY48*$CZ$5</f>
        <v>0</v>
      </c>
      <c r="DA48" s="22">
        <f t="shared" si="77"/>
        <v>0</v>
      </c>
      <c r="DB48" s="26"/>
      <c r="DC48" s="4">
        <f t="shared" ref="DC48:DC55" si="393">+DB48*$DC$5</f>
        <v>0</v>
      </c>
      <c r="DD48" s="22">
        <f t="shared" si="78"/>
        <v>0</v>
      </c>
      <c r="DE48" s="26"/>
      <c r="DF48" s="4">
        <f t="shared" si="289"/>
        <v>0</v>
      </c>
      <c r="DG48" s="22">
        <f t="shared" si="80"/>
        <v>0</v>
      </c>
      <c r="DH48" s="26"/>
      <c r="DI48" s="4">
        <f t="shared" si="34"/>
        <v>0</v>
      </c>
      <c r="DJ48" s="22">
        <f t="shared" si="81"/>
        <v>0</v>
      </c>
      <c r="DK48" s="26"/>
      <c r="DL48" s="4">
        <f t="shared" si="35"/>
        <v>0</v>
      </c>
      <c r="DM48" s="22">
        <f t="shared" si="82"/>
        <v>0</v>
      </c>
      <c r="DN48" s="26"/>
      <c r="DO48" s="4">
        <f t="shared" si="36"/>
        <v>0</v>
      </c>
      <c r="DP48" s="22">
        <f t="shared" si="83"/>
        <v>0</v>
      </c>
      <c r="DQ48" s="26"/>
      <c r="DR48" s="4">
        <f t="shared" ref="DR48:DR55" si="394">+DQ48*$DR$5</f>
        <v>0</v>
      </c>
      <c r="DS48" s="22">
        <f t="shared" si="84"/>
        <v>0</v>
      </c>
      <c r="DT48" s="26"/>
      <c r="DU48" s="4">
        <f t="shared" ref="DU48:DU55" si="395">+DT48*$DU$5</f>
        <v>0</v>
      </c>
      <c r="DV48" s="22">
        <f t="shared" si="85"/>
        <v>0</v>
      </c>
      <c r="DW48" s="26"/>
      <c r="DX48" s="4">
        <f t="shared" si="39"/>
        <v>0</v>
      </c>
      <c r="DY48" s="22">
        <f t="shared" si="86"/>
        <v>0</v>
      </c>
      <c r="DZ48" s="26"/>
      <c r="EA48" s="4">
        <f t="shared" ref="EA48:EA55" si="396">+DZ48*$EA$5</f>
        <v>0</v>
      </c>
      <c r="EB48" s="22">
        <f t="shared" si="87"/>
        <v>0</v>
      </c>
      <c r="EC48" s="123">
        <f t="shared" si="293"/>
        <v>11</v>
      </c>
      <c r="ED48" s="124">
        <f t="shared" si="294"/>
        <v>175.5</v>
      </c>
      <c r="EE48" s="115">
        <f t="shared" si="295"/>
        <v>4044.6</v>
      </c>
      <c r="EF48" s="29"/>
      <c r="EG48" s="30"/>
    </row>
    <row r="49" spans="1:137" s="31" customFormat="1" ht="15" customHeight="1">
      <c r="A49" s="205"/>
      <c r="B49" s="14">
        <v>13674</v>
      </c>
      <c r="C49" s="14">
        <v>13842</v>
      </c>
      <c r="D49" s="3" t="s">
        <v>50</v>
      </c>
      <c r="E49" s="3" t="s">
        <v>51</v>
      </c>
      <c r="F49" s="11">
        <f t="shared" si="363"/>
        <v>25.5</v>
      </c>
      <c r="G49" s="26"/>
      <c r="H49" s="4">
        <f t="shared" ref="H49" si="397">+G49*$H$5</f>
        <v>0</v>
      </c>
      <c r="I49" s="22">
        <f t="shared" si="43"/>
        <v>0</v>
      </c>
      <c r="J49" s="26"/>
      <c r="K49" s="4">
        <f t="shared" ref="K49" si="398">+J49*$K$5</f>
        <v>0</v>
      </c>
      <c r="L49" s="22">
        <f t="shared" si="44"/>
        <v>0</v>
      </c>
      <c r="M49" s="26"/>
      <c r="N49" s="4">
        <f t="shared" ref="N49" si="399">+M49*$N$5</f>
        <v>0</v>
      </c>
      <c r="O49" s="22">
        <f t="shared" si="45"/>
        <v>0</v>
      </c>
      <c r="P49" s="26"/>
      <c r="Q49" s="4">
        <f t="shared" ref="Q49" si="400">+P49*$Q$5</f>
        <v>0</v>
      </c>
      <c r="R49" s="22">
        <f t="shared" si="46"/>
        <v>0</v>
      </c>
      <c r="S49" s="26"/>
      <c r="T49" s="4">
        <f t="shared" ref="T49" si="401">+S49*$T$5</f>
        <v>0</v>
      </c>
      <c r="U49" s="22">
        <f t="shared" si="47"/>
        <v>0</v>
      </c>
      <c r="V49" s="26"/>
      <c r="W49" s="4">
        <f t="shared" ref="W49" si="402">+V49*$W$5</f>
        <v>0</v>
      </c>
      <c r="X49" s="22">
        <f t="shared" si="48"/>
        <v>0</v>
      </c>
      <c r="Y49" s="26"/>
      <c r="Z49" s="4">
        <f t="shared" ref="Z49" si="403">+Y49*$Z$5</f>
        <v>0</v>
      </c>
      <c r="AA49" s="22">
        <f t="shared" si="49"/>
        <v>0</v>
      </c>
      <c r="AB49" s="26"/>
      <c r="AC49" s="4">
        <f t="shared" ref="AC49" si="404">+AB49*$AC$5</f>
        <v>0</v>
      </c>
      <c r="AD49" s="22">
        <f t="shared" si="51"/>
        <v>0</v>
      </c>
      <c r="AE49" s="26"/>
      <c r="AF49" s="4">
        <f t="shared" ref="AF49" si="405">+AE49*$AF$5</f>
        <v>0</v>
      </c>
      <c r="AG49" s="22">
        <f t="shared" si="52"/>
        <v>0</v>
      </c>
      <c r="AH49" s="26">
        <v>1</v>
      </c>
      <c r="AI49" s="4">
        <f t="shared" ref="AI49" si="406">+AH49*$AI$5</f>
        <v>20.5</v>
      </c>
      <c r="AJ49" s="22">
        <f t="shared" si="53"/>
        <v>522.75</v>
      </c>
      <c r="AK49" s="26">
        <v>1</v>
      </c>
      <c r="AL49" s="4">
        <f t="shared" ref="AL49" si="407">+AK49*$AL$5</f>
        <v>15</v>
      </c>
      <c r="AM49" s="22">
        <f t="shared" si="54"/>
        <v>382.5</v>
      </c>
      <c r="AN49" s="26">
        <v>1</v>
      </c>
      <c r="AO49" s="4">
        <f t="shared" ref="AO49" si="408">+AN49*$AO$5</f>
        <v>15</v>
      </c>
      <c r="AP49" s="22">
        <f t="shared" si="55"/>
        <v>382.5</v>
      </c>
      <c r="AQ49" s="26"/>
      <c r="AR49" s="4">
        <f t="shared" ref="AR49" si="409">+AQ49*$AR$5</f>
        <v>0</v>
      </c>
      <c r="AS49" s="22">
        <f t="shared" si="56"/>
        <v>0</v>
      </c>
      <c r="AT49" s="26"/>
      <c r="AU49" s="4">
        <f t="shared" ref="AU49" si="410">+AT49*$AU$5</f>
        <v>0</v>
      </c>
      <c r="AV49" s="22">
        <f t="shared" si="57"/>
        <v>0</v>
      </c>
      <c r="AW49" s="26">
        <v>1</v>
      </c>
      <c r="AX49" s="4">
        <f t="shared" ref="AX49" si="411">+AW49*$AX$5</f>
        <v>17</v>
      </c>
      <c r="AY49" s="22">
        <f t="shared" si="58"/>
        <v>433.5</v>
      </c>
      <c r="AZ49" s="26">
        <v>2</v>
      </c>
      <c r="BA49" s="4">
        <f t="shared" ref="BA49" si="412">+AZ49*$BA$5</f>
        <v>28</v>
      </c>
      <c r="BB49" s="22">
        <f t="shared" si="59"/>
        <v>714</v>
      </c>
      <c r="BC49" s="26">
        <v>1</v>
      </c>
      <c r="BD49" s="4">
        <f t="shared" ref="BD49" si="413">+BC49*$BD$5</f>
        <v>15</v>
      </c>
      <c r="BE49" s="22">
        <f t="shared" si="60"/>
        <v>382.5</v>
      </c>
      <c r="BF49" s="26"/>
      <c r="BG49" s="4">
        <f t="shared" ref="BG49" si="414">+BF49*$BG$5</f>
        <v>0</v>
      </c>
      <c r="BH49" s="22">
        <f t="shared" si="61"/>
        <v>0</v>
      </c>
      <c r="BI49" s="26"/>
      <c r="BJ49" s="4">
        <f t="shared" ref="BJ49" si="415">+BI49*$BJ$5</f>
        <v>0</v>
      </c>
      <c r="BK49" s="22">
        <f t="shared" si="62"/>
        <v>0</v>
      </c>
      <c r="BL49" s="26"/>
      <c r="BM49" s="4">
        <f t="shared" ref="BM49" si="416">+BL49*$BM$5</f>
        <v>0</v>
      </c>
      <c r="BN49" s="22">
        <f t="shared" si="63"/>
        <v>0</v>
      </c>
      <c r="BO49" s="44"/>
      <c r="BP49" s="4">
        <f t="shared" ref="BP49" si="417">+BO49*$BP$5</f>
        <v>0</v>
      </c>
      <c r="BQ49" s="22">
        <f t="shared" si="64"/>
        <v>0</v>
      </c>
      <c r="BR49" s="44"/>
      <c r="BS49" s="4">
        <f t="shared" ref="BS49" si="418">+BR49*$BS$5</f>
        <v>0</v>
      </c>
      <c r="BT49" s="22">
        <f t="shared" si="65"/>
        <v>0</v>
      </c>
      <c r="BU49" s="44"/>
      <c r="BV49" s="4">
        <f t="shared" ref="BV49" si="419">+BU49*$BV$5</f>
        <v>0</v>
      </c>
      <c r="BW49" s="22">
        <f t="shared" si="66"/>
        <v>0</v>
      </c>
      <c r="BX49" s="44">
        <v>1</v>
      </c>
      <c r="BY49" s="4">
        <f t="shared" ref="BY49" si="420">+BX49*$BY$5</f>
        <v>14</v>
      </c>
      <c r="BZ49" s="22">
        <f t="shared" si="67"/>
        <v>357</v>
      </c>
      <c r="CA49" s="44">
        <v>2</v>
      </c>
      <c r="CB49" s="4">
        <f t="shared" si="24"/>
        <v>30</v>
      </c>
      <c r="CC49" s="22">
        <f t="shared" si="68"/>
        <v>765</v>
      </c>
      <c r="CD49" s="44"/>
      <c r="CE49" s="4">
        <f t="shared" si="25"/>
        <v>0</v>
      </c>
      <c r="CF49" s="22">
        <f t="shared" si="69"/>
        <v>0</v>
      </c>
      <c r="CG49" s="44"/>
      <c r="CH49" s="4">
        <f t="shared" si="26"/>
        <v>0</v>
      </c>
      <c r="CI49" s="22">
        <f t="shared" si="70"/>
        <v>0</v>
      </c>
      <c r="CJ49" s="22"/>
      <c r="CK49" s="4">
        <f t="shared" si="71"/>
        <v>0</v>
      </c>
      <c r="CL49" s="22">
        <f t="shared" si="72"/>
        <v>0</v>
      </c>
      <c r="CM49" s="44"/>
      <c r="CN49" s="4">
        <f t="shared" ref="CN49" si="421">+CM49*$CN$5</f>
        <v>0</v>
      </c>
      <c r="CO49" s="22">
        <f t="shared" si="73"/>
        <v>0</v>
      </c>
      <c r="CP49" s="26"/>
      <c r="CQ49" s="4">
        <f t="shared" ref="CQ49" si="422">+CP49*$CQ$5</f>
        <v>0</v>
      </c>
      <c r="CR49" s="22">
        <f t="shared" si="74"/>
        <v>0</v>
      </c>
      <c r="CS49" s="26"/>
      <c r="CT49" s="4">
        <f t="shared" ref="CT49" si="423">+CS49*$CT$5</f>
        <v>0</v>
      </c>
      <c r="CU49" s="22">
        <f t="shared" si="75"/>
        <v>0</v>
      </c>
      <c r="CV49" s="26"/>
      <c r="CW49" s="4">
        <f t="shared" ref="CW49" si="424">+CV49*$CW$5</f>
        <v>0</v>
      </c>
      <c r="CX49" s="22">
        <f t="shared" si="76"/>
        <v>0</v>
      </c>
      <c r="CY49" s="26"/>
      <c r="CZ49" s="4">
        <f t="shared" ref="CZ49" si="425">+CY49*$CZ$5</f>
        <v>0</v>
      </c>
      <c r="DA49" s="22">
        <f t="shared" si="77"/>
        <v>0</v>
      </c>
      <c r="DB49" s="26"/>
      <c r="DC49" s="4">
        <f t="shared" ref="DC49" si="426">+DB49*$DC$5</f>
        <v>0</v>
      </c>
      <c r="DD49" s="22">
        <f t="shared" si="78"/>
        <v>0</v>
      </c>
      <c r="DE49" s="26"/>
      <c r="DF49" s="4">
        <f t="shared" si="289"/>
        <v>0</v>
      </c>
      <c r="DG49" s="22">
        <f t="shared" si="80"/>
        <v>0</v>
      </c>
      <c r="DH49" s="26"/>
      <c r="DI49" s="4">
        <f t="shared" si="34"/>
        <v>0</v>
      </c>
      <c r="DJ49" s="22">
        <f t="shared" si="81"/>
        <v>0</v>
      </c>
      <c r="DK49" s="26"/>
      <c r="DL49" s="4">
        <f t="shared" si="35"/>
        <v>0</v>
      </c>
      <c r="DM49" s="22">
        <f t="shared" si="82"/>
        <v>0</v>
      </c>
      <c r="DN49" s="26"/>
      <c r="DO49" s="4">
        <f t="shared" si="36"/>
        <v>0</v>
      </c>
      <c r="DP49" s="22">
        <f t="shared" si="83"/>
        <v>0</v>
      </c>
      <c r="DQ49" s="26"/>
      <c r="DR49" s="4">
        <f t="shared" ref="DR49" si="427">+DQ49*$DR$5</f>
        <v>0</v>
      </c>
      <c r="DS49" s="22">
        <f t="shared" si="84"/>
        <v>0</v>
      </c>
      <c r="DT49" s="26"/>
      <c r="DU49" s="4">
        <f t="shared" ref="DU49" si="428">+DT49*$DU$5</f>
        <v>0</v>
      </c>
      <c r="DV49" s="22">
        <f t="shared" si="85"/>
        <v>0</v>
      </c>
      <c r="DW49" s="26"/>
      <c r="DX49" s="4">
        <f t="shared" si="39"/>
        <v>0</v>
      </c>
      <c r="DY49" s="22">
        <f t="shared" si="86"/>
        <v>0</v>
      </c>
      <c r="DZ49" s="26"/>
      <c r="EA49" s="4">
        <f t="shared" ref="EA49" si="429">+DZ49*$EA$5</f>
        <v>0</v>
      </c>
      <c r="EB49" s="22">
        <f t="shared" si="87"/>
        <v>0</v>
      </c>
      <c r="EC49" s="123">
        <f t="shared" si="293"/>
        <v>10</v>
      </c>
      <c r="ED49" s="124">
        <f t="shared" si="294"/>
        <v>154.5</v>
      </c>
      <c r="EE49" s="115">
        <f t="shared" si="295"/>
        <v>3174.75</v>
      </c>
      <c r="EF49" s="29"/>
      <c r="EG49" s="30"/>
    </row>
    <row r="50" spans="1:137" s="31" customFormat="1" ht="15" customHeight="1">
      <c r="A50" s="205"/>
      <c r="B50" s="75">
        <v>11160</v>
      </c>
      <c r="C50" s="75">
        <v>11215</v>
      </c>
      <c r="D50" s="33" t="s">
        <v>43</v>
      </c>
      <c r="E50" s="33" t="s">
        <v>51</v>
      </c>
      <c r="F50" s="11">
        <f>ROUND((23200-AVERAGE(B50:C50)+12000+2000-100)/1000,1)</f>
        <v>25.9</v>
      </c>
      <c r="G50" s="26"/>
      <c r="H50" s="4">
        <f t="shared" si="364"/>
        <v>0</v>
      </c>
      <c r="I50" s="22">
        <f t="shared" si="43"/>
        <v>0</v>
      </c>
      <c r="J50" s="26"/>
      <c r="K50" s="4">
        <f t="shared" si="365"/>
        <v>0</v>
      </c>
      <c r="L50" s="22">
        <f t="shared" si="44"/>
        <v>0</v>
      </c>
      <c r="M50" s="26">
        <v>1</v>
      </c>
      <c r="N50" s="4">
        <f t="shared" si="366"/>
        <v>8</v>
      </c>
      <c r="O50" s="22">
        <f t="shared" si="45"/>
        <v>207.2</v>
      </c>
      <c r="P50" s="26"/>
      <c r="Q50" s="4">
        <f t="shared" si="367"/>
        <v>0</v>
      </c>
      <c r="R50" s="22">
        <f t="shared" si="46"/>
        <v>0</v>
      </c>
      <c r="S50" s="26"/>
      <c r="T50" s="4">
        <f t="shared" si="368"/>
        <v>0</v>
      </c>
      <c r="U50" s="22">
        <f t="shared" si="47"/>
        <v>0</v>
      </c>
      <c r="V50" s="26"/>
      <c r="W50" s="4">
        <f t="shared" si="369"/>
        <v>0</v>
      </c>
      <c r="X50" s="22">
        <f t="shared" si="48"/>
        <v>0</v>
      </c>
      <c r="Y50" s="26"/>
      <c r="Z50" s="4">
        <f t="shared" si="370"/>
        <v>0</v>
      </c>
      <c r="AA50" s="22">
        <f t="shared" si="49"/>
        <v>0</v>
      </c>
      <c r="AB50" s="26"/>
      <c r="AC50" s="4">
        <f t="shared" si="371"/>
        <v>0</v>
      </c>
      <c r="AD50" s="22">
        <f t="shared" si="51"/>
        <v>0</v>
      </c>
      <c r="AE50" s="26"/>
      <c r="AF50" s="4">
        <f t="shared" si="372"/>
        <v>0</v>
      </c>
      <c r="AG50" s="22">
        <f t="shared" si="52"/>
        <v>0</v>
      </c>
      <c r="AH50" s="26"/>
      <c r="AI50" s="4">
        <f t="shared" si="373"/>
        <v>0</v>
      </c>
      <c r="AJ50" s="22">
        <f t="shared" si="53"/>
        <v>0</v>
      </c>
      <c r="AK50" s="26"/>
      <c r="AL50" s="4">
        <f t="shared" si="374"/>
        <v>0</v>
      </c>
      <c r="AM50" s="22">
        <f t="shared" si="54"/>
        <v>0</v>
      </c>
      <c r="AN50" s="26"/>
      <c r="AO50" s="4">
        <f t="shared" si="375"/>
        <v>0</v>
      </c>
      <c r="AP50" s="22">
        <f t="shared" si="55"/>
        <v>0</v>
      </c>
      <c r="AQ50" s="26"/>
      <c r="AR50" s="4">
        <f t="shared" si="376"/>
        <v>0</v>
      </c>
      <c r="AS50" s="22">
        <f t="shared" si="56"/>
        <v>0</v>
      </c>
      <c r="AT50" s="26"/>
      <c r="AU50" s="4">
        <f t="shared" si="377"/>
        <v>0</v>
      </c>
      <c r="AV50" s="22">
        <f t="shared" si="57"/>
        <v>0</v>
      </c>
      <c r="AW50" s="26"/>
      <c r="AX50" s="4">
        <f t="shared" si="378"/>
        <v>0</v>
      </c>
      <c r="AY50" s="22">
        <f t="shared" si="58"/>
        <v>0</v>
      </c>
      <c r="AZ50" s="26"/>
      <c r="BA50" s="4">
        <f t="shared" si="379"/>
        <v>0</v>
      </c>
      <c r="BB50" s="22">
        <f t="shared" si="59"/>
        <v>0</v>
      </c>
      <c r="BC50" s="26"/>
      <c r="BD50" s="4">
        <f t="shared" si="380"/>
        <v>0</v>
      </c>
      <c r="BE50" s="22">
        <f t="shared" si="60"/>
        <v>0</v>
      </c>
      <c r="BF50" s="26"/>
      <c r="BG50" s="4">
        <f t="shared" si="381"/>
        <v>0</v>
      </c>
      <c r="BH50" s="22">
        <f t="shared" si="61"/>
        <v>0</v>
      </c>
      <c r="BI50" s="26"/>
      <c r="BJ50" s="4">
        <f t="shared" si="382"/>
        <v>0</v>
      </c>
      <c r="BK50" s="22">
        <f t="shared" si="62"/>
        <v>0</v>
      </c>
      <c r="BL50" s="26"/>
      <c r="BM50" s="4">
        <f t="shared" si="383"/>
        <v>0</v>
      </c>
      <c r="BN50" s="22">
        <f t="shared" si="63"/>
        <v>0</v>
      </c>
      <c r="BO50" s="44"/>
      <c r="BP50" s="4">
        <f t="shared" si="384"/>
        <v>0</v>
      </c>
      <c r="BQ50" s="22">
        <f t="shared" si="64"/>
        <v>0</v>
      </c>
      <c r="BR50" s="44"/>
      <c r="BS50" s="4">
        <f t="shared" si="385"/>
        <v>0</v>
      </c>
      <c r="BT50" s="22">
        <f t="shared" si="65"/>
        <v>0</v>
      </c>
      <c r="BU50" s="44"/>
      <c r="BV50" s="4">
        <f t="shared" si="386"/>
        <v>0</v>
      </c>
      <c r="BW50" s="22">
        <f t="shared" si="66"/>
        <v>0</v>
      </c>
      <c r="BX50" s="44"/>
      <c r="BY50" s="4">
        <f t="shared" si="387"/>
        <v>0</v>
      </c>
      <c r="BZ50" s="22">
        <f t="shared" si="67"/>
        <v>0</v>
      </c>
      <c r="CA50" s="44"/>
      <c r="CB50" s="4">
        <f t="shared" si="24"/>
        <v>0</v>
      </c>
      <c r="CC50" s="22">
        <f t="shared" si="68"/>
        <v>0</v>
      </c>
      <c r="CD50" s="44"/>
      <c r="CE50" s="4">
        <f t="shared" si="25"/>
        <v>0</v>
      </c>
      <c r="CF50" s="22">
        <f t="shared" si="69"/>
        <v>0</v>
      </c>
      <c r="CG50" s="44"/>
      <c r="CH50" s="4">
        <f t="shared" si="26"/>
        <v>0</v>
      </c>
      <c r="CI50" s="22">
        <f t="shared" si="70"/>
        <v>0</v>
      </c>
      <c r="CJ50" s="22"/>
      <c r="CK50" s="4">
        <f t="shared" si="71"/>
        <v>0</v>
      </c>
      <c r="CL50" s="22">
        <f t="shared" si="72"/>
        <v>0</v>
      </c>
      <c r="CM50" s="44"/>
      <c r="CN50" s="4">
        <f t="shared" si="388"/>
        <v>0</v>
      </c>
      <c r="CO50" s="22">
        <f t="shared" si="73"/>
        <v>0</v>
      </c>
      <c r="CP50" s="26"/>
      <c r="CQ50" s="4">
        <f t="shared" si="389"/>
        <v>0</v>
      </c>
      <c r="CR50" s="22">
        <f t="shared" si="74"/>
        <v>0</v>
      </c>
      <c r="CS50" s="26"/>
      <c r="CT50" s="4">
        <f t="shared" si="390"/>
        <v>0</v>
      </c>
      <c r="CU50" s="22">
        <f t="shared" si="75"/>
        <v>0</v>
      </c>
      <c r="CV50" s="26"/>
      <c r="CW50" s="4">
        <f t="shared" si="391"/>
        <v>0</v>
      </c>
      <c r="CX50" s="22">
        <f t="shared" si="76"/>
        <v>0</v>
      </c>
      <c r="CY50" s="26"/>
      <c r="CZ50" s="4">
        <f t="shared" si="392"/>
        <v>0</v>
      </c>
      <c r="DA50" s="22">
        <f t="shared" si="77"/>
        <v>0</v>
      </c>
      <c r="DB50" s="26"/>
      <c r="DC50" s="4">
        <f t="shared" si="393"/>
        <v>0</v>
      </c>
      <c r="DD50" s="22">
        <f t="shared" si="78"/>
        <v>0</v>
      </c>
      <c r="DE50" s="26"/>
      <c r="DF50" s="4">
        <f t="shared" si="289"/>
        <v>0</v>
      </c>
      <c r="DG50" s="22">
        <f t="shared" si="80"/>
        <v>0</v>
      </c>
      <c r="DH50" s="26"/>
      <c r="DI50" s="4">
        <f t="shared" si="34"/>
        <v>0</v>
      </c>
      <c r="DJ50" s="22">
        <f t="shared" si="81"/>
        <v>0</v>
      </c>
      <c r="DK50" s="26"/>
      <c r="DL50" s="4">
        <f t="shared" si="35"/>
        <v>0</v>
      </c>
      <c r="DM50" s="22">
        <f t="shared" si="82"/>
        <v>0</v>
      </c>
      <c r="DN50" s="26"/>
      <c r="DO50" s="4">
        <f t="shared" si="36"/>
        <v>0</v>
      </c>
      <c r="DP50" s="22">
        <f t="shared" si="83"/>
        <v>0</v>
      </c>
      <c r="DQ50" s="26"/>
      <c r="DR50" s="4">
        <f t="shared" si="394"/>
        <v>0</v>
      </c>
      <c r="DS50" s="22">
        <f t="shared" si="84"/>
        <v>0</v>
      </c>
      <c r="DT50" s="26"/>
      <c r="DU50" s="4">
        <f t="shared" si="395"/>
        <v>0</v>
      </c>
      <c r="DV50" s="22">
        <f t="shared" si="85"/>
        <v>0</v>
      </c>
      <c r="DW50" s="26"/>
      <c r="DX50" s="4">
        <f t="shared" si="39"/>
        <v>0</v>
      </c>
      <c r="DY50" s="22">
        <f t="shared" si="86"/>
        <v>0</v>
      </c>
      <c r="DZ50" s="26"/>
      <c r="EA50" s="4">
        <f t="shared" si="396"/>
        <v>0</v>
      </c>
      <c r="EB50" s="22">
        <f t="shared" si="87"/>
        <v>0</v>
      </c>
      <c r="EC50" s="123">
        <f t="shared" si="293"/>
        <v>1</v>
      </c>
      <c r="ED50" s="124">
        <f t="shared" si="294"/>
        <v>8</v>
      </c>
      <c r="EE50" s="115">
        <f t="shared" si="295"/>
        <v>207.2</v>
      </c>
      <c r="EF50" s="29" t="s">
        <v>116</v>
      </c>
      <c r="EG50" s="30"/>
    </row>
    <row r="51" spans="1:137" s="31" customFormat="1" ht="15" customHeight="1">
      <c r="A51" s="205"/>
      <c r="B51" s="75">
        <v>12452</v>
      </c>
      <c r="C51" s="75">
        <v>12504</v>
      </c>
      <c r="D51" s="33" t="s">
        <v>43</v>
      </c>
      <c r="E51" s="33" t="s">
        <v>51</v>
      </c>
      <c r="F51" s="11">
        <f>ROUND((23200-AVERAGE(B51:C51)+12000+2000-100)/1000,1)</f>
        <v>24.6</v>
      </c>
      <c r="G51" s="26"/>
      <c r="H51" s="4">
        <f t="shared" ref="H51" si="430">+G51*$H$5</f>
        <v>0</v>
      </c>
      <c r="I51" s="22">
        <f t="shared" si="43"/>
        <v>0</v>
      </c>
      <c r="J51" s="26">
        <v>2</v>
      </c>
      <c r="K51" s="4">
        <f t="shared" ref="K51" si="431">+J51*$K$5</f>
        <v>32</v>
      </c>
      <c r="L51" s="22">
        <f t="shared" si="44"/>
        <v>787.2</v>
      </c>
      <c r="M51" s="26">
        <v>2</v>
      </c>
      <c r="N51" s="4">
        <f t="shared" ref="N51" si="432">+M51*$N$5</f>
        <v>16</v>
      </c>
      <c r="O51" s="22">
        <f t="shared" si="45"/>
        <v>393.6</v>
      </c>
      <c r="P51" s="26"/>
      <c r="Q51" s="4">
        <f t="shared" ref="Q51" si="433">+P51*$Q$5</f>
        <v>0</v>
      </c>
      <c r="R51" s="22">
        <f t="shared" si="46"/>
        <v>0</v>
      </c>
      <c r="S51" s="26"/>
      <c r="T51" s="4">
        <f t="shared" ref="T51" si="434">+S51*$T$5</f>
        <v>0</v>
      </c>
      <c r="U51" s="22">
        <f t="shared" si="47"/>
        <v>0</v>
      </c>
      <c r="V51" s="26"/>
      <c r="W51" s="4">
        <f t="shared" ref="W51" si="435">+V51*$W$5</f>
        <v>0</v>
      </c>
      <c r="X51" s="22">
        <f t="shared" si="48"/>
        <v>0</v>
      </c>
      <c r="Y51" s="26"/>
      <c r="Z51" s="4">
        <f t="shared" ref="Z51" si="436">+Y51*$Z$5</f>
        <v>0</v>
      </c>
      <c r="AA51" s="22">
        <f t="shared" si="49"/>
        <v>0</v>
      </c>
      <c r="AB51" s="26"/>
      <c r="AC51" s="4">
        <f t="shared" ref="AC51" si="437">+AB51*$AC$5</f>
        <v>0</v>
      </c>
      <c r="AD51" s="22">
        <f t="shared" si="51"/>
        <v>0</v>
      </c>
      <c r="AE51" s="26"/>
      <c r="AF51" s="4">
        <f t="shared" ref="AF51" si="438">+AE51*$AF$5</f>
        <v>0</v>
      </c>
      <c r="AG51" s="22">
        <f t="shared" si="52"/>
        <v>0</v>
      </c>
      <c r="AH51" s="26"/>
      <c r="AI51" s="4">
        <f t="shared" ref="AI51" si="439">+AH51*$AI$5</f>
        <v>0</v>
      </c>
      <c r="AJ51" s="22">
        <f t="shared" si="53"/>
        <v>0</v>
      </c>
      <c r="AK51" s="26"/>
      <c r="AL51" s="4">
        <f t="shared" ref="AL51" si="440">+AK51*$AL$5</f>
        <v>0</v>
      </c>
      <c r="AM51" s="22">
        <f t="shared" si="54"/>
        <v>0</v>
      </c>
      <c r="AN51" s="26"/>
      <c r="AO51" s="4">
        <f t="shared" ref="AO51" si="441">+AN51*$AO$5</f>
        <v>0</v>
      </c>
      <c r="AP51" s="22">
        <f t="shared" si="55"/>
        <v>0</v>
      </c>
      <c r="AQ51" s="26"/>
      <c r="AR51" s="4">
        <f t="shared" ref="AR51" si="442">+AQ51*$AR$5</f>
        <v>0</v>
      </c>
      <c r="AS51" s="22">
        <f t="shared" si="56"/>
        <v>0</v>
      </c>
      <c r="AT51" s="26"/>
      <c r="AU51" s="4">
        <f t="shared" ref="AU51" si="443">+AT51*$AU$5</f>
        <v>0</v>
      </c>
      <c r="AV51" s="22">
        <f t="shared" si="57"/>
        <v>0</v>
      </c>
      <c r="AW51" s="26"/>
      <c r="AX51" s="4">
        <f t="shared" ref="AX51" si="444">+AW51*$AX$5</f>
        <v>0</v>
      </c>
      <c r="AY51" s="22">
        <f t="shared" si="58"/>
        <v>0</v>
      </c>
      <c r="AZ51" s="26"/>
      <c r="BA51" s="4">
        <f t="shared" ref="BA51" si="445">+AZ51*$BA$5</f>
        <v>0</v>
      </c>
      <c r="BB51" s="22">
        <f t="shared" si="59"/>
        <v>0</v>
      </c>
      <c r="BC51" s="26"/>
      <c r="BD51" s="4">
        <f t="shared" ref="BD51" si="446">+BC51*$BD$5</f>
        <v>0</v>
      </c>
      <c r="BE51" s="22">
        <f t="shared" si="60"/>
        <v>0</v>
      </c>
      <c r="BF51" s="26"/>
      <c r="BG51" s="4">
        <f t="shared" ref="BG51" si="447">+BF51*$BG$5</f>
        <v>0</v>
      </c>
      <c r="BH51" s="22">
        <f t="shared" si="61"/>
        <v>0</v>
      </c>
      <c r="BI51" s="26"/>
      <c r="BJ51" s="4">
        <f t="shared" ref="BJ51" si="448">+BI51*$BJ$5</f>
        <v>0</v>
      </c>
      <c r="BK51" s="22">
        <f t="shared" si="62"/>
        <v>0</v>
      </c>
      <c r="BL51" s="26"/>
      <c r="BM51" s="4">
        <f t="shared" ref="BM51" si="449">+BL51*$BM$5</f>
        <v>0</v>
      </c>
      <c r="BN51" s="22">
        <f t="shared" si="63"/>
        <v>0</v>
      </c>
      <c r="BO51" s="44"/>
      <c r="BP51" s="4">
        <f t="shared" ref="BP51" si="450">+BO51*$BP$5</f>
        <v>0</v>
      </c>
      <c r="BQ51" s="22">
        <f t="shared" si="64"/>
        <v>0</v>
      </c>
      <c r="BR51" s="44"/>
      <c r="BS51" s="4">
        <f t="shared" ref="BS51" si="451">+BR51*$BS$5</f>
        <v>0</v>
      </c>
      <c r="BT51" s="22">
        <f t="shared" si="65"/>
        <v>0</v>
      </c>
      <c r="BU51" s="44"/>
      <c r="BV51" s="4">
        <f t="shared" ref="BV51" si="452">+BU51*$BV$5</f>
        <v>0</v>
      </c>
      <c r="BW51" s="22">
        <f t="shared" si="66"/>
        <v>0</v>
      </c>
      <c r="BX51" s="44"/>
      <c r="BY51" s="4">
        <f t="shared" ref="BY51" si="453">+BX51*$BY$5</f>
        <v>0</v>
      </c>
      <c r="BZ51" s="22">
        <f t="shared" si="67"/>
        <v>0</v>
      </c>
      <c r="CA51" s="44"/>
      <c r="CB51" s="4">
        <f t="shared" si="24"/>
        <v>0</v>
      </c>
      <c r="CC51" s="22">
        <f t="shared" si="68"/>
        <v>0</v>
      </c>
      <c r="CD51" s="44"/>
      <c r="CE51" s="4">
        <f t="shared" si="25"/>
        <v>0</v>
      </c>
      <c r="CF51" s="22">
        <f t="shared" si="69"/>
        <v>0</v>
      </c>
      <c r="CG51" s="44"/>
      <c r="CH51" s="4">
        <f t="shared" si="26"/>
        <v>0</v>
      </c>
      <c r="CI51" s="22">
        <f t="shared" si="70"/>
        <v>0</v>
      </c>
      <c r="CJ51" s="22"/>
      <c r="CK51" s="4">
        <f t="shared" si="71"/>
        <v>0</v>
      </c>
      <c r="CL51" s="22">
        <f t="shared" si="72"/>
        <v>0</v>
      </c>
      <c r="CM51" s="44"/>
      <c r="CN51" s="4">
        <f t="shared" ref="CN51" si="454">+CM51*$CN$5</f>
        <v>0</v>
      </c>
      <c r="CO51" s="22">
        <f t="shared" si="73"/>
        <v>0</v>
      </c>
      <c r="CP51" s="26"/>
      <c r="CQ51" s="4">
        <f t="shared" ref="CQ51" si="455">+CP51*$CQ$5</f>
        <v>0</v>
      </c>
      <c r="CR51" s="22">
        <f t="shared" si="74"/>
        <v>0</v>
      </c>
      <c r="CS51" s="26"/>
      <c r="CT51" s="4">
        <f t="shared" ref="CT51" si="456">+CS51*$CT$5</f>
        <v>0</v>
      </c>
      <c r="CU51" s="22">
        <f t="shared" si="75"/>
        <v>0</v>
      </c>
      <c r="CV51" s="26"/>
      <c r="CW51" s="4">
        <f t="shared" ref="CW51" si="457">+CV51*$CW$5</f>
        <v>0</v>
      </c>
      <c r="CX51" s="22">
        <f t="shared" si="76"/>
        <v>0</v>
      </c>
      <c r="CY51" s="26"/>
      <c r="CZ51" s="4">
        <f t="shared" ref="CZ51" si="458">+CY51*$CZ$5</f>
        <v>0</v>
      </c>
      <c r="DA51" s="22">
        <f t="shared" si="77"/>
        <v>0</v>
      </c>
      <c r="DB51" s="26"/>
      <c r="DC51" s="4">
        <f t="shared" ref="DC51" si="459">+DB51*$DC$5</f>
        <v>0</v>
      </c>
      <c r="DD51" s="22">
        <f t="shared" si="78"/>
        <v>0</v>
      </c>
      <c r="DE51" s="26"/>
      <c r="DF51" s="4">
        <f t="shared" si="289"/>
        <v>0</v>
      </c>
      <c r="DG51" s="22">
        <f t="shared" si="80"/>
        <v>0</v>
      </c>
      <c r="DH51" s="26"/>
      <c r="DI51" s="4">
        <f t="shared" si="34"/>
        <v>0</v>
      </c>
      <c r="DJ51" s="22">
        <f t="shared" si="81"/>
        <v>0</v>
      </c>
      <c r="DK51" s="26"/>
      <c r="DL51" s="4">
        <f t="shared" si="35"/>
        <v>0</v>
      </c>
      <c r="DM51" s="22">
        <f t="shared" si="82"/>
        <v>0</v>
      </c>
      <c r="DN51" s="26"/>
      <c r="DO51" s="4">
        <f t="shared" si="36"/>
        <v>0</v>
      </c>
      <c r="DP51" s="22">
        <f t="shared" si="83"/>
        <v>0</v>
      </c>
      <c r="DQ51" s="26"/>
      <c r="DR51" s="4">
        <f t="shared" ref="DR51" si="460">+DQ51*$DR$5</f>
        <v>0</v>
      </c>
      <c r="DS51" s="22">
        <f t="shared" si="84"/>
        <v>0</v>
      </c>
      <c r="DT51" s="26"/>
      <c r="DU51" s="4">
        <f t="shared" ref="DU51" si="461">+DT51*$DU$5</f>
        <v>0</v>
      </c>
      <c r="DV51" s="22">
        <f t="shared" si="85"/>
        <v>0</v>
      </c>
      <c r="DW51" s="26"/>
      <c r="DX51" s="4">
        <f t="shared" si="39"/>
        <v>0</v>
      </c>
      <c r="DY51" s="22">
        <f t="shared" si="86"/>
        <v>0</v>
      </c>
      <c r="DZ51" s="26"/>
      <c r="EA51" s="4">
        <f t="shared" ref="EA51" si="462">+DZ51*$EA$5</f>
        <v>0</v>
      </c>
      <c r="EB51" s="22">
        <f t="shared" si="87"/>
        <v>0</v>
      </c>
      <c r="EC51" s="123">
        <f t="shared" si="293"/>
        <v>4</v>
      </c>
      <c r="ED51" s="124">
        <f t="shared" si="294"/>
        <v>48</v>
      </c>
      <c r="EE51" s="115">
        <f t="shared" si="295"/>
        <v>1180.8000000000002</v>
      </c>
      <c r="EF51" s="29" t="s">
        <v>116</v>
      </c>
      <c r="EG51" s="30"/>
    </row>
    <row r="52" spans="1:137" s="31" customFormat="1" ht="15" customHeight="1">
      <c r="A52" s="205"/>
      <c r="B52" s="14">
        <v>14250</v>
      </c>
      <c r="C52" s="14">
        <v>14300</v>
      </c>
      <c r="D52" s="3" t="s">
        <v>43</v>
      </c>
      <c r="E52" s="3" t="s">
        <v>51</v>
      </c>
      <c r="F52" s="11">
        <f>ROUND((23200-AVERAGE(B52:C52)+12000+2000-100)/1000,1)</f>
        <v>22.8</v>
      </c>
      <c r="G52" s="26"/>
      <c r="H52" s="4">
        <f t="shared" si="364"/>
        <v>0</v>
      </c>
      <c r="I52" s="22">
        <f t="shared" si="43"/>
        <v>0</v>
      </c>
      <c r="J52" s="26"/>
      <c r="K52" s="4">
        <f t="shared" si="365"/>
        <v>0</v>
      </c>
      <c r="L52" s="22">
        <f t="shared" si="44"/>
        <v>0</v>
      </c>
      <c r="M52" s="26"/>
      <c r="N52" s="4">
        <f t="shared" si="366"/>
        <v>0</v>
      </c>
      <c r="O52" s="22">
        <f t="shared" si="45"/>
        <v>0</v>
      </c>
      <c r="P52" s="26">
        <v>2</v>
      </c>
      <c r="Q52" s="4">
        <f t="shared" si="367"/>
        <v>34</v>
      </c>
      <c r="R52" s="22">
        <f t="shared" si="46"/>
        <v>775.2</v>
      </c>
      <c r="S52" s="26">
        <v>1</v>
      </c>
      <c r="T52" s="4">
        <f t="shared" si="368"/>
        <v>17</v>
      </c>
      <c r="U52" s="22">
        <f t="shared" si="47"/>
        <v>387.6</v>
      </c>
      <c r="V52" s="26">
        <v>2</v>
      </c>
      <c r="W52" s="4">
        <f t="shared" si="369"/>
        <v>34</v>
      </c>
      <c r="X52" s="22">
        <f t="shared" si="48"/>
        <v>775.2</v>
      </c>
      <c r="Y52" s="26">
        <v>2</v>
      </c>
      <c r="Z52" s="4">
        <f t="shared" si="370"/>
        <v>34</v>
      </c>
      <c r="AA52" s="22">
        <f t="shared" si="49"/>
        <v>775.2</v>
      </c>
      <c r="AB52" s="26"/>
      <c r="AC52" s="4">
        <f t="shared" si="371"/>
        <v>0</v>
      </c>
      <c r="AD52" s="22">
        <f t="shared" si="51"/>
        <v>0</v>
      </c>
      <c r="AE52" s="26"/>
      <c r="AF52" s="4">
        <f t="shared" si="372"/>
        <v>0</v>
      </c>
      <c r="AG52" s="22">
        <f t="shared" si="52"/>
        <v>0</v>
      </c>
      <c r="AH52" s="26"/>
      <c r="AI52" s="4">
        <f t="shared" si="373"/>
        <v>0</v>
      </c>
      <c r="AJ52" s="22">
        <f t="shared" si="53"/>
        <v>0</v>
      </c>
      <c r="AK52" s="26"/>
      <c r="AL52" s="4">
        <f t="shared" si="374"/>
        <v>0</v>
      </c>
      <c r="AM52" s="22">
        <f t="shared" si="54"/>
        <v>0</v>
      </c>
      <c r="AN52" s="26"/>
      <c r="AO52" s="4">
        <f t="shared" si="375"/>
        <v>0</v>
      </c>
      <c r="AP52" s="22">
        <f t="shared" si="55"/>
        <v>0</v>
      </c>
      <c r="AQ52" s="26"/>
      <c r="AR52" s="4">
        <f t="shared" si="376"/>
        <v>0</v>
      </c>
      <c r="AS52" s="22">
        <f t="shared" si="56"/>
        <v>0</v>
      </c>
      <c r="AT52" s="26"/>
      <c r="AU52" s="4">
        <f t="shared" si="377"/>
        <v>0</v>
      </c>
      <c r="AV52" s="22">
        <f t="shared" si="57"/>
        <v>0</v>
      </c>
      <c r="AW52" s="26"/>
      <c r="AX52" s="4">
        <f t="shared" si="378"/>
        <v>0</v>
      </c>
      <c r="AY52" s="22">
        <f t="shared" si="58"/>
        <v>0</v>
      </c>
      <c r="AZ52" s="26"/>
      <c r="BA52" s="4">
        <f t="shared" si="379"/>
        <v>0</v>
      </c>
      <c r="BB52" s="22">
        <f t="shared" si="59"/>
        <v>0</v>
      </c>
      <c r="BC52" s="26"/>
      <c r="BD52" s="4">
        <f t="shared" si="380"/>
        <v>0</v>
      </c>
      <c r="BE52" s="22">
        <f t="shared" si="60"/>
        <v>0</v>
      </c>
      <c r="BF52" s="26"/>
      <c r="BG52" s="4">
        <f t="shared" si="381"/>
        <v>0</v>
      </c>
      <c r="BH52" s="22">
        <f t="shared" si="61"/>
        <v>0</v>
      </c>
      <c r="BI52" s="26"/>
      <c r="BJ52" s="4">
        <f t="shared" si="382"/>
        <v>0</v>
      </c>
      <c r="BK52" s="22">
        <f t="shared" si="62"/>
        <v>0</v>
      </c>
      <c r="BL52" s="26"/>
      <c r="BM52" s="4">
        <f t="shared" si="383"/>
        <v>0</v>
      </c>
      <c r="BN52" s="22">
        <f t="shared" si="63"/>
        <v>0</v>
      </c>
      <c r="BO52" s="44"/>
      <c r="BP52" s="4">
        <f t="shared" si="384"/>
        <v>0</v>
      </c>
      <c r="BQ52" s="22">
        <f t="shared" si="64"/>
        <v>0</v>
      </c>
      <c r="BR52" s="44"/>
      <c r="BS52" s="4">
        <f t="shared" si="385"/>
        <v>0</v>
      </c>
      <c r="BT52" s="22">
        <f t="shared" si="65"/>
        <v>0</v>
      </c>
      <c r="BU52" s="44"/>
      <c r="BV52" s="4">
        <f t="shared" si="386"/>
        <v>0</v>
      </c>
      <c r="BW52" s="22">
        <f t="shared" si="66"/>
        <v>0</v>
      </c>
      <c r="BX52" s="44"/>
      <c r="BY52" s="4">
        <f t="shared" si="387"/>
        <v>0</v>
      </c>
      <c r="BZ52" s="22">
        <f t="shared" si="67"/>
        <v>0</v>
      </c>
      <c r="CA52" s="44"/>
      <c r="CB52" s="4">
        <f t="shared" si="24"/>
        <v>0</v>
      </c>
      <c r="CC52" s="22">
        <f t="shared" si="68"/>
        <v>0</v>
      </c>
      <c r="CD52" s="44"/>
      <c r="CE52" s="4">
        <f t="shared" si="25"/>
        <v>0</v>
      </c>
      <c r="CF52" s="22">
        <f t="shared" si="69"/>
        <v>0</v>
      </c>
      <c r="CG52" s="44"/>
      <c r="CH52" s="4">
        <f t="shared" si="26"/>
        <v>0</v>
      </c>
      <c r="CI52" s="22">
        <f t="shared" si="70"/>
        <v>0</v>
      </c>
      <c r="CJ52" s="22"/>
      <c r="CK52" s="4">
        <f t="shared" si="71"/>
        <v>0</v>
      </c>
      <c r="CL52" s="22">
        <f t="shared" si="72"/>
        <v>0</v>
      </c>
      <c r="CM52" s="44"/>
      <c r="CN52" s="4">
        <f t="shared" si="388"/>
        <v>0</v>
      </c>
      <c r="CO52" s="22">
        <f t="shared" si="73"/>
        <v>0</v>
      </c>
      <c r="CP52" s="26">
        <v>1</v>
      </c>
      <c r="CQ52" s="4">
        <f t="shared" si="389"/>
        <v>16</v>
      </c>
      <c r="CR52" s="22">
        <f t="shared" si="74"/>
        <v>364.8</v>
      </c>
      <c r="CS52" s="26">
        <v>2</v>
      </c>
      <c r="CT52" s="4">
        <f t="shared" si="390"/>
        <v>32</v>
      </c>
      <c r="CU52" s="22">
        <f t="shared" si="75"/>
        <v>729.6</v>
      </c>
      <c r="CV52" s="26">
        <v>2</v>
      </c>
      <c r="CW52" s="4">
        <f t="shared" si="391"/>
        <v>30</v>
      </c>
      <c r="CX52" s="22">
        <f t="shared" si="76"/>
        <v>684</v>
      </c>
      <c r="CY52" s="26">
        <v>2</v>
      </c>
      <c r="CZ52" s="4">
        <f t="shared" si="392"/>
        <v>34</v>
      </c>
      <c r="DA52" s="22">
        <f t="shared" si="77"/>
        <v>775.2</v>
      </c>
      <c r="DB52" s="26">
        <v>2</v>
      </c>
      <c r="DC52" s="4">
        <f t="shared" si="393"/>
        <v>34</v>
      </c>
      <c r="DD52" s="22">
        <f t="shared" si="78"/>
        <v>775.2</v>
      </c>
      <c r="DE52" s="26"/>
      <c r="DF52" s="4">
        <f t="shared" si="289"/>
        <v>0</v>
      </c>
      <c r="DG52" s="22">
        <f t="shared" si="80"/>
        <v>0</v>
      </c>
      <c r="DH52" s="26"/>
      <c r="DI52" s="4">
        <f t="shared" si="34"/>
        <v>0</v>
      </c>
      <c r="DJ52" s="22">
        <f t="shared" si="81"/>
        <v>0</v>
      </c>
      <c r="DK52" s="26"/>
      <c r="DL52" s="4">
        <f t="shared" si="35"/>
        <v>0</v>
      </c>
      <c r="DM52" s="22">
        <f t="shared" si="82"/>
        <v>0</v>
      </c>
      <c r="DN52" s="26"/>
      <c r="DO52" s="4">
        <f t="shared" si="36"/>
        <v>0</v>
      </c>
      <c r="DP52" s="22">
        <f t="shared" si="83"/>
        <v>0</v>
      </c>
      <c r="DQ52" s="26"/>
      <c r="DR52" s="4">
        <f t="shared" si="394"/>
        <v>0</v>
      </c>
      <c r="DS52" s="22">
        <f t="shared" si="84"/>
        <v>0</v>
      </c>
      <c r="DT52" s="26">
        <v>2</v>
      </c>
      <c r="DU52" s="4">
        <f t="shared" si="395"/>
        <v>40</v>
      </c>
      <c r="DV52" s="22">
        <f t="shared" si="85"/>
        <v>912</v>
      </c>
      <c r="DW52" s="26">
        <v>1</v>
      </c>
      <c r="DX52" s="4">
        <f t="shared" si="39"/>
        <v>17</v>
      </c>
      <c r="DY52" s="22">
        <f t="shared" si="86"/>
        <v>387.6</v>
      </c>
      <c r="DZ52" s="26"/>
      <c r="EA52" s="4">
        <f t="shared" si="396"/>
        <v>0</v>
      </c>
      <c r="EB52" s="22">
        <f t="shared" si="87"/>
        <v>0</v>
      </c>
      <c r="EC52" s="123">
        <f t="shared" si="293"/>
        <v>19</v>
      </c>
      <c r="ED52" s="124">
        <f t="shared" si="294"/>
        <v>322</v>
      </c>
      <c r="EE52" s="115">
        <f t="shared" si="295"/>
        <v>6954</v>
      </c>
      <c r="EF52" s="29"/>
      <c r="EG52" s="30"/>
    </row>
    <row r="53" spans="1:137" s="31" customFormat="1" ht="15" customHeight="1">
      <c r="A53" s="205"/>
      <c r="B53" s="75">
        <v>42</v>
      </c>
      <c r="C53" s="75">
        <v>505</v>
      </c>
      <c r="D53" s="33" t="s">
        <v>117</v>
      </c>
      <c r="E53" s="33" t="s">
        <v>51</v>
      </c>
      <c r="F53" s="11">
        <f>ROUND((1300-AVERAGE(B53:C53)+23200+12000+2000-100)/1000,1)</f>
        <v>38.1</v>
      </c>
      <c r="G53" s="26"/>
      <c r="H53" s="4">
        <f t="shared" ref="H53" si="463">+G53*$H$5</f>
        <v>0</v>
      </c>
      <c r="I53" s="22">
        <f t="shared" si="43"/>
        <v>0</v>
      </c>
      <c r="J53" s="26"/>
      <c r="K53" s="4">
        <f t="shared" ref="K53" si="464">+J53*$K$5</f>
        <v>0</v>
      </c>
      <c r="L53" s="22">
        <f t="shared" si="44"/>
        <v>0</v>
      </c>
      <c r="M53" s="26"/>
      <c r="N53" s="4">
        <f t="shared" ref="N53" si="465">+M53*$N$5</f>
        <v>0</v>
      </c>
      <c r="O53" s="22">
        <f t="shared" si="45"/>
        <v>0</v>
      </c>
      <c r="P53" s="26"/>
      <c r="Q53" s="4">
        <f t="shared" ref="Q53" si="466">+P53*$Q$5</f>
        <v>0</v>
      </c>
      <c r="R53" s="22">
        <f t="shared" si="46"/>
        <v>0</v>
      </c>
      <c r="S53" s="26"/>
      <c r="T53" s="4">
        <f t="shared" ref="T53" si="467">+S53*$T$5</f>
        <v>0</v>
      </c>
      <c r="U53" s="22">
        <f t="shared" si="47"/>
        <v>0</v>
      </c>
      <c r="V53" s="26"/>
      <c r="W53" s="4">
        <f t="shared" ref="W53" si="468">+V53*$W$5</f>
        <v>0</v>
      </c>
      <c r="X53" s="22">
        <f t="shared" si="48"/>
        <v>0</v>
      </c>
      <c r="Y53" s="26"/>
      <c r="Z53" s="4">
        <f t="shared" ref="Z53" si="469">+Y53*$Z$5</f>
        <v>0</v>
      </c>
      <c r="AA53" s="22">
        <f t="shared" si="49"/>
        <v>0</v>
      </c>
      <c r="AB53" s="26"/>
      <c r="AC53" s="4">
        <f t="shared" ref="AC53" si="470">+AB53*$AC$5</f>
        <v>0</v>
      </c>
      <c r="AD53" s="22">
        <f t="shared" si="51"/>
        <v>0</v>
      </c>
      <c r="AE53" s="26"/>
      <c r="AF53" s="4">
        <f t="shared" ref="AF53" si="471">+AE53*$AF$5</f>
        <v>0</v>
      </c>
      <c r="AG53" s="22">
        <f t="shared" si="52"/>
        <v>0</v>
      </c>
      <c r="AH53" s="26"/>
      <c r="AI53" s="4">
        <f t="shared" ref="AI53" si="472">+AH53*$AI$5</f>
        <v>0</v>
      </c>
      <c r="AJ53" s="22">
        <f t="shared" si="53"/>
        <v>0</v>
      </c>
      <c r="AK53" s="26"/>
      <c r="AL53" s="4">
        <f t="shared" ref="AL53" si="473">+AK53*$AL$5</f>
        <v>0</v>
      </c>
      <c r="AM53" s="22">
        <f t="shared" si="54"/>
        <v>0</v>
      </c>
      <c r="AN53" s="26"/>
      <c r="AO53" s="4">
        <f t="shared" ref="AO53" si="474">+AN53*$AO$5</f>
        <v>0</v>
      </c>
      <c r="AP53" s="22">
        <f t="shared" si="55"/>
        <v>0</v>
      </c>
      <c r="AQ53" s="26"/>
      <c r="AR53" s="4">
        <f t="shared" ref="AR53" si="475">+AQ53*$AR$5</f>
        <v>0</v>
      </c>
      <c r="AS53" s="22">
        <f t="shared" si="56"/>
        <v>0</v>
      </c>
      <c r="AT53" s="26"/>
      <c r="AU53" s="4">
        <f t="shared" ref="AU53" si="476">+AT53*$AU$5</f>
        <v>0</v>
      </c>
      <c r="AV53" s="22">
        <f t="shared" si="57"/>
        <v>0</v>
      </c>
      <c r="AW53" s="26"/>
      <c r="AX53" s="4">
        <f t="shared" ref="AX53" si="477">+AW53*$AX$5</f>
        <v>0</v>
      </c>
      <c r="AY53" s="22">
        <f t="shared" si="58"/>
        <v>0</v>
      </c>
      <c r="AZ53" s="26"/>
      <c r="BA53" s="4">
        <f t="shared" ref="BA53" si="478">+AZ53*$BA$5</f>
        <v>0</v>
      </c>
      <c r="BB53" s="22">
        <f t="shared" si="59"/>
        <v>0</v>
      </c>
      <c r="BC53" s="26"/>
      <c r="BD53" s="4">
        <f t="shared" ref="BD53" si="479">+BC53*$BD$5</f>
        <v>0</v>
      </c>
      <c r="BE53" s="22">
        <f t="shared" si="60"/>
        <v>0</v>
      </c>
      <c r="BF53" s="26"/>
      <c r="BG53" s="4">
        <f t="shared" ref="BG53" si="480">+BF53*$BG$5</f>
        <v>0</v>
      </c>
      <c r="BH53" s="22">
        <f t="shared" si="61"/>
        <v>0</v>
      </c>
      <c r="BI53" s="26"/>
      <c r="BJ53" s="4">
        <f t="shared" ref="BJ53" si="481">+BI53*$BJ$5</f>
        <v>0</v>
      </c>
      <c r="BK53" s="22">
        <f t="shared" si="62"/>
        <v>0</v>
      </c>
      <c r="BL53" s="26"/>
      <c r="BM53" s="4">
        <f t="shared" ref="BM53" si="482">+BL53*$BM$5</f>
        <v>0</v>
      </c>
      <c r="BN53" s="22">
        <f t="shared" si="63"/>
        <v>0</v>
      </c>
      <c r="BO53" s="44"/>
      <c r="BP53" s="4">
        <f t="shared" ref="BP53" si="483">+BO53*$BP$5</f>
        <v>0</v>
      </c>
      <c r="BQ53" s="22">
        <f t="shared" si="64"/>
        <v>0</v>
      </c>
      <c r="BR53" s="44"/>
      <c r="BS53" s="4">
        <f t="shared" ref="BS53" si="484">+BR53*$BS$5</f>
        <v>0</v>
      </c>
      <c r="BT53" s="22">
        <f t="shared" si="65"/>
        <v>0</v>
      </c>
      <c r="BU53" s="44"/>
      <c r="BV53" s="4">
        <f t="shared" ref="BV53" si="485">+BU53*$BV$5</f>
        <v>0</v>
      </c>
      <c r="BW53" s="22">
        <f t="shared" si="66"/>
        <v>0</v>
      </c>
      <c r="BX53" s="44"/>
      <c r="BY53" s="4">
        <f t="shared" ref="BY53" si="486">+BX53*$BY$5</f>
        <v>0</v>
      </c>
      <c r="BZ53" s="22">
        <f t="shared" si="67"/>
        <v>0</v>
      </c>
      <c r="CA53" s="44"/>
      <c r="CB53" s="4">
        <f t="shared" si="24"/>
        <v>0</v>
      </c>
      <c r="CC53" s="22">
        <f t="shared" si="68"/>
        <v>0</v>
      </c>
      <c r="CD53" s="44"/>
      <c r="CE53" s="4">
        <f t="shared" si="25"/>
        <v>0</v>
      </c>
      <c r="CF53" s="22">
        <f t="shared" si="69"/>
        <v>0</v>
      </c>
      <c r="CG53" s="44"/>
      <c r="CH53" s="4">
        <f t="shared" si="26"/>
        <v>0</v>
      </c>
      <c r="CI53" s="22">
        <f t="shared" si="70"/>
        <v>0</v>
      </c>
      <c r="CJ53" s="22"/>
      <c r="CK53" s="4">
        <f t="shared" si="71"/>
        <v>0</v>
      </c>
      <c r="CL53" s="22">
        <f t="shared" si="72"/>
        <v>0</v>
      </c>
      <c r="CM53" s="44"/>
      <c r="CN53" s="4">
        <f t="shared" ref="CN53" si="487">+CM53*$CN$5</f>
        <v>0</v>
      </c>
      <c r="CO53" s="22">
        <f t="shared" si="73"/>
        <v>0</v>
      </c>
      <c r="CP53" s="26">
        <v>1</v>
      </c>
      <c r="CQ53" s="4">
        <f t="shared" ref="CQ53" si="488">+CP53*$CQ$5</f>
        <v>16</v>
      </c>
      <c r="CR53" s="22">
        <f t="shared" si="74"/>
        <v>609.6</v>
      </c>
      <c r="CS53" s="26"/>
      <c r="CT53" s="4">
        <f t="shared" ref="CT53" si="489">+CS53*$CT$5</f>
        <v>0</v>
      </c>
      <c r="CU53" s="22">
        <f t="shared" si="75"/>
        <v>0</v>
      </c>
      <c r="CV53" s="26"/>
      <c r="CW53" s="4">
        <f t="shared" ref="CW53" si="490">+CV53*$CW$5</f>
        <v>0</v>
      </c>
      <c r="CX53" s="22">
        <f t="shared" si="76"/>
        <v>0</v>
      </c>
      <c r="CY53" s="26"/>
      <c r="CZ53" s="4">
        <f t="shared" ref="CZ53" si="491">+CY53*$CZ$5</f>
        <v>0</v>
      </c>
      <c r="DA53" s="22">
        <f t="shared" si="77"/>
        <v>0</v>
      </c>
      <c r="DB53" s="26"/>
      <c r="DC53" s="4">
        <f t="shared" ref="DC53" si="492">+DB53*$DC$5</f>
        <v>0</v>
      </c>
      <c r="DD53" s="22">
        <f t="shared" si="78"/>
        <v>0</v>
      </c>
      <c r="DE53" s="26"/>
      <c r="DF53" s="4">
        <f t="shared" si="289"/>
        <v>0</v>
      </c>
      <c r="DG53" s="22">
        <f t="shared" si="80"/>
        <v>0</v>
      </c>
      <c r="DH53" s="26"/>
      <c r="DI53" s="4">
        <f t="shared" si="34"/>
        <v>0</v>
      </c>
      <c r="DJ53" s="22">
        <f t="shared" si="81"/>
        <v>0</v>
      </c>
      <c r="DK53" s="26"/>
      <c r="DL53" s="4">
        <f t="shared" si="35"/>
        <v>0</v>
      </c>
      <c r="DM53" s="22">
        <f t="shared" si="82"/>
        <v>0</v>
      </c>
      <c r="DN53" s="26"/>
      <c r="DO53" s="4">
        <f t="shared" si="36"/>
        <v>0</v>
      </c>
      <c r="DP53" s="22">
        <f t="shared" si="83"/>
        <v>0</v>
      </c>
      <c r="DQ53" s="26"/>
      <c r="DR53" s="4">
        <f t="shared" ref="DR53" si="493">+DQ53*$DR$5</f>
        <v>0</v>
      </c>
      <c r="DS53" s="22">
        <f t="shared" si="84"/>
        <v>0</v>
      </c>
      <c r="DT53" s="26"/>
      <c r="DU53" s="4">
        <f t="shared" ref="DU53" si="494">+DT53*$DU$5</f>
        <v>0</v>
      </c>
      <c r="DV53" s="22">
        <f t="shared" si="85"/>
        <v>0</v>
      </c>
      <c r="DW53" s="26"/>
      <c r="DX53" s="4">
        <f t="shared" si="39"/>
        <v>0</v>
      </c>
      <c r="DY53" s="22">
        <f t="shared" si="86"/>
        <v>0</v>
      </c>
      <c r="DZ53" s="26"/>
      <c r="EA53" s="4">
        <f t="shared" ref="EA53" si="495">+DZ53*$EA$5</f>
        <v>0</v>
      </c>
      <c r="EB53" s="22">
        <f t="shared" si="87"/>
        <v>0</v>
      </c>
      <c r="EC53" s="123">
        <f t="shared" si="293"/>
        <v>1</v>
      </c>
      <c r="ED53" s="124">
        <f t="shared" si="294"/>
        <v>16</v>
      </c>
      <c r="EE53" s="115">
        <f t="shared" si="295"/>
        <v>609.6</v>
      </c>
      <c r="EF53" s="29"/>
      <c r="EG53" s="30"/>
    </row>
    <row r="54" spans="1:137" s="31" customFormat="1" ht="15" customHeight="1">
      <c r="A54" s="195"/>
      <c r="B54" s="14">
        <v>6585</v>
      </c>
      <c r="C54" s="14">
        <v>6710</v>
      </c>
      <c r="D54" s="3" t="s">
        <v>22</v>
      </c>
      <c r="E54" s="3" t="s">
        <v>51</v>
      </c>
      <c r="F54" s="11">
        <f>ROUND((12600-AVERAGE(B54:C54)+1300+23200+12000+2000-100)/1000,1)</f>
        <v>44.4</v>
      </c>
      <c r="G54" s="26"/>
      <c r="H54" s="4">
        <f t="shared" si="364"/>
        <v>0</v>
      </c>
      <c r="I54" s="22">
        <f t="shared" si="43"/>
        <v>0</v>
      </c>
      <c r="J54" s="26"/>
      <c r="K54" s="4">
        <f t="shared" si="365"/>
        <v>0</v>
      </c>
      <c r="L54" s="22">
        <f t="shared" si="44"/>
        <v>0</v>
      </c>
      <c r="M54" s="26"/>
      <c r="N54" s="4">
        <f t="shared" si="366"/>
        <v>0</v>
      </c>
      <c r="O54" s="22">
        <f t="shared" si="45"/>
        <v>0</v>
      </c>
      <c r="P54" s="26">
        <v>2</v>
      </c>
      <c r="Q54" s="4">
        <f t="shared" si="367"/>
        <v>34</v>
      </c>
      <c r="R54" s="22">
        <f t="shared" si="46"/>
        <v>1509.6</v>
      </c>
      <c r="S54" s="26">
        <v>1</v>
      </c>
      <c r="T54" s="4">
        <f t="shared" si="368"/>
        <v>17</v>
      </c>
      <c r="U54" s="22">
        <f t="shared" si="47"/>
        <v>754.8</v>
      </c>
      <c r="V54" s="26">
        <v>2</v>
      </c>
      <c r="W54" s="4">
        <f t="shared" si="369"/>
        <v>34</v>
      </c>
      <c r="X54" s="22">
        <f t="shared" si="48"/>
        <v>1509.6</v>
      </c>
      <c r="Y54" s="26">
        <v>2</v>
      </c>
      <c r="Z54" s="4">
        <f t="shared" si="370"/>
        <v>34</v>
      </c>
      <c r="AA54" s="22">
        <f t="shared" si="49"/>
        <v>1509.6</v>
      </c>
      <c r="AB54" s="26"/>
      <c r="AC54" s="4">
        <f t="shared" si="371"/>
        <v>0</v>
      </c>
      <c r="AD54" s="22">
        <f t="shared" si="51"/>
        <v>0</v>
      </c>
      <c r="AE54" s="26"/>
      <c r="AF54" s="4">
        <f t="shared" si="372"/>
        <v>0</v>
      </c>
      <c r="AG54" s="22">
        <f t="shared" si="52"/>
        <v>0</v>
      </c>
      <c r="AH54" s="26"/>
      <c r="AI54" s="4">
        <f t="shared" si="373"/>
        <v>0</v>
      </c>
      <c r="AJ54" s="22">
        <f t="shared" si="53"/>
        <v>0</v>
      </c>
      <c r="AK54" s="26"/>
      <c r="AL54" s="4">
        <f t="shared" si="374"/>
        <v>0</v>
      </c>
      <c r="AM54" s="22">
        <f t="shared" si="54"/>
        <v>0</v>
      </c>
      <c r="AN54" s="26"/>
      <c r="AO54" s="4">
        <f t="shared" si="375"/>
        <v>0</v>
      </c>
      <c r="AP54" s="22">
        <f t="shared" si="55"/>
        <v>0</v>
      </c>
      <c r="AQ54" s="26"/>
      <c r="AR54" s="4">
        <f t="shared" si="376"/>
        <v>0</v>
      </c>
      <c r="AS54" s="22">
        <f t="shared" si="56"/>
        <v>0</v>
      </c>
      <c r="AT54" s="26"/>
      <c r="AU54" s="4">
        <f t="shared" si="377"/>
        <v>0</v>
      </c>
      <c r="AV54" s="22">
        <f t="shared" si="57"/>
        <v>0</v>
      </c>
      <c r="AW54" s="26"/>
      <c r="AX54" s="4">
        <f t="shared" si="378"/>
        <v>0</v>
      </c>
      <c r="AY54" s="22">
        <f t="shared" si="58"/>
        <v>0</v>
      </c>
      <c r="AZ54" s="26"/>
      <c r="BA54" s="4">
        <f t="shared" si="379"/>
        <v>0</v>
      </c>
      <c r="BB54" s="22">
        <f t="shared" si="59"/>
        <v>0</v>
      </c>
      <c r="BC54" s="26"/>
      <c r="BD54" s="4">
        <f t="shared" si="380"/>
        <v>0</v>
      </c>
      <c r="BE54" s="22">
        <f t="shared" si="60"/>
        <v>0</v>
      </c>
      <c r="BF54" s="26"/>
      <c r="BG54" s="4">
        <f t="shared" si="381"/>
        <v>0</v>
      </c>
      <c r="BH54" s="22">
        <f t="shared" si="61"/>
        <v>0</v>
      </c>
      <c r="BI54" s="26"/>
      <c r="BJ54" s="4">
        <f t="shared" si="382"/>
        <v>0</v>
      </c>
      <c r="BK54" s="22">
        <f t="shared" si="62"/>
        <v>0</v>
      </c>
      <c r="BL54" s="26"/>
      <c r="BM54" s="4">
        <f t="shared" si="383"/>
        <v>0</v>
      </c>
      <c r="BN54" s="22">
        <f t="shared" si="63"/>
        <v>0</v>
      </c>
      <c r="BO54" s="44"/>
      <c r="BP54" s="4">
        <f t="shared" si="384"/>
        <v>0</v>
      </c>
      <c r="BQ54" s="22">
        <f t="shared" si="64"/>
        <v>0</v>
      </c>
      <c r="BR54" s="44"/>
      <c r="BS54" s="4">
        <f t="shared" si="385"/>
        <v>0</v>
      </c>
      <c r="BT54" s="22">
        <f t="shared" si="65"/>
        <v>0</v>
      </c>
      <c r="BU54" s="44"/>
      <c r="BV54" s="4">
        <f t="shared" si="386"/>
        <v>0</v>
      </c>
      <c r="BW54" s="22">
        <f t="shared" si="66"/>
        <v>0</v>
      </c>
      <c r="BX54" s="44"/>
      <c r="BY54" s="4">
        <f t="shared" si="387"/>
        <v>0</v>
      </c>
      <c r="BZ54" s="22">
        <f t="shared" si="67"/>
        <v>0</v>
      </c>
      <c r="CA54" s="44"/>
      <c r="CB54" s="4">
        <f t="shared" si="24"/>
        <v>0</v>
      </c>
      <c r="CC54" s="22">
        <f t="shared" si="68"/>
        <v>0</v>
      </c>
      <c r="CD54" s="44"/>
      <c r="CE54" s="4">
        <f t="shared" si="25"/>
        <v>0</v>
      </c>
      <c r="CF54" s="22">
        <f t="shared" si="69"/>
        <v>0</v>
      </c>
      <c r="CG54" s="44"/>
      <c r="CH54" s="4">
        <f t="shared" si="26"/>
        <v>0</v>
      </c>
      <c r="CI54" s="22">
        <f t="shared" si="70"/>
        <v>0</v>
      </c>
      <c r="CJ54" s="22"/>
      <c r="CK54" s="4">
        <f t="shared" si="71"/>
        <v>0</v>
      </c>
      <c r="CL54" s="22">
        <f t="shared" si="72"/>
        <v>0</v>
      </c>
      <c r="CM54" s="44"/>
      <c r="CN54" s="4">
        <f t="shared" si="388"/>
        <v>0</v>
      </c>
      <c r="CO54" s="22">
        <f t="shared" si="73"/>
        <v>0</v>
      </c>
      <c r="CP54" s="26">
        <v>1</v>
      </c>
      <c r="CQ54" s="4">
        <f t="shared" si="389"/>
        <v>16</v>
      </c>
      <c r="CR54" s="22">
        <f t="shared" si="74"/>
        <v>710.4</v>
      </c>
      <c r="CS54" s="26">
        <v>2</v>
      </c>
      <c r="CT54" s="4">
        <f t="shared" si="390"/>
        <v>32</v>
      </c>
      <c r="CU54" s="22">
        <f t="shared" si="75"/>
        <v>1420.8</v>
      </c>
      <c r="CV54" s="26">
        <v>2</v>
      </c>
      <c r="CW54" s="4">
        <f t="shared" si="391"/>
        <v>30</v>
      </c>
      <c r="CX54" s="22">
        <f t="shared" si="76"/>
        <v>1332</v>
      </c>
      <c r="CY54" s="26">
        <v>2</v>
      </c>
      <c r="CZ54" s="4">
        <f t="shared" si="392"/>
        <v>34</v>
      </c>
      <c r="DA54" s="22">
        <f t="shared" si="77"/>
        <v>1509.6</v>
      </c>
      <c r="DB54" s="26">
        <v>2</v>
      </c>
      <c r="DC54" s="4">
        <f t="shared" si="393"/>
        <v>34</v>
      </c>
      <c r="DD54" s="22">
        <f t="shared" si="78"/>
        <v>1509.6</v>
      </c>
      <c r="DE54" s="26">
        <v>1</v>
      </c>
      <c r="DF54" s="4">
        <f t="shared" si="289"/>
        <v>17</v>
      </c>
      <c r="DG54" s="22">
        <f t="shared" si="80"/>
        <v>754.8</v>
      </c>
      <c r="DH54" s="26"/>
      <c r="DI54" s="4">
        <f t="shared" si="34"/>
        <v>0</v>
      </c>
      <c r="DJ54" s="22">
        <f t="shared" si="81"/>
        <v>0</v>
      </c>
      <c r="DK54" s="26"/>
      <c r="DL54" s="4">
        <f t="shared" si="35"/>
        <v>0</v>
      </c>
      <c r="DM54" s="22">
        <f t="shared" si="82"/>
        <v>0</v>
      </c>
      <c r="DN54" s="26"/>
      <c r="DO54" s="4">
        <f t="shared" si="36"/>
        <v>0</v>
      </c>
      <c r="DP54" s="22">
        <f t="shared" si="83"/>
        <v>0</v>
      </c>
      <c r="DQ54" s="26"/>
      <c r="DR54" s="4">
        <f t="shared" si="394"/>
        <v>0</v>
      </c>
      <c r="DS54" s="22">
        <f t="shared" si="84"/>
        <v>0</v>
      </c>
      <c r="DT54" s="26">
        <v>2</v>
      </c>
      <c r="DU54" s="4">
        <f t="shared" si="395"/>
        <v>40</v>
      </c>
      <c r="DV54" s="22">
        <f t="shared" si="85"/>
        <v>1776</v>
      </c>
      <c r="DW54" s="26">
        <v>2</v>
      </c>
      <c r="DX54" s="4">
        <f t="shared" si="39"/>
        <v>34</v>
      </c>
      <c r="DY54" s="22">
        <f t="shared" si="86"/>
        <v>1509.6</v>
      </c>
      <c r="DZ54" s="26"/>
      <c r="EA54" s="4">
        <f t="shared" si="396"/>
        <v>0</v>
      </c>
      <c r="EB54" s="22">
        <f t="shared" si="87"/>
        <v>0</v>
      </c>
      <c r="EC54" s="123">
        <f t="shared" si="293"/>
        <v>21</v>
      </c>
      <c r="ED54" s="124">
        <f t="shared" si="294"/>
        <v>356</v>
      </c>
      <c r="EE54" s="115">
        <f t="shared" si="295"/>
        <v>13542</v>
      </c>
      <c r="EF54" s="29"/>
      <c r="EG54" s="30"/>
    </row>
    <row r="55" spans="1:137" s="31" customFormat="1" ht="15" customHeight="1">
      <c r="A55" s="194">
        <v>45081</v>
      </c>
      <c r="B55" s="14">
        <v>13674</v>
      </c>
      <c r="C55" s="14">
        <v>13843</v>
      </c>
      <c r="D55" s="3" t="s">
        <v>50</v>
      </c>
      <c r="E55" s="3" t="s">
        <v>51</v>
      </c>
      <c r="F55" s="11">
        <f t="shared" ref="F55:F56" si="496">ROUND((36600-AVERAGE(B55:C55)+2800-100)/1000,1)</f>
        <v>25.5</v>
      </c>
      <c r="G55" s="26"/>
      <c r="H55" s="4">
        <f t="shared" si="364"/>
        <v>0</v>
      </c>
      <c r="I55" s="22">
        <f t="shared" si="43"/>
        <v>0</v>
      </c>
      <c r="J55" s="26"/>
      <c r="K55" s="4">
        <f t="shared" si="365"/>
        <v>0</v>
      </c>
      <c r="L55" s="22">
        <f t="shared" si="44"/>
        <v>0</v>
      </c>
      <c r="M55" s="26"/>
      <c r="N55" s="4">
        <f t="shared" si="366"/>
        <v>0</v>
      </c>
      <c r="O55" s="22">
        <f t="shared" si="45"/>
        <v>0</v>
      </c>
      <c r="P55" s="26"/>
      <c r="Q55" s="4">
        <f t="shared" si="367"/>
        <v>0</v>
      </c>
      <c r="R55" s="22">
        <f t="shared" si="46"/>
        <v>0</v>
      </c>
      <c r="S55" s="26"/>
      <c r="T55" s="4">
        <f t="shared" si="368"/>
        <v>0</v>
      </c>
      <c r="U55" s="22">
        <f t="shared" si="47"/>
        <v>0</v>
      </c>
      <c r="V55" s="26"/>
      <c r="W55" s="4">
        <f t="shared" si="369"/>
        <v>0</v>
      </c>
      <c r="X55" s="22">
        <f t="shared" si="48"/>
        <v>0</v>
      </c>
      <c r="Y55" s="26"/>
      <c r="Z55" s="4">
        <f t="shared" si="370"/>
        <v>0</v>
      </c>
      <c r="AA55" s="22">
        <f t="shared" si="49"/>
        <v>0</v>
      </c>
      <c r="AB55" s="26"/>
      <c r="AC55" s="4">
        <f t="shared" si="371"/>
        <v>0</v>
      </c>
      <c r="AD55" s="22">
        <f t="shared" si="51"/>
        <v>0</v>
      </c>
      <c r="AE55" s="26"/>
      <c r="AF55" s="4">
        <f t="shared" si="372"/>
        <v>0</v>
      </c>
      <c r="AG55" s="22">
        <f t="shared" si="52"/>
        <v>0</v>
      </c>
      <c r="AH55" s="26">
        <v>1</v>
      </c>
      <c r="AI55" s="4">
        <f t="shared" si="373"/>
        <v>20.5</v>
      </c>
      <c r="AJ55" s="22">
        <f t="shared" si="53"/>
        <v>522.75</v>
      </c>
      <c r="AK55" s="26">
        <v>3</v>
      </c>
      <c r="AL55" s="4">
        <f t="shared" si="374"/>
        <v>45</v>
      </c>
      <c r="AM55" s="22">
        <f t="shared" si="54"/>
        <v>1147.5</v>
      </c>
      <c r="AN55" s="26">
        <v>2</v>
      </c>
      <c r="AO55" s="4">
        <f t="shared" si="375"/>
        <v>30</v>
      </c>
      <c r="AP55" s="22">
        <f t="shared" si="55"/>
        <v>765</v>
      </c>
      <c r="AQ55" s="26"/>
      <c r="AR55" s="4">
        <f t="shared" si="376"/>
        <v>0</v>
      </c>
      <c r="AS55" s="22">
        <f t="shared" si="56"/>
        <v>0</v>
      </c>
      <c r="AT55" s="26"/>
      <c r="AU55" s="4">
        <f t="shared" si="377"/>
        <v>0</v>
      </c>
      <c r="AV55" s="22">
        <f t="shared" si="57"/>
        <v>0</v>
      </c>
      <c r="AW55" s="26">
        <v>4</v>
      </c>
      <c r="AX55" s="4">
        <f t="shared" si="378"/>
        <v>68</v>
      </c>
      <c r="AY55" s="22">
        <f t="shared" si="58"/>
        <v>1734</v>
      </c>
      <c r="AZ55" s="26">
        <v>3</v>
      </c>
      <c r="BA55" s="4">
        <f t="shared" si="379"/>
        <v>42</v>
      </c>
      <c r="BB55" s="22">
        <f t="shared" si="59"/>
        <v>1071</v>
      </c>
      <c r="BC55" s="26">
        <v>4</v>
      </c>
      <c r="BD55" s="4">
        <f t="shared" si="380"/>
        <v>60</v>
      </c>
      <c r="BE55" s="22">
        <f t="shared" si="60"/>
        <v>1530</v>
      </c>
      <c r="BF55" s="26"/>
      <c r="BG55" s="4">
        <f t="shared" si="381"/>
        <v>0</v>
      </c>
      <c r="BH55" s="22">
        <f t="shared" si="61"/>
        <v>0</v>
      </c>
      <c r="BI55" s="26"/>
      <c r="BJ55" s="4">
        <f t="shared" si="382"/>
        <v>0</v>
      </c>
      <c r="BK55" s="22">
        <f t="shared" si="62"/>
        <v>0</v>
      </c>
      <c r="BL55" s="26"/>
      <c r="BM55" s="4">
        <f t="shared" si="383"/>
        <v>0</v>
      </c>
      <c r="BN55" s="22">
        <f t="shared" si="63"/>
        <v>0</v>
      </c>
      <c r="BO55" s="44"/>
      <c r="BP55" s="4">
        <f t="shared" si="384"/>
        <v>0</v>
      </c>
      <c r="BQ55" s="22">
        <f t="shared" si="64"/>
        <v>0</v>
      </c>
      <c r="BR55" s="44">
        <v>2</v>
      </c>
      <c r="BS55" s="4">
        <f t="shared" si="385"/>
        <v>32</v>
      </c>
      <c r="BT55" s="22">
        <f t="shared" si="65"/>
        <v>816</v>
      </c>
      <c r="BU55" s="44"/>
      <c r="BV55" s="4">
        <f t="shared" si="386"/>
        <v>0</v>
      </c>
      <c r="BW55" s="22">
        <f t="shared" si="66"/>
        <v>0</v>
      </c>
      <c r="BX55" s="44">
        <v>4</v>
      </c>
      <c r="BY55" s="4">
        <f t="shared" si="387"/>
        <v>56</v>
      </c>
      <c r="BZ55" s="22">
        <f t="shared" si="67"/>
        <v>1428</v>
      </c>
      <c r="CA55" s="44">
        <v>4</v>
      </c>
      <c r="CB55" s="4">
        <f t="shared" si="24"/>
        <v>60</v>
      </c>
      <c r="CC55" s="22">
        <f t="shared" si="68"/>
        <v>1530</v>
      </c>
      <c r="CD55" s="44"/>
      <c r="CE55" s="4">
        <f t="shared" si="25"/>
        <v>0</v>
      </c>
      <c r="CF55" s="22">
        <f t="shared" si="69"/>
        <v>0</v>
      </c>
      <c r="CG55" s="44"/>
      <c r="CH55" s="4">
        <f t="shared" si="26"/>
        <v>0</v>
      </c>
      <c r="CI55" s="22">
        <f t="shared" si="70"/>
        <v>0</v>
      </c>
      <c r="CJ55" s="22"/>
      <c r="CK55" s="4">
        <f t="shared" si="71"/>
        <v>0</v>
      </c>
      <c r="CL55" s="22">
        <f t="shared" si="72"/>
        <v>0</v>
      </c>
      <c r="CM55" s="44"/>
      <c r="CN55" s="4">
        <f t="shared" si="388"/>
        <v>0</v>
      </c>
      <c r="CO55" s="22">
        <f t="shared" si="73"/>
        <v>0</v>
      </c>
      <c r="CP55" s="26"/>
      <c r="CQ55" s="4">
        <f t="shared" si="389"/>
        <v>0</v>
      </c>
      <c r="CR55" s="22">
        <f t="shared" si="74"/>
        <v>0</v>
      </c>
      <c r="CS55" s="26"/>
      <c r="CT55" s="4">
        <f t="shared" si="390"/>
        <v>0</v>
      </c>
      <c r="CU55" s="22">
        <f t="shared" si="75"/>
        <v>0</v>
      </c>
      <c r="CV55" s="26"/>
      <c r="CW55" s="4">
        <f t="shared" si="391"/>
        <v>0</v>
      </c>
      <c r="CX55" s="22">
        <f t="shared" si="76"/>
        <v>0</v>
      </c>
      <c r="CY55" s="26"/>
      <c r="CZ55" s="4">
        <f t="shared" si="392"/>
        <v>0</v>
      </c>
      <c r="DA55" s="22">
        <f t="shared" si="77"/>
        <v>0</v>
      </c>
      <c r="DB55" s="26"/>
      <c r="DC55" s="4">
        <f t="shared" si="393"/>
        <v>0</v>
      </c>
      <c r="DD55" s="22">
        <f t="shared" si="78"/>
        <v>0</v>
      </c>
      <c r="DE55" s="26"/>
      <c r="DF55" s="4">
        <f t="shared" si="289"/>
        <v>0</v>
      </c>
      <c r="DG55" s="22">
        <f t="shared" si="80"/>
        <v>0</v>
      </c>
      <c r="DH55" s="26"/>
      <c r="DI55" s="4">
        <f t="shared" si="34"/>
        <v>0</v>
      </c>
      <c r="DJ55" s="22">
        <f t="shared" si="81"/>
        <v>0</v>
      </c>
      <c r="DK55" s="26"/>
      <c r="DL55" s="4">
        <f t="shared" si="35"/>
        <v>0</v>
      </c>
      <c r="DM55" s="22">
        <f t="shared" si="82"/>
        <v>0</v>
      </c>
      <c r="DN55" s="26"/>
      <c r="DO55" s="4">
        <f t="shared" si="36"/>
        <v>0</v>
      </c>
      <c r="DP55" s="22">
        <f t="shared" si="83"/>
        <v>0</v>
      </c>
      <c r="DQ55" s="26"/>
      <c r="DR55" s="4">
        <f t="shared" si="394"/>
        <v>0</v>
      </c>
      <c r="DS55" s="22">
        <f t="shared" si="84"/>
        <v>0</v>
      </c>
      <c r="DT55" s="26"/>
      <c r="DU55" s="4">
        <f t="shared" si="395"/>
        <v>0</v>
      </c>
      <c r="DV55" s="22">
        <f t="shared" si="85"/>
        <v>0</v>
      </c>
      <c r="DW55" s="26"/>
      <c r="DX55" s="4">
        <f t="shared" si="39"/>
        <v>0</v>
      </c>
      <c r="DY55" s="22">
        <f t="shared" si="86"/>
        <v>0</v>
      </c>
      <c r="DZ55" s="26"/>
      <c r="EA55" s="4">
        <f t="shared" si="396"/>
        <v>0</v>
      </c>
      <c r="EB55" s="22">
        <f t="shared" si="87"/>
        <v>0</v>
      </c>
      <c r="EC55" s="123">
        <f t="shared" si="293"/>
        <v>27</v>
      </c>
      <c r="ED55" s="124">
        <f t="shared" si="294"/>
        <v>413.5</v>
      </c>
      <c r="EE55" s="115">
        <f t="shared" si="295"/>
        <v>9014.25</v>
      </c>
      <c r="EF55" s="29"/>
      <c r="EG55" s="30"/>
    </row>
    <row r="56" spans="1:137" s="31" customFormat="1" ht="15" customHeight="1">
      <c r="A56" s="205"/>
      <c r="B56" s="14">
        <v>14053</v>
      </c>
      <c r="C56" s="14">
        <v>14082</v>
      </c>
      <c r="D56" s="3" t="s">
        <v>50</v>
      </c>
      <c r="E56" s="3" t="s">
        <v>51</v>
      </c>
      <c r="F56" s="11">
        <f t="shared" si="496"/>
        <v>25.2</v>
      </c>
      <c r="G56" s="26"/>
      <c r="H56" s="4">
        <f t="shared" ref="H56" si="497">+G56*$H$5</f>
        <v>0</v>
      </c>
      <c r="I56" s="22">
        <f t="shared" si="43"/>
        <v>0</v>
      </c>
      <c r="J56" s="26"/>
      <c r="K56" s="4">
        <f t="shared" ref="K56" si="498">+J56*$K$5</f>
        <v>0</v>
      </c>
      <c r="L56" s="22">
        <f t="shared" si="44"/>
        <v>0</v>
      </c>
      <c r="M56" s="26"/>
      <c r="N56" s="4">
        <f t="shared" ref="N56" si="499">+M56*$N$5</f>
        <v>0</v>
      </c>
      <c r="O56" s="22">
        <f t="shared" si="45"/>
        <v>0</v>
      </c>
      <c r="P56" s="26"/>
      <c r="Q56" s="4">
        <f t="shared" ref="Q56" si="500">+P56*$Q$5</f>
        <v>0</v>
      </c>
      <c r="R56" s="22">
        <f t="shared" si="46"/>
        <v>0</v>
      </c>
      <c r="S56" s="26"/>
      <c r="T56" s="4">
        <f t="shared" ref="T56" si="501">+S56*$T$5</f>
        <v>0</v>
      </c>
      <c r="U56" s="22">
        <f t="shared" si="47"/>
        <v>0</v>
      </c>
      <c r="V56" s="26"/>
      <c r="W56" s="4">
        <f t="shared" ref="W56" si="502">+V56*$W$5</f>
        <v>0</v>
      </c>
      <c r="X56" s="22">
        <f t="shared" si="48"/>
        <v>0</v>
      </c>
      <c r="Y56" s="26"/>
      <c r="Z56" s="4">
        <f t="shared" ref="Z56" si="503">+Y56*$Z$5</f>
        <v>0</v>
      </c>
      <c r="AA56" s="22">
        <f t="shared" si="49"/>
        <v>0</v>
      </c>
      <c r="AB56" s="26"/>
      <c r="AC56" s="4">
        <f t="shared" ref="AC56" si="504">+AB56*$AC$5</f>
        <v>0</v>
      </c>
      <c r="AD56" s="22">
        <f t="shared" si="51"/>
        <v>0</v>
      </c>
      <c r="AE56" s="26"/>
      <c r="AF56" s="4">
        <f t="shared" ref="AF56" si="505">+AE56*$AF$5</f>
        <v>0</v>
      </c>
      <c r="AG56" s="22">
        <f t="shared" si="52"/>
        <v>0</v>
      </c>
      <c r="AH56" s="26">
        <v>2</v>
      </c>
      <c r="AI56" s="4">
        <f t="shared" ref="AI56" si="506">+AH56*$AI$5</f>
        <v>41</v>
      </c>
      <c r="AJ56" s="22">
        <f t="shared" si="53"/>
        <v>1033.2</v>
      </c>
      <c r="AK56" s="26"/>
      <c r="AL56" s="4">
        <f t="shared" ref="AL56" si="507">+AK56*$AL$5</f>
        <v>0</v>
      </c>
      <c r="AM56" s="22">
        <f t="shared" si="54"/>
        <v>0</v>
      </c>
      <c r="AN56" s="26"/>
      <c r="AO56" s="4">
        <f t="shared" ref="AO56" si="508">+AN56*$AO$5</f>
        <v>0</v>
      </c>
      <c r="AP56" s="22">
        <f t="shared" si="55"/>
        <v>0</v>
      </c>
      <c r="AQ56" s="26"/>
      <c r="AR56" s="4">
        <f t="shared" ref="AR56" si="509">+AQ56*$AR$5</f>
        <v>0</v>
      </c>
      <c r="AS56" s="22">
        <f t="shared" si="56"/>
        <v>0</v>
      </c>
      <c r="AT56" s="26"/>
      <c r="AU56" s="4">
        <f t="shared" ref="AU56" si="510">+AT56*$AU$5</f>
        <v>0</v>
      </c>
      <c r="AV56" s="22">
        <f t="shared" si="57"/>
        <v>0</v>
      </c>
      <c r="AW56" s="26"/>
      <c r="AX56" s="4">
        <f t="shared" ref="AX56" si="511">+AW56*$AX$5</f>
        <v>0</v>
      </c>
      <c r="AY56" s="22">
        <f t="shared" si="58"/>
        <v>0</v>
      </c>
      <c r="AZ56" s="26"/>
      <c r="BA56" s="4">
        <f t="shared" ref="BA56" si="512">+AZ56*$BA$5</f>
        <v>0</v>
      </c>
      <c r="BB56" s="22">
        <f t="shared" si="59"/>
        <v>0</v>
      </c>
      <c r="BC56" s="26"/>
      <c r="BD56" s="4">
        <f t="shared" ref="BD56" si="513">+BC56*$BD$5</f>
        <v>0</v>
      </c>
      <c r="BE56" s="22">
        <f t="shared" si="60"/>
        <v>0</v>
      </c>
      <c r="BF56" s="26"/>
      <c r="BG56" s="4">
        <f t="shared" ref="BG56" si="514">+BF56*$BG$5</f>
        <v>0</v>
      </c>
      <c r="BH56" s="22">
        <f t="shared" si="61"/>
        <v>0</v>
      </c>
      <c r="BI56" s="26"/>
      <c r="BJ56" s="4">
        <f t="shared" ref="BJ56" si="515">+BI56*$BJ$5</f>
        <v>0</v>
      </c>
      <c r="BK56" s="22">
        <f t="shared" si="62"/>
        <v>0</v>
      </c>
      <c r="BL56" s="26"/>
      <c r="BM56" s="4">
        <f t="shared" ref="BM56" si="516">+BL56*$BM$5</f>
        <v>0</v>
      </c>
      <c r="BN56" s="22">
        <f t="shared" si="63"/>
        <v>0</v>
      </c>
      <c r="BO56" s="44"/>
      <c r="BP56" s="4">
        <f t="shared" ref="BP56" si="517">+BO56*$BP$5</f>
        <v>0</v>
      </c>
      <c r="BQ56" s="22">
        <f t="shared" si="64"/>
        <v>0</v>
      </c>
      <c r="BR56" s="44">
        <v>2</v>
      </c>
      <c r="BS56" s="4">
        <f t="shared" ref="BS56" si="518">+BR56*$BS$5</f>
        <v>32</v>
      </c>
      <c r="BT56" s="22">
        <f t="shared" si="65"/>
        <v>806.4</v>
      </c>
      <c r="BU56" s="44"/>
      <c r="BV56" s="4">
        <f t="shared" ref="BV56" si="519">+BU56*$BV$5</f>
        <v>0</v>
      </c>
      <c r="BW56" s="22">
        <f t="shared" si="66"/>
        <v>0</v>
      </c>
      <c r="BX56" s="44"/>
      <c r="BY56" s="4">
        <f t="shared" ref="BY56" si="520">+BX56*$BY$5</f>
        <v>0</v>
      </c>
      <c r="BZ56" s="22">
        <f t="shared" si="67"/>
        <v>0</v>
      </c>
      <c r="CA56" s="44"/>
      <c r="CB56" s="4">
        <f t="shared" si="24"/>
        <v>0</v>
      </c>
      <c r="CC56" s="22">
        <f t="shared" si="68"/>
        <v>0</v>
      </c>
      <c r="CD56" s="44"/>
      <c r="CE56" s="4">
        <f t="shared" si="25"/>
        <v>0</v>
      </c>
      <c r="CF56" s="22">
        <f t="shared" si="69"/>
        <v>0</v>
      </c>
      <c r="CG56" s="44"/>
      <c r="CH56" s="4">
        <f t="shared" si="26"/>
        <v>0</v>
      </c>
      <c r="CI56" s="22">
        <f t="shared" si="70"/>
        <v>0</v>
      </c>
      <c r="CJ56" s="22"/>
      <c r="CK56" s="4">
        <f t="shared" si="71"/>
        <v>0</v>
      </c>
      <c r="CL56" s="22">
        <f t="shared" si="72"/>
        <v>0</v>
      </c>
      <c r="CM56" s="44"/>
      <c r="CN56" s="4">
        <f t="shared" ref="CN56" si="521">+CM56*$CN$5</f>
        <v>0</v>
      </c>
      <c r="CO56" s="22">
        <f t="shared" si="73"/>
        <v>0</v>
      </c>
      <c r="CP56" s="26"/>
      <c r="CQ56" s="4">
        <f t="shared" ref="CQ56" si="522">+CP56*$CQ$5</f>
        <v>0</v>
      </c>
      <c r="CR56" s="22">
        <f t="shared" si="74"/>
        <v>0</v>
      </c>
      <c r="CS56" s="26"/>
      <c r="CT56" s="4">
        <f t="shared" ref="CT56" si="523">+CS56*$CT$5</f>
        <v>0</v>
      </c>
      <c r="CU56" s="22">
        <f t="shared" si="75"/>
        <v>0</v>
      </c>
      <c r="CV56" s="26"/>
      <c r="CW56" s="4">
        <f t="shared" ref="CW56" si="524">+CV56*$CW$5</f>
        <v>0</v>
      </c>
      <c r="CX56" s="22">
        <f t="shared" si="76"/>
        <v>0</v>
      </c>
      <c r="CY56" s="26"/>
      <c r="CZ56" s="4">
        <f t="shared" ref="CZ56" si="525">+CY56*$CZ$5</f>
        <v>0</v>
      </c>
      <c r="DA56" s="22">
        <f t="shared" si="77"/>
        <v>0</v>
      </c>
      <c r="DB56" s="26"/>
      <c r="DC56" s="4">
        <f t="shared" ref="DC56" si="526">+DB56*$DC$5</f>
        <v>0</v>
      </c>
      <c r="DD56" s="22">
        <f t="shared" si="78"/>
        <v>0</v>
      </c>
      <c r="DE56" s="26"/>
      <c r="DF56" s="4">
        <f t="shared" si="289"/>
        <v>0</v>
      </c>
      <c r="DG56" s="22">
        <f t="shared" si="80"/>
        <v>0</v>
      </c>
      <c r="DH56" s="26"/>
      <c r="DI56" s="4">
        <f t="shared" si="34"/>
        <v>0</v>
      </c>
      <c r="DJ56" s="22">
        <f t="shared" si="81"/>
        <v>0</v>
      </c>
      <c r="DK56" s="26"/>
      <c r="DL56" s="4">
        <f t="shared" si="35"/>
        <v>0</v>
      </c>
      <c r="DM56" s="22">
        <f t="shared" si="82"/>
        <v>0</v>
      </c>
      <c r="DN56" s="26"/>
      <c r="DO56" s="4">
        <f t="shared" si="36"/>
        <v>0</v>
      </c>
      <c r="DP56" s="22">
        <f t="shared" si="83"/>
        <v>0</v>
      </c>
      <c r="DQ56" s="26"/>
      <c r="DR56" s="4">
        <f t="shared" ref="DR56" si="527">+DQ56*$DR$5</f>
        <v>0</v>
      </c>
      <c r="DS56" s="22">
        <f t="shared" si="84"/>
        <v>0</v>
      </c>
      <c r="DT56" s="26"/>
      <c r="DU56" s="4">
        <f t="shared" ref="DU56" si="528">+DT56*$DU$5</f>
        <v>0</v>
      </c>
      <c r="DV56" s="22">
        <f t="shared" si="85"/>
        <v>0</v>
      </c>
      <c r="DW56" s="26"/>
      <c r="DX56" s="4">
        <f t="shared" si="39"/>
        <v>0</v>
      </c>
      <c r="DY56" s="22">
        <f t="shared" si="86"/>
        <v>0</v>
      </c>
      <c r="DZ56" s="26"/>
      <c r="EA56" s="4">
        <f t="shared" ref="EA56" si="529">+DZ56*$EA$5</f>
        <v>0</v>
      </c>
      <c r="EB56" s="22">
        <f t="shared" si="87"/>
        <v>0</v>
      </c>
      <c r="EC56" s="123">
        <f t="shared" si="293"/>
        <v>4</v>
      </c>
      <c r="ED56" s="124">
        <f t="shared" si="294"/>
        <v>73</v>
      </c>
      <c r="EE56" s="115">
        <f t="shared" si="295"/>
        <v>1839.6</v>
      </c>
      <c r="EF56" s="29" t="s">
        <v>118</v>
      </c>
      <c r="EG56" s="30"/>
    </row>
    <row r="57" spans="1:137" s="31" customFormat="1" ht="15" customHeight="1">
      <c r="A57" s="205"/>
      <c r="B57" s="14">
        <v>6585</v>
      </c>
      <c r="C57" s="14">
        <v>6710</v>
      </c>
      <c r="D57" s="3" t="s">
        <v>22</v>
      </c>
      <c r="E57" s="3" t="s">
        <v>51</v>
      </c>
      <c r="F57" s="11">
        <f>ROUND((12600-AVERAGE(B57:C57)+1300+23200+12000+2000-100)/1000,1)</f>
        <v>44.4</v>
      </c>
      <c r="G57" s="26"/>
      <c r="H57" s="4">
        <f t="shared" ref="H57:H58" si="530">+G57*$H$5</f>
        <v>0</v>
      </c>
      <c r="I57" s="22">
        <f t="shared" si="43"/>
        <v>0</v>
      </c>
      <c r="J57" s="26"/>
      <c r="K57" s="4">
        <f t="shared" ref="K57:K58" si="531">+J57*$K$5</f>
        <v>0</v>
      </c>
      <c r="L57" s="22">
        <f t="shared" si="44"/>
        <v>0</v>
      </c>
      <c r="M57" s="26"/>
      <c r="N57" s="4">
        <f t="shared" ref="N57:N58" si="532">+M57*$N$5</f>
        <v>0</v>
      </c>
      <c r="O57" s="22">
        <f t="shared" si="45"/>
        <v>0</v>
      </c>
      <c r="P57" s="26">
        <v>2</v>
      </c>
      <c r="Q57" s="4">
        <f t="shared" ref="Q57:Q58" si="533">+P57*$Q$5</f>
        <v>34</v>
      </c>
      <c r="R57" s="22">
        <f t="shared" si="46"/>
        <v>1509.6</v>
      </c>
      <c r="S57" s="26"/>
      <c r="T57" s="4">
        <f t="shared" ref="T57:T58" si="534">+S57*$T$5</f>
        <v>0</v>
      </c>
      <c r="U57" s="22">
        <f t="shared" si="47"/>
        <v>0</v>
      </c>
      <c r="V57" s="26">
        <v>2</v>
      </c>
      <c r="W57" s="4">
        <f t="shared" ref="W57:W58" si="535">+V57*$W$5</f>
        <v>34</v>
      </c>
      <c r="X57" s="22">
        <f t="shared" si="48"/>
        <v>1509.6</v>
      </c>
      <c r="Y57" s="26">
        <v>2</v>
      </c>
      <c r="Z57" s="4">
        <f t="shared" ref="Z57:Z58" si="536">+Y57*$Z$5</f>
        <v>34</v>
      </c>
      <c r="AA57" s="22">
        <f t="shared" si="49"/>
        <v>1509.6</v>
      </c>
      <c r="AB57" s="26"/>
      <c r="AC57" s="4">
        <f t="shared" ref="AC57:AC58" si="537">+AB57*$AC$5</f>
        <v>0</v>
      </c>
      <c r="AD57" s="22">
        <f t="shared" si="51"/>
        <v>0</v>
      </c>
      <c r="AE57" s="26"/>
      <c r="AF57" s="4">
        <f t="shared" ref="AF57:AF58" si="538">+AE57*$AF$5</f>
        <v>0</v>
      </c>
      <c r="AG57" s="22">
        <f t="shared" si="52"/>
        <v>0</v>
      </c>
      <c r="AH57" s="26"/>
      <c r="AI57" s="4">
        <f t="shared" ref="AI57:AI58" si="539">+AH57*$AI$5</f>
        <v>0</v>
      </c>
      <c r="AJ57" s="22">
        <f t="shared" si="53"/>
        <v>0</v>
      </c>
      <c r="AK57" s="26"/>
      <c r="AL57" s="4">
        <f t="shared" ref="AL57:AL58" si="540">+AK57*$AL$5</f>
        <v>0</v>
      </c>
      <c r="AM57" s="22">
        <f t="shared" si="54"/>
        <v>0</v>
      </c>
      <c r="AN57" s="26"/>
      <c r="AO57" s="4">
        <f t="shared" ref="AO57:AO58" si="541">+AN57*$AO$5</f>
        <v>0</v>
      </c>
      <c r="AP57" s="22">
        <f t="shared" si="55"/>
        <v>0</v>
      </c>
      <c r="AQ57" s="26"/>
      <c r="AR57" s="4">
        <f t="shared" ref="AR57:AR58" si="542">+AQ57*$AR$5</f>
        <v>0</v>
      </c>
      <c r="AS57" s="22">
        <f t="shared" si="56"/>
        <v>0</v>
      </c>
      <c r="AT57" s="26"/>
      <c r="AU57" s="4">
        <f t="shared" ref="AU57:AU58" si="543">+AT57*$AU$5</f>
        <v>0</v>
      </c>
      <c r="AV57" s="22">
        <f t="shared" si="57"/>
        <v>0</v>
      </c>
      <c r="AW57" s="26"/>
      <c r="AX57" s="4">
        <f t="shared" ref="AX57:AX58" si="544">+AW57*$AX$5</f>
        <v>0</v>
      </c>
      <c r="AY57" s="22">
        <f t="shared" si="58"/>
        <v>0</v>
      </c>
      <c r="AZ57" s="26"/>
      <c r="BA57" s="4">
        <f t="shared" ref="BA57:BA58" si="545">+AZ57*$BA$5</f>
        <v>0</v>
      </c>
      <c r="BB57" s="22">
        <f t="shared" si="59"/>
        <v>0</v>
      </c>
      <c r="BC57" s="26"/>
      <c r="BD57" s="4">
        <f t="shared" ref="BD57:BD58" si="546">+BC57*$BD$5</f>
        <v>0</v>
      </c>
      <c r="BE57" s="22">
        <f t="shared" si="60"/>
        <v>0</v>
      </c>
      <c r="BF57" s="26"/>
      <c r="BG57" s="4">
        <f t="shared" ref="BG57:BG58" si="547">+BF57*$BG$5</f>
        <v>0</v>
      </c>
      <c r="BH57" s="22">
        <f t="shared" si="61"/>
        <v>0</v>
      </c>
      <c r="BI57" s="26"/>
      <c r="BJ57" s="4">
        <f t="shared" ref="BJ57:BJ58" si="548">+BI57*$BJ$5</f>
        <v>0</v>
      </c>
      <c r="BK57" s="22">
        <f t="shared" si="62"/>
        <v>0</v>
      </c>
      <c r="BL57" s="26"/>
      <c r="BM57" s="4">
        <f t="shared" ref="BM57:BM58" si="549">+BL57*$BM$5</f>
        <v>0</v>
      </c>
      <c r="BN57" s="22">
        <f t="shared" si="63"/>
        <v>0</v>
      </c>
      <c r="BO57" s="44"/>
      <c r="BP57" s="4">
        <f t="shared" ref="BP57:BP58" si="550">+BO57*$BP$5</f>
        <v>0</v>
      </c>
      <c r="BQ57" s="22">
        <f t="shared" si="64"/>
        <v>0</v>
      </c>
      <c r="BR57" s="44"/>
      <c r="BS57" s="4">
        <f t="shared" ref="BS57:BS58" si="551">+BR57*$BS$5</f>
        <v>0</v>
      </c>
      <c r="BT57" s="22">
        <f t="shared" si="65"/>
        <v>0</v>
      </c>
      <c r="BU57" s="44"/>
      <c r="BV57" s="4">
        <f t="shared" ref="BV57:BV58" si="552">+BU57*$BV$5</f>
        <v>0</v>
      </c>
      <c r="BW57" s="22">
        <f t="shared" si="66"/>
        <v>0</v>
      </c>
      <c r="BX57" s="44"/>
      <c r="BY57" s="4">
        <f t="shared" ref="BY57:BY58" si="553">+BX57*$BY$5</f>
        <v>0</v>
      </c>
      <c r="BZ57" s="22">
        <f t="shared" si="67"/>
        <v>0</v>
      </c>
      <c r="CA57" s="44"/>
      <c r="CB57" s="4">
        <f t="shared" si="24"/>
        <v>0</v>
      </c>
      <c r="CC57" s="22">
        <f t="shared" si="68"/>
        <v>0</v>
      </c>
      <c r="CD57" s="44"/>
      <c r="CE57" s="4">
        <f t="shared" si="25"/>
        <v>0</v>
      </c>
      <c r="CF57" s="22">
        <f t="shared" si="69"/>
        <v>0</v>
      </c>
      <c r="CG57" s="44"/>
      <c r="CH57" s="4">
        <f t="shared" si="26"/>
        <v>0</v>
      </c>
      <c r="CI57" s="22">
        <f t="shared" si="70"/>
        <v>0</v>
      </c>
      <c r="CJ57" s="22"/>
      <c r="CK57" s="4">
        <f t="shared" si="71"/>
        <v>0</v>
      </c>
      <c r="CL57" s="22">
        <f t="shared" si="72"/>
        <v>0</v>
      </c>
      <c r="CM57" s="44"/>
      <c r="CN57" s="4">
        <f t="shared" ref="CN57:CN58" si="554">+CM57*$CN$5</f>
        <v>0</v>
      </c>
      <c r="CO57" s="22">
        <f t="shared" si="73"/>
        <v>0</v>
      </c>
      <c r="CP57" s="26">
        <v>1</v>
      </c>
      <c r="CQ57" s="4">
        <f t="shared" ref="CQ57:CQ58" si="555">+CP57*$CQ$5</f>
        <v>16</v>
      </c>
      <c r="CR57" s="22">
        <f t="shared" si="74"/>
        <v>710.4</v>
      </c>
      <c r="CS57" s="26">
        <v>1</v>
      </c>
      <c r="CT57" s="4">
        <f t="shared" ref="CT57:CT58" si="556">+CS57*$CT$5</f>
        <v>16</v>
      </c>
      <c r="CU57" s="22">
        <f t="shared" si="75"/>
        <v>710.4</v>
      </c>
      <c r="CV57" s="26">
        <v>2</v>
      </c>
      <c r="CW57" s="4">
        <f t="shared" ref="CW57:CW58" si="557">+CV57*$CW$5</f>
        <v>30</v>
      </c>
      <c r="CX57" s="22">
        <f t="shared" si="76"/>
        <v>1332</v>
      </c>
      <c r="CY57" s="26">
        <v>2</v>
      </c>
      <c r="CZ57" s="4">
        <f t="shared" ref="CZ57:CZ58" si="558">+CY57*$CZ$5</f>
        <v>34</v>
      </c>
      <c r="DA57" s="22">
        <f t="shared" si="77"/>
        <v>1509.6</v>
      </c>
      <c r="DB57" s="26">
        <v>2</v>
      </c>
      <c r="DC57" s="4">
        <f t="shared" ref="DC57:DC58" si="559">+DB57*$DC$5</f>
        <v>34</v>
      </c>
      <c r="DD57" s="22">
        <f t="shared" si="78"/>
        <v>1509.6</v>
      </c>
      <c r="DE57" s="26">
        <v>1</v>
      </c>
      <c r="DF57" s="4">
        <f t="shared" si="289"/>
        <v>17</v>
      </c>
      <c r="DG57" s="22">
        <f t="shared" si="80"/>
        <v>754.8</v>
      </c>
      <c r="DH57" s="26"/>
      <c r="DI57" s="4">
        <f t="shared" si="34"/>
        <v>0</v>
      </c>
      <c r="DJ57" s="22">
        <f t="shared" si="81"/>
        <v>0</v>
      </c>
      <c r="DK57" s="26"/>
      <c r="DL57" s="4">
        <f t="shared" si="35"/>
        <v>0</v>
      </c>
      <c r="DM57" s="22">
        <f t="shared" si="82"/>
        <v>0</v>
      </c>
      <c r="DN57" s="26"/>
      <c r="DO57" s="4">
        <f t="shared" si="36"/>
        <v>0</v>
      </c>
      <c r="DP57" s="22">
        <f t="shared" si="83"/>
        <v>0</v>
      </c>
      <c r="DQ57" s="26"/>
      <c r="DR57" s="4">
        <f t="shared" ref="DR57:DR58" si="560">+DQ57*$DR$5</f>
        <v>0</v>
      </c>
      <c r="DS57" s="22">
        <f t="shared" si="84"/>
        <v>0</v>
      </c>
      <c r="DT57" s="26">
        <v>1</v>
      </c>
      <c r="DU57" s="4">
        <f t="shared" ref="DU57:DU58" si="561">+DT57*$DU$5</f>
        <v>20</v>
      </c>
      <c r="DV57" s="22">
        <f t="shared" si="85"/>
        <v>888</v>
      </c>
      <c r="DW57" s="26">
        <v>2</v>
      </c>
      <c r="DX57" s="4">
        <f t="shared" si="39"/>
        <v>34</v>
      </c>
      <c r="DY57" s="22">
        <f t="shared" si="86"/>
        <v>1509.6</v>
      </c>
      <c r="DZ57" s="26"/>
      <c r="EA57" s="4">
        <f t="shared" ref="EA57:EA58" si="562">+DZ57*$EA$5</f>
        <v>0</v>
      </c>
      <c r="EB57" s="22">
        <f t="shared" si="87"/>
        <v>0</v>
      </c>
      <c r="EC57" s="123">
        <f t="shared" si="293"/>
        <v>18</v>
      </c>
      <c r="ED57" s="124">
        <f t="shared" si="294"/>
        <v>303</v>
      </c>
      <c r="EE57" s="115">
        <f t="shared" si="295"/>
        <v>11188.8</v>
      </c>
      <c r="EF57" s="29"/>
      <c r="EG57" s="30"/>
    </row>
    <row r="58" spans="1:137" s="31" customFormat="1" ht="15" customHeight="1">
      <c r="A58" s="205"/>
      <c r="B58" s="75">
        <v>12452</v>
      </c>
      <c r="C58" s="75">
        <v>12504</v>
      </c>
      <c r="D58" s="33" t="s">
        <v>43</v>
      </c>
      <c r="E58" s="33" t="s">
        <v>51</v>
      </c>
      <c r="F58" s="11">
        <f>ROUND((23200-AVERAGE(B58:C58)+12000+2000-100)/1000,1)</f>
        <v>24.6</v>
      </c>
      <c r="G58" s="26"/>
      <c r="H58" s="4">
        <f t="shared" si="530"/>
        <v>0</v>
      </c>
      <c r="I58" s="22">
        <f t="shared" si="43"/>
        <v>0</v>
      </c>
      <c r="J58" s="26">
        <v>2</v>
      </c>
      <c r="K58" s="4">
        <f t="shared" si="531"/>
        <v>32</v>
      </c>
      <c r="L58" s="22">
        <f t="shared" si="44"/>
        <v>787.2</v>
      </c>
      <c r="M58" s="26">
        <v>3</v>
      </c>
      <c r="N58" s="4">
        <f t="shared" si="532"/>
        <v>24</v>
      </c>
      <c r="O58" s="22">
        <f t="shared" si="45"/>
        <v>590.40000000000009</v>
      </c>
      <c r="P58" s="26"/>
      <c r="Q58" s="4">
        <f t="shared" si="533"/>
        <v>0</v>
      </c>
      <c r="R58" s="22">
        <f t="shared" si="46"/>
        <v>0</v>
      </c>
      <c r="S58" s="26"/>
      <c r="T58" s="4">
        <f t="shared" si="534"/>
        <v>0</v>
      </c>
      <c r="U58" s="22">
        <f t="shared" si="47"/>
        <v>0</v>
      </c>
      <c r="V58" s="26"/>
      <c r="W58" s="4">
        <f t="shared" si="535"/>
        <v>0</v>
      </c>
      <c r="X58" s="22">
        <f t="shared" si="48"/>
        <v>0</v>
      </c>
      <c r="Y58" s="26"/>
      <c r="Z58" s="4">
        <f t="shared" si="536"/>
        <v>0</v>
      </c>
      <c r="AA58" s="22">
        <f t="shared" si="49"/>
        <v>0</v>
      </c>
      <c r="AB58" s="26"/>
      <c r="AC58" s="4">
        <f t="shared" si="537"/>
        <v>0</v>
      </c>
      <c r="AD58" s="22">
        <f t="shared" si="51"/>
        <v>0</v>
      </c>
      <c r="AE58" s="26"/>
      <c r="AF58" s="4">
        <f t="shared" si="538"/>
        <v>0</v>
      </c>
      <c r="AG58" s="22">
        <f t="shared" si="52"/>
        <v>0</v>
      </c>
      <c r="AH58" s="26"/>
      <c r="AI58" s="4">
        <f t="shared" si="539"/>
        <v>0</v>
      </c>
      <c r="AJ58" s="22">
        <f t="shared" si="53"/>
        <v>0</v>
      </c>
      <c r="AK58" s="26"/>
      <c r="AL58" s="4">
        <f t="shared" si="540"/>
        <v>0</v>
      </c>
      <c r="AM58" s="22">
        <f t="shared" si="54"/>
        <v>0</v>
      </c>
      <c r="AN58" s="26"/>
      <c r="AO58" s="4">
        <f t="shared" si="541"/>
        <v>0</v>
      </c>
      <c r="AP58" s="22">
        <f t="shared" si="55"/>
        <v>0</v>
      </c>
      <c r="AQ58" s="26"/>
      <c r="AR58" s="4">
        <f t="shared" si="542"/>
        <v>0</v>
      </c>
      <c r="AS58" s="22">
        <f t="shared" si="56"/>
        <v>0</v>
      </c>
      <c r="AT58" s="26"/>
      <c r="AU58" s="4">
        <f t="shared" si="543"/>
        <v>0</v>
      </c>
      <c r="AV58" s="22">
        <f t="shared" si="57"/>
        <v>0</v>
      </c>
      <c r="AW58" s="26"/>
      <c r="AX58" s="4">
        <f t="shared" si="544"/>
        <v>0</v>
      </c>
      <c r="AY58" s="22">
        <f t="shared" si="58"/>
        <v>0</v>
      </c>
      <c r="AZ58" s="26"/>
      <c r="BA58" s="4">
        <f t="shared" si="545"/>
        <v>0</v>
      </c>
      <c r="BB58" s="22">
        <f t="shared" si="59"/>
        <v>0</v>
      </c>
      <c r="BC58" s="26"/>
      <c r="BD58" s="4">
        <f t="shared" si="546"/>
        <v>0</v>
      </c>
      <c r="BE58" s="22">
        <f t="shared" si="60"/>
        <v>0</v>
      </c>
      <c r="BF58" s="26"/>
      <c r="BG58" s="4">
        <f t="shared" si="547"/>
        <v>0</v>
      </c>
      <c r="BH58" s="22">
        <f t="shared" si="61"/>
        <v>0</v>
      </c>
      <c r="BI58" s="26"/>
      <c r="BJ58" s="4">
        <f t="shared" si="548"/>
        <v>0</v>
      </c>
      <c r="BK58" s="22">
        <f t="shared" si="62"/>
        <v>0</v>
      </c>
      <c r="BL58" s="26"/>
      <c r="BM58" s="4">
        <f t="shared" si="549"/>
        <v>0</v>
      </c>
      <c r="BN58" s="22">
        <f t="shared" si="63"/>
        <v>0</v>
      </c>
      <c r="BO58" s="44"/>
      <c r="BP58" s="4">
        <f t="shared" si="550"/>
        <v>0</v>
      </c>
      <c r="BQ58" s="22">
        <f t="shared" si="64"/>
        <v>0</v>
      </c>
      <c r="BR58" s="44"/>
      <c r="BS58" s="4">
        <f t="shared" si="551"/>
        <v>0</v>
      </c>
      <c r="BT58" s="22">
        <f t="shared" si="65"/>
        <v>0</v>
      </c>
      <c r="BU58" s="44"/>
      <c r="BV58" s="4">
        <f t="shared" si="552"/>
        <v>0</v>
      </c>
      <c r="BW58" s="22">
        <f t="shared" si="66"/>
        <v>0</v>
      </c>
      <c r="BX58" s="44"/>
      <c r="BY58" s="4">
        <f t="shared" si="553"/>
        <v>0</v>
      </c>
      <c r="BZ58" s="22">
        <f t="shared" si="67"/>
        <v>0</v>
      </c>
      <c r="CA58" s="44"/>
      <c r="CB58" s="4">
        <f t="shared" si="24"/>
        <v>0</v>
      </c>
      <c r="CC58" s="22">
        <f t="shared" si="68"/>
        <v>0</v>
      </c>
      <c r="CD58" s="44"/>
      <c r="CE58" s="4">
        <f t="shared" si="25"/>
        <v>0</v>
      </c>
      <c r="CF58" s="22">
        <f t="shared" si="69"/>
        <v>0</v>
      </c>
      <c r="CG58" s="44"/>
      <c r="CH58" s="4">
        <f t="shared" si="26"/>
        <v>0</v>
      </c>
      <c r="CI58" s="22">
        <f t="shared" si="70"/>
        <v>0</v>
      </c>
      <c r="CJ58" s="22"/>
      <c r="CK58" s="4">
        <f t="shared" si="71"/>
        <v>0</v>
      </c>
      <c r="CL58" s="22">
        <f t="shared" si="72"/>
        <v>0</v>
      </c>
      <c r="CM58" s="44"/>
      <c r="CN58" s="4">
        <f t="shared" si="554"/>
        <v>0</v>
      </c>
      <c r="CO58" s="22">
        <f t="shared" si="73"/>
        <v>0</v>
      </c>
      <c r="CP58" s="26"/>
      <c r="CQ58" s="4">
        <f t="shared" si="555"/>
        <v>0</v>
      </c>
      <c r="CR58" s="22">
        <f t="shared" si="74"/>
        <v>0</v>
      </c>
      <c r="CS58" s="26"/>
      <c r="CT58" s="4">
        <f t="shared" si="556"/>
        <v>0</v>
      </c>
      <c r="CU58" s="22">
        <f t="shared" si="75"/>
        <v>0</v>
      </c>
      <c r="CV58" s="26"/>
      <c r="CW58" s="4">
        <f t="shared" si="557"/>
        <v>0</v>
      </c>
      <c r="CX58" s="22">
        <f t="shared" si="76"/>
        <v>0</v>
      </c>
      <c r="CY58" s="26"/>
      <c r="CZ58" s="4">
        <f t="shared" si="558"/>
        <v>0</v>
      </c>
      <c r="DA58" s="22">
        <f t="shared" si="77"/>
        <v>0</v>
      </c>
      <c r="DB58" s="26"/>
      <c r="DC58" s="4">
        <f t="shared" si="559"/>
        <v>0</v>
      </c>
      <c r="DD58" s="22">
        <f t="shared" si="78"/>
        <v>0</v>
      </c>
      <c r="DE58" s="26"/>
      <c r="DF58" s="4">
        <f t="shared" si="289"/>
        <v>0</v>
      </c>
      <c r="DG58" s="22">
        <f t="shared" si="80"/>
        <v>0</v>
      </c>
      <c r="DH58" s="26"/>
      <c r="DI58" s="4">
        <f t="shared" si="34"/>
        <v>0</v>
      </c>
      <c r="DJ58" s="22">
        <f t="shared" si="81"/>
        <v>0</v>
      </c>
      <c r="DK58" s="26"/>
      <c r="DL58" s="4">
        <f t="shared" si="35"/>
        <v>0</v>
      </c>
      <c r="DM58" s="22">
        <f t="shared" si="82"/>
        <v>0</v>
      </c>
      <c r="DN58" s="26"/>
      <c r="DO58" s="4">
        <f t="shared" si="36"/>
        <v>0</v>
      </c>
      <c r="DP58" s="22">
        <f t="shared" si="83"/>
        <v>0</v>
      </c>
      <c r="DQ58" s="26"/>
      <c r="DR58" s="4">
        <f t="shared" si="560"/>
        <v>0</v>
      </c>
      <c r="DS58" s="22">
        <f t="shared" si="84"/>
        <v>0</v>
      </c>
      <c r="DT58" s="26"/>
      <c r="DU58" s="4">
        <f t="shared" si="561"/>
        <v>0</v>
      </c>
      <c r="DV58" s="22">
        <f t="shared" si="85"/>
        <v>0</v>
      </c>
      <c r="DW58" s="26"/>
      <c r="DX58" s="4">
        <f t="shared" si="39"/>
        <v>0</v>
      </c>
      <c r="DY58" s="22">
        <f t="shared" si="86"/>
        <v>0</v>
      </c>
      <c r="DZ58" s="26"/>
      <c r="EA58" s="4">
        <f t="shared" si="562"/>
        <v>0</v>
      </c>
      <c r="EB58" s="22">
        <f t="shared" si="87"/>
        <v>0</v>
      </c>
      <c r="EC58" s="123">
        <f t="shared" si="293"/>
        <v>5</v>
      </c>
      <c r="ED58" s="124">
        <f t="shared" si="294"/>
        <v>56</v>
      </c>
      <c r="EE58" s="115">
        <f t="shared" si="295"/>
        <v>1377.6000000000001</v>
      </c>
      <c r="EF58" s="29" t="s">
        <v>116</v>
      </c>
      <c r="EG58" s="30"/>
    </row>
    <row r="59" spans="1:137" s="31" customFormat="1" ht="15" customHeight="1">
      <c r="A59" s="194">
        <v>45082</v>
      </c>
      <c r="B59" s="14">
        <v>6585</v>
      </c>
      <c r="C59" s="14">
        <v>6710</v>
      </c>
      <c r="D59" s="3" t="s">
        <v>22</v>
      </c>
      <c r="E59" s="3" t="s">
        <v>51</v>
      </c>
      <c r="F59" s="11">
        <f>ROUND((12600-AVERAGE(B59:C59)+1300+23200+12000+2000-100)/1000,1)</f>
        <v>44.4</v>
      </c>
      <c r="G59" s="26"/>
      <c r="H59" s="4">
        <f t="shared" ref="H59:H61" si="563">+G59*$H$5</f>
        <v>0</v>
      </c>
      <c r="I59" s="22">
        <f t="shared" si="43"/>
        <v>0</v>
      </c>
      <c r="J59" s="26"/>
      <c r="K59" s="4">
        <f t="shared" ref="K59:K61" si="564">+J59*$K$5</f>
        <v>0</v>
      </c>
      <c r="L59" s="22">
        <f t="shared" si="44"/>
        <v>0</v>
      </c>
      <c r="M59" s="26"/>
      <c r="N59" s="4">
        <f t="shared" ref="N59:N61" si="565">+M59*$N$5</f>
        <v>0</v>
      </c>
      <c r="O59" s="22">
        <f t="shared" si="45"/>
        <v>0</v>
      </c>
      <c r="P59" s="26">
        <v>3</v>
      </c>
      <c r="Q59" s="4">
        <f t="shared" ref="Q59:Q61" si="566">+P59*$Q$5</f>
        <v>51</v>
      </c>
      <c r="R59" s="22">
        <f t="shared" si="46"/>
        <v>2264.4</v>
      </c>
      <c r="S59" s="26">
        <v>3</v>
      </c>
      <c r="T59" s="4">
        <f t="shared" ref="T59:T61" si="567">+S59*$T$5</f>
        <v>51</v>
      </c>
      <c r="U59" s="22">
        <f t="shared" si="47"/>
        <v>2264.4</v>
      </c>
      <c r="V59" s="26">
        <v>3</v>
      </c>
      <c r="W59" s="4">
        <f t="shared" ref="W59:W61" si="568">+V59*$W$5</f>
        <v>51</v>
      </c>
      <c r="X59" s="22">
        <f t="shared" si="48"/>
        <v>2264.4</v>
      </c>
      <c r="Y59" s="26">
        <v>3</v>
      </c>
      <c r="Z59" s="4">
        <f t="shared" ref="Z59:Z61" si="569">+Y59*$Z$5</f>
        <v>51</v>
      </c>
      <c r="AA59" s="22">
        <f t="shared" si="49"/>
        <v>2264.4</v>
      </c>
      <c r="AB59" s="26"/>
      <c r="AC59" s="4">
        <f t="shared" ref="AC59:AC61" si="570">+AB59*$AC$5</f>
        <v>0</v>
      </c>
      <c r="AD59" s="22">
        <f t="shared" si="51"/>
        <v>0</v>
      </c>
      <c r="AE59" s="26"/>
      <c r="AF59" s="4">
        <f t="shared" ref="AF59:AF61" si="571">+AE59*$AF$5</f>
        <v>0</v>
      </c>
      <c r="AG59" s="22">
        <f t="shared" si="52"/>
        <v>0</v>
      </c>
      <c r="AH59" s="26"/>
      <c r="AI59" s="4">
        <f t="shared" ref="AI59:AI61" si="572">+AH59*$AI$5</f>
        <v>0</v>
      </c>
      <c r="AJ59" s="22">
        <f t="shared" si="53"/>
        <v>0</v>
      </c>
      <c r="AK59" s="26"/>
      <c r="AL59" s="4">
        <f t="shared" ref="AL59:AL61" si="573">+AK59*$AL$5</f>
        <v>0</v>
      </c>
      <c r="AM59" s="22">
        <f t="shared" si="54"/>
        <v>0</v>
      </c>
      <c r="AN59" s="26"/>
      <c r="AO59" s="4">
        <f t="shared" ref="AO59:AO61" si="574">+AN59*$AO$5</f>
        <v>0</v>
      </c>
      <c r="AP59" s="22">
        <f t="shared" si="55"/>
        <v>0</v>
      </c>
      <c r="AQ59" s="26"/>
      <c r="AR59" s="4">
        <f t="shared" ref="AR59:AR61" si="575">+AQ59*$AR$5</f>
        <v>0</v>
      </c>
      <c r="AS59" s="22">
        <f t="shared" si="56"/>
        <v>0</v>
      </c>
      <c r="AT59" s="26"/>
      <c r="AU59" s="4">
        <f t="shared" ref="AU59:AU61" si="576">+AT59*$AU$5</f>
        <v>0</v>
      </c>
      <c r="AV59" s="22">
        <f t="shared" si="57"/>
        <v>0</v>
      </c>
      <c r="AW59" s="26"/>
      <c r="AX59" s="4">
        <f t="shared" ref="AX59:AX61" si="577">+AW59*$AX$5</f>
        <v>0</v>
      </c>
      <c r="AY59" s="22">
        <f t="shared" si="58"/>
        <v>0</v>
      </c>
      <c r="AZ59" s="26"/>
      <c r="BA59" s="4">
        <f t="shared" ref="BA59:BA61" si="578">+AZ59*$BA$5</f>
        <v>0</v>
      </c>
      <c r="BB59" s="22">
        <f t="shared" si="59"/>
        <v>0</v>
      </c>
      <c r="BC59" s="26"/>
      <c r="BD59" s="4">
        <f t="shared" ref="BD59:BD61" si="579">+BC59*$BD$5</f>
        <v>0</v>
      </c>
      <c r="BE59" s="22">
        <f t="shared" si="60"/>
        <v>0</v>
      </c>
      <c r="BF59" s="26"/>
      <c r="BG59" s="4">
        <f t="shared" ref="BG59:BG61" si="580">+BF59*$BG$5</f>
        <v>0</v>
      </c>
      <c r="BH59" s="22">
        <f t="shared" si="61"/>
        <v>0</v>
      </c>
      <c r="BI59" s="26"/>
      <c r="BJ59" s="4">
        <f t="shared" ref="BJ59:BJ61" si="581">+BI59*$BJ$5</f>
        <v>0</v>
      </c>
      <c r="BK59" s="22">
        <f t="shared" si="62"/>
        <v>0</v>
      </c>
      <c r="BL59" s="26"/>
      <c r="BM59" s="4">
        <f t="shared" ref="BM59:BM61" si="582">+BL59*$BM$5</f>
        <v>0</v>
      </c>
      <c r="BN59" s="22">
        <f t="shared" si="63"/>
        <v>0</v>
      </c>
      <c r="BO59" s="44"/>
      <c r="BP59" s="4">
        <f t="shared" ref="BP59:BP61" si="583">+BO59*$BP$5</f>
        <v>0</v>
      </c>
      <c r="BQ59" s="22">
        <f t="shared" si="64"/>
        <v>0</v>
      </c>
      <c r="BR59" s="44"/>
      <c r="BS59" s="4">
        <f t="shared" ref="BS59:BS61" si="584">+BR59*$BS$5</f>
        <v>0</v>
      </c>
      <c r="BT59" s="22">
        <f t="shared" si="65"/>
        <v>0</v>
      </c>
      <c r="BU59" s="44"/>
      <c r="BV59" s="4">
        <f t="shared" ref="BV59:BV61" si="585">+BU59*$BV$5</f>
        <v>0</v>
      </c>
      <c r="BW59" s="22">
        <f t="shared" si="66"/>
        <v>0</v>
      </c>
      <c r="BX59" s="44"/>
      <c r="BY59" s="4">
        <f t="shared" ref="BY59:BY61" si="586">+BX59*$BY$5</f>
        <v>0</v>
      </c>
      <c r="BZ59" s="22">
        <f t="shared" si="67"/>
        <v>0</v>
      </c>
      <c r="CA59" s="44"/>
      <c r="CB59" s="4">
        <f t="shared" si="24"/>
        <v>0</v>
      </c>
      <c r="CC59" s="22">
        <f t="shared" si="68"/>
        <v>0</v>
      </c>
      <c r="CD59" s="44"/>
      <c r="CE59" s="4">
        <f t="shared" si="25"/>
        <v>0</v>
      </c>
      <c r="CF59" s="22">
        <f t="shared" si="69"/>
        <v>0</v>
      </c>
      <c r="CG59" s="44"/>
      <c r="CH59" s="4">
        <f t="shared" si="26"/>
        <v>0</v>
      </c>
      <c r="CI59" s="22">
        <f t="shared" si="70"/>
        <v>0</v>
      </c>
      <c r="CJ59" s="22"/>
      <c r="CK59" s="4">
        <f t="shared" si="71"/>
        <v>0</v>
      </c>
      <c r="CL59" s="22">
        <f t="shared" si="72"/>
        <v>0</v>
      </c>
      <c r="CM59" s="44"/>
      <c r="CN59" s="4">
        <f t="shared" ref="CN59:CN61" si="587">+CM59*$CN$5</f>
        <v>0</v>
      </c>
      <c r="CO59" s="22">
        <f t="shared" si="73"/>
        <v>0</v>
      </c>
      <c r="CP59" s="26">
        <v>2</v>
      </c>
      <c r="CQ59" s="4">
        <f t="shared" ref="CQ59:CQ61" si="588">+CP59*$CQ$5</f>
        <v>32</v>
      </c>
      <c r="CR59" s="22">
        <f t="shared" si="74"/>
        <v>1420.8</v>
      </c>
      <c r="CS59" s="26"/>
      <c r="CT59" s="4">
        <f t="shared" ref="CT59:CT61" si="589">+CS59*$CT$5</f>
        <v>0</v>
      </c>
      <c r="CU59" s="22">
        <f t="shared" si="75"/>
        <v>0</v>
      </c>
      <c r="CV59" s="26">
        <v>3</v>
      </c>
      <c r="CW59" s="4">
        <f t="shared" ref="CW59:CW61" si="590">+CV59*$CW$5</f>
        <v>45</v>
      </c>
      <c r="CX59" s="22">
        <f t="shared" si="76"/>
        <v>1998</v>
      </c>
      <c r="CY59" s="26"/>
      <c r="CZ59" s="4">
        <f t="shared" ref="CZ59:CZ61" si="591">+CY59*$CZ$5</f>
        <v>0</v>
      </c>
      <c r="DA59" s="22">
        <f t="shared" si="77"/>
        <v>0</v>
      </c>
      <c r="DB59" s="26">
        <v>3</v>
      </c>
      <c r="DC59" s="4">
        <f t="shared" ref="DC59:DC61" si="592">+DB59*$DC$5</f>
        <v>51</v>
      </c>
      <c r="DD59" s="22">
        <f t="shared" si="78"/>
        <v>2264.4</v>
      </c>
      <c r="DE59" s="26"/>
      <c r="DF59" s="4">
        <f t="shared" si="289"/>
        <v>0</v>
      </c>
      <c r="DG59" s="22">
        <f t="shared" si="80"/>
        <v>0</v>
      </c>
      <c r="DH59" s="26"/>
      <c r="DI59" s="4">
        <f t="shared" si="34"/>
        <v>0</v>
      </c>
      <c r="DJ59" s="22">
        <f t="shared" si="81"/>
        <v>0</v>
      </c>
      <c r="DK59" s="26"/>
      <c r="DL59" s="4">
        <f t="shared" si="35"/>
        <v>0</v>
      </c>
      <c r="DM59" s="22">
        <f t="shared" si="82"/>
        <v>0</v>
      </c>
      <c r="DN59" s="26"/>
      <c r="DO59" s="4">
        <f t="shared" si="36"/>
        <v>0</v>
      </c>
      <c r="DP59" s="22">
        <f t="shared" si="83"/>
        <v>0</v>
      </c>
      <c r="DQ59" s="26"/>
      <c r="DR59" s="4">
        <f t="shared" ref="DR59:DR61" si="593">+DQ59*$DR$5</f>
        <v>0</v>
      </c>
      <c r="DS59" s="22">
        <f t="shared" si="84"/>
        <v>0</v>
      </c>
      <c r="DT59" s="26">
        <v>3</v>
      </c>
      <c r="DU59" s="4">
        <f t="shared" ref="DU59:DU61" si="594">+DT59*$DU$5</f>
        <v>60</v>
      </c>
      <c r="DV59" s="22">
        <f t="shared" si="85"/>
        <v>2664</v>
      </c>
      <c r="DW59" s="26">
        <v>3</v>
      </c>
      <c r="DX59" s="4">
        <f t="shared" si="39"/>
        <v>51</v>
      </c>
      <c r="DY59" s="22">
        <f t="shared" si="86"/>
        <v>2264.4</v>
      </c>
      <c r="DZ59" s="26"/>
      <c r="EA59" s="4">
        <f t="shared" ref="EA59:EA61" si="595">+DZ59*$EA$5</f>
        <v>0</v>
      </c>
      <c r="EB59" s="22">
        <f t="shared" si="87"/>
        <v>0</v>
      </c>
      <c r="EC59" s="123">
        <f t="shared" si="293"/>
        <v>26</v>
      </c>
      <c r="ED59" s="124">
        <f t="shared" si="294"/>
        <v>443</v>
      </c>
      <c r="EE59" s="115">
        <f t="shared" si="295"/>
        <v>17404.8</v>
      </c>
      <c r="EF59" s="29"/>
      <c r="EG59" s="30"/>
    </row>
    <row r="60" spans="1:137" s="31" customFormat="1" ht="15" customHeight="1">
      <c r="A60" s="205"/>
      <c r="B60" s="75">
        <v>12452</v>
      </c>
      <c r="C60" s="75">
        <v>12504</v>
      </c>
      <c r="D60" s="33" t="s">
        <v>43</v>
      </c>
      <c r="E60" s="33" t="s">
        <v>51</v>
      </c>
      <c r="F60" s="11">
        <f>ROUND((23200-AVERAGE(B60:C60)+12000+2000-100)/1000,1)</f>
        <v>24.6</v>
      </c>
      <c r="G60" s="26"/>
      <c r="H60" s="4">
        <f t="shared" si="563"/>
        <v>0</v>
      </c>
      <c r="I60" s="22">
        <f t="shared" si="43"/>
        <v>0</v>
      </c>
      <c r="J60" s="26"/>
      <c r="K60" s="4">
        <f t="shared" si="564"/>
        <v>0</v>
      </c>
      <c r="L60" s="22">
        <f t="shared" si="44"/>
        <v>0</v>
      </c>
      <c r="M60" s="26">
        <v>3</v>
      </c>
      <c r="N60" s="4">
        <f t="shared" si="565"/>
        <v>24</v>
      </c>
      <c r="O60" s="22">
        <f t="shared" si="45"/>
        <v>590.40000000000009</v>
      </c>
      <c r="P60" s="26"/>
      <c r="Q60" s="4">
        <f t="shared" si="566"/>
        <v>0</v>
      </c>
      <c r="R60" s="22">
        <f t="shared" si="46"/>
        <v>0</v>
      </c>
      <c r="S60" s="26"/>
      <c r="T60" s="4">
        <f t="shared" si="567"/>
        <v>0</v>
      </c>
      <c r="U60" s="22">
        <f t="shared" si="47"/>
        <v>0</v>
      </c>
      <c r="V60" s="26"/>
      <c r="W60" s="4">
        <f t="shared" si="568"/>
        <v>0</v>
      </c>
      <c r="X60" s="22">
        <f t="shared" si="48"/>
        <v>0</v>
      </c>
      <c r="Y60" s="26"/>
      <c r="Z60" s="4">
        <f t="shared" si="569"/>
        <v>0</v>
      </c>
      <c r="AA60" s="22">
        <f t="shared" si="49"/>
        <v>0</v>
      </c>
      <c r="AB60" s="26"/>
      <c r="AC60" s="4">
        <f t="shared" si="570"/>
        <v>0</v>
      </c>
      <c r="AD60" s="22">
        <f t="shared" si="51"/>
        <v>0</v>
      </c>
      <c r="AE60" s="26"/>
      <c r="AF60" s="4">
        <f t="shared" si="571"/>
        <v>0</v>
      </c>
      <c r="AG60" s="22">
        <f t="shared" si="52"/>
        <v>0</v>
      </c>
      <c r="AH60" s="26"/>
      <c r="AI60" s="4">
        <f t="shared" si="572"/>
        <v>0</v>
      </c>
      <c r="AJ60" s="22">
        <f t="shared" si="53"/>
        <v>0</v>
      </c>
      <c r="AK60" s="26"/>
      <c r="AL60" s="4">
        <f t="shared" si="573"/>
        <v>0</v>
      </c>
      <c r="AM60" s="22">
        <f t="shared" si="54"/>
        <v>0</v>
      </c>
      <c r="AN60" s="26"/>
      <c r="AO60" s="4">
        <f t="shared" si="574"/>
        <v>0</v>
      </c>
      <c r="AP60" s="22">
        <f t="shared" si="55"/>
        <v>0</v>
      </c>
      <c r="AQ60" s="26"/>
      <c r="AR60" s="4">
        <f t="shared" si="575"/>
        <v>0</v>
      </c>
      <c r="AS60" s="22">
        <f t="shared" si="56"/>
        <v>0</v>
      </c>
      <c r="AT60" s="26"/>
      <c r="AU60" s="4">
        <f t="shared" si="576"/>
        <v>0</v>
      </c>
      <c r="AV60" s="22">
        <f t="shared" si="57"/>
        <v>0</v>
      </c>
      <c r="AW60" s="26"/>
      <c r="AX60" s="4">
        <f t="shared" si="577"/>
        <v>0</v>
      </c>
      <c r="AY60" s="22">
        <f t="shared" si="58"/>
        <v>0</v>
      </c>
      <c r="AZ60" s="26"/>
      <c r="BA60" s="4">
        <f t="shared" si="578"/>
        <v>0</v>
      </c>
      <c r="BB60" s="22">
        <f t="shared" si="59"/>
        <v>0</v>
      </c>
      <c r="BC60" s="26"/>
      <c r="BD60" s="4">
        <f t="shared" si="579"/>
        <v>0</v>
      </c>
      <c r="BE60" s="22">
        <f t="shared" si="60"/>
        <v>0</v>
      </c>
      <c r="BF60" s="26"/>
      <c r="BG60" s="4">
        <f t="shared" si="580"/>
        <v>0</v>
      </c>
      <c r="BH60" s="22">
        <f t="shared" si="61"/>
        <v>0</v>
      </c>
      <c r="BI60" s="26"/>
      <c r="BJ60" s="4">
        <f t="shared" si="581"/>
        <v>0</v>
      </c>
      <c r="BK60" s="22">
        <f t="shared" si="62"/>
        <v>0</v>
      </c>
      <c r="BL60" s="26"/>
      <c r="BM60" s="4">
        <f t="shared" si="582"/>
        <v>0</v>
      </c>
      <c r="BN60" s="22">
        <f t="shared" si="63"/>
        <v>0</v>
      </c>
      <c r="BO60" s="44"/>
      <c r="BP60" s="4">
        <f t="shared" si="583"/>
        <v>0</v>
      </c>
      <c r="BQ60" s="22">
        <f t="shared" si="64"/>
        <v>0</v>
      </c>
      <c r="BR60" s="44"/>
      <c r="BS60" s="4">
        <f t="shared" si="584"/>
        <v>0</v>
      </c>
      <c r="BT60" s="22">
        <f t="shared" si="65"/>
        <v>0</v>
      </c>
      <c r="BU60" s="44"/>
      <c r="BV60" s="4">
        <f t="shared" si="585"/>
        <v>0</v>
      </c>
      <c r="BW60" s="22">
        <f t="shared" si="66"/>
        <v>0</v>
      </c>
      <c r="BX60" s="44"/>
      <c r="BY60" s="4">
        <f t="shared" si="586"/>
        <v>0</v>
      </c>
      <c r="BZ60" s="22">
        <f t="shared" si="67"/>
        <v>0</v>
      </c>
      <c r="CA60" s="44"/>
      <c r="CB60" s="4">
        <f t="shared" si="24"/>
        <v>0</v>
      </c>
      <c r="CC60" s="22">
        <f t="shared" si="68"/>
        <v>0</v>
      </c>
      <c r="CD60" s="44"/>
      <c r="CE60" s="4">
        <f t="shared" si="25"/>
        <v>0</v>
      </c>
      <c r="CF60" s="22">
        <f t="shared" si="69"/>
        <v>0</v>
      </c>
      <c r="CG60" s="44"/>
      <c r="CH60" s="4">
        <f t="shared" si="26"/>
        <v>0</v>
      </c>
      <c r="CI60" s="22">
        <f t="shared" si="70"/>
        <v>0</v>
      </c>
      <c r="CJ60" s="22"/>
      <c r="CK60" s="4">
        <f t="shared" si="71"/>
        <v>0</v>
      </c>
      <c r="CL60" s="22">
        <f t="shared" si="72"/>
        <v>0</v>
      </c>
      <c r="CM60" s="44"/>
      <c r="CN60" s="4">
        <f t="shared" si="587"/>
        <v>0</v>
      </c>
      <c r="CO60" s="22">
        <f t="shared" si="73"/>
        <v>0</v>
      </c>
      <c r="CP60" s="26"/>
      <c r="CQ60" s="4">
        <f t="shared" si="588"/>
        <v>0</v>
      </c>
      <c r="CR60" s="22">
        <f t="shared" si="74"/>
        <v>0</v>
      </c>
      <c r="CS60" s="26"/>
      <c r="CT60" s="4">
        <f t="shared" si="589"/>
        <v>0</v>
      </c>
      <c r="CU60" s="22">
        <f t="shared" si="75"/>
        <v>0</v>
      </c>
      <c r="CV60" s="26"/>
      <c r="CW60" s="4">
        <f t="shared" si="590"/>
        <v>0</v>
      </c>
      <c r="CX60" s="22">
        <f t="shared" si="76"/>
        <v>0</v>
      </c>
      <c r="CY60" s="26"/>
      <c r="CZ60" s="4">
        <f t="shared" si="591"/>
        <v>0</v>
      </c>
      <c r="DA60" s="22">
        <f t="shared" si="77"/>
        <v>0</v>
      </c>
      <c r="DB60" s="26"/>
      <c r="DC60" s="4">
        <f t="shared" si="592"/>
        <v>0</v>
      </c>
      <c r="DD60" s="22">
        <f t="shared" si="78"/>
        <v>0</v>
      </c>
      <c r="DE60" s="26"/>
      <c r="DF60" s="4">
        <f t="shared" si="289"/>
        <v>0</v>
      </c>
      <c r="DG60" s="22">
        <f t="shared" si="80"/>
        <v>0</v>
      </c>
      <c r="DH60" s="26"/>
      <c r="DI60" s="4">
        <f t="shared" si="34"/>
        <v>0</v>
      </c>
      <c r="DJ60" s="22">
        <f t="shared" si="81"/>
        <v>0</v>
      </c>
      <c r="DK60" s="26"/>
      <c r="DL60" s="4">
        <f t="shared" si="35"/>
        <v>0</v>
      </c>
      <c r="DM60" s="22">
        <f t="shared" si="82"/>
        <v>0</v>
      </c>
      <c r="DN60" s="26"/>
      <c r="DO60" s="4">
        <f t="shared" si="36"/>
        <v>0</v>
      </c>
      <c r="DP60" s="22">
        <f t="shared" si="83"/>
        <v>0</v>
      </c>
      <c r="DQ60" s="26"/>
      <c r="DR60" s="4">
        <f t="shared" si="593"/>
        <v>0</v>
      </c>
      <c r="DS60" s="22">
        <f t="shared" si="84"/>
        <v>0</v>
      </c>
      <c r="DT60" s="26"/>
      <c r="DU60" s="4">
        <f t="shared" si="594"/>
        <v>0</v>
      </c>
      <c r="DV60" s="22">
        <f t="shared" si="85"/>
        <v>0</v>
      </c>
      <c r="DW60" s="26"/>
      <c r="DX60" s="4">
        <f t="shared" si="39"/>
        <v>0</v>
      </c>
      <c r="DY60" s="22">
        <f t="shared" si="86"/>
        <v>0</v>
      </c>
      <c r="DZ60" s="26"/>
      <c r="EA60" s="4">
        <f t="shared" si="595"/>
        <v>0</v>
      </c>
      <c r="EB60" s="22">
        <f t="shared" si="87"/>
        <v>0</v>
      </c>
      <c r="EC60" s="123">
        <f t="shared" si="293"/>
        <v>3</v>
      </c>
      <c r="ED60" s="124">
        <f t="shared" si="294"/>
        <v>24</v>
      </c>
      <c r="EE60" s="115">
        <f t="shared" si="295"/>
        <v>590.40000000000009</v>
      </c>
      <c r="EF60" s="29"/>
      <c r="EG60" s="30"/>
    </row>
    <row r="61" spans="1:137" s="31" customFormat="1" ht="15" customHeight="1">
      <c r="A61" s="205"/>
      <c r="B61" s="14">
        <v>13674</v>
      </c>
      <c r="C61" s="14">
        <v>13843</v>
      </c>
      <c r="D61" s="3" t="s">
        <v>50</v>
      </c>
      <c r="E61" s="3" t="s">
        <v>51</v>
      </c>
      <c r="F61" s="11">
        <f t="shared" ref="F61" si="596">ROUND((36600-AVERAGE(B61:C61)+2800-100)/1000,1)</f>
        <v>25.5</v>
      </c>
      <c r="G61" s="26"/>
      <c r="H61" s="4">
        <f t="shared" si="563"/>
        <v>0</v>
      </c>
      <c r="I61" s="22">
        <f t="shared" si="43"/>
        <v>0</v>
      </c>
      <c r="J61" s="26"/>
      <c r="K61" s="4">
        <f t="shared" si="564"/>
        <v>0</v>
      </c>
      <c r="L61" s="22">
        <f t="shared" si="44"/>
        <v>0</v>
      </c>
      <c r="M61" s="26"/>
      <c r="N61" s="4">
        <f t="shared" si="565"/>
        <v>0</v>
      </c>
      <c r="O61" s="22">
        <f t="shared" si="45"/>
        <v>0</v>
      </c>
      <c r="P61" s="26"/>
      <c r="Q61" s="4">
        <f t="shared" si="566"/>
        <v>0</v>
      </c>
      <c r="R61" s="22">
        <f t="shared" si="46"/>
        <v>0</v>
      </c>
      <c r="S61" s="26"/>
      <c r="T61" s="4">
        <f t="shared" si="567"/>
        <v>0</v>
      </c>
      <c r="U61" s="22">
        <f t="shared" si="47"/>
        <v>0</v>
      </c>
      <c r="V61" s="26"/>
      <c r="W61" s="4">
        <f t="shared" si="568"/>
        <v>0</v>
      </c>
      <c r="X61" s="22">
        <f t="shared" si="48"/>
        <v>0</v>
      </c>
      <c r="Y61" s="26"/>
      <c r="Z61" s="4">
        <f t="shared" si="569"/>
        <v>0</v>
      </c>
      <c r="AA61" s="22">
        <f t="shared" si="49"/>
        <v>0</v>
      </c>
      <c r="AB61" s="26"/>
      <c r="AC61" s="4">
        <f t="shared" si="570"/>
        <v>0</v>
      </c>
      <c r="AD61" s="22">
        <f t="shared" si="51"/>
        <v>0</v>
      </c>
      <c r="AE61" s="26"/>
      <c r="AF61" s="4">
        <f t="shared" si="571"/>
        <v>0</v>
      </c>
      <c r="AG61" s="22">
        <f t="shared" si="52"/>
        <v>0</v>
      </c>
      <c r="AH61" s="26">
        <v>1</v>
      </c>
      <c r="AI61" s="4">
        <f t="shared" si="572"/>
        <v>20.5</v>
      </c>
      <c r="AJ61" s="22">
        <f t="shared" si="53"/>
        <v>522.75</v>
      </c>
      <c r="AK61" s="26">
        <v>2</v>
      </c>
      <c r="AL61" s="4">
        <f t="shared" si="573"/>
        <v>30</v>
      </c>
      <c r="AM61" s="22">
        <f t="shared" si="54"/>
        <v>765</v>
      </c>
      <c r="AN61" s="26">
        <v>2</v>
      </c>
      <c r="AO61" s="4">
        <f t="shared" si="574"/>
        <v>30</v>
      </c>
      <c r="AP61" s="22">
        <f t="shared" si="55"/>
        <v>765</v>
      </c>
      <c r="AQ61" s="26"/>
      <c r="AR61" s="4">
        <f t="shared" si="575"/>
        <v>0</v>
      </c>
      <c r="AS61" s="22">
        <f t="shared" si="56"/>
        <v>0</v>
      </c>
      <c r="AT61" s="26"/>
      <c r="AU61" s="4">
        <f t="shared" si="576"/>
        <v>0</v>
      </c>
      <c r="AV61" s="22">
        <f t="shared" si="57"/>
        <v>0</v>
      </c>
      <c r="AW61" s="26">
        <v>4</v>
      </c>
      <c r="AX61" s="4">
        <f t="shared" si="577"/>
        <v>68</v>
      </c>
      <c r="AY61" s="22">
        <f t="shared" si="58"/>
        <v>1734</v>
      </c>
      <c r="AZ61" s="26">
        <v>3</v>
      </c>
      <c r="BA61" s="4">
        <f t="shared" si="578"/>
        <v>42</v>
      </c>
      <c r="BB61" s="22">
        <f t="shared" si="59"/>
        <v>1071</v>
      </c>
      <c r="BC61" s="26">
        <v>3</v>
      </c>
      <c r="BD61" s="4">
        <f t="shared" si="579"/>
        <v>45</v>
      </c>
      <c r="BE61" s="22">
        <f t="shared" si="60"/>
        <v>1147.5</v>
      </c>
      <c r="BF61" s="26"/>
      <c r="BG61" s="4">
        <f t="shared" si="580"/>
        <v>0</v>
      </c>
      <c r="BH61" s="22">
        <f t="shared" si="61"/>
        <v>0</v>
      </c>
      <c r="BI61" s="26"/>
      <c r="BJ61" s="4">
        <f t="shared" si="581"/>
        <v>0</v>
      </c>
      <c r="BK61" s="22">
        <f t="shared" si="62"/>
        <v>0</v>
      </c>
      <c r="BL61" s="26"/>
      <c r="BM61" s="4">
        <f t="shared" si="582"/>
        <v>0</v>
      </c>
      <c r="BN61" s="22">
        <f t="shared" si="63"/>
        <v>0</v>
      </c>
      <c r="BO61" s="44"/>
      <c r="BP61" s="4">
        <f t="shared" si="583"/>
        <v>0</v>
      </c>
      <c r="BQ61" s="22">
        <f t="shared" si="64"/>
        <v>0</v>
      </c>
      <c r="BR61" s="44">
        <v>4</v>
      </c>
      <c r="BS61" s="4">
        <f t="shared" si="584"/>
        <v>64</v>
      </c>
      <c r="BT61" s="22">
        <f t="shared" si="65"/>
        <v>1632</v>
      </c>
      <c r="BU61" s="44">
        <v>3</v>
      </c>
      <c r="BV61" s="4">
        <f t="shared" si="585"/>
        <v>42</v>
      </c>
      <c r="BW61" s="22">
        <f t="shared" si="66"/>
        <v>1071</v>
      </c>
      <c r="BX61" s="44">
        <v>4</v>
      </c>
      <c r="BY61" s="4">
        <f t="shared" si="586"/>
        <v>56</v>
      </c>
      <c r="BZ61" s="22">
        <f t="shared" si="67"/>
        <v>1428</v>
      </c>
      <c r="CA61" s="44">
        <v>4</v>
      </c>
      <c r="CB61" s="4">
        <f t="shared" si="24"/>
        <v>60</v>
      </c>
      <c r="CC61" s="22">
        <f t="shared" si="68"/>
        <v>1530</v>
      </c>
      <c r="CD61" s="44"/>
      <c r="CE61" s="4">
        <f t="shared" si="25"/>
        <v>0</v>
      </c>
      <c r="CF61" s="22">
        <f t="shared" si="69"/>
        <v>0</v>
      </c>
      <c r="CG61" s="44"/>
      <c r="CH61" s="4">
        <f t="shared" si="26"/>
        <v>0</v>
      </c>
      <c r="CI61" s="22">
        <f t="shared" si="70"/>
        <v>0</v>
      </c>
      <c r="CJ61" s="22"/>
      <c r="CK61" s="4">
        <f t="shared" si="71"/>
        <v>0</v>
      </c>
      <c r="CL61" s="22">
        <f t="shared" si="72"/>
        <v>0</v>
      </c>
      <c r="CM61" s="44"/>
      <c r="CN61" s="4">
        <f t="shared" si="587"/>
        <v>0</v>
      </c>
      <c r="CO61" s="22">
        <f t="shared" si="73"/>
        <v>0</v>
      </c>
      <c r="CP61" s="26"/>
      <c r="CQ61" s="4">
        <f t="shared" si="588"/>
        <v>0</v>
      </c>
      <c r="CR61" s="22">
        <f t="shared" si="74"/>
        <v>0</v>
      </c>
      <c r="CS61" s="26"/>
      <c r="CT61" s="4">
        <f t="shared" si="589"/>
        <v>0</v>
      </c>
      <c r="CU61" s="22">
        <f t="shared" si="75"/>
        <v>0</v>
      </c>
      <c r="CV61" s="26"/>
      <c r="CW61" s="4">
        <f t="shared" si="590"/>
        <v>0</v>
      </c>
      <c r="CX61" s="22">
        <f t="shared" si="76"/>
        <v>0</v>
      </c>
      <c r="CY61" s="26"/>
      <c r="CZ61" s="4">
        <f t="shared" si="591"/>
        <v>0</v>
      </c>
      <c r="DA61" s="22">
        <f t="shared" si="77"/>
        <v>0</v>
      </c>
      <c r="DB61" s="26"/>
      <c r="DC61" s="4">
        <f t="shared" si="592"/>
        <v>0</v>
      </c>
      <c r="DD61" s="22">
        <f t="shared" si="78"/>
        <v>0</v>
      </c>
      <c r="DE61" s="26"/>
      <c r="DF61" s="4">
        <f t="shared" si="289"/>
        <v>0</v>
      </c>
      <c r="DG61" s="22">
        <f t="shared" si="80"/>
        <v>0</v>
      </c>
      <c r="DH61" s="26"/>
      <c r="DI61" s="4">
        <f t="shared" si="34"/>
        <v>0</v>
      </c>
      <c r="DJ61" s="22">
        <f t="shared" si="81"/>
        <v>0</v>
      </c>
      <c r="DK61" s="26"/>
      <c r="DL61" s="4">
        <f t="shared" si="35"/>
        <v>0</v>
      </c>
      <c r="DM61" s="22">
        <f t="shared" si="82"/>
        <v>0</v>
      </c>
      <c r="DN61" s="26"/>
      <c r="DO61" s="4">
        <f t="shared" si="36"/>
        <v>0</v>
      </c>
      <c r="DP61" s="22">
        <f t="shared" si="83"/>
        <v>0</v>
      </c>
      <c r="DQ61" s="26"/>
      <c r="DR61" s="4">
        <f t="shared" si="593"/>
        <v>0</v>
      </c>
      <c r="DS61" s="22">
        <f t="shared" si="84"/>
        <v>0</v>
      </c>
      <c r="DT61" s="26"/>
      <c r="DU61" s="4">
        <f t="shared" si="594"/>
        <v>0</v>
      </c>
      <c r="DV61" s="22">
        <f t="shared" si="85"/>
        <v>0</v>
      </c>
      <c r="DW61" s="26"/>
      <c r="DX61" s="4">
        <f t="shared" si="39"/>
        <v>0</v>
      </c>
      <c r="DY61" s="22">
        <f t="shared" si="86"/>
        <v>0</v>
      </c>
      <c r="DZ61" s="26"/>
      <c r="EA61" s="4">
        <f t="shared" si="595"/>
        <v>0</v>
      </c>
      <c r="EB61" s="22">
        <f t="shared" si="87"/>
        <v>0</v>
      </c>
      <c r="EC61" s="123">
        <f t="shared" si="293"/>
        <v>30</v>
      </c>
      <c r="ED61" s="124">
        <f t="shared" si="294"/>
        <v>457.5</v>
      </c>
      <c r="EE61" s="115">
        <f t="shared" si="295"/>
        <v>10136.25</v>
      </c>
      <c r="EF61" s="29"/>
      <c r="EG61" s="30"/>
    </row>
    <row r="62" spans="1:137" s="31" customFormat="1" ht="15" customHeight="1">
      <c r="A62" s="182">
        <v>45083</v>
      </c>
      <c r="B62" s="14">
        <v>6585</v>
      </c>
      <c r="C62" s="14">
        <v>6710</v>
      </c>
      <c r="D62" s="3" t="s">
        <v>22</v>
      </c>
      <c r="E62" s="3" t="s">
        <v>51</v>
      </c>
      <c r="F62" s="11">
        <f>ROUND((12600-AVERAGE(B62:C62)+1300+23200+12000+2000-100)/1000,1)</f>
        <v>44.4</v>
      </c>
      <c r="G62" s="26"/>
      <c r="H62" s="4">
        <f t="shared" ref="H62:H64" si="597">+G62*$H$5</f>
        <v>0</v>
      </c>
      <c r="I62" s="22">
        <f t="shared" si="43"/>
        <v>0</v>
      </c>
      <c r="J62" s="26"/>
      <c r="K62" s="4">
        <f t="shared" ref="K62:K64" si="598">+J62*$K$5</f>
        <v>0</v>
      </c>
      <c r="L62" s="22">
        <f t="shared" si="44"/>
        <v>0</v>
      </c>
      <c r="M62" s="26"/>
      <c r="N62" s="4">
        <f t="shared" ref="N62:N64" si="599">+M62*$N$5</f>
        <v>0</v>
      </c>
      <c r="O62" s="22">
        <f t="shared" si="45"/>
        <v>0</v>
      </c>
      <c r="P62" s="26">
        <v>3</v>
      </c>
      <c r="Q62" s="4">
        <f t="shared" ref="Q62:Q64" si="600">+P62*$Q$5</f>
        <v>51</v>
      </c>
      <c r="R62" s="22">
        <f t="shared" si="46"/>
        <v>2264.4</v>
      </c>
      <c r="S62" s="26"/>
      <c r="T62" s="4">
        <f t="shared" ref="T62:T64" si="601">+S62*$T$5</f>
        <v>0</v>
      </c>
      <c r="U62" s="22">
        <f t="shared" si="47"/>
        <v>0</v>
      </c>
      <c r="V62" s="26">
        <v>3</v>
      </c>
      <c r="W62" s="4">
        <f t="shared" ref="W62:W64" si="602">+V62*$W$5</f>
        <v>51</v>
      </c>
      <c r="X62" s="22">
        <f t="shared" si="48"/>
        <v>2264.4</v>
      </c>
      <c r="Y62" s="26">
        <v>3</v>
      </c>
      <c r="Z62" s="4">
        <f t="shared" ref="Z62:Z64" si="603">+Y62*$Z$5</f>
        <v>51</v>
      </c>
      <c r="AA62" s="22">
        <f t="shared" si="49"/>
        <v>2264.4</v>
      </c>
      <c r="AB62" s="26"/>
      <c r="AC62" s="4">
        <f t="shared" ref="AC62:AC64" si="604">+AB62*$AC$5</f>
        <v>0</v>
      </c>
      <c r="AD62" s="22">
        <f t="shared" si="51"/>
        <v>0</v>
      </c>
      <c r="AE62" s="26"/>
      <c r="AF62" s="4">
        <f t="shared" ref="AF62:AF64" si="605">+AE62*$AF$5</f>
        <v>0</v>
      </c>
      <c r="AG62" s="22">
        <f t="shared" si="52"/>
        <v>0</v>
      </c>
      <c r="AH62" s="26"/>
      <c r="AI62" s="4">
        <f t="shared" ref="AI62:AI64" si="606">+AH62*$AI$5</f>
        <v>0</v>
      </c>
      <c r="AJ62" s="22">
        <f t="shared" si="53"/>
        <v>0</v>
      </c>
      <c r="AK62" s="26"/>
      <c r="AL62" s="4">
        <f t="shared" ref="AL62:AL64" si="607">+AK62*$AL$5</f>
        <v>0</v>
      </c>
      <c r="AM62" s="22">
        <f t="shared" si="54"/>
        <v>0</v>
      </c>
      <c r="AN62" s="26"/>
      <c r="AO62" s="4">
        <f t="shared" ref="AO62:AO64" si="608">+AN62*$AO$5</f>
        <v>0</v>
      </c>
      <c r="AP62" s="22">
        <f t="shared" si="55"/>
        <v>0</v>
      </c>
      <c r="AQ62" s="26"/>
      <c r="AR62" s="4">
        <f t="shared" ref="AR62:AR64" si="609">+AQ62*$AR$5</f>
        <v>0</v>
      </c>
      <c r="AS62" s="22">
        <f t="shared" si="56"/>
        <v>0</v>
      </c>
      <c r="AT62" s="26"/>
      <c r="AU62" s="4">
        <f t="shared" ref="AU62:AU64" si="610">+AT62*$AU$5</f>
        <v>0</v>
      </c>
      <c r="AV62" s="22">
        <f t="shared" si="57"/>
        <v>0</v>
      </c>
      <c r="AW62" s="26"/>
      <c r="AX62" s="4">
        <f t="shared" ref="AX62:AX64" si="611">+AW62*$AX$5</f>
        <v>0</v>
      </c>
      <c r="AY62" s="22">
        <f t="shared" si="58"/>
        <v>0</v>
      </c>
      <c r="AZ62" s="26"/>
      <c r="BA62" s="4">
        <f t="shared" ref="BA62:BA64" si="612">+AZ62*$BA$5</f>
        <v>0</v>
      </c>
      <c r="BB62" s="22">
        <f t="shared" si="59"/>
        <v>0</v>
      </c>
      <c r="BC62" s="26"/>
      <c r="BD62" s="4">
        <f t="shared" ref="BD62:BD64" si="613">+BC62*$BD$5</f>
        <v>0</v>
      </c>
      <c r="BE62" s="22">
        <f t="shared" si="60"/>
        <v>0</v>
      </c>
      <c r="BF62" s="26"/>
      <c r="BG62" s="4">
        <f t="shared" ref="BG62:BG64" si="614">+BF62*$BG$5</f>
        <v>0</v>
      </c>
      <c r="BH62" s="22">
        <f t="shared" si="61"/>
        <v>0</v>
      </c>
      <c r="BI62" s="26"/>
      <c r="BJ62" s="4">
        <f t="shared" ref="BJ62:BJ64" si="615">+BI62*$BJ$5</f>
        <v>0</v>
      </c>
      <c r="BK62" s="22">
        <f t="shared" si="62"/>
        <v>0</v>
      </c>
      <c r="BL62" s="26"/>
      <c r="BM62" s="4">
        <f t="shared" ref="BM62:BM64" si="616">+BL62*$BM$5</f>
        <v>0</v>
      </c>
      <c r="BN62" s="22">
        <f t="shared" si="63"/>
        <v>0</v>
      </c>
      <c r="BO62" s="44"/>
      <c r="BP62" s="4">
        <f t="shared" ref="BP62:BP64" si="617">+BO62*$BP$5</f>
        <v>0</v>
      </c>
      <c r="BQ62" s="22">
        <f t="shared" si="64"/>
        <v>0</v>
      </c>
      <c r="BR62" s="44"/>
      <c r="BS62" s="4">
        <f t="shared" ref="BS62:BS64" si="618">+BR62*$BS$5</f>
        <v>0</v>
      </c>
      <c r="BT62" s="22">
        <f t="shared" si="65"/>
        <v>0</v>
      </c>
      <c r="BU62" s="44"/>
      <c r="BV62" s="4">
        <f t="shared" ref="BV62:BV64" si="619">+BU62*$BV$5</f>
        <v>0</v>
      </c>
      <c r="BW62" s="22">
        <f t="shared" si="66"/>
        <v>0</v>
      </c>
      <c r="BX62" s="44"/>
      <c r="BY62" s="4">
        <f t="shared" ref="BY62:BY64" si="620">+BX62*$BY$5</f>
        <v>0</v>
      </c>
      <c r="BZ62" s="22">
        <f t="shared" si="67"/>
        <v>0</v>
      </c>
      <c r="CA62" s="44"/>
      <c r="CB62" s="4">
        <f t="shared" si="24"/>
        <v>0</v>
      </c>
      <c r="CC62" s="22">
        <f t="shared" si="68"/>
        <v>0</v>
      </c>
      <c r="CD62" s="44"/>
      <c r="CE62" s="4">
        <f t="shared" si="25"/>
        <v>0</v>
      </c>
      <c r="CF62" s="22">
        <f t="shared" si="69"/>
        <v>0</v>
      </c>
      <c r="CG62" s="44"/>
      <c r="CH62" s="4">
        <f t="shared" si="26"/>
        <v>0</v>
      </c>
      <c r="CI62" s="22">
        <f t="shared" si="70"/>
        <v>0</v>
      </c>
      <c r="CJ62" s="22"/>
      <c r="CK62" s="4">
        <f t="shared" si="71"/>
        <v>0</v>
      </c>
      <c r="CL62" s="22">
        <f t="shared" si="72"/>
        <v>0</v>
      </c>
      <c r="CM62" s="44"/>
      <c r="CN62" s="4">
        <f t="shared" ref="CN62:CN64" si="621">+CM62*$CN$5</f>
        <v>0</v>
      </c>
      <c r="CO62" s="22">
        <f t="shared" si="73"/>
        <v>0</v>
      </c>
      <c r="CP62" s="26">
        <v>2</v>
      </c>
      <c r="CQ62" s="4">
        <f t="shared" ref="CQ62:CQ64" si="622">+CP62*$CQ$5</f>
        <v>32</v>
      </c>
      <c r="CR62" s="22">
        <f t="shared" si="74"/>
        <v>1420.8</v>
      </c>
      <c r="CS62" s="26"/>
      <c r="CT62" s="4">
        <f t="shared" ref="CT62:CT64" si="623">+CS62*$CT$5</f>
        <v>0</v>
      </c>
      <c r="CU62" s="22">
        <f t="shared" si="75"/>
        <v>0</v>
      </c>
      <c r="CV62" s="26">
        <v>3</v>
      </c>
      <c r="CW62" s="4">
        <f t="shared" ref="CW62:CW64" si="624">+CV62*$CW$5</f>
        <v>45</v>
      </c>
      <c r="CX62" s="22">
        <f t="shared" si="76"/>
        <v>1998</v>
      </c>
      <c r="CY62" s="26"/>
      <c r="CZ62" s="4">
        <f t="shared" ref="CZ62:CZ64" si="625">+CY62*$CZ$5</f>
        <v>0</v>
      </c>
      <c r="DA62" s="22">
        <f t="shared" si="77"/>
        <v>0</v>
      </c>
      <c r="DB62" s="26">
        <v>3</v>
      </c>
      <c r="DC62" s="4">
        <f t="shared" ref="DC62:DC64" si="626">+DB62*$DC$5</f>
        <v>51</v>
      </c>
      <c r="DD62" s="22">
        <f t="shared" si="78"/>
        <v>2264.4</v>
      </c>
      <c r="DE62" s="26">
        <v>1</v>
      </c>
      <c r="DF62" s="4">
        <f t="shared" si="289"/>
        <v>17</v>
      </c>
      <c r="DG62" s="22">
        <f t="shared" si="80"/>
        <v>754.8</v>
      </c>
      <c r="DH62" s="26"/>
      <c r="DI62" s="4">
        <f t="shared" ref="DI62:DI67" si="627">+DH62*$DR$5</f>
        <v>0</v>
      </c>
      <c r="DJ62" s="22">
        <f t="shared" si="81"/>
        <v>0</v>
      </c>
      <c r="DK62" s="26"/>
      <c r="DL62" s="4">
        <f t="shared" ref="DL62:DL67" si="628">+DK62*$DR$5</f>
        <v>0</v>
      </c>
      <c r="DM62" s="22">
        <f t="shared" si="82"/>
        <v>0</v>
      </c>
      <c r="DN62" s="26"/>
      <c r="DO62" s="4">
        <f t="shared" ref="DO62:DO67" si="629">+DN62*$DR$5</f>
        <v>0</v>
      </c>
      <c r="DP62" s="22">
        <f t="shared" si="83"/>
        <v>0</v>
      </c>
      <c r="DQ62" s="26"/>
      <c r="DR62" s="4">
        <f t="shared" ref="DR62:DR67" si="630">+DQ62*$DR$5</f>
        <v>0</v>
      </c>
      <c r="DS62" s="22">
        <f t="shared" si="84"/>
        <v>0</v>
      </c>
      <c r="DT62" s="26">
        <v>4</v>
      </c>
      <c r="DU62" s="4">
        <f t="shared" ref="DU62:DU67" si="631">+DT62*$DU$5</f>
        <v>80</v>
      </c>
      <c r="DV62" s="22">
        <f t="shared" si="85"/>
        <v>3552</v>
      </c>
      <c r="DW62" s="26">
        <v>2</v>
      </c>
      <c r="DX62" s="4">
        <f t="shared" ref="DX62:DX67" si="632">+DW62*$EA$5</f>
        <v>34</v>
      </c>
      <c r="DY62" s="22">
        <f t="shared" si="86"/>
        <v>1509.6</v>
      </c>
      <c r="DZ62" s="26"/>
      <c r="EA62" s="4">
        <f t="shared" ref="EA62:EA67" si="633">+DZ62*$EA$5</f>
        <v>0</v>
      </c>
      <c r="EB62" s="22">
        <f t="shared" si="87"/>
        <v>0</v>
      </c>
      <c r="EC62" s="123">
        <f t="shared" si="293"/>
        <v>24</v>
      </c>
      <c r="ED62" s="124">
        <f t="shared" si="294"/>
        <v>412</v>
      </c>
      <c r="EE62" s="115">
        <f t="shared" si="295"/>
        <v>16028.4</v>
      </c>
      <c r="EF62" s="29"/>
      <c r="EG62" s="30"/>
    </row>
    <row r="63" spans="1:137" s="31" customFormat="1" ht="15" customHeight="1">
      <c r="A63" s="182"/>
      <c r="B63" s="75">
        <v>12452</v>
      </c>
      <c r="C63" s="75">
        <v>12504</v>
      </c>
      <c r="D63" s="33" t="s">
        <v>43</v>
      </c>
      <c r="E63" s="33" t="s">
        <v>51</v>
      </c>
      <c r="F63" s="11">
        <f>ROUND((23200-AVERAGE(B63:C63)+12000+2000-100)/1000,1)</f>
        <v>24.6</v>
      </c>
      <c r="G63" s="26"/>
      <c r="H63" s="4">
        <f t="shared" si="597"/>
        <v>0</v>
      </c>
      <c r="I63" s="22">
        <f t="shared" si="43"/>
        <v>0</v>
      </c>
      <c r="J63" s="26"/>
      <c r="K63" s="4">
        <f t="shared" si="598"/>
        <v>0</v>
      </c>
      <c r="L63" s="22">
        <f t="shared" si="44"/>
        <v>0</v>
      </c>
      <c r="M63" s="26">
        <v>4</v>
      </c>
      <c r="N63" s="4">
        <f t="shared" si="599"/>
        <v>32</v>
      </c>
      <c r="O63" s="22">
        <f t="shared" si="45"/>
        <v>787.2</v>
      </c>
      <c r="P63" s="26"/>
      <c r="Q63" s="4">
        <f t="shared" si="600"/>
        <v>0</v>
      </c>
      <c r="R63" s="22">
        <f t="shared" si="46"/>
        <v>0</v>
      </c>
      <c r="S63" s="26"/>
      <c r="T63" s="4">
        <f t="shared" si="601"/>
        <v>0</v>
      </c>
      <c r="U63" s="22">
        <f t="shared" si="47"/>
        <v>0</v>
      </c>
      <c r="V63" s="26"/>
      <c r="W63" s="4">
        <f t="shared" si="602"/>
        <v>0</v>
      </c>
      <c r="X63" s="22">
        <f t="shared" si="48"/>
        <v>0</v>
      </c>
      <c r="Y63" s="26"/>
      <c r="Z63" s="4">
        <f t="shared" si="603"/>
        <v>0</v>
      </c>
      <c r="AA63" s="22">
        <f t="shared" si="49"/>
        <v>0</v>
      </c>
      <c r="AB63" s="26"/>
      <c r="AC63" s="4">
        <f t="shared" si="604"/>
        <v>0</v>
      </c>
      <c r="AD63" s="22">
        <f t="shared" si="51"/>
        <v>0</v>
      </c>
      <c r="AE63" s="26"/>
      <c r="AF63" s="4">
        <f t="shared" si="605"/>
        <v>0</v>
      </c>
      <c r="AG63" s="22">
        <f t="shared" si="52"/>
        <v>0</v>
      </c>
      <c r="AH63" s="26"/>
      <c r="AI63" s="4">
        <f t="shared" si="606"/>
        <v>0</v>
      </c>
      <c r="AJ63" s="22">
        <f t="shared" si="53"/>
        <v>0</v>
      </c>
      <c r="AK63" s="26"/>
      <c r="AL63" s="4">
        <f t="shared" si="607"/>
        <v>0</v>
      </c>
      <c r="AM63" s="22">
        <f t="shared" si="54"/>
        <v>0</v>
      </c>
      <c r="AN63" s="26"/>
      <c r="AO63" s="4">
        <f t="shared" si="608"/>
        <v>0</v>
      </c>
      <c r="AP63" s="22">
        <f t="shared" si="55"/>
        <v>0</v>
      </c>
      <c r="AQ63" s="26"/>
      <c r="AR63" s="4">
        <f t="shared" si="609"/>
        <v>0</v>
      </c>
      <c r="AS63" s="22">
        <f t="shared" si="56"/>
        <v>0</v>
      </c>
      <c r="AT63" s="26"/>
      <c r="AU63" s="4">
        <f t="shared" si="610"/>
        <v>0</v>
      </c>
      <c r="AV63" s="22">
        <f t="shared" si="57"/>
        <v>0</v>
      </c>
      <c r="AW63" s="26"/>
      <c r="AX63" s="4">
        <f t="shared" si="611"/>
        <v>0</v>
      </c>
      <c r="AY63" s="22">
        <f t="shared" si="58"/>
        <v>0</v>
      </c>
      <c r="AZ63" s="26"/>
      <c r="BA63" s="4">
        <f t="shared" si="612"/>
        <v>0</v>
      </c>
      <c r="BB63" s="22">
        <f t="shared" si="59"/>
        <v>0</v>
      </c>
      <c r="BC63" s="26"/>
      <c r="BD63" s="4">
        <f t="shared" si="613"/>
        <v>0</v>
      </c>
      <c r="BE63" s="22">
        <f t="shared" si="60"/>
        <v>0</v>
      </c>
      <c r="BF63" s="26"/>
      <c r="BG63" s="4">
        <f t="shared" si="614"/>
        <v>0</v>
      </c>
      <c r="BH63" s="22">
        <f t="shared" si="61"/>
        <v>0</v>
      </c>
      <c r="BI63" s="26"/>
      <c r="BJ63" s="4">
        <f t="shared" si="615"/>
        <v>0</v>
      </c>
      <c r="BK63" s="22">
        <f t="shared" si="62"/>
        <v>0</v>
      </c>
      <c r="BL63" s="26"/>
      <c r="BM63" s="4">
        <f t="shared" si="616"/>
        <v>0</v>
      </c>
      <c r="BN63" s="22">
        <f t="shared" si="63"/>
        <v>0</v>
      </c>
      <c r="BO63" s="44"/>
      <c r="BP63" s="4">
        <f t="shared" si="617"/>
        <v>0</v>
      </c>
      <c r="BQ63" s="22">
        <f t="shared" si="64"/>
        <v>0</v>
      </c>
      <c r="BR63" s="44"/>
      <c r="BS63" s="4">
        <f t="shared" si="618"/>
        <v>0</v>
      </c>
      <c r="BT63" s="22">
        <f t="shared" si="65"/>
        <v>0</v>
      </c>
      <c r="BU63" s="44"/>
      <c r="BV63" s="4">
        <f t="shared" si="619"/>
        <v>0</v>
      </c>
      <c r="BW63" s="22">
        <f t="shared" si="66"/>
        <v>0</v>
      </c>
      <c r="BX63" s="44"/>
      <c r="BY63" s="4">
        <f t="shared" si="620"/>
        <v>0</v>
      </c>
      <c r="BZ63" s="22">
        <f t="shared" si="67"/>
        <v>0</v>
      </c>
      <c r="CA63" s="44"/>
      <c r="CB63" s="4">
        <f t="shared" si="24"/>
        <v>0</v>
      </c>
      <c r="CC63" s="22">
        <f t="shared" si="68"/>
        <v>0</v>
      </c>
      <c r="CD63" s="44"/>
      <c r="CE63" s="4">
        <f t="shared" si="25"/>
        <v>0</v>
      </c>
      <c r="CF63" s="22">
        <f t="shared" si="69"/>
        <v>0</v>
      </c>
      <c r="CG63" s="44"/>
      <c r="CH63" s="4">
        <f t="shared" si="26"/>
        <v>0</v>
      </c>
      <c r="CI63" s="22">
        <f t="shared" si="70"/>
        <v>0</v>
      </c>
      <c r="CJ63" s="22"/>
      <c r="CK63" s="4">
        <f t="shared" si="71"/>
        <v>0</v>
      </c>
      <c r="CL63" s="22">
        <f t="shared" si="72"/>
        <v>0</v>
      </c>
      <c r="CM63" s="44"/>
      <c r="CN63" s="4">
        <f t="shared" si="621"/>
        <v>0</v>
      </c>
      <c r="CO63" s="22">
        <f t="shared" si="73"/>
        <v>0</v>
      </c>
      <c r="CP63" s="26">
        <v>1</v>
      </c>
      <c r="CQ63" s="4">
        <f t="shared" si="622"/>
        <v>16</v>
      </c>
      <c r="CR63" s="22">
        <f t="shared" si="74"/>
        <v>393.6</v>
      </c>
      <c r="CS63" s="26"/>
      <c r="CT63" s="4">
        <f t="shared" si="623"/>
        <v>0</v>
      </c>
      <c r="CU63" s="22">
        <f t="shared" si="75"/>
        <v>0</v>
      </c>
      <c r="CV63" s="26">
        <v>1</v>
      </c>
      <c r="CW63" s="4">
        <f t="shared" si="624"/>
        <v>15</v>
      </c>
      <c r="CX63" s="22">
        <f t="shared" si="76"/>
        <v>369</v>
      </c>
      <c r="CY63" s="26"/>
      <c r="CZ63" s="4">
        <f t="shared" si="625"/>
        <v>0</v>
      </c>
      <c r="DA63" s="22">
        <f t="shared" si="77"/>
        <v>0</v>
      </c>
      <c r="DB63" s="26">
        <v>1</v>
      </c>
      <c r="DC63" s="4">
        <f t="shared" si="626"/>
        <v>17</v>
      </c>
      <c r="DD63" s="22">
        <f t="shared" si="78"/>
        <v>418.20000000000005</v>
      </c>
      <c r="DE63" s="26"/>
      <c r="DF63" s="4">
        <f t="shared" si="289"/>
        <v>0</v>
      </c>
      <c r="DG63" s="22">
        <f t="shared" si="80"/>
        <v>0</v>
      </c>
      <c r="DH63" s="26"/>
      <c r="DI63" s="4">
        <f t="shared" si="627"/>
        <v>0</v>
      </c>
      <c r="DJ63" s="22">
        <f t="shared" si="81"/>
        <v>0</v>
      </c>
      <c r="DK63" s="26"/>
      <c r="DL63" s="4">
        <f t="shared" si="628"/>
        <v>0</v>
      </c>
      <c r="DM63" s="22">
        <f t="shared" si="82"/>
        <v>0</v>
      </c>
      <c r="DN63" s="26"/>
      <c r="DO63" s="4">
        <f t="shared" si="629"/>
        <v>0</v>
      </c>
      <c r="DP63" s="22">
        <f t="shared" si="83"/>
        <v>0</v>
      </c>
      <c r="DQ63" s="26"/>
      <c r="DR63" s="4">
        <f t="shared" si="630"/>
        <v>0</v>
      </c>
      <c r="DS63" s="22">
        <f t="shared" si="84"/>
        <v>0</v>
      </c>
      <c r="DT63" s="26"/>
      <c r="DU63" s="4">
        <f t="shared" si="631"/>
        <v>0</v>
      </c>
      <c r="DV63" s="22">
        <f t="shared" si="85"/>
        <v>0</v>
      </c>
      <c r="DW63" s="26"/>
      <c r="DX63" s="4">
        <f t="shared" si="632"/>
        <v>0</v>
      </c>
      <c r="DY63" s="22">
        <f t="shared" si="86"/>
        <v>0</v>
      </c>
      <c r="DZ63" s="26"/>
      <c r="EA63" s="4">
        <f t="shared" si="633"/>
        <v>0</v>
      </c>
      <c r="EB63" s="22">
        <f t="shared" si="87"/>
        <v>0</v>
      </c>
      <c r="EC63" s="123">
        <f t="shared" si="293"/>
        <v>7</v>
      </c>
      <c r="ED63" s="124">
        <f t="shared" si="294"/>
        <v>80</v>
      </c>
      <c r="EE63" s="115">
        <f t="shared" si="295"/>
        <v>1968.0000000000002</v>
      </c>
      <c r="EF63" s="29"/>
      <c r="EG63" s="30"/>
    </row>
    <row r="64" spans="1:137" s="31" customFormat="1" ht="15" customHeight="1">
      <c r="A64" s="182"/>
      <c r="B64" s="14">
        <v>13674</v>
      </c>
      <c r="C64" s="14">
        <v>13843</v>
      </c>
      <c r="D64" s="3" t="s">
        <v>50</v>
      </c>
      <c r="E64" s="3" t="s">
        <v>51</v>
      </c>
      <c r="F64" s="11">
        <f>ROUND((36600-AVERAGE(B64:C64)+2800-100)/1000,1)</f>
        <v>25.5</v>
      </c>
      <c r="G64" s="26"/>
      <c r="H64" s="4">
        <f t="shared" si="597"/>
        <v>0</v>
      </c>
      <c r="I64" s="22">
        <f t="shared" si="43"/>
        <v>0</v>
      </c>
      <c r="J64" s="26"/>
      <c r="K64" s="4">
        <f t="shared" si="598"/>
        <v>0</v>
      </c>
      <c r="L64" s="22">
        <f t="shared" si="44"/>
        <v>0</v>
      </c>
      <c r="M64" s="26"/>
      <c r="N64" s="4">
        <f t="shared" si="599"/>
        <v>0</v>
      </c>
      <c r="O64" s="22">
        <f t="shared" si="45"/>
        <v>0</v>
      </c>
      <c r="P64" s="26"/>
      <c r="Q64" s="4">
        <f t="shared" si="600"/>
        <v>0</v>
      </c>
      <c r="R64" s="22">
        <f t="shared" si="46"/>
        <v>0</v>
      </c>
      <c r="S64" s="26"/>
      <c r="T64" s="4">
        <f t="shared" si="601"/>
        <v>0</v>
      </c>
      <c r="U64" s="22">
        <f t="shared" si="47"/>
        <v>0</v>
      </c>
      <c r="V64" s="26"/>
      <c r="W64" s="4">
        <f t="shared" si="602"/>
        <v>0</v>
      </c>
      <c r="X64" s="22">
        <f t="shared" si="48"/>
        <v>0</v>
      </c>
      <c r="Y64" s="26"/>
      <c r="Z64" s="4">
        <f t="shared" si="603"/>
        <v>0</v>
      </c>
      <c r="AA64" s="22">
        <f t="shared" si="49"/>
        <v>0</v>
      </c>
      <c r="AB64" s="26">
        <v>1</v>
      </c>
      <c r="AC64" s="4">
        <f t="shared" si="604"/>
        <v>18</v>
      </c>
      <c r="AD64" s="22">
        <f t="shared" si="51"/>
        <v>459</v>
      </c>
      <c r="AE64" s="26"/>
      <c r="AF64" s="4">
        <f t="shared" si="605"/>
        <v>0</v>
      </c>
      <c r="AG64" s="22">
        <f t="shared" si="52"/>
        <v>0</v>
      </c>
      <c r="AH64" s="26"/>
      <c r="AI64" s="4">
        <f t="shared" si="606"/>
        <v>0</v>
      </c>
      <c r="AJ64" s="22">
        <f t="shared" si="53"/>
        <v>0</v>
      </c>
      <c r="AK64" s="26">
        <v>4</v>
      </c>
      <c r="AL64" s="4">
        <f t="shared" si="607"/>
        <v>60</v>
      </c>
      <c r="AM64" s="22">
        <f t="shared" si="54"/>
        <v>1530</v>
      </c>
      <c r="AN64" s="26">
        <v>5</v>
      </c>
      <c r="AO64" s="4">
        <f t="shared" si="608"/>
        <v>75</v>
      </c>
      <c r="AP64" s="22">
        <f t="shared" si="55"/>
        <v>1912.5</v>
      </c>
      <c r="AQ64" s="26"/>
      <c r="AR64" s="4">
        <f t="shared" si="609"/>
        <v>0</v>
      </c>
      <c r="AS64" s="22">
        <f t="shared" si="56"/>
        <v>0</v>
      </c>
      <c r="AT64" s="26"/>
      <c r="AU64" s="4">
        <f t="shared" si="610"/>
        <v>0</v>
      </c>
      <c r="AV64" s="22">
        <f t="shared" si="57"/>
        <v>0</v>
      </c>
      <c r="AW64" s="26">
        <v>4</v>
      </c>
      <c r="AX64" s="4">
        <f t="shared" si="611"/>
        <v>68</v>
      </c>
      <c r="AY64" s="22">
        <f t="shared" si="58"/>
        <v>1734</v>
      </c>
      <c r="AZ64" s="26"/>
      <c r="BA64" s="4">
        <f t="shared" si="612"/>
        <v>0</v>
      </c>
      <c r="BB64" s="22">
        <f t="shared" si="59"/>
        <v>0</v>
      </c>
      <c r="BC64" s="26">
        <v>2</v>
      </c>
      <c r="BD64" s="4">
        <f t="shared" si="613"/>
        <v>30</v>
      </c>
      <c r="BE64" s="22">
        <f t="shared" si="60"/>
        <v>765</v>
      </c>
      <c r="BF64" s="26"/>
      <c r="BG64" s="4">
        <f t="shared" si="614"/>
        <v>0</v>
      </c>
      <c r="BH64" s="22">
        <f t="shared" si="61"/>
        <v>0</v>
      </c>
      <c r="BI64" s="26"/>
      <c r="BJ64" s="4">
        <f t="shared" si="615"/>
        <v>0</v>
      </c>
      <c r="BK64" s="22">
        <f t="shared" si="62"/>
        <v>0</v>
      </c>
      <c r="BL64" s="26"/>
      <c r="BM64" s="4">
        <f t="shared" si="616"/>
        <v>0</v>
      </c>
      <c r="BN64" s="22">
        <f t="shared" si="63"/>
        <v>0</v>
      </c>
      <c r="BO64" s="44"/>
      <c r="BP64" s="4">
        <f t="shared" si="617"/>
        <v>0</v>
      </c>
      <c r="BQ64" s="22">
        <f t="shared" si="64"/>
        <v>0</v>
      </c>
      <c r="BR64" s="44">
        <v>4</v>
      </c>
      <c r="BS64" s="4">
        <f t="shared" si="618"/>
        <v>64</v>
      </c>
      <c r="BT64" s="22">
        <f t="shared" si="65"/>
        <v>1632</v>
      </c>
      <c r="BU64" s="44">
        <v>4</v>
      </c>
      <c r="BV64" s="4">
        <f t="shared" si="619"/>
        <v>56</v>
      </c>
      <c r="BW64" s="22">
        <f t="shared" si="66"/>
        <v>1428</v>
      </c>
      <c r="BX64" s="44">
        <v>4</v>
      </c>
      <c r="BY64" s="4">
        <f t="shared" si="620"/>
        <v>56</v>
      </c>
      <c r="BZ64" s="22">
        <f t="shared" si="67"/>
        <v>1428</v>
      </c>
      <c r="CA64" s="44">
        <v>4</v>
      </c>
      <c r="CB64" s="4">
        <f t="shared" si="24"/>
        <v>60</v>
      </c>
      <c r="CC64" s="22">
        <f t="shared" si="68"/>
        <v>1530</v>
      </c>
      <c r="CD64" s="44"/>
      <c r="CE64" s="4">
        <f t="shared" si="25"/>
        <v>0</v>
      </c>
      <c r="CF64" s="22">
        <f t="shared" si="69"/>
        <v>0</v>
      </c>
      <c r="CG64" s="44"/>
      <c r="CH64" s="4">
        <f t="shared" si="26"/>
        <v>0</v>
      </c>
      <c r="CI64" s="22">
        <f t="shared" si="70"/>
        <v>0</v>
      </c>
      <c r="CJ64" s="22"/>
      <c r="CK64" s="4">
        <f t="shared" si="71"/>
        <v>0</v>
      </c>
      <c r="CL64" s="22">
        <f t="shared" si="72"/>
        <v>0</v>
      </c>
      <c r="CM64" s="44"/>
      <c r="CN64" s="4">
        <f t="shared" si="621"/>
        <v>0</v>
      </c>
      <c r="CO64" s="22">
        <f t="shared" si="73"/>
        <v>0</v>
      </c>
      <c r="CP64" s="26"/>
      <c r="CQ64" s="4">
        <f t="shared" si="622"/>
        <v>0</v>
      </c>
      <c r="CR64" s="22">
        <f t="shared" si="74"/>
        <v>0</v>
      </c>
      <c r="CS64" s="26"/>
      <c r="CT64" s="4">
        <f t="shared" si="623"/>
        <v>0</v>
      </c>
      <c r="CU64" s="22">
        <f t="shared" si="75"/>
        <v>0</v>
      </c>
      <c r="CV64" s="26"/>
      <c r="CW64" s="4">
        <f t="shared" si="624"/>
        <v>0</v>
      </c>
      <c r="CX64" s="22">
        <f t="shared" si="76"/>
        <v>0</v>
      </c>
      <c r="CY64" s="26"/>
      <c r="CZ64" s="4">
        <f t="shared" si="625"/>
        <v>0</v>
      </c>
      <c r="DA64" s="22">
        <f t="shared" si="77"/>
        <v>0</v>
      </c>
      <c r="DB64" s="26"/>
      <c r="DC64" s="4">
        <f t="shared" si="626"/>
        <v>0</v>
      </c>
      <c r="DD64" s="22">
        <f t="shared" si="78"/>
        <v>0</v>
      </c>
      <c r="DE64" s="26"/>
      <c r="DF64" s="4">
        <f t="shared" si="289"/>
        <v>0</v>
      </c>
      <c r="DG64" s="22">
        <f t="shared" si="80"/>
        <v>0</v>
      </c>
      <c r="DH64" s="26"/>
      <c r="DI64" s="4">
        <f t="shared" si="627"/>
        <v>0</v>
      </c>
      <c r="DJ64" s="22">
        <f t="shared" si="81"/>
        <v>0</v>
      </c>
      <c r="DK64" s="26"/>
      <c r="DL64" s="4">
        <f t="shared" si="628"/>
        <v>0</v>
      </c>
      <c r="DM64" s="22">
        <f t="shared" si="82"/>
        <v>0</v>
      </c>
      <c r="DN64" s="26"/>
      <c r="DO64" s="4">
        <f t="shared" si="629"/>
        <v>0</v>
      </c>
      <c r="DP64" s="22">
        <f t="shared" si="83"/>
        <v>0</v>
      </c>
      <c r="DQ64" s="26"/>
      <c r="DR64" s="4">
        <f t="shared" si="630"/>
        <v>0</v>
      </c>
      <c r="DS64" s="22">
        <f t="shared" si="84"/>
        <v>0</v>
      </c>
      <c r="DT64" s="26"/>
      <c r="DU64" s="4">
        <f t="shared" si="631"/>
        <v>0</v>
      </c>
      <c r="DV64" s="22">
        <f t="shared" si="85"/>
        <v>0</v>
      </c>
      <c r="DW64" s="26"/>
      <c r="DX64" s="4">
        <f t="shared" si="632"/>
        <v>0</v>
      </c>
      <c r="DY64" s="22">
        <f t="shared" si="86"/>
        <v>0</v>
      </c>
      <c r="DZ64" s="26"/>
      <c r="EA64" s="4">
        <f t="shared" si="633"/>
        <v>0</v>
      </c>
      <c r="EB64" s="22">
        <f t="shared" si="87"/>
        <v>0</v>
      </c>
      <c r="EC64" s="123">
        <f t="shared" si="293"/>
        <v>32</v>
      </c>
      <c r="ED64" s="124">
        <f t="shared" si="294"/>
        <v>487</v>
      </c>
      <c r="EE64" s="115">
        <f t="shared" si="295"/>
        <v>10888.5</v>
      </c>
      <c r="EF64" s="29" t="s">
        <v>118</v>
      </c>
      <c r="EG64" s="30"/>
    </row>
    <row r="65" spans="1:137" s="31" customFormat="1" ht="15" customHeight="1">
      <c r="A65" s="182">
        <v>154656</v>
      </c>
      <c r="B65" s="14">
        <v>6585</v>
      </c>
      <c r="C65" s="14">
        <v>6710</v>
      </c>
      <c r="D65" s="3" t="s">
        <v>22</v>
      </c>
      <c r="E65" s="3" t="s">
        <v>51</v>
      </c>
      <c r="F65" s="11">
        <f>ROUND((12600-AVERAGE(B65:C65)+1300+23200+12000+2000-100)/1000,1)</f>
        <v>44.4</v>
      </c>
      <c r="G65" s="26"/>
      <c r="H65" s="4">
        <f t="shared" ref="H65:H67" si="634">+G65*$H$5</f>
        <v>0</v>
      </c>
      <c r="I65" s="22">
        <f t="shared" si="43"/>
        <v>0</v>
      </c>
      <c r="J65" s="26"/>
      <c r="K65" s="4">
        <f t="shared" ref="K65:K67" si="635">+J65*$K$5</f>
        <v>0</v>
      </c>
      <c r="L65" s="22">
        <f t="shared" si="44"/>
        <v>0</v>
      </c>
      <c r="M65" s="26"/>
      <c r="N65" s="4">
        <f t="shared" ref="N65:N67" si="636">+M65*$N$5</f>
        <v>0</v>
      </c>
      <c r="O65" s="22">
        <f t="shared" si="45"/>
        <v>0</v>
      </c>
      <c r="P65" s="26">
        <v>2</v>
      </c>
      <c r="Q65" s="4">
        <f t="shared" ref="Q65:Q67" si="637">+P65*$Q$5</f>
        <v>34</v>
      </c>
      <c r="R65" s="22">
        <f t="shared" si="46"/>
        <v>1509.6</v>
      </c>
      <c r="S65" s="26"/>
      <c r="T65" s="4">
        <f t="shared" ref="T65:T67" si="638">+S65*$T$5</f>
        <v>0</v>
      </c>
      <c r="U65" s="22">
        <f t="shared" si="47"/>
        <v>0</v>
      </c>
      <c r="V65" s="26">
        <v>2</v>
      </c>
      <c r="W65" s="4">
        <f t="shared" ref="W65:W67" si="639">+V65*$W$5</f>
        <v>34</v>
      </c>
      <c r="X65" s="22">
        <f t="shared" si="48"/>
        <v>1509.6</v>
      </c>
      <c r="Y65" s="26">
        <v>2</v>
      </c>
      <c r="Z65" s="4">
        <f t="shared" ref="Z65:Z67" si="640">+Y65*$Z$5</f>
        <v>34</v>
      </c>
      <c r="AA65" s="22">
        <f t="shared" si="49"/>
        <v>1509.6</v>
      </c>
      <c r="AB65" s="26"/>
      <c r="AC65" s="4">
        <f t="shared" ref="AC65:AC67" si="641">+AB65*$AC$5</f>
        <v>0</v>
      </c>
      <c r="AD65" s="22">
        <f t="shared" si="51"/>
        <v>0</v>
      </c>
      <c r="AE65" s="26"/>
      <c r="AF65" s="4">
        <f t="shared" ref="AF65:AF67" si="642">+AE65*$AF$5</f>
        <v>0</v>
      </c>
      <c r="AG65" s="22">
        <f t="shared" si="52"/>
        <v>0</v>
      </c>
      <c r="AH65" s="26"/>
      <c r="AI65" s="4">
        <f t="shared" ref="AI65:AI67" si="643">+AH65*$AI$5</f>
        <v>0</v>
      </c>
      <c r="AJ65" s="22">
        <f t="shared" si="53"/>
        <v>0</v>
      </c>
      <c r="AK65" s="26"/>
      <c r="AL65" s="4">
        <f t="shared" ref="AL65:AL67" si="644">+AK65*$AL$5</f>
        <v>0</v>
      </c>
      <c r="AM65" s="22">
        <f t="shared" si="54"/>
        <v>0</v>
      </c>
      <c r="AN65" s="26"/>
      <c r="AO65" s="4">
        <f t="shared" ref="AO65:AO67" si="645">+AN65*$AO$5</f>
        <v>0</v>
      </c>
      <c r="AP65" s="22">
        <f t="shared" si="55"/>
        <v>0</v>
      </c>
      <c r="AQ65" s="26"/>
      <c r="AR65" s="4">
        <f t="shared" ref="AR65:AR67" si="646">+AQ65*$AR$5</f>
        <v>0</v>
      </c>
      <c r="AS65" s="22">
        <f t="shared" si="56"/>
        <v>0</v>
      </c>
      <c r="AT65" s="26"/>
      <c r="AU65" s="4">
        <f t="shared" ref="AU65:AU67" si="647">+AT65*$AU$5</f>
        <v>0</v>
      </c>
      <c r="AV65" s="22">
        <f t="shared" si="57"/>
        <v>0</v>
      </c>
      <c r="AW65" s="26"/>
      <c r="AX65" s="4">
        <f t="shared" ref="AX65:AX67" si="648">+AW65*$AX$5</f>
        <v>0</v>
      </c>
      <c r="AY65" s="22">
        <f t="shared" si="58"/>
        <v>0</v>
      </c>
      <c r="AZ65" s="26"/>
      <c r="BA65" s="4">
        <f t="shared" ref="BA65:BA67" si="649">+AZ65*$BA$5</f>
        <v>0</v>
      </c>
      <c r="BB65" s="22">
        <f t="shared" si="59"/>
        <v>0</v>
      </c>
      <c r="BC65" s="26"/>
      <c r="BD65" s="4">
        <f t="shared" ref="BD65:BD67" si="650">+BC65*$BD$5</f>
        <v>0</v>
      </c>
      <c r="BE65" s="22">
        <f t="shared" si="60"/>
        <v>0</v>
      </c>
      <c r="BF65" s="26"/>
      <c r="BG65" s="4">
        <f t="shared" ref="BG65:BG67" si="651">+BF65*$BG$5</f>
        <v>0</v>
      </c>
      <c r="BH65" s="22">
        <f t="shared" si="61"/>
        <v>0</v>
      </c>
      <c r="BI65" s="26"/>
      <c r="BJ65" s="4">
        <f t="shared" ref="BJ65:BJ67" si="652">+BI65*$BJ$5</f>
        <v>0</v>
      </c>
      <c r="BK65" s="22">
        <f t="shared" si="62"/>
        <v>0</v>
      </c>
      <c r="BL65" s="26"/>
      <c r="BM65" s="4">
        <f t="shared" ref="BM65:BM67" si="653">+BL65*$BM$5</f>
        <v>0</v>
      </c>
      <c r="BN65" s="22">
        <f t="shared" si="63"/>
        <v>0</v>
      </c>
      <c r="BO65" s="44"/>
      <c r="BP65" s="4">
        <f t="shared" ref="BP65:BP67" si="654">+BO65*$BP$5</f>
        <v>0</v>
      </c>
      <c r="BQ65" s="22">
        <f t="shared" si="64"/>
        <v>0</v>
      </c>
      <c r="BR65" s="44"/>
      <c r="BS65" s="4">
        <f t="shared" ref="BS65:BS67" si="655">+BR65*$BS$5</f>
        <v>0</v>
      </c>
      <c r="BT65" s="22">
        <f t="shared" si="65"/>
        <v>0</v>
      </c>
      <c r="BU65" s="44"/>
      <c r="BV65" s="4">
        <f t="shared" ref="BV65:BV67" si="656">+BU65*$BV$5</f>
        <v>0</v>
      </c>
      <c r="BW65" s="22">
        <f t="shared" si="66"/>
        <v>0</v>
      </c>
      <c r="BX65" s="44"/>
      <c r="BY65" s="4">
        <f t="shared" ref="BY65:BY67" si="657">+BX65*$BY$5</f>
        <v>0</v>
      </c>
      <c r="BZ65" s="22">
        <f t="shared" si="67"/>
        <v>0</v>
      </c>
      <c r="CA65" s="44"/>
      <c r="CB65" s="4">
        <f t="shared" si="24"/>
        <v>0</v>
      </c>
      <c r="CC65" s="22">
        <f t="shared" si="68"/>
        <v>0</v>
      </c>
      <c r="CD65" s="44"/>
      <c r="CE65" s="4">
        <f t="shared" si="25"/>
        <v>0</v>
      </c>
      <c r="CF65" s="22">
        <f t="shared" si="69"/>
        <v>0</v>
      </c>
      <c r="CG65" s="44"/>
      <c r="CH65" s="4">
        <f t="shared" si="26"/>
        <v>0</v>
      </c>
      <c r="CI65" s="22">
        <f t="shared" si="70"/>
        <v>0</v>
      </c>
      <c r="CJ65" s="22"/>
      <c r="CK65" s="4">
        <f t="shared" si="71"/>
        <v>0</v>
      </c>
      <c r="CL65" s="22">
        <f t="shared" si="72"/>
        <v>0</v>
      </c>
      <c r="CM65" s="44"/>
      <c r="CN65" s="4">
        <f t="shared" ref="CN65:CN67" si="658">+CM65*$CN$5</f>
        <v>0</v>
      </c>
      <c r="CO65" s="22">
        <f t="shared" si="73"/>
        <v>0</v>
      </c>
      <c r="CP65" s="26">
        <v>2</v>
      </c>
      <c r="CQ65" s="4">
        <f t="shared" ref="CQ65:CQ67" si="659">+CP65*$CQ$5</f>
        <v>32</v>
      </c>
      <c r="CR65" s="22">
        <f t="shared" si="74"/>
        <v>1420.8</v>
      </c>
      <c r="CS65" s="26">
        <v>2</v>
      </c>
      <c r="CT65" s="4">
        <f t="shared" ref="CT65:CT67" si="660">+CS65*$CT$5</f>
        <v>32</v>
      </c>
      <c r="CU65" s="22">
        <f t="shared" si="75"/>
        <v>1420.8</v>
      </c>
      <c r="CV65" s="26">
        <v>2</v>
      </c>
      <c r="CW65" s="4">
        <f t="shared" ref="CW65:CW67" si="661">+CV65*$CW$5</f>
        <v>30</v>
      </c>
      <c r="CX65" s="22">
        <f t="shared" si="76"/>
        <v>1332</v>
      </c>
      <c r="CY65" s="26"/>
      <c r="CZ65" s="4">
        <f t="shared" ref="CZ65:CZ67" si="662">+CY65*$CZ$5</f>
        <v>0</v>
      </c>
      <c r="DA65" s="22">
        <f t="shared" si="77"/>
        <v>0</v>
      </c>
      <c r="DB65" s="26">
        <v>3</v>
      </c>
      <c r="DC65" s="4">
        <f t="shared" ref="DC65:DC67" si="663">+DB65*$DC$5</f>
        <v>51</v>
      </c>
      <c r="DD65" s="22">
        <f t="shared" si="78"/>
        <v>2264.4</v>
      </c>
      <c r="DE65" s="26">
        <v>2</v>
      </c>
      <c r="DF65" s="4">
        <f t="shared" si="289"/>
        <v>34</v>
      </c>
      <c r="DG65" s="22">
        <f t="shared" si="80"/>
        <v>1509.6</v>
      </c>
      <c r="DH65" s="26">
        <v>1</v>
      </c>
      <c r="DI65" s="4">
        <f t="shared" si="627"/>
        <v>17</v>
      </c>
      <c r="DJ65" s="22">
        <f t="shared" si="81"/>
        <v>754.8</v>
      </c>
      <c r="DK65" s="26">
        <v>1</v>
      </c>
      <c r="DL65" s="4">
        <f t="shared" si="628"/>
        <v>17</v>
      </c>
      <c r="DM65" s="22">
        <f t="shared" si="82"/>
        <v>754.8</v>
      </c>
      <c r="DN65" s="26">
        <v>1</v>
      </c>
      <c r="DO65" s="4">
        <f t="shared" si="629"/>
        <v>17</v>
      </c>
      <c r="DP65" s="22">
        <f t="shared" si="83"/>
        <v>754.8</v>
      </c>
      <c r="DQ65" s="26">
        <v>1</v>
      </c>
      <c r="DR65" s="4">
        <f t="shared" si="630"/>
        <v>17</v>
      </c>
      <c r="DS65" s="22">
        <f t="shared" si="84"/>
        <v>754.8</v>
      </c>
      <c r="DT65" s="26">
        <v>3</v>
      </c>
      <c r="DU65" s="4">
        <f t="shared" si="631"/>
        <v>60</v>
      </c>
      <c r="DV65" s="22">
        <f t="shared" si="85"/>
        <v>2664</v>
      </c>
      <c r="DW65" s="26">
        <v>2</v>
      </c>
      <c r="DX65" s="4">
        <f t="shared" si="632"/>
        <v>34</v>
      </c>
      <c r="DY65" s="22">
        <f t="shared" si="86"/>
        <v>1509.6</v>
      </c>
      <c r="DZ65" s="26"/>
      <c r="EA65" s="4">
        <f t="shared" si="633"/>
        <v>0</v>
      </c>
      <c r="EB65" s="22">
        <f t="shared" si="87"/>
        <v>0</v>
      </c>
      <c r="EC65" s="123">
        <f t="shared" si="293"/>
        <v>26</v>
      </c>
      <c r="ED65" s="124">
        <f t="shared" si="294"/>
        <v>443</v>
      </c>
      <c r="EE65" s="115">
        <f t="shared" si="295"/>
        <v>14385.599999999999</v>
      </c>
      <c r="EF65" s="29"/>
      <c r="EG65" s="30"/>
    </row>
    <row r="66" spans="1:137" s="31" customFormat="1" ht="15" customHeight="1">
      <c r="A66" s="182"/>
      <c r="B66" s="75">
        <v>12452</v>
      </c>
      <c r="C66" s="75">
        <v>12504</v>
      </c>
      <c r="D66" s="33" t="s">
        <v>43</v>
      </c>
      <c r="E66" s="33" t="s">
        <v>51</v>
      </c>
      <c r="F66" s="11">
        <f>ROUND((23200-AVERAGE(B66:C66)+12000+2000-100)/1000,1)</f>
        <v>24.6</v>
      </c>
      <c r="G66" s="26"/>
      <c r="H66" s="4">
        <f t="shared" si="634"/>
        <v>0</v>
      </c>
      <c r="I66" s="22">
        <f t="shared" si="43"/>
        <v>0</v>
      </c>
      <c r="J66" s="26"/>
      <c r="K66" s="4">
        <f t="shared" si="635"/>
        <v>0</v>
      </c>
      <c r="L66" s="22">
        <f t="shared" si="44"/>
        <v>0</v>
      </c>
      <c r="M66" s="26">
        <v>1</v>
      </c>
      <c r="N66" s="4">
        <f t="shared" si="636"/>
        <v>8</v>
      </c>
      <c r="O66" s="22">
        <f t="shared" si="45"/>
        <v>196.8</v>
      </c>
      <c r="P66" s="26"/>
      <c r="Q66" s="4">
        <f t="shared" si="637"/>
        <v>0</v>
      </c>
      <c r="R66" s="22">
        <f t="shared" si="46"/>
        <v>0</v>
      </c>
      <c r="S66" s="26"/>
      <c r="T66" s="4">
        <f t="shared" si="638"/>
        <v>0</v>
      </c>
      <c r="U66" s="22">
        <f t="shared" si="47"/>
        <v>0</v>
      </c>
      <c r="V66" s="26"/>
      <c r="W66" s="4">
        <f t="shared" si="639"/>
        <v>0</v>
      </c>
      <c r="X66" s="22">
        <f t="shared" si="48"/>
        <v>0</v>
      </c>
      <c r="Y66" s="26"/>
      <c r="Z66" s="4">
        <f t="shared" si="640"/>
        <v>0</v>
      </c>
      <c r="AA66" s="22">
        <f t="shared" si="49"/>
        <v>0</v>
      </c>
      <c r="AB66" s="26"/>
      <c r="AC66" s="4">
        <f t="shared" si="641"/>
        <v>0</v>
      </c>
      <c r="AD66" s="22">
        <f t="shared" si="51"/>
        <v>0</v>
      </c>
      <c r="AE66" s="26"/>
      <c r="AF66" s="4">
        <f t="shared" si="642"/>
        <v>0</v>
      </c>
      <c r="AG66" s="22">
        <f t="shared" si="52"/>
        <v>0</v>
      </c>
      <c r="AH66" s="26"/>
      <c r="AI66" s="4">
        <f t="shared" si="643"/>
        <v>0</v>
      </c>
      <c r="AJ66" s="22">
        <f t="shared" si="53"/>
        <v>0</v>
      </c>
      <c r="AK66" s="26"/>
      <c r="AL66" s="4">
        <f t="shared" si="644"/>
        <v>0</v>
      </c>
      <c r="AM66" s="22">
        <f t="shared" si="54"/>
        <v>0</v>
      </c>
      <c r="AN66" s="26"/>
      <c r="AO66" s="4">
        <f t="shared" si="645"/>
        <v>0</v>
      </c>
      <c r="AP66" s="22">
        <f t="shared" si="55"/>
        <v>0</v>
      </c>
      <c r="AQ66" s="26"/>
      <c r="AR66" s="4">
        <f t="shared" si="646"/>
        <v>0</v>
      </c>
      <c r="AS66" s="22">
        <f t="shared" si="56"/>
        <v>0</v>
      </c>
      <c r="AT66" s="26"/>
      <c r="AU66" s="4">
        <f t="shared" si="647"/>
        <v>0</v>
      </c>
      <c r="AV66" s="22">
        <f t="shared" si="57"/>
        <v>0</v>
      </c>
      <c r="AW66" s="26"/>
      <c r="AX66" s="4">
        <f t="shared" si="648"/>
        <v>0</v>
      </c>
      <c r="AY66" s="22">
        <f t="shared" si="58"/>
        <v>0</v>
      </c>
      <c r="AZ66" s="26"/>
      <c r="BA66" s="4">
        <f t="shared" si="649"/>
        <v>0</v>
      </c>
      <c r="BB66" s="22">
        <f t="shared" si="59"/>
        <v>0</v>
      </c>
      <c r="BC66" s="26"/>
      <c r="BD66" s="4">
        <f t="shared" si="650"/>
        <v>0</v>
      </c>
      <c r="BE66" s="22">
        <f t="shared" si="60"/>
        <v>0</v>
      </c>
      <c r="BF66" s="26"/>
      <c r="BG66" s="4">
        <f t="shared" si="651"/>
        <v>0</v>
      </c>
      <c r="BH66" s="22">
        <f t="shared" si="61"/>
        <v>0</v>
      </c>
      <c r="BI66" s="26"/>
      <c r="BJ66" s="4">
        <f t="shared" si="652"/>
        <v>0</v>
      </c>
      <c r="BK66" s="22">
        <f t="shared" si="62"/>
        <v>0</v>
      </c>
      <c r="BL66" s="26"/>
      <c r="BM66" s="4">
        <f t="shared" si="653"/>
        <v>0</v>
      </c>
      <c r="BN66" s="22">
        <f t="shared" si="63"/>
        <v>0</v>
      </c>
      <c r="BO66" s="44"/>
      <c r="BP66" s="4">
        <f t="shared" si="654"/>
        <v>0</v>
      </c>
      <c r="BQ66" s="22">
        <f t="shared" si="64"/>
        <v>0</v>
      </c>
      <c r="BR66" s="44"/>
      <c r="BS66" s="4">
        <f t="shared" si="655"/>
        <v>0</v>
      </c>
      <c r="BT66" s="22">
        <f t="shared" si="65"/>
        <v>0</v>
      </c>
      <c r="BU66" s="44"/>
      <c r="BV66" s="4">
        <f t="shared" si="656"/>
        <v>0</v>
      </c>
      <c r="BW66" s="22">
        <f t="shared" si="66"/>
        <v>0</v>
      </c>
      <c r="BX66" s="44"/>
      <c r="BY66" s="4">
        <f t="shared" si="657"/>
        <v>0</v>
      </c>
      <c r="BZ66" s="22">
        <f t="shared" si="67"/>
        <v>0</v>
      </c>
      <c r="CA66" s="44"/>
      <c r="CB66" s="4">
        <f t="shared" si="24"/>
        <v>0</v>
      </c>
      <c r="CC66" s="22">
        <f t="shared" si="68"/>
        <v>0</v>
      </c>
      <c r="CD66" s="44"/>
      <c r="CE66" s="4">
        <f t="shared" si="25"/>
        <v>0</v>
      </c>
      <c r="CF66" s="22">
        <f t="shared" si="69"/>
        <v>0</v>
      </c>
      <c r="CG66" s="44"/>
      <c r="CH66" s="4">
        <f t="shared" si="26"/>
        <v>0</v>
      </c>
      <c r="CI66" s="22">
        <f t="shared" si="70"/>
        <v>0</v>
      </c>
      <c r="CJ66" s="22"/>
      <c r="CK66" s="4">
        <f t="shared" si="71"/>
        <v>0</v>
      </c>
      <c r="CL66" s="22">
        <f t="shared" si="72"/>
        <v>0</v>
      </c>
      <c r="CM66" s="44"/>
      <c r="CN66" s="4">
        <f t="shared" si="658"/>
        <v>0</v>
      </c>
      <c r="CO66" s="22">
        <f t="shared" si="73"/>
        <v>0</v>
      </c>
      <c r="CP66" s="26">
        <v>1</v>
      </c>
      <c r="CQ66" s="4">
        <f t="shared" si="659"/>
        <v>16</v>
      </c>
      <c r="CR66" s="22">
        <f t="shared" si="74"/>
        <v>393.6</v>
      </c>
      <c r="CS66" s="26"/>
      <c r="CT66" s="4">
        <f t="shared" si="660"/>
        <v>0</v>
      </c>
      <c r="CU66" s="22">
        <f t="shared" si="75"/>
        <v>0</v>
      </c>
      <c r="CV66" s="26"/>
      <c r="CW66" s="4">
        <f t="shared" si="661"/>
        <v>0</v>
      </c>
      <c r="CX66" s="22">
        <f t="shared" si="76"/>
        <v>0</v>
      </c>
      <c r="CY66" s="26"/>
      <c r="CZ66" s="4">
        <f t="shared" si="662"/>
        <v>0</v>
      </c>
      <c r="DA66" s="22">
        <f t="shared" si="77"/>
        <v>0</v>
      </c>
      <c r="DB66" s="26"/>
      <c r="DC66" s="4">
        <f t="shared" si="663"/>
        <v>0</v>
      </c>
      <c r="DD66" s="22">
        <f t="shared" si="78"/>
        <v>0</v>
      </c>
      <c r="DE66" s="26"/>
      <c r="DF66" s="4">
        <f t="shared" si="289"/>
        <v>0</v>
      </c>
      <c r="DG66" s="22">
        <f t="shared" si="80"/>
        <v>0</v>
      </c>
      <c r="DH66" s="26"/>
      <c r="DI66" s="4">
        <f t="shared" si="627"/>
        <v>0</v>
      </c>
      <c r="DJ66" s="22">
        <f t="shared" si="81"/>
        <v>0</v>
      </c>
      <c r="DK66" s="26"/>
      <c r="DL66" s="4">
        <f t="shared" si="628"/>
        <v>0</v>
      </c>
      <c r="DM66" s="22">
        <f t="shared" si="82"/>
        <v>0</v>
      </c>
      <c r="DN66" s="26"/>
      <c r="DO66" s="4">
        <f t="shared" si="629"/>
        <v>0</v>
      </c>
      <c r="DP66" s="22">
        <f t="shared" si="83"/>
        <v>0</v>
      </c>
      <c r="DQ66" s="26"/>
      <c r="DR66" s="4">
        <f t="shared" si="630"/>
        <v>0</v>
      </c>
      <c r="DS66" s="22">
        <f t="shared" si="84"/>
        <v>0</v>
      </c>
      <c r="DT66" s="26"/>
      <c r="DU66" s="4">
        <f t="shared" si="631"/>
        <v>0</v>
      </c>
      <c r="DV66" s="22">
        <f t="shared" si="85"/>
        <v>0</v>
      </c>
      <c r="DW66" s="26"/>
      <c r="DX66" s="4">
        <f t="shared" si="632"/>
        <v>0</v>
      </c>
      <c r="DY66" s="22">
        <f t="shared" si="86"/>
        <v>0</v>
      </c>
      <c r="DZ66" s="26"/>
      <c r="EA66" s="4">
        <f t="shared" si="633"/>
        <v>0</v>
      </c>
      <c r="EB66" s="22">
        <f t="shared" si="87"/>
        <v>0</v>
      </c>
      <c r="EC66" s="123">
        <f t="shared" si="293"/>
        <v>2</v>
      </c>
      <c r="ED66" s="124">
        <f t="shared" si="294"/>
        <v>24</v>
      </c>
      <c r="EE66" s="115">
        <f t="shared" si="295"/>
        <v>590.40000000000009</v>
      </c>
      <c r="EF66" s="29"/>
      <c r="EG66" s="30"/>
    </row>
    <row r="67" spans="1:137" s="31" customFormat="1" ht="15" customHeight="1">
      <c r="A67" s="182"/>
      <c r="B67" s="14">
        <v>8795</v>
      </c>
      <c r="C67" s="14">
        <v>8942</v>
      </c>
      <c r="D67" s="3" t="s">
        <v>22</v>
      </c>
      <c r="E67" s="3" t="s">
        <v>51</v>
      </c>
      <c r="F67" s="11">
        <f>ROUND((12600-AVERAGE(B67:C67)+1300+23200+12000+2000-100)/1000,1)</f>
        <v>42.1</v>
      </c>
      <c r="G67" s="26"/>
      <c r="H67" s="4">
        <f t="shared" si="634"/>
        <v>0</v>
      </c>
      <c r="I67" s="22">
        <f t="shared" si="43"/>
        <v>0</v>
      </c>
      <c r="J67" s="26"/>
      <c r="K67" s="4">
        <f t="shared" si="635"/>
        <v>0</v>
      </c>
      <c r="L67" s="22">
        <f t="shared" si="44"/>
        <v>0</v>
      </c>
      <c r="M67" s="26"/>
      <c r="N67" s="4">
        <f t="shared" si="636"/>
        <v>0</v>
      </c>
      <c r="O67" s="22">
        <f t="shared" si="45"/>
        <v>0</v>
      </c>
      <c r="P67" s="26">
        <v>1</v>
      </c>
      <c r="Q67" s="4">
        <f t="shared" si="637"/>
        <v>17</v>
      </c>
      <c r="R67" s="22">
        <f t="shared" si="46"/>
        <v>715.7</v>
      </c>
      <c r="S67" s="26"/>
      <c r="T67" s="4">
        <f t="shared" si="638"/>
        <v>0</v>
      </c>
      <c r="U67" s="22">
        <f t="shared" si="47"/>
        <v>0</v>
      </c>
      <c r="V67" s="26">
        <v>1</v>
      </c>
      <c r="W67" s="4">
        <f t="shared" si="639"/>
        <v>17</v>
      </c>
      <c r="X67" s="22">
        <f t="shared" si="48"/>
        <v>715.7</v>
      </c>
      <c r="Y67" s="26">
        <v>1</v>
      </c>
      <c r="Z67" s="4">
        <f t="shared" si="640"/>
        <v>17</v>
      </c>
      <c r="AA67" s="22">
        <f t="shared" si="49"/>
        <v>715.7</v>
      </c>
      <c r="AB67" s="26"/>
      <c r="AC67" s="4">
        <f t="shared" si="641"/>
        <v>0</v>
      </c>
      <c r="AD67" s="22">
        <f t="shared" si="51"/>
        <v>0</v>
      </c>
      <c r="AE67" s="26"/>
      <c r="AF67" s="4">
        <f t="shared" si="642"/>
        <v>0</v>
      </c>
      <c r="AG67" s="22">
        <f t="shared" si="52"/>
        <v>0</v>
      </c>
      <c r="AH67" s="26"/>
      <c r="AI67" s="4">
        <f t="shared" si="643"/>
        <v>0</v>
      </c>
      <c r="AJ67" s="22">
        <f t="shared" si="53"/>
        <v>0</v>
      </c>
      <c r="AK67" s="26"/>
      <c r="AL67" s="4">
        <f t="shared" si="644"/>
        <v>0</v>
      </c>
      <c r="AM67" s="22">
        <f t="shared" si="54"/>
        <v>0</v>
      </c>
      <c r="AN67" s="26"/>
      <c r="AO67" s="4">
        <f t="shared" si="645"/>
        <v>0</v>
      </c>
      <c r="AP67" s="22">
        <f t="shared" si="55"/>
        <v>0</v>
      </c>
      <c r="AQ67" s="26"/>
      <c r="AR67" s="4">
        <f t="shared" si="646"/>
        <v>0</v>
      </c>
      <c r="AS67" s="22">
        <f t="shared" si="56"/>
        <v>0</v>
      </c>
      <c r="AT67" s="26"/>
      <c r="AU67" s="4">
        <f t="shared" si="647"/>
        <v>0</v>
      </c>
      <c r="AV67" s="22">
        <f t="shared" si="57"/>
        <v>0</v>
      </c>
      <c r="AW67" s="26"/>
      <c r="AX67" s="4">
        <f t="shared" si="648"/>
        <v>0</v>
      </c>
      <c r="AY67" s="22">
        <f t="shared" si="58"/>
        <v>0</v>
      </c>
      <c r="AZ67" s="26"/>
      <c r="BA67" s="4">
        <f t="shared" si="649"/>
        <v>0</v>
      </c>
      <c r="BB67" s="22">
        <f t="shared" si="59"/>
        <v>0</v>
      </c>
      <c r="BC67" s="26"/>
      <c r="BD67" s="4">
        <f t="shared" si="650"/>
        <v>0</v>
      </c>
      <c r="BE67" s="22">
        <f t="shared" si="60"/>
        <v>0</v>
      </c>
      <c r="BF67" s="26"/>
      <c r="BG67" s="4">
        <f t="shared" si="651"/>
        <v>0</v>
      </c>
      <c r="BH67" s="22">
        <f t="shared" si="61"/>
        <v>0</v>
      </c>
      <c r="BI67" s="26"/>
      <c r="BJ67" s="4">
        <f t="shared" si="652"/>
        <v>0</v>
      </c>
      <c r="BK67" s="22">
        <f t="shared" si="62"/>
        <v>0</v>
      </c>
      <c r="BL67" s="26"/>
      <c r="BM67" s="4">
        <f t="shared" si="653"/>
        <v>0</v>
      </c>
      <c r="BN67" s="22">
        <f t="shared" si="63"/>
        <v>0</v>
      </c>
      <c r="BO67" s="44"/>
      <c r="BP67" s="4">
        <f t="shared" si="654"/>
        <v>0</v>
      </c>
      <c r="BQ67" s="22">
        <f t="shared" si="64"/>
        <v>0</v>
      </c>
      <c r="BR67" s="44"/>
      <c r="BS67" s="4">
        <f t="shared" si="655"/>
        <v>0</v>
      </c>
      <c r="BT67" s="22">
        <f t="shared" si="65"/>
        <v>0</v>
      </c>
      <c r="BU67" s="44"/>
      <c r="BV67" s="4">
        <f t="shared" si="656"/>
        <v>0</v>
      </c>
      <c r="BW67" s="22">
        <f t="shared" si="66"/>
        <v>0</v>
      </c>
      <c r="BX67" s="44"/>
      <c r="BY67" s="4">
        <f t="shared" si="657"/>
        <v>0</v>
      </c>
      <c r="BZ67" s="22">
        <f t="shared" si="67"/>
        <v>0</v>
      </c>
      <c r="CA67" s="44"/>
      <c r="CB67" s="4">
        <f t="shared" si="24"/>
        <v>0</v>
      </c>
      <c r="CC67" s="22">
        <f t="shared" si="68"/>
        <v>0</v>
      </c>
      <c r="CD67" s="44"/>
      <c r="CE67" s="4">
        <f t="shared" si="25"/>
        <v>0</v>
      </c>
      <c r="CF67" s="22">
        <f t="shared" si="69"/>
        <v>0</v>
      </c>
      <c r="CG67" s="44"/>
      <c r="CH67" s="4">
        <f t="shared" si="26"/>
        <v>0</v>
      </c>
      <c r="CI67" s="22">
        <f t="shared" si="70"/>
        <v>0</v>
      </c>
      <c r="CJ67" s="22"/>
      <c r="CK67" s="4">
        <f t="shared" si="71"/>
        <v>0</v>
      </c>
      <c r="CL67" s="22">
        <f t="shared" si="72"/>
        <v>0</v>
      </c>
      <c r="CM67" s="44"/>
      <c r="CN67" s="4">
        <f t="shared" si="658"/>
        <v>0</v>
      </c>
      <c r="CO67" s="22">
        <f t="shared" si="73"/>
        <v>0</v>
      </c>
      <c r="CP67" s="26"/>
      <c r="CQ67" s="4">
        <f t="shared" si="659"/>
        <v>0</v>
      </c>
      <c r="CR67" s="22">
        <f t="shared" si="74"/>
        <v>0</v>
      </c>
      <c r="CS67" s="26"/>
      <c r="CT67" s="4">
        <f t="shared" si="660"/>
        <v>0</v>
      </c>
      <c r="CU67" s="22">
        <f t="shared" si="75"/>
        <v>0</v>
      </c>
      <c r="CV67" s="26">
        <v>1</v>
      </c>
      <c r="CW67" s="4">
        <f t="shared" si="661"/>
        <v>15</v>
      </c>
      <c r="CX67" s="22">
        <f t="shared" si="76"/>
        <v>631.5</v>
      </c>
      <c r="CY67" s="26"/>
      <c r="CZ67" s="4">
        <f t="shared" si="662"/>
        <v>0</v>
      </c>
      <c r="DA67" s="22">
        <f t="shared" si="77"/>
        <v>0</v>
      </c>
      <c r="DB67" s="26"/>
      <c r="DC67" s="4">
        <f t="shared" si="663"/>
        <v>0</v>
      </c>
      <c r="DD67" s="22">
        <f t="shared" si="78"/>
        <v>0</v>
      </c>
      <c r="DE67" s="26"/>
      <c r="DF67" s="4">
        <f t="shared" si="289"/>
        <v>0</v>
      </c>
      <c r="DG67" s="22">
        <f t="shared" si="80"/>
        <v>0</v>
      </c>
      <c r="DH67" s="26">
        <v>1</v>
      </c>
      <c r="DI67" s="4">
        <f t="shared" si="627"/>
        <v>17</v>
      </c>
      <c r="DJ67" s="22">
        <f t="shared" si="81"/>
        <v>715.7</v>
      </c>
      <c r="DK67" s="26">
        <v>1</v>
      </c>
      <c r="DL67" s="4">
        <f t="shared" si="628"/>
        <v>17</v>
      </c>
      <c r="DM67" s="22">
        <f t="shared" si="82"/>
        <v>715.7</v>
      </c>
      <c r="DN67" s="26">
        <v>1</v>
      </c>
      <c r="DO67" s="4">
        <f t="shared" si="629"/>
        <v>17</v>
      </c>
      <c r="DP67" s="22">
        <f t="shared" si="83"/>
        <v>715.7</v>
      </c>
      <c r="DQ67" s="26">
        <v>1</v>
      </c>
      <c r="DR67" s="4">
        <f t="shared" si="630"/>
        <v>17</v>
      </c>
      <c r="DS67" s="22">
        <f t="shared" si="84"/>
        <v>715.7</v>
      </c>
      <c r="DT67" s="26">
        <v>1</v>
      </c>
      <c r="DU67" s="4">
        <f t="shared" si="631"/>
        <v>20</v>
      </c>
      <c r="DV67" s="22">
        <f t="shared" si="85"/>
        <v>842</v>
      </c>
      <c r="DW67" s="26"/>
      <c r="DX67" s="4">
        <f t="shared" si="632"/>
        <v>0</v>
      </c>
      <c r="DY67" s="22">
        <f t="shared" si="86"/>
        <v>0</v>
      </c>
      <c r="DZ67" s="26"/>
      <c r="EA67" s="4">
        <f t="shared" si="633"/>
        <v>0</v>
      </c>
      <c r="EB67" s="22">
        <f t="shared" si="87"/>
        <v>0</v>
      </c>
      <c r="EC67" s="123">
        <f t="shared" si="293"/>
        <v>9</v>
      </c>
      <c r="ED67" s="124">
        <f t="shared" si="294"/>
        <v>154</v>
      </c>
      <c r="EE67" s="115">
        <f t="shared" si="295"/>
        <v>4336.3</v>
      </c>
      <c r="EF67" s="29"/>
      <c r="EG67" s="30"/>
    </row>
    <row r="68" spans="1:137" s="31" customFormat="1" ht="15" customHeight="1">
      <c r="A68" s="182"/>
      <c r="B68" s="75">
        <v>6010</v>
      </c>
      <c r="C68" s="75">
        <v>12560</v>
      </c>
      <c r="D68" s="33" t="s">
        <v>43</v>
      </c>
      <c r="E68" s="33" t="s">
        <v>51</v>
      </c>
      <c r="F68" s="11">
        <f>ROUND((23200-AVERAGE(B68:C68)+12000+2000-100)/1000,1)</f>
        <v>27.8</v>
      </c>
      <c r="G68" s="26"/>
      <c r="H68" s="4">
        <f t="shared" si="1"/>
        <v>0</v>
      </c>
      <c r="I68" s="22">
        <f t="shared" si="43"/>
        <v>0</v>
      </c>
      <c r="J68" s="26"/>
      <c r="K68" s="4">
        <f t="shared" si="2"/>
        <v>0</v>
      </c>
      <c r="L68" s="22">
        <f t="shared" si="44"/>
        <v>0</v>
      </c>
      <c r="M68" s="26">
        <v>1</v>
      </c>
      <c r="N68" s="4">
        <f t="shared" si="3"/>
        <v>8</v>
      </c>
      <c r="O68" s="22">
        <f t="shared" si="45"/>
        <v>222.4</v>
      </c>
      <c r="P68" s="26"/>
      <c r="Q68" s="4">
        <f t="shared" si="4"/>
        <v>0</v>
      </c>
      <c r="R68" s="22">
        <f t="shared" si="46"/>
        <v>0</v>
      </c>
      <c r="S68" s="26"/>
      <c r="T68" s="4">
        <f t="shared" si="5"/>
        <v>0</v>
      </c>
      <c r="U68" s="22">
        <f t="shared" si="47"/>
        <v>0</v>
      </c>
      <c r="V68" s="26"/>
      <c r="W68" s="4">
        <f t="shared" si="6"/>
        <v>0</v>
      </c>
      <c r="X68" s="22">
        <f t="shared" si="48"/>
        <v>0</v>
      </c>
      <c r="Y68" s="26"/>
      <c r="Z68" s="4">
        <f t="shared" si="7"/>
        <v>0</v>
      </c>
      <c r="AA68" s="22">
        <f t="shared" si="49"/>
        <v>0</v>
      </c>
      <c r="AB68" s="26"/>
      <c r="AC68" s="4">
        <f t="shared" si="50"/>
        <v>0</v>
      </c>
      <c r="AD68" s="22">
        <f t="shared" si="51"/>
        <v>0</v>
      </c>
      <c r="AE68" s="26"/>
      <c r="AF68" s="4">
        <f t="shared" si="8"/>
        <v>0</v>
      </c>
      <c r="AG68" s="22">
        <f t="shared" si="52"/>
        <v>0</v>
      </c>
      <c r="AH68" s="26"/>
      <c r="AI68" s="4">
        <f t="shared" si="9"/>
        <v>0</v>
      </c>
      <c r="AJ68" s="22">
        <f t="shared" si="53"/>
        <v>0</v>
      </c>
      <c r="AK68" s="26"/>
      <c r="AL68" s="4">
        <f t="shared" si="10"/>
        <v>0</v>
      </c>
      <c r="AM68" s="22">
        <f t="shared" si="54"/>
        <v>0</v>
      </c>
      <c r="AN68" s="26"/>
      <c r="AO68" s="4">
        <f t="shared" si="11"/>
        <v>0</v>
      </c>
      <c r="AP68" s="22">
        <f t="shared" si="55"/>
        <v>0</v>
      </c>
      <c r="AQ68" s="26"/>
      <c r="AR68" s="4">
        <f t="shared" si="12"/>
        <v>0</v>
      </c>
      <c r="AS68" s="22">
        <f t="shared" si="56"/>
        <v>0</v>
      </c>
      <c r="AT68" s="26"/>
      <c r="AU68" s="4">
        <f t="shared" si="13"/>
        <v>0</v>
      </c>
      <c r="AV68" s="22">
        <f t="shared" si="57"/>
        <v>0</v>
      </c>
      <c r="AW68" s="26"/>
      <c r="AX68" s="4">
        <f t="shared" si="14"/>
        <v>0</v>
      </c>
      <c r="AY68" s="22">
        <f t="shared" si="58"/>
        <v>0</v>
      </c>
      <c r="AZ68" s="26"/>
      <c r="BA68" s="4">
        <f t="shared" si="15"/>
        <v>0</v>
      </c>
      <c r="BB68" s="22">
        <f t="shared" si="59"/>
        <v>0</v>
      </c>
      <c r="BC68" s="26"/>
      <c r="BD68" s="4">
        <f t="shared" si="16"/>
        <v>0</v>
      </c>
      <c r="BE68" s="22">
        <f t="shared" si="60"/>
        <v>0</v>
      </c>
      <c r="BF68" s="26"/>
      <c r="BG68" s="4">
        <f t="shared" si="17"/>
        <v>0</v>
      </c>
      <c r="BH68" s="22">
        <f t="shared" si="61"/>
        <v>0</v>
      </c>
      <c r="BI68" s="26"/>
      <c r="BJ68" s="4">
        <f t="shared" si="18"/>
        <v>0</v>
      </c>
      <c r="BK68" s="22">
        <f t="shared" si="62"/>
        <v>0</v>
      </c>
      <c r="BL68" s="26"/>
      <c r="BM68" s="4">
        <f t="shared" si="19"/>
        <v>0</v>
      </c>
      <c r="BN68" s="22">
        <f t="shared" si="63"/>
        <v>0</v>
      </c>
      <c r="BO68" s="44"/>
      <c r="BP68" s="4">
        <f t="shared" si="20"/>
        <v>0</v>
      </c>
      <c r="BQ68" s="22">
        <f t="shared" si="64"/>
        <v>0</v>
      </c>
      <c r="BR68" s="44"/>
      <c r="BS68" s="4">
        <f t="shared" si="21"/>
        <v>0</v>
      </c>
      <c r="BT68" s="22">
        <f t="shared" si="65"/>
        <v>0</v>
      </c>
      <c r="BU68" s="44"/>
      <c r="BV68" s="4">
        <f t="shared" si="22"/>
        <v>0</v>
      </c>
      <c r="BW68" s="22">
        <f t="shared" si="66"/>
        <v>0</v>
      </c>
      <c r="BX68" s="44"/>
      <c r="BY68" s="4">
        <f t="shared" si="23"/>
        <v>0</v>
      </c>
      <c r="BZ68" s="22">
        <f t="shared" si="67"/>
        <v>0</v>
      </c>
      <c r="CA68" s="44"/>
      <c r="CB68" s="4">
        <f t="shared" si="24"/>
        <v>0</v>
      </c>
      <c r="CC68" s="22">
        <f t="shared" si="68"/>
        <v>0</v>
      </c>
      <c r="CD68" s="44"/>
      <c r="CE68" s="4">
        <f t="shared" si="25"/>
        <v>0</v>
      </c>
      <c r="CF68" s="22">
        <f t="shared" si="69"/>
        <v>0</v>
      </c>
      <c r="CG68" s="44"/>
      <c r="CH68" s="4">
        <f t="shared" si="26"/>
        <v>0</v>
      </c>
      <c r="CI68" s="22">
        <f t="shared" si="70"/>
        <v>0</v>
      </c>
      <c r="CJ68" s="22"/>
      <c r="CK68" s="4">
        <f t="shared" si="71"/>
        <v>0</v>
      </c>
      <c r="CL68" s="22">
        <f t="shared" si="72"/>
        <v>0</v>
      </c>
      <c r="CM68" s="44"/>
      <c r="CN68" s="4">
        <f t="shared" si="28"/>
        <v>0</v>
      </c>
      <c r="CO68" s="22">
        <f t="shared" si="73"/>
        <v>0</v>
      </c>
      <c r="CP68" s="26"/>
      <c r="CQ68" s="4">
        <f t="shared" si="29"/>
        <v>0</v>
      </c>
      <c r="CR68" s="22">
        <f t="shared" si="74"/>
        <v>0</v>
      </c>
      <c r="CS68" s="26"/>
      <c r="CT68" s="4">
        <f t="shared" si="30"/>
        <v>0</v>
      </c>
      <c r="CU68" s="22">
        <f t="shared" si="75"/>
        <v>0</v>
      </c>
      <c r="CV68" s="26"/>
      <c r="CW68" s="4">
        <f t="shared" si="31"/>
        <v>0</v>
      </c>
      <c r="CX68" s="22">
        <f t="shared" si="76"/>
        <v>0</v>
      </c>
      <c r="CY68" s="26"/>
      <c r="CZ68" s="4">
        <f t="shared" si="32"/>
        <v>0</v>
      </c>
      <c r="DA68" s="22">
        <f t="shared" si="77"/>
        <v>0</v>
      </c>
      <c r="DB68" s="26"/>
      <c r="DC68" s="4">
        <f t="shared" si="33"/>
        <v>0</v>
      </c>
      <c r="DD68" s="22">
        <f t="shared" si="78"/>
        <v>0</v>
      </c>
      <c r="DE68" s="22"/>
      <c r="DF68" s="4">
        <f t="shared" ref="DF68:DF122" si="664">+DE68*$DR$5</f>
        <v>0</v>
      </c>
      <c r="DG68" s="22">
        <f t="shared" si="80"/>
        <v>0</v>
      </c>
      <c r="DH68" s="26"/>
      <c r="DI68" s="4">
        <f t="shared" ref="DI68:DI122" si="665">+DH68*$DR$5</f>
        <v>0</v>
      </c>
      <c r="DJ68" s="22">
        <f t="shared" si="81"/>
        <v>0</v>
      </c>
      <c r="DK68" s="26"/>
      <c r="DL68" s="4">
        <f t="shared" ref="DL68:DL122" si="666">+DK68*$DR$5</f>
        <v>0</v>
      </c>
      <c r="DM68" s="22">
        <f t="shared" si="82"/>
        <v>0</v>
      </c>
      <c r="DN68" s="26"/>
      <c r="DO68" s="4">
        <f t="shared" ref="DO68:DO122" si="667">+DN68*$DR$5</f>
        <v>0</v>
      </c>
      <c r="DP68" s="22">
        <f t="shared" si="83"/>
        <v>0</v>
      </c>
      <c r="DQ68" s="26"/>
      <c r="DR68" s="4">
        <f t="shared" si="37"/>
        <v>0</v>
      </c>
      <c r="DS68" s="22">
        <f t="shared" si="84"/>
        <v>0</v>
      </c>
      <c r="DT68" s="26"/>
      <c r="DU68" s="4">
        <f t="shared" si="38"/>
        <v>0</v>
      </c>
      <c r="DV68" s="22">
        <f t="shared" si="85"/>
        <v>0</v>
      </c>
      <c r="DW68" s="26"/>
      <c r="DX68" s="4">
        <f t="shared" ref="DX68:DX122" si="668">+DW68*$EA$5</f>
        <v>0</v>
      </c>
      <c r="DY68" s="22">
        <f t="shared" si="86"/>
        <v>0</v>
      </c>
      <c r="DZ68" s="26"/>
      <c r="EA68" s="4">
        <f t="shared" si="40"/>
        <v>0</v>
      </c>
      <c r="EB68" s="22">
        <f t="shared" si="87"/>
        <v>0</v>
      </c>
      <c r="EC68" s="123">
        <f t="shared" si="293"/>
        <v>1</v>
      </c>
      <c r="ED68" s="124">
        <f t="shared" si="294"/>
        <v>8</v>
      </c>
      <c r="EE68" s="115">
        <f t="shared" si="295"/>
        <v>222.4</v>
      </c>
      <c r="EF68" s="29" t="s">
        <v>119</v>
      </c>
      <c r="EG68" s="30"/>
    </row>
    <row r="69" spans="1:137" s="31" customFormat="1" ht="15" customHeight="1">
      <c r="A69" s="182"/>
      <c r="B69" s="14">
        <v>13674</v>
      </c>
      <c r="C69" s="14">
        <v>13843</v>
      </c>
      <c r="D69" s="3" t="s">
        <v>50</v>
      </c>
      <c r="E69" s="3" t="s">
        <v>51</v>
      </c>
      <c r="F69" s="11">
        <f>ROUND((36600-AVERAGE(B69:C69)+2800-100)/1000,1)</f>
        <v>25.5</v>
      </c>
      <c r="G69" s="26"/>
      <c r="H69" s="4">
        <f t="shared" si="1"/>
        <v>0</v>
      </c>
      <c r="I69" s="22">
        <f t="shared" si="43"/>
        <v>0</v>
      </c>
      <c r="J69" s="26"/>
      <c r="K69" s="4">
        <f t="shared" si="2"/>
        <v>0</v>
      </c>
      <c r="L69" s="22">
        <f t="shared" si="44"/>
        <v>0</v>
      </c>
      <c r="M69" s="26"/>
      <c r="N69" s="4">
        <f t="shared" si="3"/>
        <v>0</v>
      </c>
      <c r="O69" s="22">
        <f t="shared" si="45"/>
        <v>0</v>
      </c>
      <c r="P69" s="26"/>
      <c r="Q69" s="4">
        <f t="shared" si="4"/>
        <v>0</v>
      </c>
      <c r="R69" s="22">
        <f t="shared" si="46"/>
        <v>0</v>
      </c>
      <c r="S69" s="26"/>
      <c r="T69" s="4">
        <f t="shared" si="5"/>
        <v>0</v>
      </c>
      <c r="U69" s="22">
        <f t="shared" si="47"/>
        <v>0</v>
      </c>
      <c r="V69" s="26"/>
      <c r="W69" s="4">
        <f t="shared" si="6"/>
        <v>0</v>
      </c>
      <c r="X69" s="22">
        <f t="shared" si="48"/>
        <v>0</v>
      </c>
      <c r="Y69" s="26"/>
      <c r="Z69" s="4">
        <f t="shared" si="7"/>
        <v>0</v>
      </c>
      <c r="AA69" s="22">
        <f t="shared" si="49"/>
        <v>0</v>
      </c>
      <c r="AB69" s="26">
        <v>1</v>
      </c>
      <c r="AC69" s="4">
        <f t="shared" si="50"/>
        <v>18</v>
      </c>
      <c r="AD69" s="22">
        <f t="shared" si="51"/>
        <v>459</v>
      </c>
      <c r="AE69" s="26"/>
      <c r="AF69" s="4">
        <f t="shared" si="8"/>
        <v>0</v>
      </c>
      <c r="AG69" s="22">
        <f t="shared" si="52"/>
        <v>0</v>
      </c>
      <c r="AH69" s="26"/>
      <c r="AI69" s="4">
        <f t="shared" si="9"/>
        <v>0</v>
      </c>
      <c r="AJ69" s="22">
        <f t="shared" si="53"/>
        <v>0</v>
      </c>
      <c r="AK69" s="26">
        <v>4</v>
      </c>
      <c r="AL69" s="4">
        <f t="shared" si="10"/>
        <v>60</v>
      </c>
      <c r="AM69" s="22">
        <f t="shared" si="54"/>
        <v>1530</v>
      </c>
      <c r="AN69" s="26">
        <v>1</v>
      </c>
      <c r="AO69" s="4">
        <f t="shared" si="11"/>
        <v>15</v>
      </c>
      <c r="AP69" s="22">
        <f t="shared" si="55"/>
        <v>382.5</v>
      </c>
      <c r="AQ69" s="26">
        <v>1</v>
      </c>
      <c r="AR69" s="4">
        <f t="shared" si="12"/>
        <v>15</v>
      </c>
      <c r="AS69" s="22">
        <f t="shared" si="56"/>
        <v>382.5</v>
      </c>
      <c r="AT69" s="26"/>
      <c r="AU69" s="4">
        <f t="shared" si="13"/>
        <v>0</v>
      </c>
      <c r="AV69" s="22">
        <f t="shared" si="57"/>
        <v>0</v>
      </c>
      <c r="AW69" s="26">
        <v>4</v>
      </c>
      <c r="AX69" s="4">
        <f t="shared" si="14"/>
        <v>68</v>
      </c>
      <c r="AY69" s="22">
        <f t="shared" si="58"/>
        <v>1734</v>
      </c>
      <c r="AZ69" s="26">
        <v>2</v>
      </c>
      <c r="BA69" s="4">
        <f t="shared" si="15"/>
        <v>28</v>
      </c>
      <c r="BB69" s="22">
        <f t="shared" si="59"/>
        <v>714</v>
      </c>
      <c r="BC69" s="26">
        <v>5</v>
      </c>
      <c r="BD69" s="4">
        <f t="shared" si="16"/>
        <v>75</v>
      </c>
      <c r="BE69" s="22">
        <f t="shared" si="60"/>
        <v>1912.5</v>
      </c>
      <c r="BF69" s="26"/>
      <c r="BG69" s="4">
        <f t="shared" si="17"/>
        <v>0</v>
      </c>
      <c r="BH69" s="22">
        <f t="shared" si="61"/>
        <v>0</v>
      </c>
      <c r="BI69" s="26"/>
      <c r="BJ69" s="4">
        <f t="shared" si="18"/>
        <v>0</v>
      </c>
      <c r="BK69" s="22">
        <f t="shared" si="62"/>
        <v>0</v>
      </c>
      <c r="BL69" s="26"/>
      <c r="BM69" s="4">
        <f t="shared" si="19"/>
        <v>0</v>
      </c>
      <c r="BN69" s="22">
        <f t="shared" si="63"/>
        <v>0</v>
      </c>
      <c r="BO69" s="44"/>
      <c r="BP69" s="4">
        <f t="shared" si="20"/>
        <v>0</v>
      </c>
      <c r="BQ69" s="22">
        <f t="shared" si="64"/>
        <v>0</v>
      </c>
      <c r="BR69" s="44">
        <v>3</v>
      </c>
      <c r="BS69" s="4">
        <f t="shared" si="21"/>
        <v>48</v>
      </c>
      <c r="BT69" s="22">
        <f t="shared" si="65"/>
        <v>1224</v>
      </c>
      <c r="BU69" s="44">
        <v>5</v>
      </c>
      <c r="BV69" s="4">
        <f t="shared" si="22"/>
        <v>70</v>
      </c>
      <c r="BW69" s="22">
        <f t="shared" si="66"/>
        <v>1785</v>
      </c>
      <c r="BX69" s="44">
        <v>4</v>
      </c>
      <c r="BY69" s="4">
        <f t="shared" si="23"/>
        <v>56</v>
      </c>
      <c r="BZ69" s="22">
        <f t="shared" si="67"/>
        <v>1428</v>
      </c>
      <c r="CA69" s="44">
        <v>4</v>
      </c>
      <c r="CB69" s="4">
        <f t="shared" si="24"/>
        <v>60</v>
      </c>
      <c r="CC69" s="22">
        <f t="shared" si="68"/>
        <v>1530</v>
      </c>
      <c r="CD69" s="44">
        <v>1</v>
      </c>
      <c r="CE69" s="4">
        <f t="shared" si="25"/>
        <v>15</v>
      </c>
      <c r="CF69" s="22">
        <f t="shared" si="69"/>
        <v>382.5</v>
      </c>
      <c r="CG69" s="44">
        <v>1</v>
      </c>
      <c r="CH69" s="4">
        <f t="shared" si="26"/>
        <v>15</v>
      </c>
      <c r="CI69" s="22">
        <f t="shared" si="70"/>
        <v>382.5</v>
      </c>
      <c r="CJ69" s="22"/>
      <c r="CK69" s="4">
        <f t="shared" si="71"/>
        <v>0</v>
      </c>
      <c r="CL69" s="22">
        <f t="shared" si="72"/>
        <v>0</v>
      </c>
      <c r="CM69" s="44">
        <v>1</v>
      </c>
      <c r="CN69" s="4">
        <f t="shared" si="28"/>
        <v>15</v>
      </c>
      <c r="CO69" s="22">
        <f t="shared" si="73"/>
        <v>382.5</v>
      </c>
      <c r="CP69" s="26"/>
      <c r="CQ69" s="4">
        <f t="shared" si="29"/>
        <v>0</v>
      </c>
      <c r="CR69" s="22">
        <f t="shared" si="74"/>
        <v>0</v>
      </c>
      <c r="CS69" s="26"/>
      <c r="CT69" s="4">
        <f t="shared" si="30"/>
        <v>0</v>
      </c>
      <c r="CU69" s="22">
        <f t="shared" si="75"/>
        <v>0</v>
      </c>
      <c r="CV69" s="26"/>
      <c r="CW69" s="4">
        <f t="shared" si="31"/>
        <v>0</v>
      </c>
      <c r="CX69" s="22">
        <f t="shared" si="76"/>
        <v>0</v>
      </c>
      <c r="CY69" s="26"/>
      <c r="CZ69" s="4">
        <f t="shared" si="32"/>
        <v>0</v>
      </c>
      <c r="DA69" s="22">
        <f t="shared" si="77"/>
        <v>0</v>
      </c>
      <c r="DB69" s="26"/>
      <c r="DC69" s="4">
        <f t="shared" si="33"/>
        <v>0</v>
      </c>
      <c r="DD69" s="22">
        <f t="shared" si="78"/>
        <v>0</v>
      </c>
      <c r="DE69" s="22"/>
      <c r="DF69" s="4">
        <f t="shared" si="664"/>
        <v>0</v>
      </c>
      <c r="DG69" s="22">
        <f t="shared" si="80"/>
        <v>0</v>
      </c>
      <c r="DH69" s="26"/>
      <c r="DI69" s="4">
        <f t="shared" si="665"/>
        <v>0</v>
      </c>
      <c r="DJ69" s="22">
        <f t="shared" si="81"/>
        <v>0</v>
      </c>
      <c r="DK69" s="26"/>
      <c r="DL69" s="4">
        <f t="shared" si="666"/>
        <v>0</v>
      </c>
      <c r="DM69" s="22">
        <f t="shared" si="82"/>
        <v>0</v>
      </c>
      <c r="DN69" s="26"/>
      <c r="DO69" s="4">
        <f t="shared" si="667"/>
        <v>0</v>
      </c>
      <c r="DP69" s="22">
        <f t="shared" si="83"/>
        <v>0</v>
      </c>
      <c r="DQ69" s="26"/>
      <c r="DR69" s="4">
        <f t="shared" si="37"/>
        <v>0</v>
      </c>
      <c r="DS69" s="22">
        <f t="shared" si="84"/>
        <v>0</v>
      </c>
      <c r="DT69" s="26"/>
      <c r="DU69" s="4">
        <f t="shared" si="38"/>
        <v>0</v>
      </c>
      <c r="DV69" s="22">
        <f t="shared" si="85"/>
        <v>0</v>
      </c>
      <c r="DW69" s="26"/>
      <c r="DX69" s="4">
        <f t="shared" si="668"/>
        <v>0</v>
      </c>
      <c r="DY69" s="22">
        <f t="shared" si="86"/>
        <v>0</v>
      </c>
      <c r="DZ69" s="26"/>
      <c r="EA69" s="4">
        <f t="shared" si="40"/>
        <v>0</v>
      </c>
      <c r="EB69" s="22">
        <f t="shared" si="87"/>
        <v>0</v>
      </c>
      <c r="EC69" s="123">
        <f t="shared" si="293"/>
        <v>37</v>
      </c>
      <c r="ED69" s="124">
        <f t="shared" si="294"/>
        <v>558</v>
      </c>
      <c r="EE69" s="115">
        <f t="shared" si="295"/>
        <v>11934</v>
      </c>
      <c r="EF69" s="29" t="s">
        <v>118</v>
      </c>
      <c r="EG69" s="30"/>
    </row>
    <row r="70" spans="1:137" s="31" customFormat="1" ht="15" customHeight="1">
      <c r="A70" s="205">
        <v>45085</v>
      </c>
      <c r="B70" s="14">
        <v>8795</v>
      </c>
      <c r="C70" s="14">
        <v>8942</v>
      </c>
      <c r="D70" s="3" t="s">
        <v>22</v>
      </c>
      <c r="E70" s="3" t="s">
        <v>51</v>
      </c>
      <c r="F70" s="11">
        <f>ROUND((12600-AVERAGE(B70:C70)+1300+23200+12000+2000-100)/1000,1)</f>
        <v>42.1</v>
      </c>
      <c r="G70" s="26"/>
      <c r="H70" s="4">
        <f t="shared" si="1"/>
        <v>0</v>
      </c>
      <c r="I70" s="22">
        <f t="shared" si="43"/>
        <v>0</v>
      </c>
      <c r="J70" s="26"/>
      <c r="K70" s="4">
        <f t="shared" si="2"/>
        <v>0</v>
      </c>
      <c r="L70" s="22">
        <f t="shared" si="44"/>
        <v>0</v>
      </c>
      <c r="M70" s="26"/>
      <c r="N70" s="4">
        <f t="shared" si="3"/>
        <v>0</v>
      </c>
      <c r="O70" s="22">
        <f t="shared" si="45"/>
        <v>0</v>
      </c>
      <c r="P70" s="26">
        <v>1</v>
      </c>
      <c r="Q70" s="4">
        <f t="shared" si="4"/>
        <v>17</v>
      </c>
      <c r="R70" s="22">
        <f t="shared" si="46"/>
        <v>715.7</v>
      </c>
      <c r="S70" s="26"/>
      <c r="T70" s="4">
        <f t="shared" si="5"/>
        <v>0</v>
      </c>
      <c r="U70" s="22">
        <f t="shared" si="47"/>
        <v>0</v>
      </c>
      <c r="V70" s="26"/>
      <c r="W70" s="4">
        <f t="shared" si="6"/>
        <v>0</v>
      </c>
      <c r="X70" s="22">
        <f t="shared" si="48"/>
        <v>0</v>
      </c>
      <c r="Y70" s="26">
        <v>1</v>
      </c>
      <c r="Z70" s="4">
        <f t="shared" si="7"/>
        <v>17</v>
      </c>
      <c r="AA70" s="22">
        <f t="shared" si="49"/>
        <v>715.7</v>
      </c>
      <c r="AB70" s="26"/>
      <c r="AC70" s="4">
        <f t="shared" si="50"/>
        <v>0</v>
      </c>
      <c r="AD70" s="22">
        <f t="shared" si="51"/>
        <v>0</v>
      </c>
      <c r="AE70" s="26"/>
      <c r="AF70" s="4">
        <f t="shared" si="8"/>
        <v>0</v>
      </c>
      <c r="AG70" s="22">
        <f t="shared" si="52"/>
        <v>0</v>
      </c>
      <c r="AH70" s="26"/>
      <c r="AI70" s="4">
        <f t="shared" si="9"/>
        <v>0</v>
      </c>
      <c r="AJ70" s="22">
        <f t="shared" si="53"/>
        <v>0</v>
      </c>
      <c r="AK70" s="26"/>
      <c r="AL70" s="4">
        <f t="shared" si="10"/>
        <v>0</v>
      </c>
      <c r="AM70" s="22">
        <f t="shared" si="54"/>
        <v>0</v>
      </c>
      <c r="AN70" s="26"/>
      <c r="AO70" s="4">
        <f t="shared" si="11"/>
        <v>0</v>
      </c>
      <c r="AP70" s="22">
        <f t="shared" si="55"/>
        <v>0</v>
      </c>
      <c r="AQ70" s="26"/>
      <c r="AR70" s="4">
        <f t="shared" si="12"/>
        <v>0</v>
      </c>
      <c r="AS70" s="22">
        <f t="shared" si="56"/>
        <v>0</v>
      </c>
      <c r="AT70" s="26"/>
      <c r="AU70" s="4">
        <f t="shared" si="13"/>
        <v>0</v>
      </c>
      <c r="AV70" s="22">
        <f t="shared" si="57"/>
        <v>0</v>
      </c>
      <c r="AW70" s="26"/>
      <c r="AX70" s="4">
        <f t="shared" si="14"/>
        <v>0</v>
      </c>
      <c r="AY70" s="22">
        <f t="shared" si="58"/>
        <v>0</v>
      </c>
      <c r="AZ70" s="26"/>
      <c r="BA70" s="4">
        <f t="shared" si="15"/>
        <v>0</v>
      </c>
      <c r="BB70" s="22">
        <f t="shared" si="59"/>
        <v>0</v>
      </c>
      <c r="BC70" s="26"/>
      <c r="BD70" s="4">
        <f t="shared" si="16"/>
        <v>0</v>
      </c>
      <c r="BE70" s="22">
        <f t="shared" si="60"/>
        <v>0</v>
      </c>
      <c r="BF70" s="26"/>
      <c r="BG70" s="4">
        <f t="shared" si="17"/>
        <v>0</v>
      </c>
      <c r="BH70" s="22">
        <f t="shared" si="61"/>
        <v>0</v>
      </c>
      <c r="BI70" s="26"/>
      <c r="BJ70" s="4">
        <f t="shared" si="18"/>
        <v>0</v>
      </c>
      <c r="BK70" s="22">
        <f t="shared" si="62"/>
        <v>0</v>
      </c>
      <c r="BL70" s="26"/>
      <c r="BM70" s="4">
        <f t="shared" si="19"/>
        <v>0</v>
      </c>
      <c r="BN70" s="22">
        <f t="shared" si="63"/>
        <v>0</v>
      </c>
      <c r="BO70" s="44"/>
      <c r="BP70" s="4">
        <f t="shared" si="20"/>
        <v>0</v>
      </c>
      <c r="BQ70" s="22">
        <f t="shared" si="64"/>
        <v>0</v>
      </c>
      <c r="BR70" s="44"/>
      <c r="BS70" s="4">
        <f t="shared" si="21"/>
        <v>0</v>
      </c>
      <c r="BT70" s="22">
        <f t="shared" si="65"/>
        <v>0</v>
      </c>
      <c r="BU70" s="44"/>
      <c r="BV70" s="4">
        <f t="shared" si="22"/>
        <v>0</v>
      </c>
      <c r="BW70" s="22">
        <f t="shared" si="66"/>
        <v>0</v>
      </c>
      <c r="BX70" s="44"/>
      <c r="BY70" s="4">
        <f t="shared" si="23"/>
        <v>0</v>
      </c>
      <c r="BZ70" s="22">
        <f t="shared" si="67"/>
        <v>0</v>
      </c>
      <c r="CA70" s="44"/>
      <c r="CB70" s="4">
        <f t="shared" si="24"/>
        <v>0</v>
      </c>
      <c r="CC70" s="22">
        <f t="shared" si="68"/>
        <v>0</v>
      </c>
      <c r="CD70" s="44"/>
      <c r="CE70" s="4">
        <f t="shared" si="25"/>
        <v>0</v>
      </c>
      <c r="CF70" s="22">
        <f t="shared" si="69"/>
        <v>0</v>
      </c>
      <c r="CG70" s="44"/>
      <c r="CH70" s="4">
        <f t="shared" si="26"/>
        <v>0</v>
      </c>
      <c r="CI70" s="22">
        <f t="shared" si="70"/>
        <v>0</v>
      </c>
      <c r="CJ70" s="22"/>
      <c r="CK70" s="4">
        <f t="shared" si="71"/>
        <v>0</v>
      </c>
      <c r="CL70" s="22">
        <f t="shared" si="72"/>
        <v>0</v>
      </c>
      <c r="CM70" s="44"/>
      <c r="CN70" s="4">
        <f t="shared" si="28"/>
        <v>0</v>
      </c>
      <c r="CO70" s="22">
        <f t="shared" si="73"/>
        <v>0</v>
      </c>
      <c r="CP70" s="26"/>
      <c r="CQ70" s="4">
        <f t="shared" si="29"/>
        <v>0</v>
      </c>
      <c r="CR70" s="22">
        <f t="shared" si="74"/>
        <v>0</v>
      </c>
      <c r="CS70" s="26"/>
      <c r="CT70" s="4">
        <f t="shared" si="30"/>
        <v>0</v>
      </c>
      <c r="CU70" s="22">
        <f t="shared" si="75"/>
        <v>0</v>
      </c>
      <c r="CV70" s="26"/>
      <c r="CW70" s="4">
        <f t="shared" si="31"/>
        <v>0</v>
      </c>
      <c r="CX70" s="22">
        <f t="shared" si="76"/>
        <v>0</v>
      </c>
      <c r="CY70" s="26"/>
      <c r="CZ70" s="4">
        <f t="shared" si="32"/>
        <v>0</v>
      </c>
      <c r="DA70" s="22">
        <f t="shared" si="77"/>
        <v>0</v>
      </c>
      <c r="DB70" s="26"/>
      <c r="DC70" s="4">
        <f t="shared" si="33"/>
        <v>0</v>
      </c>
      <c r="DD70" s="22">
        <f t="shared" si="78"/>
        <v>0</v>
      </c>
      <c r="DE70" s="22"/>
      <c r="DF70" s="4">
        <f t="shared" si="664"/>
        <v>0</v>
      </c>
      <c r="DG70" s="22">
        <f t="shared" si="80"/>
        <v>0</v>
      </c>
      <c r="DH70" s="26">
        <v>2</v>
      </c>
      <c r="DI70" s="4">
        <f t="shared" si="665"/>
        <v>34</v>
      </c>
      <c r="DJ70" s="22">
        <f t="shared" si="81"/>
        <v>1431.4</v>
      </c>
      <c r="DK70" s="26">
        <v>2</v>
      </c>
      <c r="DL70" s="4">
        <f t="shared" si="666"/>
        <v>34</v>
      </c>
      <c r="DM70" s="22">
        <f t="shared" si="82"/>
        <v>1431.4</v>
      </c>
      <c r="DN70" s="26">
        <v>1</v>
      </c>
      <c r="DO70" s="4">
        <f t="shared" si="667"/>
        <v>17</v>
      </c>
      <c r="DP70" s="22">
        <f t="shared" si="83"/>
        <v>715.7</v>
      </c>
      <c r="DQ70" s="26">
        <v>2</v>
      </c>
      <c r="DR70" s="4">
        <f t="shared" si="37"/>
        <v>34</v>
      </c>
      <c r="DS70" s="22">
        <f t="shared" si="84"/>
        <v>1431.4</v>
      </c>
      <c r="DT70" s="26"/>
      <c r="DU70" s="4">
        <f t="shared" si="38"/>
        <v>0</v>
      </c>
      <c r="DV70" s="22">
        <f t="shared" si="85"/>
        <v>0</v>
      </c>
      <c r="DW70" s="26">
        <v>1</v>
      </c>
      <c r="DX70" s="4">
        <f t="shared" si="668"/>
        <v>17</v>
      </c>
      <c r="DY70" s="22">
        <f t="shared" si="86"/>
        <v>715.7</v>
      </c>
      <c r="DZ70" s="26"/>
      <c r="EA70" s="4">
        <f t="shared" si="40"/>
        <v>0</v>
      </c>
      <c r="EB70" s="22">
        <f t="shared" si="87"/>
        <v>0</v>
      </c>
      <c r="EC70" s="123">
        <f t="shared" si="293"/>
        <v>10</v>
      </c>
      <c r="ED70" s="124">
        <f t="shared" si="294"/>
        <v>170</v>
      </c>
      <c r="EE70" s="115">
        <f t="shared" si="295"/>
        <v>2862.8</v>
      </c>
      <c r="EF70" s="29"/>
      <c r="EG70" s="30"/>
    </row>
    <row r="71" spans="1:137" s="31" customFormat="1">
      <c r="A71" s="205"/>
      <c r="B71" s="75">
        <v>5832</v>
      </c>
      <c r="C71" s="75">
        <v>5903</v>
      </c>
      <c r="D71" s="33" t="s">
        <v>43</v>
      </c>
      <c r="E71" s="33" t="s">
        <v>51</v>
      </c>
      <c r="F71" s="11">
        <f>ROUND((23200-AVERAGE(B71:C71)+12000+2000-100)/1000,1)</f>
        <v>31.2</v>
      </c>
      <c r="G71" s="26"/>
      <c r="H71" s="4">
        <f t="shared" si="1"/>
        <v>0</v>
      </c>
      <c r="I71" s="22">
        <f t="shared" si="43"/>
        <v>0</v>
      </c>
      <c r="J71" s="26"/>
      <c r="K71" s="4">
        <f t="shared" si="2"/>
        <v>0</v>
      </c>
      <c r="L71" s="22">
        <f t="shared" si="44"/>
        <v>0</v>
      </c>
      <c r="M71" s="26"/>
      <c r="N71" s="4">
        <f t="shared" si="3"/>
        <v>0</v>
      </c>
      <c r="O71" s="22">
        <f t="shared" si="45"/>
        <v>0</v>
      </c>
      <c r="P71" s="26"/>
      <c r="Q71" s="4">
        <f t="shared" si="4"/>
        <v>0</v>
      </c>
      <c r="R71" s="22">
        <f t="shared" si="46"/>
        <v>0</v>
      </c>
      <c r="S71" s="26"/>
      <c r="T71" s="4">
        <f t="shared" si="5"/>
        <v>0</v>
      </c>
      <c r="U71" s="22">
        <f t="shared" si="47"/>
        <v>0</v>
      </c>
      <c r="V71" s="26"/>
      <c r="W71" s="4">
        <f t="shared" si="6"/>
        <v>0</v>
      </c>
      <c r="X71" s="22">
        <f t="shared" si="48"/>
        <v>0</v>
      </c>
      <c r="Y71" s="26"/>
      <c r="Z71" s="4">
        <f t="shared" si="7"/>
        <v>0</v>
      </c>
      <c r="AA71" s="22">
        <f t="shared" si="49"/>
        <v>0</v>
      </c>
      <c r="AB71" s="26"/>
      <c r="AC71" s="4">
        <f t="shared" si="50"/>
        <v>0</v>
      </c>
      <c r="AD71" s="22">
        <f t="shared" si="51"/>
        <v>0</v>
      </c>
      <c r="AE71" s="26"/>
      <c r="AF71" s="4">
        <f t="shared" si="8"/>
        <v>0</v>
      </c>
      <c r="AG71" s="22">
        <f t="shared" si="52"/>
        <v>0</v>
      </c>
      <c r="AH71" s="26"/>
      <c r="AI71" s="4">
        <f t="shared" si="9"/>
        <v>0</v>
      </c>
      <c r="AJ71" s="22">
        <f t="shared" si="53"/>
        <v>0</v>
      </c>
      <c r="AK71" s="26"/>
      <c r="AL71" s="4">
        <f t="shared" si="10"/>
        <v>0</v>
      </c>
      <c r="AM71" s="22">
        <f t="shared" si="54"/>
        <v>0</v>
      </c>
      <c r="AN71" s="26"/>
      <c r="AO71" s="4">
        <f t="shared" si="11"/>
        <v>0</v>
      </c>
      <c r="AP71" s="22">
        <f t="shared" si="55"/>
        <v>0</v>
      </c>
      <c r="AQ71" s="26"/>
      <c r="AR71" s="4">
        <f t="shared" si="12"/>
        <v>0</v>
      </c>
      <c r="AS71" s="22">
        <f t="shared" si="56"/>
        <v>0</v>
      </c>
      <c r="AT71" s="26"/>
      <c r="AU71" s="4">
        <f t="shared" si="13"/>
        <v>0</v>
      </c>
      <c r="AV71" s="22">
        <f t="shared" si="57"/>
        <v>0</v>
      </c>
      <c r="AW71" s="26"/>
      <c r="AX71" s="4">
        <f t="shared" si="14"/>
        <v>0</v>
      </c>
      <c r="AY71" s="22">
        <f t="shared" si="58"/>
        <v>0</v>
      </c>
      <c r="AZ71" s="26"/>
      <c r="BA71" s="4">
        <f t="shared" si="15"/>
        <v>0</v>
      </c>
      <c r="BB71" s="22">
        <f t="shared" si="59"/>
        <v>0</v>
      </c>
      <c r="BC71" s="26"/>
      <c r="BD71" s="4">
        <f t="shared" si="16"/>
        <v>0</v>
      </c>
      <c r="BE71" s="22">
        <f t="shared" si="60"/>
        <v>0</v>
      </c>
      <c r="BF71" s="26"/>
      <c r="BG71" s="4">
        <f t="shared" si="17"/>
        <v>0</v>
      </c>
      <c r="BH71" s="22">
        <f t="shared" si="61"/>
        <v>0</v>
      </c>
      <c r="BI71" s="26"/>
      <c r="BJ71" s="4">
        <f t="shared" si="18"/>
        <v>0</v>
      </c>
      <c r="BK71" s="22">
        <f t="shared" si="62"/>
        <v>0</v>
      </c>
      <c r="BL71" s="26"/>
      <c r="BM71" s="4">
        <f t="shared" si="19"/>
        <v>0</v>
      </c>
      <c r="BN71" s="22">
        <f t="shared" si="63"/>
        <v>0</v>
      </c>
      <c r="BO71" s="44"/>
      <c r="BP71" s="4">
        <f t="shared" si="20"/>
        <v>0</v>
      </c>
      <c r="BQ71" s="22">
        <f t="shared" si="64"/>
        <v>0</v>
      </c>
      <c r="BR71" s="44"/>
      <c r="BS71" s="4">
        <f t="shared" si="21"/>
        <v>0</v>
      </c>
      <c r="BT71" s="22">
        <f t="shared" si="65"/>
        <v>0</v>
      </c>
      <c r="BU71" s="44"/>
      <c r="BV71" s="4">
        <f t="shared" si="22"/>
        <v>0</v>
      </c>
      <c r="BW71" s="22">
        <f t="shared" si="66"/>
        <v>0</v>
      </c>
      <c r="BX71" s="44"/>
      <c r="BY71" s="4">
        <f t="shared" si="23"/>
        <v>0</v>
      </c>
      <c r="BZ71" s="22">
        <f t="shared" si="67"/>
        <v>0</v>
      </c>
      <c r="CA71" s="44"/>
      <c r="CB71" s="4">
        <f t="shared" si="24"/>
        <v>0</v>
      </c>
      <c r="CC71" s="22">
        <f t="shared" si="68"/>
        <v>0</v>
      </c>
      <c r="CD71" s="44"/>
      <c r="CE71" s="4">
        <f t="shared" si="25"/>
        <v>0</v>
      </c>
      <c r="CF71" s="22">
        <f t="shared" si="69"/>
        <v>0</v>
      </c>
      <c r="CG71" s="44"/>
      <c r="CH71" s="4">
        <f t="shared" si="26"/>
        <v>0</v>
      </c>
      <c r="CI71" s="22">
        <f t="shared" si="70"/>
        <v>0</v>
      </c>
      <c r="CJ71" s="22"/>
      <c r="CK71" s="4">
        <f t="shared" si="71"/>
        <v>0</v>
      </c>
      <c r="CL71" s="22">
        <f t="shared" si="72"/>
        <v>0</v>
      </c>
      <c r="CM71" s="44"/>
      <c r="CN71" s="4">
        <f t="shared" si="28"/>
        <v>0</v>
      </c>
      <c r="CO71" s="22">
        <f t="shared" si="73"/>
        <v>0</v>
      </c>
      <c r="CP71" s="26"/>
      <c r="CQ71" s="4">
        <f t="shared" si="29"/>
        <v>0</v>
      </c>
      <c r="CR71" s="22">
        <f t="shared" si="74"/>
        <v>0</v>
      </c>
      <c r="CS71" s="26"/>
      <c r="CT71" s="4">
        <f t="shared" si="30"/>
        <v>0</v>
      </c>
      <c r="CU71" s="22">
        <f t="shared" si="75"/>
        <v>0</v>
      </c>
      <c r="CV71" s="26"/>
      <c r="CW71" s="4">
        <f t="shared" si="31"/>
        <v>0</v>
      </c>
      <c r="CX71" s="22">
        <f t="shared" si="76"/>
        <v>0</v>
      </c>
      <c r="CY71" s="26"/>
      <c r="CZ71" s="4">
        <f t="shared" si="32"/>
        <v>0</v>
      </c>
      <c r="DA71" s="22">
        <f t="shared" si="77"/>
        <v>0</v>
      </c>
      <c r="DB71" s="26"/>
      <c r="DC71" s="4">
        <f t="shared" si="33"/>
        <v>0</v>
      </c>
      <c r="DD71" s="22">
        <f t="shared" si="78"/>
        <v>0</v>
      </c>
      <c r="DE71" s="22"/>
      <c r="DF71" s="4">
        <f t="shared" si="664"/>
        <v>0</v>
      </c>
      <c r="DG71" s="22">
        <f t="shared" si="80"/>
        <v>0</v>
      </c>
      <c r="DH71" s="26">
        <v>1</v>
      </c>
      <c r="DI71" s="4">
        <f t="shared" si="665"/>
        <v>17</v>
      </c>
      <c r="DJ71" s="22">
        <f t="shared" si="81"/>
        <v>530.4</v>
      </c>
      <c r="DK71" s="26"/>
      <c r="DL71" s="4">
        <f t="shared" si="666"/>
        <v>0</v>
      </c>
      <c r="DM71" s="22">
        <f t="shared" si="82"/>
        <v>0</v>
      </c>
      <c r="DN71" s="26">
        <v>1</v>
      </c>
      <c r="DO71" s="4">
        <f t="shared" si="667"/>
        <v>17</v>
      </c>
      <c r="DP71" s="22">
        <f t="shared" si="83"/>
        <v>530.4</v>
      </c>
      <c r="DQ71" s="26">
        <v>1</v>
      </c>
      <c r="DR71" s="4">
        <f t="shared" si="37"/>
        <v>17</v>
      </c>
      <c r="DS71" s="22">
        <f t="shared" si="84"/>
        <v>530.4</v>
      </c>
      <c r="DT71" s="26"/>
      <c r="DU71" s="4">
        <f t="shared" si="38"/>
        <v>0</v>
      </c>
      <c r="DV71" s="22">
        <f t="shared" si="85"/>
        <v>0</v>
      </c>
      <c r="DW71" s="26"/>
      <c r="DX71" s="4">
        <f t="shared" si="668"/>
        <v>0</v>
      </c>
      <c r="DY71" s="22">
        <f t="shared" si="86"/>
        <v>0</v>
      </c>
      <c r="DZ71" s="26"/>
      <c r="EA71" s="4">
        <f t="shared" si="40"/>
        <v>0</v>
      </c>
      <c r="EB71" s="22">
        <f t="shared" si="87"/>
        <v>0</v>
      </c>
      <c r="EC71" s="123">
        <f t="shared" ref="EC71:EC98" si="669">+G71+J71+M71+P71+S71+V71+Y71+AB71+AE71+AH71+AK71+AN71+AQ71+AT71+AW71+AZ71+BC71+BF71+BI71+BL71+BO71+BR71+BU71+BX71+CM71+CP71+CS71+CV71+CY71+DB71+DQ71+DT71+DZ71+DE71+DN71+DK71+DH71+CA71+CD71+CG71+DW71</f>
        <v>3</v>
      </c>
      <c r="ED71" s="124">
        <f t="shared" ref="ED71:ED98" si="670">+H71+K71+N71+Q71+T71+W71+Z71+AC71+AF71+AI71+AL71+AO71+AR71+AU71+AX71+BA71+BD71+BG71+BJ71+BM71+BP71+BS71+BV71+BY71+CN71+CQ71+CT71+CW71+CZ71+DC71+DR71+DU71+EA71+DF71+DO71+DL71+DI71+CH71+CE71+CB71+DX71</f>
        <v>51</v>
      </c>
      <c r="EE71" s="115">
        <f t="shared" ref="EE71:EE97" si="671">+I71+L71+O71+R71+U71+X71+AA71+AD71+AG71+AJ71+AM71+AP71+AS71+AV71+AY71+BB71+BE71+BH71+BK71+BN71+BQ71+BT71+BW71+BZ71+CO71+CR71+CU71+CX71+DA71+DD71+DS71+DV71+EB71</f>
        <v>530.4</v>
      </c>
      <c r="EF71" s="29"/>
      <c r="EG71" s="30"/>
    </row>
    <row r="72" spans="1:137" s="31" customFormat="1" ht="15" customHeight="1">
      <c r="A72" s="205"/>
      <c r="B72" s="75">
        <v>12452</v>
      </c>
      <c r="C72" s="75">
        <v>12504</v>
      </c>
      <c r="D72" s="33" t="s">
        <v>43</v>
      </c>
      <c r="E72" s="33" t="s">
        <v>51</v>
      </c>
      <c r="F72" s="11">
        <f>ROUND((23200-AVERAGE(B72:C72)+12000+2000-100)/1000,1)</f>
        <v>24.6</v>
      </c>
      <c r="G72" s="26"/>
      <c r="H72" s="4">
        <f t="shared" si="1"/>
        <v>0</v>
      </c>
      <c r="I72" s="22">
        <f t="shared" ref="I72:I122" si="672">H72*F72</f>
        <v>0</v>
      </c>
      <c r="J72" s="26"/>
      <c r="K72" s="4">
        <f t="shared" si="2"/>
        <v>0</v>
      </c>
      <c r="L72" s="22">
        <f t="shared" ref="L72:L122" si="673">K72*F72</f>
        <v>0</v>
      </c>
      <c r="M72" s="26">
        <v>4</v>
      </c>
      <c r="N72" s="4">
        <f t="shared" si="3"/>
        <v>32</v>
      </c>
      <c r="O72" s="22">
        <f t="shared" ref="O72:O122" si="674">N72*F72</f>
        <v>787.2</v>
      </c>
      <c r="P72" s="26"/>
      <c r="Q72" s="4">
        <f t="shared" si="4"/>
        <v>0</v>
      </c>
      <c r="R72" s="22">
        <f t="shared" ref="R72:R122" si="675">Q72*F72</f>
        <v>0</v>
      </c>
      <c r="S72" s="26"/>
      <c r="T72" s="4">
        <f t="shared" si="5"/>
        <v>0</v>
      </c>
      <c r="U72" s="22">
        <f t="shared" ref="U72:U122" si="676">T72*F72</f>
        <v>0</v>
      </c>
      <c r="V72" s="26"/>
      <c r="W72" s="4">
        <f t="shared" si="6"/>
        <v>0</v>
      </c>
      <c r="X72" s="22">
        <f t="shared" ref="X72:X122" si="677">W72*F72</f>
        <v>0</v>
      </c>
      <c r="Y72" s="26"/>
      <c r="Z72" s="4">
        <f t="shared" si="7"/>
        <v>0</v>
      </c>
      <c r="AA72" s="22">
        <f t="shared" ref="AA72:AA122" si="678">Z72*F72</f>
        <v>0</v>
      </c>
      <c r="AB72" s="26"/>
      <c r="AC72" s="4">
        <f t="shared" si="50"/>
        <v>0</v>
      </c>
      <c r="AD72" s="22">
        <f t="shared" ref="AD72:AD122" si="679">+AC72*F72</f>
        <v>0</v>
      </c>
      <c r="AE72" s="26"/>
      <c r="AF72" s="4">
        <f t="shared" si="8"/>
        <v>0</v>
      </c>
      <c r="AG72" s="22">
        <f t="shared" ref="AG72:AG122" si="680">+AF72*F72</f>
        <v>0</v>
      </c>
      <c r="AH72" s="26"/>
      <c r="AI72" s="4">
        <f t="shared" si="9"/>
        <v>0</v>
      </c>
      <c r="AJ72" s="22">
        <f t="shared" ref="AJ72:AJ122" si="681">+AI72*F72</f>
        <v>0</v>
      </c>
      <c r="AK72" s="26"/>
      <c r="AL72" s="4">
        <f t="shared" si="10"/>
        <v>0</v>
      </c>
      <c r="AM72" s="22">
        <f t="shared" ref="AM72:AM122" si="682">+AL72*F72</f>
        <v>0</v>
      </c>
      <c r="AN72" s="26"/>
      <c r="AO72" s="4">
        <f t="shared" si="11"/>
        <v>0</v>
      </c>
      <c r="AP72" s="22">
        <f t="shared" ref="AP72:AP122" si="683">+AO72*F72</f>
        <v>0</v>
      </c>
      <c r="AQ72" s="26"/>
      <c r="AR72" s="4">
        <f t="shared" si="12"/>
        <v>0</v>
      </c>
      <c r="AS72" s="22">
        <f t="shared" ref="AS72:AS122" si="684">+AR72*F72</f>
        <v>0</v>
      </c>
      <c r="AT72" s="26"/>
      <c r="AU72" s="4">
        <f t="shared" si="13"/>
        <v>0</v>
      </c>
      <c r="AV72" s="22">
        <f t="shared" ref="AV72:AV122" si="685">+AU72*F72</f>
        <v>0</v>
      </c>
      <c r="AW72" s="26"/>
      <c r="AX72" s="4">
        <f t="shared" si="14"/>
        <v>0</v>
      </c>
      <c r="AY72" s="22">
        <f t="shared" ref="AY72:AY122" si="686">+AX72*F72</f>
        <v>0</v>
      </c>
      <c r="AZ72" s="26"/>
      <c r="BA72" s="4">
        <f t="shared" si="15"/>
        <v>0</v>
      </c>
      <c r="BB72" s="22">
        <f t="shared" ref="BB72:BB122" si="687">+BA72*F72</f>
        <v>0</v>
      </c>
      <c r="BC72" s="26"/>
      <c r="BD72" s="4">
        <f t="shared" si="16"/>
        <v>0</v>
      </c>
      <c r="BE72" s="22">
        <f t="shared" ref="BE72:BE122" si="688">+BD72*F72</f>
        <v>0</v>
      </c>
      <c r="BF72" s="26"/>
      <c r="BG72" s="4">
        <f t="shared" si="17"/>
        <v>0</v>
      </c>
      <c r="BH72" s="22">
        <f t="shared" ref="BH72:BH122" si="689">+BG72*F72</f>
        <v>0</v>
      </c>
      <c r="BI72" s="26"/>
      <c r="BJ72" s="4">
        <f t="shared" si="18"/>
        <v>0</v>
      </c>
      <c r="BK72" s="22">
        <f t="shared" ref="BK72:BK122" si="690">+BJ72*F72</f>
        <v>0</v>
      </c>
      <c r="BL72" s="26"/>
      <c r="BM72" s="4">
        <f t="shared" si="19"/>
        <v>0</v>
      </c>
      <c r="BN72" s="22">
        <f t="shared" ref="BN72:BN122" si="691">+BM72*F72</f>
        <v>0</v>
      </c>
      <c r="BO72" s="44"/>
      <c r="BP72" s="4">
        <f t="shared" si="20"/>
        <v>0</v>
      </c>
      <c r="BQ72" s="22">
        <f t="shared" ref="BQ72:BQ122" si="692">+BP72*F72</f>
        <v>0</v>
      </c>
      <c r="BR72" s="44"/>
      <c r="BS72" s="4">
        <f t="shared" si="21"/>
        <v>0</v>
      </c>
      <c r="BT72" s="22">
        <f t="shared" ref="BT72:BT122" si="693">+BS72*F72</f>
        <v>0</v>
      </c>
      <c r="BU72" s="44"/>
      <c r="BV72" s="4">
        <f t="shared" si="22"/>
        <v>0</v>
      </c>
      <c r="BW72" s="22">
        <f t="shared" ref="BW72:BW122" si="694">+BV72*F72</f>
        <v>0</v>
      </c>
      <c r="BX72" s="44"/>
      <c r="BY72" s="4">
        <f t="shared" si="23"/>
        <v>0</v>
      </c>
      <c r="BZ72" s="22">
        <f t="shared" ref="BZ72:BZ122" si="695">+BY72*F72</f>
        <v>0</v>
      </c>
      <c r="CA72" s="44"/>
      <c r="CB72" s="4">
        <f t="shared" si="24"/>
        <v>0</v>
      </c>
      <c r="CC72" s="22">
        <f t="shared" ref="CC72:CC122" si="696">+CB72*$F72</f>
        <v>0</v>
      </c>
      <c r="CD72" s="44"/>
      <c r="CE72" s="4">
        <f t="shared" si="25"/>
        <v>0</v>
      </c>
      <c r="CF72" s="22">
        <f t="shared" ref="CF72:CF122" si="697">+CE72*$F72</f>
        <v>0</v>
      </c>
      <c r="CG72" s="44"/>
      <c r="CH72" s="4">
        <f t="shared" si="26"/>
        <v>0</v>
      </c>
      <c r="CI72" s="22">
        <f t="shared" ref="CI72:CI122" si="698">+CH72*$F72</f>
        <v>0</v>
      </c>
      <c r="CJ72" s="22"/>
      <c r="CK72" s="4">
        <f t="shared" ref="CK72:CK122" si="699">+CJ72*$CN$5</f>
        <v>0</v>
      </c>
      <c r="CL72" s="22">
        <f t="shared" ref="CL72:CL122" si="700">+CK72*$F72</f>
        <v>0</v>
      </c>
      <c r="CM72" s="44"/>
      <c r="CN72" s="4">
        <f t="shared" si="28"/>
        <v>0</v>
      </c>
      <c r="CO72" s="22">
        <f t="shared" ref="CO72:CO122" si="701">+CN72*$F72</f>
        <v>0</v>
      </c>
      <c r="CP72" s="26">
        <v>2</v>
      </c>
      <c r="CQ72" s="4">
        <f t="shared" si="29"/>
        <v>32</v>
      </c>
      <c r="CR72" s="22">
        <f t="shared" ref="CR72:CR122" si="702">+CQ72*F72</f>
        <v>787.2</v>
      </c>
      <c r="CS72" s="26"/>
      <c r="CT72" s="4">
        <f t="shared" si="30"/>
        <v>0</v>
      </c>
      <c r="CU72" s="22">
        <f t="shared" ref="CU72:CU122" si="703">+CT72*F72</f>
        <v>0</v>
      </c>
      <c r="CV72" s="26">
        <v>1</v>
      </c>
      <c r="CW72" s="4">
        <f t="shared" si="31"/>
        <v>15</v>
      </c>
      <c r="CX72" s="22">
        <f t="shared" ref="CX72:CX122" si="704">+CW72*F72</f>
        <v>369</v>
      </c>
      <c r="CY72" s="26"/>
      <c r="CZ72" s="4">
        <f t="shared" si="32"/>
        <v>0</v>
      </c>
      <c r="DA72" s="22">
        <f t="shared" ref="DA72:DA122" si="705">+CZ72*F72</f>
        <v>0</v>
      </c>
      <c r="DB72" s="26">
        <v>1</v>
      </c>
      <c r="DC72" s="4">
        <f t="shared" si="33"/>
        <v>17</v>
      </c>
      <c r="DD72" s="22">
        <f t="shared" ref="DD72:DD122" si="706">+DC72*F72</f>
        <v>418.20000000000005</v>
      </c>
      <c r="DE72" s="22"/>
      <c r="DF72" s="4">
        <f t="shared" si="664"/>
        <v>0</v>
      </c>
      <c r="DG72" s="22">
        <f t="shared" ref="DG72:DG122" si="707">+DF72*$F72</f>
        <v>0</v>
      </c>
      <c r="DH72" s="26"/>
      <c r="DI72" s="4">
        <f t="shared" si="665"/>
        <v>0</v>
      </c>
      <c r="DJ72" s="22">
        <f t="shared" ref="DJ72:DJ122" si="708">+DI72*$F72</f>
        <v>0</v>
      </c>
      <c r="DK72" s="26">
        <v>1</v>
      </c>
      <c r="DL72" s="4">
        <f t="shared" si="666"/>
        <v>17</v>
      </c>
      <c r="DM72" s="22">
        <f t="shared" ref="DM72:DM122" si="709">+DL72*$F72</f>
        <v>418.20000000000005</v>
      </c>
      <c r="DN72" s="26"/>
      <c r="DO72" s="4">
        <f t="shared" si="667"/>
        <v>0</v>
      </c>
      <c r="DP72" s="22">
        <f t="shared" ref="DP72:DP122" si="710">+DO72*$F72</f>
        <v>0</v>
      </c>
      <c r="DQ72" s="26"/>
      <c r="DR72" s="4">
        <f t="shared" si="37"/>
        <v>0</v>
      </c>
      <c r="DS72" s="22">
        <f t="shared" ref="DS72:DS122" si="711">+DR72*F72</f>
        <v>0</v>
      </c>
      <c r="DT72" s="26"/>
      <c r="DU72" s="4">
        <f t="shared" si="38"/>
        <v>0</v>
      </c>
      <c r="DV72" s="22">
        <f t="shared" ref="DV72:DV122" si="712">+DU72*F72</f>
        <v>0</v>
      </c>
      <c r="DW72" s="26"/>
      <c r="DX72" s="4">
        <f t="shared" si="668"/>
        <v>0</v>
      </c>
      <c r="DY72" s="22">
        <f t="shared" ref="DY72:DY122" si="713">DX72*$F72</f>
        <v>0</v>
      </c>
      <c r="DZ72" s="26"/>
      <c r="EA72" s="4">
        <f t="shared" si="40"/>
        <v>0</v>
      </c>
      <c r="EB72" s="22">
        <f t="shared" ref="EB72:EB122" si="714">EA72*F72</f>
        <v>0</v>
      </c>
      <c r="EC72" s="123">
        <f t="shared" si="669"/>
        <v>9</v>
      </c>
      <c r="ED72" s="124">
        <f t="shared" si="670"/>
        <v>113</v>
      </c>
      <c r="EE72" s="115">
        <f t="shared" si="671"/>
        <v>2361.6000000000004</v>
      </c>
      <c r="EF72" s="29"/>
      <c r="EG72" s="30"/>
    </row>
    <row r="73" spans="1:137" s="31" customFormat="1" ht="15" customHeight="1">
      <c r="A73" s="205"/>
      <c r="B73" s="14">
        <v>29474</v>
      </c>
      <c r="C73" s="14">
        <v>29575</v>
      </c>
      <c r="D73" s="3" t="s">
        <v>50</v>
      </c>
      <c r="E73" s="3" t="s">
        <v>51</v>
      </c>
      <c r="F73" s="11">
        <f>ROUND((36600-AVERAGE(B73:C73)+2800-100)/1000,1)</f>
        <v>9.8000000000000007</v>
      </c>
      <c r="G73" s="26"/>
      <c r="H73" s="4">
        <f t="shared" si="1"/>
        <v>0</v>
      </c>
      <c r="I73" s="22">
        <f t="shared" si="672"/>
        <v>0</v>
      </c>
      <c r="J73" s="26"/>
      <c r="K73" s="4">
        <f t="shared" si="2"/>
        <v>0</v>
      </c>
      <c r="L73" s="22">
        <f t="shared" si="673"/>
        <v>0</v>
      </c>
      <c r="M73" s="26"/>
      <c r="N73" s="4">
        <f t="shared" si="3"/>
        <v>0</v>
      </c>
      <c r="O73" s="22">
        <f t="shared" si="674"/>
        <v>0</v>
      </c>
      <c r="P73" s="26">
        <v>3</v>
      </c>
      <c r="Q73" s="4">
        <f t="shared" si="4"/>
        <v>51</v>
      </c>
      <c r="R73" s="22">
        <f t="shared" si="675"/>
        <v>499.8</v>
      </c>
      <c r="S73" s="26"/>
      <c r="T73" s="4">
        <f t="shared" si="5"/>
        <v>0</v>
      </c>
      <c r="U73" s="22">
        <f t="shared" si="676"/>
        <v>0</v>
      </c>
      <c r="V73" s="26">
        <v>6</v>
      </c>
      <c r="W73" s="4">
        <f t="shared" si="6"/>
        <v>102</v>
      </c>
      <c r="X73" s="22">
        <f t="shared" si="677"/>
        <v>999.6</v>
      </c>
      <c r="Y73" s="26">
        <v>3</v>
      </c>
      <c r="Z73" s="4">
        <f t="shared" si="7"/>
        <v>51</v>
      </c>
      <c r="AA73" s="22">
        <f t="shared" si="678"/>
        <v>499.8</v>
      </c>
      <c r="AB73" s="26"/>
      <c r="AC73" s="4">
        <f t="shared" si="50"/>
        <v>0</v>
      </c>
      <c r="AD73" s="22">
        <f t="shared" si="679"/>
        <v>0</v>
      </c>
      <c r="AE73" s="26"/>
      <c r="AF73" s="4">
        <f t="shared" si="8"/>
        <v>0</v>
      </c>
      <c r="AG73" s="22">
        <f t="shared" si="680"/>
        <v>0</v>
      </c>
      <c r="AH73" s="26"/>
      <c r="AI73" s="4">
        <f t="shared" si="9"/>
        <v>0</v>
      </c>
      <c r="AJ73" s="22">
        <f t="shared" si="681"/>
        <v>0</v>
      </c>
      <c r="AK73" s="26"/>
      <c r="AL73" s="4">
        <f t="shared" si="10"/>
        <v>0</v>
      </c>
      <c r="AM73" s="22">
        <f t="shared" si="682"/>
        <v>0</v>
      </c>
      <c r="AN73" s="26"/>
      <c r="AO73" s="4">
        <f t="shared" si="11"/>
        <v>0</v>
      </c>
      <c r="AP73" s="22">
        <f t="shared" si="683"/>
        <v>0</v>
      </c>
      <c r="AQ73" s="26"/>
      <c r="AR73" s="4">
        <f t="shared" si="12"/>
        <v>0</v>
      </c>
      <c r="AS73" s="22">
        <f t="shared" si="684"/>
        <v>0</v>
      </c>
      <c r="AT73" s="26"/>
      <c r="AU73" s="4">
        <f t="shared" si="13"/>
        <v>0</v>
      </c>
      <c r="AV73" s="22">
        <f t="shared" si="685"/>
        <v>0</v>
      </c>
      <c r="AW73" s="26"/>
      <c r="AX73" s="4">
        <f t="shared" si="14"/>
        <v>0</v>
      </c>
      <c r="AY73" s="22">
        <f t="shared" si="686"/>
        <v>0</v>
      </c>
      <c r="AZ73" s="26"/>
      <c r="BA73" s="4">
        <f t="shared" si="15"/>
        <v>0</v>
      </c>
      <c r="BB73" s="22">
        <f t="shared" si="687"/>
        <v>0</v>
      </c>
      <c r="BC73" s="26"/>
      <c r="BD73" s="4">
        <f t="shared" si="16"/>
        <v>0</v>
      </c>
      <c r="BE73" s="22">
        <f t="shared" si="688"/>
        <v>0</v>
      </c>
      <c r="BF73" s="26"/>
      <c r="BG73" s="4">
        <f t="shared" si="17"/>
        <v>0</v>
      </c>
      <c r="BH73" s="22">
        <f t="shared" si="689"/>
        <v>0</v>
      </c>
      <c r="BI73" s="26"/>
      <c r="BJ73" s="4">
        <f t="shared" si="18"/>
        <v>0</v>
      </c>
      <c r="BK73" s="22">
        <f t="shared" si="690"/>
        <v>0</v>
      </c>
      <c r="BL73" s="26"/>
      <c r="BM73" s="4">
        <f t="shared" si="19"/>
        <v>0</v>
      </c>
      <c r="BN73" s="22">
        <f t="shared" si="691"/>
        <v>0</v>
      </c>
      <c r="BO73" s="44"/>
      <c r="BP73" s="4">
        <f t="shared" si="20"/>
        <v>0</v>
      </c>
      <c r="BQ73" s="22">
        <f t="shared" si="692"/>
        <v>0</v>
      </c>
      <c r="BR73" s="44"/>
      <c r="BS73" s="4">
        <f t="shared" si="21"/>
        <v>0</v>
      </c>
      <c r="BT73" s="22">
        <f t="shared" si="693"/>
        <v>0</v>
      </c>
      <c r="BU73" s="44"/>
      <c r="BV73" s="4">
        <f t="shared" si="22"/>
        <v>0</v>
      </c>
      <c r="BW73" s="22">
        <f t="shared" si="694"/>
        <v>0</v>
      </c>
      <c r="BX73" s="44"/>
      <c r="BY73" s="4">
        <f t="shared" si="23"/>
        <v>0</v>
      </c>
      <c r="BZ73" s="22">
        <f t="shared" si="695"/>
        <v>0</v>
      </c>
      <c r="CA73" s="44"/>
      <c r="CB73" s="4">
        <f t="shared" si="24"/>
        <v>0</v>
      </c>
      <c r="CC73" s="22">
        <f t="shared" si="696"/>
        <v>0</v>
      </c>
      <c r="CD73" s="44"/>
      <c r="CE73" s="4">
        <f t="shared" si="25"/>
        <v>0</v>
      </c>
      <c r="CF73" s="22">
        <f t="shared" si="697"/>
        <v>0</v>
      </c>
      <c r="CG73" s="44"/>
      <c r="CH73" s="4">
        <f t="shared" si="26"/>
        <v>0</v>
      </c>
      <c r="CI73" s="22">
        <f t="shared" si="698"/>
        <v>0</v>
      </c>
      <c r="CJ73" s="22"/>
      <c r="CK73" s="4">
        <f t="shared" si="699"/>
        <v>0</v>
      </c>
      <c r="CL73" s="22">
        <f t="shared" si="700"/>
        <v>0</v>
      </c>
      <c r="CM73" s="44"/>
      <c r="CN73" s="4">
        <f t="shared" si="28"/>
        <v>0</v>
      </c>
      <c r="CO73" s="22">
        <f t="shared" si="701"/>
        <v>0</v>
      </c>
      <c r="CP73" s="26"/>
      <c r="CQ73" s="4">
        <f t="shared" si="29"/>
        <v>0</v>
      </c>
      <c r="CR73" s="22">
        <f t="shared" si="702"/>
        <v>0</v>
      </c>
      <c r="CS73" s="26">
        <v>3</v>
      </c>
      <c r="CT73" s="4">
        <f t="shared" si="30"/>
        <v>48</v>
      </c>
      <c r="CU73" s="22">
        <f t="shared" si="703"/>
        <v>470.40000000000003</v>
      </c>
      <c r="CV73" s="26">
        <v>4</v>
      </c>
      <c r="CW73" s="4">
        <f t="shared" si="31"/>
        <v>60</v>
      </c>
      <c r="CX73" s="22">
        <f t="shared" si="704"/>
        <v>588</v>
      </c>
      <c r="CY73" s="26"/>
      <c r="CZ73" s="4">
        <f t="shared" si="32"/>
        <v>0</v>
      </c>
      <c r="DA73" s="22">
        <f t="shared" si="705"/>
        <v>0</v>
      </c>
      <c r="DB73" s="26">
        <v>4</v>
      </c>
      <c r="DC73" s="4">
        <f t="shared" si="33"/>
        <v>68</v>
      </c>
      <c r="DD73" s="22">
        <f t="shared" si="706"/>
        <v>666.40000000000009</v>
      </c>
      <c r="DE73" s="22"/>
      <c r="DF73" s="4">
        <f t="shared" si="664"/>
        <v>0</v>
      </c>
      <c r="DG73" s="22">
        <f t="shared" si="707"/>
        <v>0</v>
      </c>
      <c r="DH73" s="26"/>
      <c r="DI73" s="4">
        <f t="shared" si="665"/>
        <v>0</v>
      </c>
      <c r="DJ73" s="22">
        <f t="shared" si="708"/>
        <v>0</v>
      </c>
      <c r="DK73" s="26"/>
      <c r="DL73" s="4">
        <f t="shared" si="666"/>
        <v>0</v>
      </c>
      <c r="DM73" s="22">
        <f t="shared" si="709"/>
        <v>0</v>
      </c>
      <c r="DN73" s="26"/>
      <c r="DO73" s="4">
        <f t="shared" si="667"/>
        <v>0</v>
      </c>
      <c r="DP73" s="22">
        <f t="shared" si="710"/>
        <v>0</v>
      </c>
      <c r="DQ73" s="26"/>
      <c r="DR73" s="4">
        <f t="shared" si="37"/>
        <v>0</v>
      </c>
      <c r="DS73" s="22">
        <f t="shared" si="711"/>
        <v>0</v>
      </c>
      <c r="DT73" s="26">
        <v>6</v>
      </c>
      <c r="DU73" s="4">
        <f t="shared" si="38"/>
        <v>120</v>
      </c>
      <c r="DV73" s="22">
        <f t="shared" si="712"/>
        <v>1176</v>
      </c>
      <c r="DW73" s="26">
        <v>4</v>
      </c>
      <c r="DX73" s="4">
        <f t="shared" si="668"/>
        <v>68</v>
      </c>
      <c r="DY73" s="22">
        <f t="shared" si="713"/>
        <v>666.40000000000009</v>
      </c>
      <c r="DZ73" s="26"/>
      <c r="EA73" s="4">
        <f t="shared" si="40"/>
        <v>0</v>
      </c>
      <c r="EB73" s="22">
        <f t="shared" si="714"/>
        <v>0</v>
      </c>
      <c r="EC73" s="123">
        <f t="shared" si="669"/>
        <v>33</v>
      </c>
      <c r="ED73" s="124">
        <f t="shared" si="670"/>
        <v>568</v>
      </c>
      <c r="EE73" s="115">
        <f t="shared" si="671"/>
        <v>4900</v>
      </c>
      <c r="EF73" s="29"/>
      <c r="EG73" s="30"/>
    </row>
    <row r="74" spans="1:137" s="31" customFormat="1" ht="15" customHeight="1">
      <c r="A74" s="205"/>
      <c r="B74" s="14">
        <v>29474</v>
      </c>
      <c r="C74" s="14">
        <v>29575</v>
      </c>
      <c r="D74" s="3" t="s">
        <v>50</v>
      </c>
      <c r="E74" s="14">
        <v>20000</v>
      </c>
      <c r="F74" s="11">
        <f>ROUND((AVERAGE(B74:C74)-20000-100)/1000,1)</f>
        <v>9.4</v>
      </c>
      <c r="G74" s="26"/>
      <c r="H74" s="4">
        <f t="shared" si="1"/>
        <v>0</v>
      </c>
      <c r="I74" s="22">
        <f t="shared" si="672"/>
        <v>0</v>
      </c>
      <c r="J74" s="26"/>
      <c r="K74" s="4">
        <f t="shared" si="2"/>
        <v>0</v>
      </c>
      <c r="L74" s="22">
        <f t="shared" si="673"/>
        <v>0</v>
      </c>
      <c r="M74" s="26"/>
      <c r="N74" s="4">
        <f t="shared" si="3"/>
        <v>0</v>
      </c>
      <c r="O74" s="22">
        <f t="shared" si="674"/>
        <v>0</v>
      </c>
      <c r="P74" s="26"/>
      <c r="Q74" s="4">
        <f t="shared" si="4"/>
        <v>0</v>
      </c>
      <c r="R74" s="22">
        <f t="shared" si="675"/>
        <v>0</v>
      </c>
      <c r="S74" s="26"/>
      <c r="T74" s="4">
        <f t="shared" si="5"/>
        <v>0</v>
      </c>
      <c r="U74" s="22">
        <f t="shared" si="676"/>
        <v>0</v>
      </c>
      <c r="V74" s="26"/>
      <c r="W74" s="4">
        <f t="shared" si="6"/>
        <v>0</v>
      </c>
      <c r="X74" s="22">
        <f t="shared" si="677"/>
        <v>0</v>
      </c>
      <c r="Y74" s="26"/>
      <c r="Z74" s="4">
        <f t="shared" si="7"/>
        <v>0</v>
      </c>
      <c r="AA74" s="22">
        <f t="shared" si="678"/>
        <v>0</v>
      </c>
      <c r="AB74" s="26"/>
      <c r="AC74" s="4">
        <f t="shared" si="50"/>
        <v>0</v>
      </c>
      <c r="AD74" s="22">
        <f t="shared" si="679"/>
        <v>0</v>
      </c>
      <c r="AE74" s="26"/>
      <c r="AF74" s="4">
        <f t="shared" si="8"/>
        <v>0</v>
      </c>
      <c r="AG74" s="22">
        <f t="shared" si="680"/>
        <v>0</v>
      </c>
      <c r="AH74" s="26"/>
      <c r="AI74" s="4">
        <f t="shared" si="9"/>
        <v>0</v>
      </c>
      <c r="AJ74" s="22">
        <f t="shared" si="681"/>
        <v>0</v>
      </c>
      <c r="AK74" s="26"/>
      <c r="AL74" s="4">
        <f t="shared" si="10"/>
        <v>0</v>
      </c>
      <c r="AM74" s="22">
        <f t="shared" si="682"/>
        <v>0</v>
      </c>
      <c r="AN74" s="26"/>
      <c r="AO74" s="4">
        <f t="shared" si="11"/>
        <v>0</v>
      </c>
      <c r="AP74" s="22">
        <f t="shared" si="683"/>
        <v>0</v>
      </c>
      <c r="AQ74" s="26"/>
      <c r="AR74" s="4">
        <f t="shared" si="12"/>
        <v>0</v>
      </c>
      <c r="AS74" s="22">
        <f t="shared" si="684"/>
        <v>0</v>
      </c>
      <c r="AT74" s="26"/>
      <c r="AU74" s="4">
        <f t="shared" si="13"/>
        <v>0</v>
      </c>
      <c r="AV74" s="22">
        <f t="shared" si="685"/>
        <v>0</v>
      </c>
      <c r="AW74" s="26"/>
      <c r="AX74" s="4">
        <f t="shared" si="14"/>
        <v>0</v>
      </c>
      <c r="AY74" s="22">
        <f t="shared" si="686"/>
        <v>0</v>
      </c>
      <c r="AZ74" s="26"/>
      <c r="BA74" s="4">
        <f t="shared" si="15"/>
        <v>0</v>
      </c>
      <c r="BB74" s="22">
        <f t="shared" si="687"/>
        <v>0</v>
      </c>
      <c r="BC74" s="26"/>
      <c r="BD74" s="4">
        <f t="shared" si="16"/>
        <v>0</v>
      </c>
      <c r="BE74" s="22">
        <f t="shared" si="688"/>
        <v>0</v>
      </c>
      <c r="BF74" s="26"/>
      <c r="BG74" s="4">
        <f t="shared" si="17"/>
        <v>0</v>
      </c>
      <c r="BH74" s="22">
        <f t="shared" si="689"/>
        <v>0</v>
      </c>
      <c r="BI74" s="26"/>
      <c r="BJ74" s="4">
        <f t="shared" si="18"/>
        <v>0</v>
      </c>
      <c r="BK74" s="22">
        <f t="shared" si="690"/>
        <v>0</v>
      </c>
      <c r="BL74" s="26"/>
      <c r="BM74" s="4">
        <f t="shared" si="19"/>
        <v>0</v>
      </c>
      <c r="BN74" s="22">
        <f t="shared" si="691"/>
        <v>0</v>
      </c>
      <c r="BO74" s="44"/>
      <c r="BP74" s="4">
        <f t="shared" si="20"/>
        <v>0</v>
      </c>
      <c r="BQ74" s="22">
        <f t="shared" si="692"/>
        <v>0</v>
      </c>
      <c r="BR74" s="44"/>
      <c r="BS74" s="4">
        <f t="shared" si="21"/>
        <v>0</v>
      </c>
      <c r="BT74" s="22">
        <f t="shared" si="693"/>
        <v>0</v>
      </c>
      <c r="BU74" s="44"/>
      <c r="BV74" s="4">
        <f t="shared" si="22"/>
        <v>0</v>
      </c>
      <c r="BW74" s="22">
        <f t="shared" si="694"/>
        <v>0</v>
      </c>
      <c r="BX74" s="44"/>
      <c r="BY74" s="4">
        <f t="shared" si="23"/>
        <v>0</v>
      </c>
      <c r="BZ74" s="22">
        <f t="shared" si="695"/>
        <v>0</v>
      </c>
      <c r="CA74" s="44"/>
      <c r="CB74" s="4">
        <f t="shared" si="24"/>
        <v>0</v>
      </c>
      <c r="CC74" s="22">
        <f t="shared" si="696"/>
        <v>0</v>
      </c>
      <c r="CD74" s="44"/>
      <c r="CE74" s="4">
        <f t="shared" si="25"/>
        <v>0</v>
      </c>
      <c r="CF74" s="22">
        <f t="shared" si="697"/>
        <v>0</v>
      </c>
      <c r="CG74" s="44"/>
      <c r="CH74" s="4">
        <f t="shared" si="26"/>
        <v>0</v>
      </c>
      <c r="CI74" s="22">
        <f t="shared" si="698"/>
        <v>0</v>
      </c>
      <c r="CJ74" s="22"/>
      <c r="CK74" s="4">
        <f t="shared" si="699"/>
        <v>0</v>
      </c>
      <c r="CL74" s="22">
        <f t="shared" si="700"/>
        <v>0</v>
      </c>
      <c r="CM74" s="44"/>
      <c r="CN74" s="4">
        <f t="shared" si="28"/>
        <v>0</v>
      </c>
      <c r="CO74" s="22">
        <f t="shared" si="701"/>
        <v>0</v>
      </c>
      <c r="CP74" s="26"/>
      <c r="CQ74" s="4">
        <f t="shared" si="29"/>
        <v>0</v>
      </c>
      <c r="CR74" s="22">
        <f t="shared" si="702"/>
        <v>0</v>
      </c>
      <c r="CS74" s="26"/>
      <c r="CT74" s="4">
        <f t="shared" si="30"/>
        <v>0</v>
      </c>
      <c r="CU74" s="22">
        <f t="shared" si="703"/>
        <v>0</v>
      </c>
      <c r="CV74" s="26"/>
      <c r="CW74" s="4">
        <f t="shared" si="31"/>
        <v>0</v>
      </c>
      <c r="CX74" s="22">
        <f t="shared" si="704"/>
        <v>0</v>
      </c>
      <c r="CY74" s="26"/>
      <c r="CZ74" s="4">
        <f t="shared" si="32"/>
        <v>0</v>
      </c>
      <c r="DA74" s="22">
        <f t="shared" si="705"/>
        <v>0</v>
      </c>
      <c r="DB74" s="26"/>
      <c r="DC74" s="4">
        <f t="shared" si="33"/>
        <v>0</v>
      </c>
      <c r="DD74" s="22">
        <f t="shared" si="706"/>
        <v>0</v>
      </c>
      <c r="DE74" s="22"/>
      <c r="DF74" s="4">
        <f t="shared" si="664"/>
        <v>0</v>
      </c>
      <c r="DG74" s="22">
        <f t="shared" si="707"/>
        <v>0</v>
      </c>
      <c r="DH74" s="26"/>
      <c r="DI74" s="4">
        <f t="shared" si="665"/>
        <v>0</v>
      </c>
      <c r="DJ74" s="22">
        <f t="shared" si="708"/>
        <v>0</v>
      </c>
      <c r="DK74" s="26"/>
      <c r="DL74" s="4">
        <f t="shared" si="666"/>
        <v>0</v>
      </c>
      <c r="DM74" s="22">
        <f t="shared" si="709"/>
        <v>0</v>
      </c>
      <c r="DN74" s="26"/>
      <c r="DO74" s="4">
        <f t="shared" si="667"/>
        <v>0</v>
      </c>
      <c r="DP74" s="22">
        <f t="shared" si="710"/>
        <v>0</v>
      </c>
      <c r="DQ74" s="26"/>
      <c r="DR74" s="4">
        <f t="shared" si="37"/>
        <v>0</v>
      </c>
      <c r="DS74" s="22">
        <f t="shared" si="711"/>
        <v>0</v>
      </c>
      <c r="DT74" s="26">
        <v>2</v>
      </c>
      <c r="DU74" s="4">
        <f t="shared" si="38"/>
        <v>40</v>
      </c>
      <c r="DV74" s="22">
        <f t="shared" si="712"/>
        <v>376</v>
      </c>
      <c r="DW74" s="26">
        <v>1</v>
      </c>
      <c r="DX74" s="4">
        <f t="shared" si="668"/>
        <v>17</v>
      </c>
      <c r="DY74" s="22">
        <f t="shared" si="713"/>
        <v>159.80000000000001</v>
      </c>
      <c r="DZ74" s="26"/>
      <c r="EA74" s="4">
        <f t="shared" si="40"/>
        <v>0</v>
      </c>
      <c r="EB74" s="22">
        <f t="shared" si="714"/>
        <v>0</v>
      </c>
      <c r="EC74" s="123">
        <f t="shared" si="669"/>
        <v>3</v>
      </c>
      <c r="ED74" s="124">
        <f t="shared" si="670"/>
        <v>57</v>
      </c>
      <c r="EE74" s="115">
        <f t="shared" si="671"/>
        <v>376</v>
      </c>
      <c r="EF74" s="29"/>
      <c r="EG74" s="30"/>
    </row>
    <row r="75" spans="1:137" s="31" customFormat="1" ht="15" customHeight="1">
      <c r="A75" s="205"/>
      <c r="B75" s="14">
        <v>13674</v>
      </c>
      <c r="C75" s="14">
        <v>13843</v>
      </c>
      <c r="D75" s="3" t="s">
        <v>50</v>
      </c>
      <c r="E75" s="3" t="s">
        <v>51</v>
      </c>
      <c r="F75" s="11">
        <f t="shared" ref="F75:F76" si="715">ROUND((36600-AVERAGE(B75:C75)+2800-100)/1000,1)</f>
        <v>25.5</v>
      </c>
      <c r="G75" s="26"/>
      <c r="H75" s="4">
        <f t="shared" si="1"/>
        <v>0</v>
      </c>
      <c r="I75" s="22">
        <f t="shared" si="672"/>
        <v>0</v>
      </c>
      <c r="J75" s="26"/>
      <c r="K75" s="4">
        <f t="shared" si="2"/>
        <v>0</v>
      </c>
      <c r="L75" s="22">
        <f t="shared" si="673"/>
        <v>0</v>
      </c>
      <c r="M75" s="26"/>
      <c r="N75" s="4">
        <f t="shared" si="3"/>
        <v>0</v>
      </c>
      <c r="O75" s="22">
        <f t="shared" si="674"/>
        <v>0</v>
      </c>
      <c r="P75" s="26"/>
      <c r="Q75" s="4">
        <f t="shared" si="4"/>
        <v>0</v>
      </c>
      <c r="R75" s="22">
        <f t="shared" si="675"/>
        <v>0</v>
      </c>
      <c r="S75" s="26"/>
      <c r="T75" s="4">
        <f t="shared" si="5"/>
        <v>0</v>
      </c>
      <c r="U75" s="22">
        <f t="shared" si="676"/>
        <v>0</v>
      </c>
      <c r="V75" s="26"/>
      <c r="W75" s="4">
        <f t="shared" si="6"/>
        <v>0</v>
      </c>
      <c r="X75" s="22">
        <f t="shared" si="677"/>
        <v>0</v>
      </c>
      <c r="Y75" s="26"/>
      <c r="Z75" s="4">
        <f t="shared" si="7"/>
        <v>0</v>
      </c>
      <c r="AA75" s="22">
        <f t="shared" si="678"/>
        <v>0</v>
      </c>
      <c r="AB75" s="26"/>
      <c r="AC75" s="4">
        <f t="shared" si="50"/>
        <v>0</v>
      </c>
      <c r="AD75" s="22">
        <f t="shared" si="679"/>
        <v>0</v>
      </c>
      <c r="AE75" s="26"/>
      <c r="AF75" s="4">
        <f t="shared" si="8"/>
        <v>0</v>
      </c>
      <c r="AG75" s="22">
        <f t="shared" si="680"/>
        <v>0</v>
      </c>
      <c r="AH75" s="26"/>
      <c r="AI75" s="4">
        <f t="shared" si="9"/>
        <v>0</v>
      </c>
      <c r="AJ75" s="22">
        <f t="shared" si="681"/>
        <v>0</v>
      </c>
      <c r="AK75" s="26">
        <v>2</v>
      </c>
      <c r="AL75" s="4">
        <f t="shared" si="10"/>
        <v>30</v>
      </c>
      <c r="AM75" s="22">
        <f t="shared" si="682"/>
        <v>765</v>
      </c>
      <c r="AN75" s="26">
        <v>1</v>
      </c>
      <c r="AO75" s="4">
        <f t="shared" si="11"/>
        <v>15</v>
      </c>
      <c r="AP75" s="22">
        <f t="shared" si="683"/>
        <v>382.5</v>
      </c>
      <c r="AQ75" s="26"/>
      <c r="AR75" s="4">
        <f t="shared" si="12"/>
        <v>0</v>
      </c>
      <c r="AS75" s="22">
        <f t="shared" si="684"/>
        <v>0</v>
      </c>
      <c r="AT75" s="26"/>
      <c r="AU75" s="4">
        <f t="shared" si="13"/>
        <v>0</v>
      </c>
      <c r="AV75" s="22">
        <f t="shared" si="685"/>
        <v>0</v>
      </c>
      <c r="AW75" s="26"/>
      <c r="AX75" s="4">
        <f t="shared" si="14"/>
        <v>0</v>
      </c>
      <c r="AY75" s="22">
        <f t="shared" si="686"/>
        <v>0</v>
      </c>
      <c r="AZ75" s="26">
        <v>1</v>
      </c>
      <c r="BA75" s="4">
        <f t="shared" si="15"/>
        <v>14</v>
      </c>
      <c r="BB75" s="22">
        <f t="shared" si="687"/>
        <v>357</v>
      </c>
      <c r="BC75" s="26">
        <v>1</v>
      </c>
      <c r="BD75" s="4">
        <f t="shared" si="16"/>
        <v>15</v>
      </c>
      <c r="BE75" s="22">
        <f t="shared" si="688"/>
        <v>382.5</v>
      </c>
      <c r="BF75" s="26"/>
      <c r="BG75" s="4">
        <f t="shared" si="17"/>
        <v>0</v>
      </c>
      <c r="BH75" s="22">
        <f t="shared" si="689"/>
        <v>0</v>
      </c>
      <c r="BI75" s="26"/>
      <c r="BJ75" s="4">
        <f t="shared" si="18"/>
        <v>0</v>
      </c>
      <c r="BK75" s="22">
        <f t="shared" si="690"/>
        <v>0</v>
      </c>
      <c r="BL75" s="26"/>
      <c r="BM75" s="4">
        <f t="shared" si="19"/>
        <v>0</v>
      </c>
      <c r="BN75" s="22">
        <f t="shared" si="691"/>
        <v>0</v>
      </c>
      <c r="BO75" s="44"/>
      <c r="BP75" s="4">
        <f t="shared" si="20"/>
        <v>0</v>
      </c>
      <c r="BQ75" s="22">
        <f t="shared" si="692"/>
        <v>0</v>
      </c>
      <c r="BR75" s="44">
        <v>1</v>
      </c>
      <c r="BS75" s="4">
        <f t="shared" si="21"/>
        <v>16</v>
      </c>
      <c r="BT75" s="22">
        <f t="shared" si="693"/>
        <v>408</v>
      </c>
      <c r="BU75" s="44">
        <v>1</v>
      </c>
      <c r="BV75" s="4">
        <f t="shared" si="22"/>
        <v>14</v>
      </c>
      <c r="BW75" s="22">
        <f t="shared" si="694"/>
        <v>357</v>
      </c>
      <c r="BX75" s="44">
        <v>1</v>
      </c>
      <c r="BY75" s="4">
        <f t="shared" si="23"/>
        <v>14</v>
      </c>
      <c r="BZ75" s="22">
        <f t="shared" si="695"/>
        <v>357</v>
      </c>
      <c r="CA75" s="44"/>
      <c r="CB75" s="4">
        <f t="shared" si="24"/>
        <v>0</v>
      </c>
      <c r="CC75" s="22">
        <f t="shared" si="696"/>
        <v>0</v>
      </c>
      <c r="CD75" s="44">
        <v>1</v>
      </c>
      <c r="CE75" s="4">
        <f t="shared" si="25"/>
        <v>15</v>
      </c>
      <c r="CF75" s="22">
        <f t="shared" si="697"/>
        <v>382.5</v>
      </c>
      <c r="CG75" s="44"/>
      <c r="CH75" s="4">
        <f t="shared" si="26"/>
        <v>0</v>
      </c>
      <c r="CI75" s="22">
        <f t="shared" si="698"/>
        <v>0</v>
      </c>
      <c r="CJ75" s="22"/>
      <c r="CK75" s="4">
        <f t="shared" si="699"/>
        <v>0</v>
      </c>
      <c r="CL75" s="22">
        <f t="shared" si="700"/>
        <v>0</v>
      </c>
      <c r="CM75" s="44"/>
      <c r="CN75" s="4">
        <f t="shared" si="28"/>
        <v>0</v>
      </c>
      <c r="CO75" s="22">
        <f t="shared" si="701"/>
        <v>0</v>
      </c>
      <c r="CP75" s="26"/>
      <c r="CQ75" s="4">
        <f t="shared" si="29"/>
        <v>0</v>
      </c>
      <c r="CR75" s="22">
        <f t="shared" si="702"/>
        <v>0</v>
      </c>
      <c r="CS75" s="26"/>
      <c r="CT75" s="4">
        <f t="shared" si="30"/>
        <v>0</v>
      </c>
      <c r="CU75" s="22">
        <f t="shared" si="703"/>
        <v>0</v>
      </c>
      <c r="CV75" s="26"/>
      <c r="CW75" s="4">
        <f t="shared" si="31"/>
        <v>0</v>
      </c>
      <c r="CX75" s="22">
        <f t="shared" si="704"/>
        <v>0</v>
      </c>
      <c r="CY75" s="26"/>
      <c r="CZ75" s="4">
        <f t="shared" si="32"/>
        <v>0</v>
      </c>
      <c r="DA75" s="22">
        <f t="shared" si="705"/>
        <v>0</v>
      </c>
      <c r="DB75" s="26"/>
      <c r="DC75" s="4">
        <f t="shared" si="33"/>
        <v>0</v>
      </c>
      <c r="DD75" s="22">
        <f t="shared" si="706"/>
        <v>0</v>
      </c>
      <c r="DE75" s="22"/>
      <c r="DF75" s="4">
        <f t="shared" si="664"/>
        <v>0</v>
      </c>
      <c r="DG75" s="22">
        <f t="shared" si="707"/>
        <v>0</v>
      </c>
      <c r="DH75" s="26"/>
      <c r="DI75" s="4">
        <f t="shared" si="665"/>
        <v>0</v>
      </c>
      <c r="DJ75" s="22">
        <f t="shared" si="708"/>
        <v>0</v>
      </c>
      <c r="DK75" s="26"/>
      <c r="DL75" s="4">
        <f t="shared" si="666"/>
        <v>0</v>
      </c>
      <c r="DM75" s="22">
        <f t="shared" si="709"/>
        <v>0</v>
      </c>
      <c r="DN75" s="26"/>
      <c r="DO75" s="4">
        <f t="shared" si="667"/>
        <v>0</v>
      </c>
      <c r="DP75" s="22">
        <f t="shared" si="710"/>
        <v>0</v>
      </c>
      <c r="DQ75" s="26"/>
      <c r="DR75" s="4">
        <f t="shared" si="37"/>
        <v>0</v>
      </c>
      <c r="DS75" s="22">
        <f t="shared" si="711"/>
        <v>0</v>
      </c>
      <c r="DT75" s="26"/>
      <c r="DU75" s="4">
        <f t="shared" si="38"/>
        <v>0</v>
      </c>
      <c r="DV75" s="22">
        <f t="shared" si="712"/>
        <v>0</v>
      </c>
      <c r="DW75" s="26"/>
      <c r="DX75" s="4">
        <f t="shared" si="668"/>
        <v>0</v>
      </c>
      <c r="DY75" s="22">
        <f t="shared" si="713"/>
        <v>0</v>
      </c>
      <c r="DZ75" s="26"/>
      <c r="EA75" s="4">
        <f t="shared" si="40"/>
        <v>0</v>
      </c>
      <c r="EB75" s="22">
        <f t="shared" si="714"/>
        <v>0</v>
      </c>
      <c r="EC75" s="123">
        <f t="shared" si="669"/>
        <v>9</v>
      </c>
      <c r="ED75" s="124">
        <f t="shared" si="670"/>
        <v>133</v>
      </c>
      <c r="EE75" s="115">
        <f t="shared" si="671"/>
        <v>3009</v>
      </c>
      <c r="EF75" s="29" t="s">
        <v>118</v>
      </c>
      <c r="EG75" s="30"/>
    </row>
    <row r="76" spans="1:137" s="31" customFormat="1" ht="15" customHeight="1">
      <c r="A76" s="205"/>
      <c r="B76" s="14">
        <v>13264</v>
      </c>
      <c r="C76" s="14">
        <v>13354</v>
      </c>
      <c r="D76" s="3" t="s">
        <v>50</v>
      </c>
      <c r="E76" s="3" t="s">
        <v>51</v>
      </c>
      <c r="F76" s="11">
        <f t="shared" si="715"/>
        <v>26</v>
      </c>
      <c r="G76" s="26"/>
      <c r="H76" s="4">
        <f t="shared" si="1"/>
        <v>0</v>
      </c>
      <c r="I76" s="22">
        <f t="shared" si="672"/>
        <v>0</v>
      </c>
      <c r="J76" s="26"/>
      <c r="K76" s="4">
        <f t="shared" si="2"/>
        <v>0</v>
      </c>
      <c r="L76" s="22">
        <f t="shared" si="673"/>
        <v>0</v>
      </c>
      <c r="M76" s="26"/>
      <c r="N76" s="4">
        <f t="shared" si="3"/>
        <v>0</v>
      </c>
      <c r="O76" s="22">
        <f t="shared" si="674"/>
        <v>0</v>
      </c>
      <c r="P76" s="26"/>
      <c r="Q76" s="4">
        <f t="shared" si="4"/>
        <v>0</v>
      </c>
      <c r="R76" s="22">
        <f t="shared" si="675"/>
        <v>0</v>
      </c>
      <c r="S76" s="26"/>
      <c r="T76" s="4">
        <f t="shared" si="5"/>
        <v>0</v>
      </c>
      <c r="U76" s="22">
        <f t="shared" si="676"/>
        <v>0</v>
      </c>
      <c r="V76" s="26"/>
      <c r="W76" s="4">
        <f t="shared" si="6"/>
        <v>0</v>
      </c>
      <c r="X76" s="22">
        <f t="shared" si="677"/>
        <v>0</v>
      </c>
      <c r="Y76" s="26"/>
      <c r="Z76" s="4">
        <f t="shared" si="7"/>
        <v>0</v>
      </c>
      <c r="AA76" s="22">
        <f t="shared" si="678"/>
        <v>0</v>
      </c>
      <c r="AB76" s="26"/>
      <c r="AC76" s="4">
        <f t="shared" si="50"/>
        <v>0</v>
      </c>
      <c r="AD76" s="22">
        <f t="shared" si="679"/>
        <v>0</v>
      </c>
      <c r="AE76" s="26"/>
      <c r="AF76" s="4">
        <f t="shared" si="8"/>
        <v>0</v>
      </c>
      <c r="AG76" s="22">
        <f t="shared" si="680"/>
        <v>0</v>
      </c>
      <c r="AH76" s="26"/>
      <c r="AI76" s="4">
        <f t="shared" si="9"/>
        <v>0</v>
      </c>
      <c r="AJ76" s="22">
        <f t="shared" si="681"/>
        <v>0</v>
      </c>
      <c r="AK76" s="26">
        <v>1</v>
      </c>
      <c r="AL76" s="4">
        <f t="shared" si="10"/>
        <v>15</v>
      </c>
      <c r="AM76" s="22">
        <f t="shared" si="682"/>
        <v>390</v>
      </c>
      <c r="AN76" s="26">
        <v>1</v>
      </c>
      <c r="AO76" s="4">
        <f t="shared" si="11"/>
        <v>15</v>
      </c>
      <c r="AP76" s="22">
        <f t="shared" si="683"/>
        <v>390</v>
      </c>
      <c r="AQ76" s="26">
        <v>3</v>
      </c>
      <c r="AR76" s="4">
        <f t="shared" si="12"/>
        <v>45</v>
      </c>
      <c r="AS76" s="22">
        <f t="shared" si="684"/>
        <v>1170</v>
      </c>
      <c r="AT76" s="26"/>
      <c r="AU76" s="4">
        <f t="shared" si="13"/>
        <v>0</v>
      </c>
      <c r="AV76" s="22">
        <f t="shared" si="685"/>
        <v>0</v>
      </c>
      <c r="AW76" s="26"/>
      <c r="AX76" s="4">
        <f t="shared" si="14"/>
        <v>0</v>
      </c>
      <c r="AY76" s="22">
        <f t="shared" si="686"/>
        <v>0</v>
      </c>
      <c r="AZ76" s="26">
        <v>1</v>
      </c>
      <c r="BA76" s="4">
        <f t="shared" si="15"/>
        <v>14</v>
      </c>
      <c r="BB76" s="22">
        <f t="shared" si="687"/>
        <v>364</v>
      </c>
      <c r="BC76" s="26">
        <v>1</v>
      </c>
      <c r="BD76" s="4">
        <f t="shared" si="16"/>
        <v>15</v>
      </c>
      <c r="BE76" s="22">
        <f t="shared" si="688"/>
        <v>390</v>
      </c>
      <c r="BF76" s="26"/>
      <c r="BG76" s="4">
        <f t="shared" si="17"/>
        <v>0</v>
      </c>
      <c r="BH76" s="22">
        <f t="shared" si="689"/>
        <v>0</v>
      </c>
      <c r="BI76" s="26"/>
      <c r="BJ76" s="4">
        <f t="shared" si="18"/>
        <v>0</v>
      </c>
      <c r="BK76" s="22">
        <f t="shared" si="690"/>
        <v>0</v>
      </c>
      <c r="BL76" s="26"/>
      <c r="BM76" s="4">
        <f t="shared" si="19"/>
        <v>0</v>
      </c>
      <c r="BN76" s="22">
        <f t="shared" si="691"/>
        <v>0</v>
      </c>
      <c r="BO76" s="44"/>
      <c r="BP76" s="4">
        <f t="shared" si="20"/>
        <v>0</v>
      </c>
      <c r="BQ76" s="22">
        <f t="shared" si="692"/>
        <v>0</v>
      </c>
      <c r="BR76" s="44"/>
      <c r="BS76" s="4">
        <f t="shared" si="21"/>
        <v>0</v>
      </c>
      <c r="BT76" s="22">
        <f t="shared" si="693"/>
        <v>0</v>
      </c>
      <c r="BU76" s="44">
        <v>1</v>
      </c>
      <c r="BV76" s="4">
        <f t="shared" si="22"/>
        <v>14</v>
      </c>
      <c r="BW76" s="22">
        <f t="shared" si="694"/>
        <v>364</v>
      </c>
      <c r="BX76" s="44">
        <v>1</v>
      </c>
      <c r="BY76" s="4">
        <f t="shared" si="23"/>
        <v>14</v>
      </c>
      <c r="BZ76" s="22">
        <f t="shared" si="695"/>
        <v>364</v>
      </c>
      <c r="CA76" s="44"/>
      <c r="CB76" s="4">
        <f t="shared" si="24"/>
        <v>0</v>
      </c>
      <c r="CC76" s="22">
        <f t="shared" si="696"/>
        <v>0</v>
      </c>
      <c r="CD76" s="44">
        <v>1</v>
      </c>
      <c r="CE76" s="4">
        <f t="shared" si="25"/>
        <v>15</v>
      </c>
      <c r="CF76" s="22">
        <f t="shared" si="697"/>
        <v>390</v>
      </c>
      <c r="CG76" s="44">
        <v>1</v>
      </c>
      <c r="CH76" s="4">
        <f t="shared" si="26"/>
        <v>15</v>
      </c>
      <c r="CI76" s="22">
        <f t="shared" si="698"/>
        <v>390</v>
      </c>
      <c r="CJ76" s="22"/>
      <c r="CK76" s="4">
        <f t="shared" si="699"/>
        <v>0</v>
      </c>
      <c r="CL76" s="22">
        <f t="shared" si="700"/>
        <v>0</v>
      </c>
      <c r="CM76" s="44">
        <v>3</v>
      </c>
      <c r="CN76" s="4">
        <f t="shared" si="28"/>
        <v>45</v>
      </c>
      <c r="CO76" s="22">
        <f t="shared" si="701"/>
        <v>1170</v>
      </c>
      <c r="CP76" s="26"/>
      <c r="CQ76" s="4">
        <f t="shared" si="29"/>
        <v>0</v>
      </c>
      <c r="CR76" s="22">
        <f t="shared" si="702"/>
        <v>0</v>
      </c>
      <c r="CS76" s="26"/>
      <c r="CT76" s="4">
        <f t="shared" si="30"/>
        <v>0</v>
      </c>
      <c r="CU76" s="22">
        <f t="shared" si="703"/>
        <v>0</v>
      </c>
      <c r="CV76" s="26"/>
      <c r="CW76" s="4">
        <f t="shared" si="31"/>
        <v>0</v>
      </c>
      <c r="CX76" s="22">
        <f t="shared" si="704"/>
        <v>0</v>
      </c>
      <c r="CY76" s="26"/>
      <c r="CZ76" s="4">
        <f t="shared" si="32"/>
        <v>0</v>
      </c>
      <c r="DA76" s="22">
        <f t="shared" si="705"/>
        <v>0</v>
      </c>
      <c r="DB76" s="26"/>
      <c r="DC76" s="4">
        <f t="shared" si="33"/>
        <v>0</v>
      </c>
      <c r="DD76" s="22">
        <f t="shared" si="706"/>
        <v>0</v>
      </c>
      <c r="DE76" s="22"/>
      <c r="DF76" s="4">
        <f t="shared" si="664"/>
        <v>0</v>
      </c>
      <c r="DG76" s="22">
        <f t="shared" si="707"/>
        <v>0</v>
      </c>
      <c r="DH76" s="26"/>
      <c r="DI76" s="4">
        <f t="shared" si="665"/>
        <v>0</v>
      </c>
      <c r="DJ76" s="22">
        <f t="shared" si="708"/>
        <v>0</v>
      </c>
      <c r="DK76" s="26"/>
      <c r="DL76" s="4">
        <f t="shared" si="666"/>
        <v>0</v>
      </c>
      <c r="DM76" s="22">
        <f t="shared" si="709"/>
        <v>0</v>
      </c>
      <c r="DN76" s="26"/>
      <c r="DO76" s="4">
        <f t="shared" si="667"/>
        <v>0</v>
      </c>
      <c r="DP76" s="22">
        <f t="shared" si="710"/>
        <v>0</v>
      </c>
      <c r="DQ76" s="26"/>
      <c r="DR76" s="4">
        <f t="shared" si="37"/>
        <v>0</v>
      </c>
      <c r="DS76" s="22">
        <f t="shared" si="711"/>
        <v>0</v>
      </c>
      <c r="DT76" s="26"/>
      <c r="DU76" s="4">
        <f t="shared" si="38"/>
        <v>0</v>
      </c>
      <c r="DV76" s="22">
        <f t="shared" si="712"/>
        <v>0</v>
      </c>
      <c r="DW76" s="26"/>
      <c r="DX76" s="4">
        <f t="shared" si="668"/>
        <v>0</v>
      </c>
      <c r="DY76" s="22">
        <f t="shared" si="713"/>
        <v>0</v>
      </c>
      <c r="DZ76" s="26"/>
      <c r="EA76" s="4">
        <f t="shared" si="40"/>
        <v>0</v>
      </c>
      <c r="EB76" s="22">
        <f t="shared" si="714"/>
        <v>0</v>
      </c>
      <c r="EC76" s="123">
        <f t="shared" si="669"/>
        <v>14</v>
      </c>
      <c r="ED76" s="124">
        <f t="shared" si="670"/>
        <v>207</v>
      </c>
      <c r="EE76" s="115">
        <f t="shared" si="671"/>
        <v>4602</v>
      </c>
      <c r="EF76" s="29" t="s">
        <v>118</v>
      </c>
      <c r="EG76" s="30"/>
    </row>
    <row r="77" spans="1:137" s="31" customFormat="1" ht="15" customHeight="1">
      <c r="A77" s="195"/>
      <c r="B77" s="14">
        <v>13642</v>
      </c>
      <c r="C77" s="14">
        <v>13675</v>
      </c>
      <c r="D77" s="3" t="s">
        <v>50</v>
      </c>
      <c r="E77" s="3" t="s">
        <v>51</v>
      </c>
      <c r="F77" s="11">
        <f>ROUND((36600-AVERAGE(B77:C77)+2800-100)/1000,1)</f>
        <v>25.6</v>
      </c>
      <c r="G77" s="26"/>
      <c r="H77" s="4">
        <f t="shared" si="1"/>
        <v>0</v>
      </c>
      <c r="I77" s="22">
        <f t="shared" si="672"/>
        <v>0</v>
      </c>
      <c r="J77" s="26"/>
      <c r="K77" s="4">
        <f t="shared" si="2"/>
        <v>0</v>
      </c>
      <c r="L77" s="22">
        <f t="shared" si="673"/>
        <v>0</v>
      </c>
      <c r="M77" s="26"/>
      <c r="N77" s="4">
        <f t="shared" si="3"/>
        <v>0</v>
      </c>
      <c r="O77" s="22">
        <f t="shared" si="674"/>
        <v>0</v>
      </c>
      <c r="P77" s="26"/>
      <c r="Q77" s="4">
        <f t="shared" si="4"/>
        <v>0</v>
      </c>
      <c r="R77" s="22">
        <f t="shared" si="675"/>
        <v>0</v>
      </c>
      <c r="S77" s="26"/>
      <c r="T77" s="4">
        <f t="shared" si="5"/>
        <v>0</v>
      </c>
      <c r="U77" s="22">
        <f t="shared" si="676"/>
        <v>0</v>
      </c>
      <c r="V77" s="26"/>
      <c r="W77" s="4">
        <f t="shared" si="6"/>
        <v>0</v>
      </c>
      <c r="X77" s="22">
        <f t="shared" si="677"/>
        <v>0</v>
      </c>
      <c r="Y77" s="26"/>
      <c r="Z77" s="4">
        <f t="shared" si="7"/>
        <v>0</v>
      </c>
      <c r="AA77" s="22">
        <f t="shared" si="678"/>
        <v>0</v>
      </c>
      <c r="AB77" s="26">
        <v>1</v>
      </c>
      <c r="AC77" s="4">
        <f t="shared" si="50"/>
        <v>18</v>
      </c>
      <c r="AD77" s="22">
        <f t="shared" si="679"/>
        <v>460.8</v>
      </c>
      <c r="AE77" s="26"/>
      <c r="AF77" s="4">
        <f t="shared" si="8"/>
        <v>0</v>
      </c>
      <c r="AG77" s="22">
        <f t="shared" si="680"/>
        <v>0</v>
      </c>
      <c r="AH77" s="26"/>
      <c r="AI77" s="4">
        <f t="shared" si="9"/>
        <v>0</v>
      </c>
      <c r="AJ77" s="22">
        <f t="shared" si="681"/>
        <v>0</v>
      </c>
      <c r="AK77" s="26">
        <v>1</v>
      </c>
      <c r="AL77" s="4">
        <f t="shared" si="10"/>
        <v>15</v>
      </c>
      <c r="AM77" s="22">
        <f t="shared" si="682"/>
        <v>384</v>
      </c>
      <c r="AN77" s="26">
        <v>2</v>
      </c>
      <c r="AO77" s="4">
        <f t="shared" si="11"/>
        <v>30</v>
      </c>
      <c r="AP77" s="22">
        <f t="shared" si="683"/>
        <v>768</v>
      </c>
      <c r="AQ77" s="26"/>
      <c r="AR77" s="4">
        <f t="shared" si="12"/>
        <v>0</v>
      </c>
      <c r="AS77" s="22">
        <f t="shared" si="684"/>
        <v>0</v>
      </c>
      <c r="AT77" s="26"/>
      <c r="AU77" s="4">
        <f t="shared" si="13"/>
        <v>0</v>
      </c>
      <c r="AV77" s="22">
        <f t="shared" si="685"/>
        <v>0</v>
      </c>
      <c r="AW77" s="26"/>
      <c r="AX77" s="4">
        <f t="shared" si="14"/>
        <v>0</v>
      </c>
      <c r="AY77" s="22">
        <f t="shared" si="686"/>
        <v>0</v>
      </c>
      <c r="AZ77" s="26">
        <v>2</v>
      </c>
      <c r="BA77" s="4">
        <f t="shared" si="15"/>
        <v>28</v>
      </c>
      <c r="BB77" s="22">
        <f t="shared" si="687"/>
        <v>716.80000000000007</v>
      </c>
      <c r="BC77" s="26">
        <v>2</v>
      </c>
      <c r="BD77" s="4">
        <f t="shared" si="16"/>
        <v>30</v>
      </c>
      <c r="BE77" s="22">
        <f t="shared" si="688"/>
        <v>768</v>
      </c>
      <c r="BF77" s="26"/>
      <c r="BG77" s="4">
        <f t="shared" si="17"/>
        <v>0</v>
      </c>
      <c r="BH77" s="22">
        <f t="shared" si="689"/>
        <v>0</v>
      </c>
      <c r="BI77" s="26"/>
      <c r="BJ77" s="4">
        <f t="shared" si="18"/>
        <v>0</v>
      </c>
      <c r="BK77" s="22">
        <f t="shared" si="690"/>
        <v>0</v>
      </c>
      <c r="BL77" s="26"/>
      <c r="BM77" s="4">
        <f t="shared" si="19"/>
        <v>0</v>
      </c>
      <c r="BN77" s="22">
        <f t="shared" si="691"/>
        <v>0</v>
      </c>
      <c r="BO77" s="44"/>
      <c r="BP77" s="4">
        <f t="shared" si="20"/>
        <v>0</v>
      </c>
      <c r="BQ77" s="22">
        <f t="shared" si="692"/>
        <v>0</v>
      </c>
      <c r="BR77" s="44">
        <v>2</v>
      </c>
      <c r="BS77" s="4">
        <f t="shared" si="21"/>
        <v>32</v>
      </c>
      <c r="BT77" s="22">
        <f t="shared" si="693"/>
        <v>819.2</v>
      </c>
      <c r="BU77" s="44">
        <v>2</v>
      </c>
      <c r="BV77" s="4">
        <f t="shared" si="22"/>
        <v>28</v>
      </c>
      <c r="BW77" s="22">
        <f t="shared" si="694"/>
        <v>716.80000000000007</v>
      </c>
      <c r="BX77" s="44">
        <v>1</v>
      </c>
      <c r="BY77" s="4">
        <f t="shared" si="23"/>
        <v>14</v>
      </c>
      <c r="BZ77" s="22">
        <f t="shared" si="695"/>
        <v>358.40000000000003</v>
      </c>
      <c r="CA77" s="44"/>
      <c r="CB77" s="4">
        <f t="shared" si="24"/>
        <v>0</v>
      </c>
      <c r="CC77" s="22">
        <f t="shared" si="696"/>
        <v>0</v>
      </c>
      <c r="CD77" s="44"/>
      <c r="CE77" s="4">
        <f t="shared" si="25"/>
        <v>0</v>
      </c>
      <c r="CF77" s="22">
        <f t="shared" si="697"/>
        <v>0</v>
      </c>
      <c r="CG77" s="44"/>
      <c r="CH77" s="4">
        <f t="shared" si="26"/>
        <v>0</v>
      </c>
      <c r="CI77" s="22">
        <f t="shared" si="698"/>
        <v>0</v>
      </c>
      <c r="CJ77" s="22"/>
      <c r="CK77" s="4">
        <f t="shared" si="699"/>
        <v>0</v>
      </c>
      <c r="CL77" s="22">
        <f t="shared" si="700"/>
        <v>0</v>
      </c>
      <c r="CM77" s="44"/>
      <c r="CN77" s="4">
        <f t="shared" si="28"/>
        <v>0</v>
      </c>
      <c r="CO77" s="22">
        <f t="shared" si="701"/>
        <v>0</v>
      </c>
      <c r="CP77" s="26"/>
      <c r="CQ77" s="4">
        <f t="shared" si="29"/>
        <v>0</v>
      </c>
      <c r="CR77" s="22">
        <f t="shared" si="702"/>
        <v>0</v>
      </c>
      <c r="CS77" s="26"/>
      <c r="CT77" s="4">
        <f t="shared" si="30"/>
        <v>0</v>
      </c>
      <c r="CU77" s="22">
        <f t="shared" si="703"/>
        <v>0</v>
      </c>
      <c r="CV77" s="26"/>
      <c r="CW77" s="4">
        <f t="shared" si="31"/>
        <v>0</v>
      </c>
      <c r="CX77" s="22">
        <f t="shared" si="704"/>
        <v>0</v>
      </c>
      <c r="CY77" s="26"/>
      <c r="CZ77" s="4">
        <f t="shared" si="32"/>
        <v>0</v>
      </c>
      <c r="DA77" s="22">
        <f t="shared" si="705"/>
        <v>0</v>
      </c>
      <c r="DB77" s="26"/>
      <c r="DC77" s="4">
        <f t="shared" si="33"/>
        <v>0</v>
      </c>
      <c r="DD77" s="22">
        <f t="shared" si="706"/>
        <v>0</v>
      </c>
      <c r="DE77" s="22"/>
      <c r="DF77" s="4">
        <f t="shared" si="664"/>
        <v>0</v>
      </c>
      <c r="DG77" s="22">
        <f t="shared" si="707"/>
        <v>0</v>
      </c>
      <c r="DH77" s="26"/>
      <c r="DI77" s="4">
        <f t="shared" si="665"/>
        <v>0</v>
      </c>
      <c r="DJ77" s="22">
        <f t="shared" si="708"/>
        <v>0</v>
      </c>
      <c r="DK77" s="26"/>
      <c r="DL77" s="4">
        <f t="shared" si="666"/>
        <v>0</v>
      </c>
      <c r="DM77" s="22">
        <f t="shared" si="709"/>
        <v>0</v>
      </c>
      <c r="DN77" s="26"/>
      <c r="DO77" s="4">
        <f t="shared" si="667"/>
        <v>0</v>
      </c>
      <c r="DP77" s="22">
        <f t="shared" si="710"/>
        <v>0</v>
      </c>
      <c r="DQ77" s="26"/>
      <c r="DR77" s="4">
        <f t="shared" si="37"/>
        <v>0</v>
      </c>
      <c r="DS77" s="22">
        <f t="shared" si="711"/>
        <v>0</v>
      </c>
      <c r="DT77" s="26"/>
      <c r="DU77" s="4">
        <f t="shared" si="38"/>
        <v>0</v>
      </c>
      <c r="DV77" s="22">
        <f t="shared" si="712"/>
        <v>0</v>
      </c>
      <c r="DW77" s="26"/>
      <c r="DX77" s="4">
        <f t="shared" si="668"/>
        <v>0</v>
      </c>
      <c r="DY77" s="22">
        <f t="shared" si="713"/>
        <v>0</v>
      </c>
      <c r="DZ77" s="26"/>
      <c r="EA77" s="4">
        <f t="shared" si="40"/>
        <v>0</v>
      </c>
      <c r="EB77" s="22">
        <f t="shared" si="714"/>
        <v>0</v>
      </c>
      <c r="EC77" s="123">
        <f t="shared" si="669"/>
        <v>13</v>
      </c>
      <c r="ED77" s="124">
        <f t="shared" si="670"/>
        <v>195</v>
      </c>
      <c r="EE77" s="115">
        <f t="shared" si="671"/>
        <v>4992</v>
      </c>
      <c r="EF77" s="29" t="s">
        <v>118</v>
      </c>
      <c r="EG77" s="30"/>
    </row>
    <row r="78" spans="1:137" s="31" customFormat="1" ht="15" customHeight="1">
      <c r="A78" s="205">
        <v>45086</v>
      </c>
      <c r="B78" s="75">
        <v>5832</v>
      </c>
      <c r="C78" s="75">
        <v>5903</v>
      </c>
      <c r="D78" s="33" t="s">
        <v>43</v>
      </c>
      <c r="E78" s="33" t="s">
        <v>51</v>
      </c>
      <c r="F78" s="11">
        <f>ROUND((23200-AVERAGE(B78:C78)+12000+2000-100)/1000,1)</f>
        <v>31.2</v>
      </c>
      <c r="G78" s="26"/>
      <c r="H78" s="4">
        <f t="shared" si="1"/>
        <v>0</v>
      </c>
      <c r="I78" s="22">
        <f t="shared" si="672"/>
        <v>0</v>
      </c>
      <c r="J78" s="26"/>
      <c r="K78" s="4">
        <f t="shared" si="2"/>
        <v>0</v>
      </c>
      <c r="L78" s="22">
        <f t="shared" si="673"/>
        <v>0</v>
      </c>
      <c r="M78" s="26"/>
      <c r="N78" s="4">
        <f t="shared" si="3"/>
        <v>0</v>
      </c>
      <c r="O78" s="22">
        <f t="shared" si="674"/>
        <v>0</v>
      </c>
      <c r="P78" s="26">
        <v>4</v>
      </c>
      <c r="Q78" s="4">
        <f t="shared" si="4"/>
        <v>68</v>
      </c>
      <c r="R78" s="22">
        <f t="shared" si="675"/>
        <v>2121.6</v>
      </c>
      <c r="S78" s="26">
        <v>2</v>
      </c>
      <c r="T78" s="4">
        <f t="shared" si="5"/>
        <v>34</v>
      </c>
      <c r="U78" s="22">
        <f t="shared" si="676"/>
        <v>1060.8</v>
      </c>
      <c r="V78" s="26">
        <v>4</v>
      </c>
      <c r="W78" s="4">
        <f t="shared" si="6"/>
        <v>68</v>
      </c>
      <c r="X78" s="22">
        <f t="shared" si="677"/>
        <v>2121.6</v>
      </c>
      <c r="Y78" s="26">
        <v>4</v>
      </c>
      <c r="Z78" s="4">
        <f t="shared" si="7"/>
        <v>68</v>
      </c>
      <c r="AA78" s="22">
        <f t="shared" si="678"/>
        <v>2121.6</v>
      </c>
      <c r="AB78" s="26"/>
      <c r="AC78" s="4">
        <f t="shared" si="50"/>
        <v>0</v>
      </c>
      <c r="AD78" s="22">
        <f t="shared" si="679"/>
        <v>0</v>
      </c>
      <c r="AE78" s="26"/>
      <c r="AF78" s="4">
        <f t="shared" si="8"/>
        <v>0</v>
      </c>
      <c r="AG78" s="22">
        <f t="shared" si="680"/>
        <v>0</v>
      </c>
      <c r="AH78" s="26"/>
      <c r="AI78" s="4">
        <f t="shared" si="9"/>
        <v>0</v>
      </c>
      <c r="AJ78" s="22">
        <f t="shared" si="681"/>
        <v>0</v>
      </c>
      <c r="AK78" s="26"/>
      <c r="AL78" s="4">
        <f t="shared" si="10"/>
        <v>0</v>
      </c>
      <c r="AM78" s="22">
        <f t="shared" si="682"/>
        <v>0</v>
      </c>
      <c r="AN78" s="26"/>
      <c r="AO78" s="4">
        <f t="shared" si="11"/>
        <v>0</v>
      </c>
      <c r="AP78" s="22">
        <f t="shared" si="683"/>
        <v>0</v>
      </c>
      <c r="AQ78" s="26"/>
      <c r="AR78" s="4">
        <f t="shared" si="12"/>
        <v>0</v>
      </c>
      <c r="AS78" s="22">
        <f t="shared" si="684"/>
        <v>0</v>
      </c>
      <c r="AT78" s="26"/>
      <c r="AU78" s="4">
        <f t="shared" si="13"/>
        <v>0</v>
      </c>
      <c r="AV78" s="22">
        <f t="shared" si="685"/>
        <v>0</v>
      </c>
      <c r="AW78" s="26"/>
      <c r="AX78" s="4">
        <f t="shared" si="14"/>
        <v>0</v>
      </c>
      <c r="AY78" s="22">
        <f t="shared" si="686"/>
        <v>0</v>
      </c>
      <c r="AZ78" s="26"/>
      <c r="BA78" s="4">
        <f t="shared" si="15"/>
        <v>0</v>
      </c>
      <c r="BB78" s="22">
        <f t="shared" si="687"/>
        <v>0</v>
      </c>
      <c r="BC78" s="26"/>
      <c r="BD78" s="4">
        <f t="shared" si="16"/>
        <v>0</v>
      </c>
      <c r="BE78" s="22">
        <f t="shared" si="688"/>
        <v>0</v>
      </c>
      <c r="BF78" s="26"/>
      <c r="BG78" s="4">
        <f t="shared" si="17"/>
        <v>0</v>
      </c>
      <c r="BH78" s="22">
        <f t="shared" si="689"/>
        <v>0</v>
      </c>
      <c r="BI78" s="26"/>
      <c r="BJ78" s="4">
        <f t="shared" si="18"/>
        <v>0</v>
      </c>
      <c r="BK78" s="22">
        <f t="shared" si="690"/>
        <v>0</v>
      </c>
      <c r="BL78" s="26"/>
      <c r="BM78" s="4">
        <f t="shared" si="19"/>
        <v>0</v>
      </c>
      <c r="BN78" s="22">
        <f t="shared" si="691"/>
        <v>0</v>
      </c>
      <c r="BO78" s="44"/>
      <c r="BP78" s="4">
        <f t="shared" si="20"/>
        <v>0</v>
      </c>
      <c r="BQ78" s="22">
        <f t="shared" si="692"/>
        <v>0</v>
      </c>
      <c r="BR78" s="44"/>
      <c r="BS78" s="4">
        <f t="shared" si="21"/>
        <v>0</v>
      </c>
      <c r="BT78" s="22">
        <f t="shared" si="693"/>
        <v>0</v>
      </c>
      <c r="BU78" s="44"/>
      <c r="BV78" s="4">
        <f t="shared" si="22"/>
        <v>0</v>
      </c>
      <c r="BW78" s="22">
        <f t="shared" si="694"/>
        <v>0</v>
      </c>
      <c r="BX78" s="44"/>
      <c r="BY78" s="4">
        <f t="shared" si="23"/>
        <v>0</v>
      </c>
      <c r="BZ78" s="22">
        <f t="shared" si="695"/>
        <v>0</v>
      </c>
      <c r="CA78" s="44"/>
      <c r="CB78" s="4">
        <f t="shared" si="24"/>
        <v>0</v>
      </c>
      <c r="CC78" s="22">
        <f t="shared" si="696"/>
        <v>0</v>
      </c>
      <c r="CD78" s="44"/>
      <c r="CE78" s="4">
        <f t="shared" si="25"/>
        <v>0</v>
      </c>
      <c r="CF78" s="22">
        <f t="shared" si="697"/>
        <v>0</v>
      </c>
      <c r="CG78" s="44"/>
      <c r="CH78" s="4">
        <f t="shared" si="26"/>
        <v>0</v>
      </c>
      <c r="CI78" s="22">
        <f t="shared" si="698"/>
        <v>0</v>
      </c>
      <c r="CJ78" s="22"/>
      <c r="CK78" s="4">
        <f t="shared" si="699"/>
        <v>0</v>
      </c>
      <c r="CL78" s="22">
        <f t="shared" si="700"/>
        <v>0</v>
      </c>
      <c r="CM78" s="44"/>
      <c r="CN78" s="4">
        <f t="shared" si="28"/>
        <v>0</v>
      </c>
      <c r="CO78" s="22">
        <f t="shared" si="701"/>
        <v>0</v>
      </c>
      <c r="CP78" s="26">
        <v>1</v>
      </c>
      <c r="CQ78" s="4">
        <f t="shared" si="29"/>
        <v>16</v>
      </c>
      <c r="CR78" s="22">
        <f t="shared" si="702"/>
        <v>499.2</v>
      </c>
      <c r="CS78" s="26">
        <v>3</v>
      </c>
      <c r="CT78" s="4">
        <f t="shared" si="30"/>
        <v>48</v>
      </c>
      <c r="CU78" s="22">
        <f t="shared" si="703"/>
        <v>1497.6</v>
      </c>
      <c r="CV78" s="26">
        <v>4</v>
      </c>
      <c r="CW78" s="4">
        <f t="shared" si="31"/>
        <v>60</v>
      </c>
      <c r="CX78" s="22">
        <f t="shared" si="704"/>
        <v>1872</v>
      </c>
      <c r="CY78" s="26"/>
      <c r="CZ78" s="4">
        <f t="shared" si="32"/>
        <v>0</v>
      </c>
      <c r="DA78" s="22">
        <f t="shared" si="705"/>
        <v>0</v>
      </c>
      <c r="DB78" s="26">
        <v>4</v>
      </c>
      <c r="DC78" s="4">
        <f t="shared" si="33"/>
        <v>68</v>
      </c>
      <c r="DD78" s="22">
        <f t="shared" si="706"/>
        <v>2121.6</v>
      </c>
      <c r="DE78" s="44">
        <v>1</v>
      </c>
      <c r="DF78" s="4">
        <f t="shared" si="664"/>
        <v>17</v>
      </c>
      <c r="DG78" s="22">
        <f t="shared" si="707"/>
        <v>530.4</v>
      </c>
      <c r="DH78" s="26">
        <v>1</v>
      </c>
      <c r="DI78" s="4">
        <f t="shared" si="665"/>
        <v>17</v>
      </c>
      <c r="DJ78" s="22">
        <f t="shared" si="708"/>
        <v>530.4</v>
      </c>
      <c r="DK78" s="26"/>
      <c r="DL78" s="4">
        <f t="shared" si="666"/>
        <v>0</v>
      </c>
      <c r="DM78" s="22">
        <f t="shared" si="709"/>
        <v>0</v>
      </c>
      <c r="DN78" s="26">
        <v>1</v>
      </c>
      <c r="DO78" s="4">
        <f t="shared" si="667"/>
        <v>17</v>
      </c>
      <c r="DP78" s="22">
        <f t="shared" si="710"/>
        <v>530.4</v>
      </c>
      <c r="DQ78" s="26">
        <v>1</v>
      </c>
      <c r="DR78" s="4">
        <f t="shared" si="37"/>
        <v>17</v>
      </c>
      <c r="DS78" s="22">
        <f t="shared" si="711"/>
        <v>530.4</v>
      </c>
      <c r="DT78" s="26"/>
      <c r="DU78" s="4">
        <f t="shared" si="38"/>
        <v>0</v>
      </c>
      <c r="DV78" s="22">
        <f t="shared" si="712"/>
        <v>0</v>
      </c>
      <c r="DW78" s="26"/>
      <c r="DX78" s="4">
        <f t="shared" si="668"/>
        <v>0</v>
      </c>
      <c r="DY78" s="22">
        <f t="shared" si="713"/>
        <v>0</v>
      </c>
      <c r="DZ78" s="26"/>
      <c r="EA78" s="4">
        <f t="shared" si="40"/>
        <v>0</v>
      </c>
      <c r="EB78" s="22">
        <f t="shared" si="714"/>
        <v>0</v>
      </c>
      <c r="EC78" s="123">
        <f t="shared" si="669"/>
        <v>30</v>
      </c>
      <c r="ED78" s="124">
        <f t="shared" si="670"/>
        <v>498</v>
      </c>
      <c r="EE78" s="115">
        <f t="shared" si="671"/>
        <v>13946.4</v>
      </c>
      <c r="EF78" s="29"/>
      <c r="EG78" s="30"/>
    </row>
    <row r="79" spans="1:137" s="31" customFormat="1" ht="15" customHeight="1">
      <c r="A79" s="205"/>
      <c r="B79" s="75">
        <v>11154</v>
      </c>
      <c r="C79" s="75">
        <v>11244</v>
      </c>
      <c r="D79" s="33" t="s">
        <v>43</v>
      </c>
      <c r="E79" s="33" t="s">
        <v>51</v>
      </c>
      <c r="F79" s="11">
        <f t="shared" ref="F79:F80" si="716">ROUND((23200-AVERAGE(B79:C79)+12000+2000-100)/1000,1)</f>
        <v>25.9</v>
      </c>
      <c r="G79" s="26"/>
      <c r="H79" s="4">
        <f t="shared" si="1"/>
        <v>0</v>
      </c>
      <c r="I79" s="22">
        <f t="shared" si="672"/>
        <v>0</v>
      </c>
      <c r="J79" s="26"/>
      <c r="K79" s="4">
        <f t="shared" si="2"/>
        <v>0</v>
      </c>
      <c r="L79" s="22">
        <f t="shared" si="673"/>
        <v>0</v>
      </c>
      <c r="M79" s="26">
        <v>2</v>
      </c>
      <c r="N79" s="4">
        <f t="shared" si="3"/>
        <v>16</v>
      </c>
      <c r="O79" s="22">
        <f t="shared" si="674"/>
        <v>414.4</v>
      </c>
      <c r="P79" s="26"/>
      <c r="Q79" s="4">
        <f t="shared" si="4"/>
        <v>0</v>
      </c>
      <c r="R79" s="22">
        <f t="shared" si="675"/>
        <v>0</v>
      </c>
      <c r="S79" s="26"/>
      <c r="T79" s="4">
        <f t="shared" si="5"/>
        <v>0</v>
      </c>
      <c r="U79" s="22">
        <f t="shared" si="676"/>
        <v>0</v>
      </c>
      <c r="V79" s="26"/>
      <c r="W79" s="4">
        <f t="shared" si="6"/>
        <v>0</v>
      </c>
      <c r="X79" s="22">
        <f t="shared" si="677"/>
        <v>0</v>
      </c>
      <c r="Y79" s="26"/>
      <c r="Z79" s="4">
        <f t="shared" si="7"/>
        <v>0</v>
      </c>
      <c r="AA79" s="22">
        <f t="shared" si="678"/>
        <v>0</v>
      </c>
      <c r="AB79" s="26"/>
      <c r="AC79" s="4">
        <f t="shared" si="50"/>
        <v>0</v>
      </c>
      <c r="AD79" s="22">
        <f t="shared" si="679"/>
        <v>0</v>
      </c>
      <c r="AE79" s="26"/>
      <c r="AF79" s="4">
        <f t="shared" si="8"/>
        <v>0</v>
      </c>
      <c r="AG79" s="22">
        <f t="shared" si="680"/>
        <v>0</v>
      </c>
      <c r="AH79" s="26"/>
      <c r="AI79" s="4">
        <f t="shared" si="9"/>
        <v>0</v>
      </c>
      <c r="AJ79" s="22">
        <f t="shared" si="681"/>
        <v>0</v>
      </c>
      <c r="AK79" s="26"/>
      <c r="AL79" s="4">
        <f t="shared" si="10"/>
        <v>0</v>
      </c>
      <c r="AM79" s="22">
        <f t="shared" si="682"/>
        <v>0</v>
      </c>
      <c r="AN79" s="26"/>
      <c r="AO79" s="4">
        <f t="shared" si="11"/>
        <v>0</v>
      </c>
      <c r="AP79" s="22">
        <f t="shared" si="683"/>
        <v>0</v>
      </c>
      <c r="AQ79" s="26"/>
      <c r="AR79" s="4">
        <f t="shared" si="12"/>
        <v>0</v>
      </c>
      <c r="AS79" s="22">
        <f t="shared" si="684"/>
        <v>0</v>
      </c>
      <c r="AT79" s="26"/>
      <c r="AU79" s="4">
        <f t="shared" si="13"/>
        <v>0</v>
      </c>
      <c r="AV79" s="22">
        <f t="shared" si="685"/>
        <v>0</v>
      </c>
      <c r="AW79" s="26"/>
      <c r="AX79" s="4">
        <f t="shared" si="14"/>
        <v>0</v>
      </c>
      <c r="AY79" s="22">
        <f t="shared" si="686"/>
        <v>0</v>
      </c>
      <c r="AZ79" s="26"/>
      <c r="BA79" s="4">
        <f t="shared" si="15"/>
        <v>0</v>
      </c>
      <c r="BB79" s="22">
        <f t="shared" si="687"/>
        <v>0</v>
      </c>
      <c r="BC79" s="26"/>
      <c r="BD79" s="4">
        <f t="shared" si="16"/>
        <v>0</v>
      </c>
      <c r="BE79" s="22">
        <f t="shared" si="688"/>
        <v>0</v>
      </c>
      <c r="BF79" s="26"/>
      <c r="BG79" s="4">
        <f t="shared" si="17"/>
        <v>0</v>
      </c>
      <c r="BH79" s="22">
        <f t="shared" si="689"/>
        <v>0</v>
      </c>
      <c r="BI79" s="26"/>
      <c r="BJ79" s="4">
        <f t="shared" si="18"/>
        <v>0</v>
      </c>
      <c r="BK79" s="22">
        <f t="shared" si="690"/>
        <v>0</v>
      </c>
      <c r="BL79" s="26"/>
      <c r="BM79" s="4">
        <f t="shared" si="19"/>
        <v>0</v>
      </c>
      <c r="BN79" s="22">
        <f t="shared" si="691"/>
        <v>0</v>
      </c>
      <c r="BO79" s="44"/>
      <c r="BP79" s="4">
        <f t="shared" si="20"/>
        <v>0</v>
      </c>
      <c r="BQ79" s="22">
        <f t="shared" si="692"/>
        <v>0</v>
      </c>
      <c r="BR79" s="44"/>
      <c r="BS79" s="4">
        <f t="shared" si="21"/>
        <v>0</v>
      </c>
      <c r="BT79" s="22">
        <f t="shared" si="693"/>
        <v>0</v>
      </c>
      <c r="BU79" s="44"/>
      <c r="BV79" s="4">
        <f t="shared" si="22"/>
        <v>0</v>
      </c>
      <c r="BW79" s="22">
        <f t="shared" si="694"/>
        <v>0</v>
      </c>
      <c r="BX79" s="44"/>
      <c r="BY79" s="4">
        <f t="shared" si="23"/>
        <v>0</v>
      </c>
      <c r="BZ79" s="22">
        <f t="shared" si="695"/>
        <v>0</v>
      </c>
      <c r="CA79" s="44"/>
      <c r="CB79" s="4">
        <f t="shared" si="24"/>
        <v>0</v>
      </c>
      <c r="CC79" s="22">
        <f t="shared" si="696"/>
        <v>0</v>
      </c>
      <c r="CD79" s="44"/>
      <c r="CE79" s="4">
        <f t="shared" si="25"/>
        <v>0</v>
      </c>
      <c r="CF79" s="22">
        <f t="shared" si="697"/>
        <v>0</v>
      </c>
      <c r="CG79" s="44"/>
      <c r="CH79" s="4">
        <f t="shared" si="26"/>
        <v>0</v>
      </c>
      <c r="CI79" s="22">
        <f t="shared" si="698"/>
        <v>0</v>
      </c>
      <c r="CJ79" s="22"/>
      <c r="CK79" s="4">
        <f t="shared" si="699"/>
        <v>0</v>
      </c>
      <c r="CL79" s="22">
        <f t="shared" si="700"/>
        <v>0</v>
      </c>
      <c r="CM79" s="44"/>
      <c r="CN79" s="4">
        <f t="shared" si="28"/>
        <v>0</v>
      </c>
      <c r="CO79" s="22">
        <f t="shared" si="701"/>
        <v>0</v>
      </c>
      <c r="CP79" s="26">
        <v>1</v>
      </c>
      <c r="CQ79" s="4">
        <f t="shared" si="29"/>
        <v>16</v>
      </c>
      <c r="CR79" s="22">
        <f t="shared" si="702"/>
        <v>414.4</v>
      </c>
      <c r="CS79" s="26"/>
      <c r="CT79" s="4">
        <f t="shared" si="30"/>
        <v>0</v>
      </c>
      <c r="CU79" s="22">
        <f t="shared" si="703"/>
        <v>0</v>
      </c>
      <c r="CV79" s="26"/>
      <c r="CW79" s="4">
        <f t="shared" si="31"/>
        <v>0</v>
      </c>
      <c r="CX79" s="22">
        <f t="shared" si="704"/>
        <v>0</v>
      </c>
      <c r="CY79" s="26"/>
      <c r="CZ79" s="4">
        <f t="shared" si="32"/>
        <v>0</v>
      </c>
      <c r="DA79" s="22">
        <f t="shared" si="705"/>
        <v>0</v>
      </c>
      <c r="DB79" s="26"/>
      <c r="DC79" s="4">
        <f t="shared" si="33"/>
        <v>0</v>
      </c>
      <c r="DD79" s="22">
        <f t="shared" si="706"/>
        <v>0</v>
      </c>
      <c r="DE79" s="44"/>
      <c r="DF79" s="4">
        <f t="shared" si="664"/>
        <v>0</v>
      </c>
      <c r="DG79" s="22">
        <f t="shared" si="707"/>
        <v>0</v>
      </c>
      <c r="DH79" s="26"/>
      <c r="DI79" s="4">
        <f t="shared" si="665"/>
        <v>0</v>
      </c>
      <c r="DJ79" s="22">
        <f t="shared" si="708"/>
        <v>0</v>
      </c>
      <c r="DK79" s="26"/>
      <c r="DL79" s="4">
        <f t="shared" si="666"/>
        <v>0</v>
      </c>
      <c r="DM79" s="22">
        <f t="shared" si="709"/>
        <v>0</v>
      </c>
      <c r="DN79" s="26"/>
      <c r="DO79" s="4">
        <f t="shared" si="667"/>
        <v>0</v>
      </c>
      <c r="DP79" s="22">
        <f t="shared" si="710"/>
        <v>0</v>
      </c>
      <c r="DQ79" s="26"/>
      <c r="DR79" s="4">
        <f t="shared" si="37"/>
        <v>0</v>
      </c>
      <c r="DS79" s="22">
        <f t="shared" si="711"/>
        <v>0</v>
      </c>
      <c r="DT79" s="26"/>
      <c r="DU79" s="4">
        <f t="shared" si="38"/>
        <v>0</v>
      </c>
      <c r="DV79" s="22">
        <f t="shared" si="712"/>
        <v>0</v>
      </c>
      <c r="DW79" s="26"/>
      <c r="DX79" s="4">
        <f t="shared" si="668"/>
        <v>0</v>
      </c>
      <c r="DY79" s="22">
        <f t="shared" si="713"/>
        <v>0</v>
      </c>
      <c r="DZ79" s="26"/>
      <c r="EA79" s="4">
        <f t="shared" si="40"/>
        <v>0</v>
      </c>
      <c r="EB79" s="22">
        <f t="shared" si="714"/>
        <v>0</v>
      </c>
      <c r="EC79" s="123">
        <f t="shared" si="669"/>
        <v>3</v>
      </c>
      <c r="ED79" s="124">
        <f t="shared" si="670"/>
        <v>32</v>
      </c>
      <c r="EE79" s="115">
        <f t="shared" si="671"/>
        <v>828.8</v>
      </c>
      <c r="EF79" s="29"/>
      <c r="EG79" s="30"/>
    </row>
    <row r="80" spans="1:137" ht="15" customHeight="1">
      <c r="A80" s="205"/>
      <c r="B80" s="75">
        <v>12452</v>
      </c>
      <c r="C80" s="75">
        <v>12504</v>
      </c>
      <c r="D80" s="33" t="s">
        <v>43</v>
      </c>
      <c r="E80" s="33" t="s">
        <v>51</v>
      </c>
      <c r="F80" s="11">
        <f t="shared" si="716"/>
        <v>24.6</v>
      </c>
      <c r="G80" s="4"/>
      <c r="H80" s="4">
        <f t="shared" si="1"/>
        <v>0</v>
      </c>
      <c r="I80" s="22">
        <f t="shared" si="672"/>
        <v>0</v>
      </c>
      <c r="J80" s="4"/>
      <c r="K80" s="4">
        <f t="shared" si="2"/>
        <v>0</v>
      </c>
      <c r="L80" s="22">
        <f t="shared" si="673"/>
        <v>0</v>
      </c>
      <c r="M80" s="4">
        <v>1</v>
      </c>
      <c r="N80" s="4">
        <f t="shared" si="3"/>
        <v>8</v>
      </c>
      <c r="O80" s="22">
        <f t="shared" si="674"/>
        <v>196.8</v>
      </c>
      <c r="P80" s="4"/>
      <c r="Q80" s="4">
        <f t="shared" si="4"/>
        <v>0</v>
      </c>
      <c r="R80" s="22">
        <f t="shared" si="675"/>
        <v>0</v>
      </c>
      <c r="S80" s="4"/>
      <c r="T80" s="4">
        <f t="shared" si="5"/>
        <v>0</v>
      </c>
      <c r="U80" s="22">
        <f t="shared" si="676"/>
        <v>0</v>
      </c>
      <c r="V80" s="4"/>
      <c r="W80" s="4">
        <f t="shared" si="6"/>
        <v>0</v>
      </c>
      <c r="X80" s="22">
        <f t="shared" si="677"/>
        <v>0</v>
      </c>
      <c r="Y80" s="4"/>
      <c r="Z80" s="4">
        <f t="shared" si="7"/>
        <v>0</v>
      </c>
      <c r="AA80" s="22">
        <f t="shared" si="678"/>
        <v>0</v>
      </c>
      <c r="AB80" s="4"/>
      <c r="AC80" s="4">
        <f t="shared" si="50"/>
        <v>0</v>
      </c>
      <c r="AD80" s="22">
        <f t="shared" si="679"/>
        <v>0</v>
      </c>
      <c r="AE80" s="4"/>
      <c r="AF80" s="4">
        <f t="shared" si="8"/>
        <v>0</v>
      </c>
      <c r="AG80" s="22">
        <f t="shared" si="680"/>
        <v>0</v>
      </c>
      <c r="AH80" s="4"/>
      <c r="AI80" s="4">
        <f t="shared" si="9"/>
        <v>0</v>
      </c>
      <c r="AJ80" s="22">
        <f t="shared" si="681"/>
        <v>0</v>
      </c>
      <c r="AK80" s="4"/>
      <c r="AL80" s="4">
        <f t="shared" si="10"/>
        <v>0</v>
      </c>
      <c r="AM80" s="22">
        <f t="shared" si="682"/>
        <v>0</v>
      </c>
      <c r="AN80" s="4"/>
      <c r="AO80" s="4">
        <f t="shared" si="11"/>
        <v>0</v>
      </c>
      <c r="AP80" s="22">
        <f t="shared" si="683"/>
        <v>0</v>
      </c>
      <c r="AQ80" s="4"/>
      <c r="AR80" s="4">
        <f t="shared" si="12"/>
        <v>0</v>
      </c>
      <c r="AS80" s="22">
        <f t="shared" si="684"/>
        <v>0</v>
      </c>
      <c r="AT80" s="4"/>
      <c r="AU80" s="4">
        <f t="shared" si="13"/>
        <v>0</v>
      </c>
      <c r="AV80" s="22">
        <f t="shared" si="685"/>
        <v>0</v>
      </c>
      <c r="AW80" s="4"/>
      <c r="AX80" s="4">
        <f t="shared" si="14"/>
        <v>0</v>
      </c>
      <c r="AY80" s="22">
        <f t="shared" si="686"/>
        <v>0</v>
      </c>
      <c r="AZ80" s="4"/>
      <c r="BA80" s="4">
        <f t="shared" si="15"/>
        <v>0</v>
      </c>
      <c r="BB80" s="22">
        <f t="shared" si="687"/>
        <v>0</v>
      </c>
      <c r="BC80" s="4"/>
      <c r="BD80" s="4">
        <f t="shared" si="16"/>
        <v>0</v>
      </c>
      <c r="BE80" s="22">
        <f t="shared" si="688"/>
        <v>0</v>
      </c>
      <c r="BF80" s="4"/>
      <c r="BG80" s="4">
        <f t="shared" si="17"/>
        <v>0</v>
      </c>
      <c r="BH80" s="22">
        <f t="shared" si="689"/>
        <v>0</v>
      </c>
      <c r="BI80" s="4"/>
      <c r="BJ80" s="4">
        <f t="shared" si="18"/>
        <v>0</v>
      </c>
      <c r="BK80" s="22">
        <f t="shared" si="690"/>
        <v>0</v>
      </c>
      <c r="BL80" s="4"/>
      <c r="BM80" s="4">
        <f t="shared" si="19"/>
        <v>0</v>
      </c>
      <c r="BN80" s="22">
        <f t="shared" si="691"/>
        <v>0</v>
      </c>
      <c r="BO80" s="44"/>
      <c r="BP80" s="4">
        <f t="shared" si="20"/>
        <v>0</v>
      </c>
      <c r="BQ80" s="22">
        <f t="shared" si="692"/>
        <v>0</v>
      </c>
      <c r="BR80" s="44"/>
      <c r="BS80" s="4">
        <f t="shared" si="21"/>
        <v>0</v>
      </c>
      <c r="BT80" s="22">
        <f t="shared" si="693"/>
        <v>0</v>
      </c>
      <c r="BU80" s="44"/>
      <c r="BV80" s="4">
        <f t="shared" si="22"/>
        <v>0</v>
      </c>
      <c r="BW80" s="22">
        <f t="shared" si="694"/>
        <v>0</v>
      </c>
      <c r="BX80" s="44"/>
      <c r="BY80" s="4">
        <f t="shared" si="23"/>
        <v>0</v>
      </c>
      <c r="BZ80" s="22">
        <f t="shared" si="695"/>
        <v>0</v>
      </c>
      <c r="CA80" s="44"/>
      <c r="CB80" s="4">
        <f t="shared" si="24"/>
        <v>0</v>
      </c>
      <c r="CC80" s="22">
        <f t="shared" si="696"/>
        <v>0</v>
      </c>
      <c r="CD80" s="44"/>
      <c r="CE80" s="4">
        <f t="shared" si="25"/>
        <v>0</v>
      </c>
      <c r="CF80" s="22">
        <f t="shared" si="697"/>
        <v>0</v>
      </c>
      <c r="CG80" s="44"/>
      <c r="CH80" s="4">
        <f t="shared" si="26"/>
        <v>0</v>
      </c>
      <c r="CI80" s="22">
        <f t="shared" si="698"/>
        <v>0</v>
      </c>
      <c r="CJ80" s="22"/>
      <c r="CK80" s="4">
        <f t="shared" si="699"/>
        <v>0</v>
      </c>
      <c r="CL80" s="22">
        <f t="shared" si="700"/>
        <v>0</v>
      </c>
      <c r="CM80" s="44"/>
      <c r="CN80" s="4">
        <f t="shared" si="28"/>
        <v>0</v>
      </c>
      <c r="CO80" s="22">
        <f t="shared" si="701"/>
        <v>0</v>
      </c>
      <c r="CP80" s="4"/>
      <c r="CQ80" s="4">
        <f t="shared" si="29"/>
        <v>0</v>
      </c>
      <c r="CR80" s="22">
        <f t="shared" si="702"/>
        <v>0</v>
      </c>
      <c r="CS80" s="4"/>
      <c r="CT80" s="4">
        <f t="shared" si="30"/>
        <v>0</v>
      </c>
      <c r="CU80" s="22">
        <f t="shared" si="703"/>
        <v>0</v>
      </c>
      <c r="CV80" s="4"/>
      <c r="CW80" s="4">
        <f t="shared" si="31"/>
        <v>0</v>
      </c>
      <c r="CX80" s="22">
        <f t="shared" si="704"/>
        <v>0</v>
      </c>
      <c r="CY80" s="4"/>
      <c r="CZ80" s="4">
        <f t="shared" si="32"/>
        <v>0</v>
      </c>
      <c r="DA80" s="22">
        <f t="shared" si="705"/>
        <v>0</v>
      </c>
      <c r="DB80" s="4"/>
      <c r="DC80" s="4">
        <f t="shared" si="33"/>
        <v>0</v>
      </c>
      <c r="DD80" s="22">
        <f t="shared" si="706"/>
        <v>0</v>
      </c>
      <c r="DE80" s="44"/>
      <c r="DF80" s="4">
        <f t="shared" si="664"/>
        <v>0</v>
      </c>
      <c r="DG80" s="22">
        <f t="shared" si="707"/>
        <v>0</v>
      </c>
      <c r="DH80" s="4"/>
      <c r="DI80" s="4">
        <f t="shared" si="665"/>
        <v>0</v>
      </c>
      <c r="DJ80" s="22">
        <f t="shared" si="708"/>
        <v>0</v>
      </c>
      <c r="DK80" s="4"/>
      <c r="DL80" s="4">
        <f t="shared" si="666"/>
        <v>0</v>
      </c>
      <c r="DM80" s="22">
        <f t="shared" si="709"/>
        <v>0</v>
      </c>
      <c r="DN80" s="4"/>
      <c r="DO80" s="4">
        <f t="shared" si="667"/>
        <v>0</v>
      </c>
      <c r="DP80" s="22">
        <f t="shared" si="710"/>
        <v>0</v>
      </c>
      <c r="DQ80" s="4"/>
      <c r="DR80" s="4">
        <f t="shared" si="37"/>
        <v>0</v>
      </c>
      <c r="DS80" s="22">
        <f t="shared" si="711"/>
        <v>0</v>
      </c>
      <c r="DT80" s="4"/>
      <c r="DU80" s="4">
        <f t="shared" si="38"/>
        <v>0</v>
      </c>
      <c r="DV80" s="22">
        <f t="shared" si="712"/>
        <v>0</v>
      </c>
      <c r="DW80" s="4"/>
      <c r="DX80" s="4">
        <f t="shared" si="668"/>
        <v>0</v>
      </c>
      <c r="DY80" s="22">
        <f t="shared" si="713"/>
        <v>0</v>
      </c>
      <c r="DZ80" s="4"/>
      <c r="EA80" s="4">
        <f t="shared" si="40"/>
        <v>0</v>
      </c>
      <c r="EB80" s="22">
        <f t="shared" si="714"/>
        <v>0</v>
      </c>
      <c r="EC80" s="123">
        <f t="shared" si="669"/>
        <v>1</v>
      </c>
      <c r="ED80" s="124">
        <f t="shared" si="670"/>
        <v>8</v>
      </c>
      <c r="EE80" s="115">
        <f t="shared" si="671"/>
        <v>196.8</v>
      </c>
      <c r="EF80" s="25"/>
      <c r="EG80" s="10"/>
    </row>
    <row r="81" spans="1:137" ht="15" customHeight="1">
      <c r="A81" s="205"/>
      <c r="B81" s="14">
        <v>29474</v>
      </c>
      <c r="C81" s="14">
        <v>29575</v>
      </c>
      <c r="D81" s="3" t="s">
        <v>50</v>
      </c>
      <c r="E81" s="3" t="s">
        <v>51</v>
      </c>
      <c r="F81" s="11">
        <f>ROUND((36600-AVERAGE(B81:C81)+2800-100)/1000,1)</f>
        <v>9.8000000000000007</v>
      </c>
      <c r="G81" s="4"/>
      <c r="H81" s="4">
        <f t="shared" si="1"/>
        <v>0</v>
      </c>
      <c r="I81" s="22">
        <f t="shared" si="672"/>
        <v>0</v>
      </c>
      <c r="J81" s="4"/>
      <c r="K81" s="4">
        <f t="shared" si="2"/>
        <v>0</v>
      </c>
      <c r="L81" s="22">
        <f t="shared" si="673"/>
        <v>0</v>
      </c>
      <c r="M81" s="4"/>
      <c r="N81" s="4">
        <f t="shared" si="3"/>
        <v>0</v>
      </c>
      <c r="O81" s="22">
        <f t="shared" si="674"/>
        <v>0</v>
      </c>
      <c r="P81" s="4"/>
      <c r="Q81" s="4">
        <f t="shared" si="4"/>
        <v>0</v>
      </c>
      <c r="R81" s="22">
        <f t="shared" si="675"/>
        <v>0</v>
      </c>
      <c r="S81" s="4">
        <v>4</v>
      </c>
      <c r="T81" s="4">
        <f t="shared" si="5"/>
        <v>68</v>
      </c>
      <c r="U81" s="22">
        <f t="shared" si="676"/>
        <v>666.40000000000009</v>
      </c>
      <c r="V81" s="4"/>
      <c r="W81" s="4">
        <f t="shared" si="6"/>
        <v>0</v>
      </c>
      <c r="X81" s="22">
        <f t="shared" si="677"/>
        <v>0</v>
      </c>
      <c r="Y81" s="4"/>
      <c r="Z81" s="4">
        <f t="shared" si="7"/>
        <v>0</v>
      </c>
      <c r="AA81" s="22">
        <f t="shared" si="678"/>
        <v>0</v>
      </c>
      <c r="AB81" s="4"/>
      <c r="AC81" s="4">
        <f t="shared" si="50"/>
        <v>0</v>
      </c>
      <c r="AD81" s="22">
        <f t="shared" si="679"/>
        <v>0</v>
      </c>
      <c r="AE81" s="4"/>
      <c r="AF81" s="4">
        <f t="shared" si="8"/>
        <v>0</v>
      </c>
      <c r="AG81" s="22">
        <f t="shared" si="680"/>
        <v>0</v>
      </c>
      <c r="AH81" s="4"/>
      <c r="AI81" s="4">
        <f t="shared" si="9"/>
        <v>0</v>
      </c>
      <c r="AJ81" s="22">
        <f t="shared" si="681"/>
        <v>0</v>
      </c>
      <c r="AK81" s="4"/>
      <c r="AL81" s="4">
        <f t="shared" si="10"/>
        <v>0</v>
      </c>
      <c r="AM81" s="22">
        <f t="shared" si="682"/>
        <v>0</v>
      </c>
      <c r="AN81" s="4"/>
      <c r="AO81" s="4">
        <f t="shared" si="11"/>
        <v>0</v>
      </c>
      <c r="AP81" s="22">
        <f t="shared" si="683"/>
        <v>0</v>
      </c>
      <c r="AQ81" s="4"/>
      <c r="AR81" s="4">
        <f t="shared" si="12"/>
        <v>0</v>
      </c>
      <c r="AS81" s="22">
        <f t="shared" si="684"/>
        <v>0</v>
      </c>
      <c r="AT81" s="4"/>
      <c r="AU81" s="4">
        <f t="shared" si="13"/>
        <v>0</v>
      </c>
      <c r="AV81" s="22">
        <f t="shared" si="685"/>
        <v>0</v>
      </c>
      <c r="AW81" s="4"/>
      <c r="AX81" s="4">
        <f t="shared" si="14"/>
        <v>0</v>
      </c>
      <c r="AY81" s="22">
        <f t="shared" si="686"/>
        <v>0</v>
      </c>
      <c r="AZ81" s="4"/>
      <c r="BA81" s="4">
        <f t="shared" si="15"/>
        <v>0</v>
      </c>
      <c r="BB81" s="22">
        <f t="shared" si="687"/>
        <v>0</v>
      </c>
      <c r="BC81" s="4"/>
      <c r="BD81" s="4">
        <f t="shared" si="16"/>
        <v>0</v>
      </c>
      <c r="BE81" s="22">
        <f t="shared" si="688"/>
        <v>0</v>
      </c>
      <c r="BF81" s="4"/>
      <c r="BG81" s="4">
        <f t="shared" si="17"/>
        <v>0</v>
      </c>
      <c r="BH81" s="22">
        <f t="shared" si="689"/>
        <v>0</v>
      </c>
      <c r="BI81" s="4"/>
      <c r="BJ81" s="4">
        <f t="shared" si="18"/>
        <v>0</v>
      </c>
      <c r="BK81" s="22">
        <f t="shared" si="690"/>
        <v>0</v>
      </c>
      <c r="BL81" s="4"/>
      <c r="BM81" s="4">
        <f t="shared" si="19"/>
        <v>0</v>
      </c>
      <c r="BN81" s="22">
        <f t="shared" si="691"/>
        <v>0</v>
      </c>
      <c r="BO81" s="44"/>
      <c r="BP81" s="4">
        <f t="shared" si="20"/>
        <v>0</v>
      </c>
      <c r="BQ81" s="22">
        <f t="shared" si="692"/>
        <v>0</v>
      </c>
      <c r="BR81" s="44"/>
      <c r="BS81" s="4">
        <f t="shared" si="21"/>
        <v>0</v>
      </c>
      <c r="BT81" s="22">
        <f t="shared" si="693"/>
        <v>0</v>
      </c>
      <c r="BU81" s="44"/>
      <c r="BV81" s="4">
        <f t="shared" si="22"/>
        <v>0</v>
      </c>
      <c r="BW81" s="22">
        <f t="shared" si="694"/>
        <v>0</v>
      </c>
      <c r="BX81" s="44"/>
      <c r="BY81" s="4">
        <f t="shared" si="23"/>
        <v>0</v>
      </c>
      <c r="BZ81" s="22">
        <f t="shared" si="695"/>
        <v>0</v>
      </c>
      <c r="CA81" s="44"/>
      <c r="CB81" s="4">
        <f t="shared" si="24"/>
        <v>0</v>
      </c>
      <c r="CC81" s="22">
        <f t="shared" si="696"/>
        <v>0</v>
      </c>
      <c r="CD81" s="44"/>
      <c r="CE81" s="4">
        <f t="shared" si="25"/>
        <v>0</v>
      </c>
      <c r="CF81" s="22">
        <f t="shared" si="697"/>
        <v>0</v>
      </c>
      <c r="CG81" s="44"/>
      <c r="CH81" s="4">
        <f t="shared" si="26"/>
        <v>0</v>
      </c>
      <c r="CI81" s="22">
        <f t="shared" si="698"/>
        <v>0</v>
      </c>
      <c r="CJ81" s="22"/>
      <c r="CK81" s="4">
        <f t="shared" si="699"/>
        <v>0</v>
      </c>
      <c r="CL81" s="22">
        <f t="shared" si="700"/>
        <v>0</v>
      </c>
      <c r="CM81" s="44"/>
      <c r="CN81" s="4">
        <f t="shared" si="28"/>
        <v>0</v>
      </c>
      <c r="CO81" s="22">
        <f t="shared" si="701"/>
        <v>0</v>
      </c>
      <c r="CP81" s="4"/>
      <c r="CQ81" s="4">
        <f t="shared" si="29"/>
        <v>0</v>
      </c>
      <c r="CR81" s="22">
        <f t="shared" si="702"/>
        <v>0</v>
      </c>
      <c r="CS81" s="4"/>
      <c r="CT81" s="4">
        <f t="shared" si="30"/>
        <v>0</v>
      </c>
      <c r="CU81" s="22">
        <f t="shared" si="703"/>
        <v>0</v>
      </c>
      <c r="CV81" s="4"/>
      <c r="CW81" s="4">
        <f t="shared" si="31"/>
        <v>0</v>
      </c>
      <c r="CX81" s="22">
        <f t="shared" si="704"/>
        <v>0</v>
      </c>
      <c r="CY81" s="4"/>
      <c r="CZ81" s="4">
        <f t="shared" si="32"/>
        <v>0</v>
      </c>
      <c r="DA81" s="22">
        <f t="shared" si="705"/>
        <v>0</v>
      </c>
      <c r="DB81" s="4"/>
      <c r="DC81" s="4">
        <f t="shared" si="33"/>
        <v>0</v>
      </c>
      <c r="DD81" s="22">
        <f t="shared" si="706"/>
        <v>0</v>
      </c>
      <c r="DE81" s="44">
        <v>2</v>
      </c>
      <c r="DF81" s="4">
        <f t="shared" si="664"/>
        <v>34</v>
      </c>
      <c r="DG81" s="22">
        <f t="shared" si="707"/>
        <v>333.20000000000005</v>
      </c>
      <c r="DH81" s="4">
        <v>5</v>
      </c>
      <c r="DI81" s="4">
        <f t="shared" si="665"/>
        <v>85</v>
      </c>
      <c r="DJ81" s="22">
        <f t="shared" si="708"/>
        <v>833.00000000000011</v>
      </c>
      <c r="DK81" s="4"/>
      <c r="DL81" s="4">
        <f t="shared" si="666"/>
        <v>0</v>
      </c>
      <c r="DM81" s="22">
        <f t="shared" si="709"/>
        <v>0</v>
      </c>
      <c r="DN81" s="4">
        <v>4</v>
      </c>
      <c r="DO81" s="4">
        <f t="shared" si="667"/>
        <v>68</v>
      </c>
      <c r="DP81" s="22">
        <f t="shared" si="710"/>
        <v>666.40000000000009</v>
      </c>
      <c r="DQ81" s="4">
        <v>5</v>
      </c>
      <c r="DR81" s="4">
        <f t="shared" si="37"/>
        <v>85</v>
      </c>
      <c r="DS81" s="22">
        <f t="shared" si="711"/>
        <v>833.00000000000011</v>
      </c>
      <c r="DT81" s="4">
        <v>7</v>
      </c>
      <c r="DU81" s="4">
        <f t="shared" si="38"/>
        <v>140</v>
      </c>
      <c r="DV81" s="22">
        <f t="shared" si="712"/>
        <v>1372</v>
      </c>
      <c r="DW81" s="4">
        <v>6</v>
      </c>
      <c r="DX81" s="4">
        <f t="shared" si="668"/>
        <v>102</v>
      </c>
      <c r="DY81" s="22">
        <f t="shared" si="713"/>
        <v>999.6</v>
      </c>
      <c r="DZ81" s="4"/>
      <c r="EA81" s="4">
        <f t="shared" si="40"/>
        <v>0</v>
      </c>
      <c r="EB81" s="22">
        <f t="shared" si="714"/>
        <v>0</v>
      </c>
      <c r="EC81" s="123">
        <f t="shared" si="669"/>
        <v>33</v>
      </c>
      <c r="ED81" s="124">
        <f t="shared" si="670"/>
        <v>582</v>
      </c>
      <c r="EE81" s="115">
        <f t="shared" si="671"/>
        <v>2871.4</v>
      </c>
      <c r="EF81" s="29" t="s">
        <v>118</v>
      </c>
      <c r="EG81" s="10"/>
    </row>
    <row r="82" spans="1:137" ht="15" customHeight="1">
      <c r="A82" s="205"/>
      <c r="B82" s="14">
        <v>13264</v>
      </c>
      <c r="C82" s="14">
        <v>13354</v>
      </c>
      <c r="D82" s="3" t="s">
        <v>50</v>
      </c>
      <c r="E82" s="3" t="s">
        <v>51</v>
      </c>
      <c r="F82" s="11">
        <f t="shared" ref="F82:F84" si="717">ROUND((36600-AVERAGE(B82:C82)+2800-100)/1000,1)</f>
        <v>26</v>
      </c>
      <c r="G82" s="4"/>
      <c r="H82" s="4">
        <f t="shared" si="1"/>
        <v>0</v>
      </c>
      <c r="I82" s="22">
        <f t="shared" si="672"/>
        <v>0</v>
      </c>
      <c r="J82" s="4"/>
      <c r="K82" s="4">
        <f t="shared" si="2"/>
        <v>0</v>
      </c>
      <c r="L82" s="22">
        <f t="shared" si="673"/>
        <v>0</v>
      </c>
      <c r="M82" s="4"/>
      <c r="N82" s="4">
        <f t="shared" si="3"/>
        <v>0</v>
      </c>
      <c r="O82" s="22">
        <f t="shared" si="674"/>
        <v>0</v>
      </c>
      <c r="P82" s="4"/>
      <c r="Q82" s="4">
        <f t="shared" si="4"/>
        <v>0</v>
      </c>
      <c r="R82" s="22">
        <f t="shared" si="675"/>
        <v>0</v>
      </c>
      <c r="S82" s="4"/>
      <c r="T82" s="4">
        <f t="shared" si="5"/>
        <v>0</v>
      </c>
      <c r="U82" s="22">
        <f t="shared" si="676"/>
        <v>0</v>
      </c>
      <c r="V82" s="4"/>
      <c r="W82" s="4">
        <f t="shared" si="6"/>
        <v>0</v>
      </c>
      <c r="X82" s="22">
        <f t="shared" si="677"/>
        <v>0</v>
      </c>
      <c r="Y82" s="4"/>
      <c r="Z82" s="4">
        <f t="shared" si="7"/>
        <v>0</v>
      </c>
      <c r="AA82" s="22">
        <f t="shared" si="678"/>
        <v>0</v>
      </c>
      <c r="AB82" s="4"/>
      <c r="AC82" s="4">
        <f t="shared" si="50"/>
        <v>0</v>
      </c>
      <c r="AD82" s="22">
        <f t="shared" si="679"/>
        <v>0</v>
      </c>
      <c r="AE82" s="4"/>
      <c r="AF82" s="4">
        <f t="shared" si="8"/>
        <v>0</v>
      </c>
      <c r="AG82" s="22">
        <f t="shared" si="680"/>
        <v>0</v>
      </c>
      <c r="AH82" s="4"/>
      <c r="AI82" s="4">
        <f t="shared" si="9"/>
        <v>0</v>
      </c>
      <c r="AJ82" s="22">
        <f t="shared" si="681"/>
        <v>0</v>
      </c>
      <c r="AK82" s="4">
        <v>2</v>
      </c>
      <c r="AL82" s="4">
        <f t="shared" si="10"/>
        <v>30</v>
      </c>
      <c r="AM82" s="22">
        <f t="shared" si="682"/>
        <v>780</v>
      </c>
      <c r="AN82" s="4">
        <v>2</v>
      </c>
      <c r="AO82" s="4">
        <f t="shared" si="11"/>
        <v>30</v>
      </c>
      <c r="AP82" s="22">
        <f t="shared" si="683"/>
        <v>780</v>
      </c>
      <c r="AQ82" s="4">
        <v>3</v>
      </c>
      <c r="AR82" s="4">
        <f t="shared" si="12"/>
        <v>45</v>
      </c>
      <c r="AS82" s="22">
        <f t="shared" si="684"/>
        <v>1170</v>
      </c>
      <c r="AT82" s="4"/>
      <c r="AU82" s="4">
        <f t="shared" si="13"/>
        <v>0</v>
      </c>
      <c r="AV82" s="22">
        <f t="shared" si="685"/>
        <v>0</v>
      </c>
      <c r="AW82" s="4">
        <v>3</v>
      </c>
      <c r="AX82" s="4">
        <f t="shared" si="14"/>
        <v>51</v>
      </c>
      <c r="AY82" s="22">
        <f t="shared" si="686"/>
        <v>1326</v>
      </c>
      <c r="AZ82" s="4">
        <v>2</v>
      </c>
      <c r="BA82" s="4">
        <f t="shared" si="15"/>
        <v>28</v>
      </c>
      <c r="BB82" s="22">
        <f t="shared" si="687"/>
        <v>728</v>
      </c>
      <c r="BC82" s="4">
        <v>3</v>
      </c>
      <c r="BD82" s="4">
        <f t="shared" si="16"/>
        <v>45</v>
      </c>
      <c r="BE82" s="22">
        <f t="shared" si="688"/>
        <v>1170</v>
      </c>
      <c r="BF82" s="4"/>
      <c r="BG82" s="4">
        <f t="shared" si="17"/>
        <v>0</v>
      </c>
      <c r="BH82" s="22">
        <f t="shared" si="689"/>
        <v>0</v>
      </c>
      <c r="BI82" s="4"/>
      <c r="BJ82" s="4">
        <f t="shared" si="18"/>
        <v>0</v>
      </c>
      <c r="BK82" s="22">
        <f t="shared" si="690"/>
        <v>0</v>
      </c>
      <c r="BL82" s="4"/>
      <c r="BM82" s="4">
        <f t="shared" si="19"/>
        <v>0</v>
      </c>
      <c r="BN82" s="22">
        <f t="shared" si="691"/>
        <v>0</v>
      </c>
      <c r="BO82" s="44"/>
      <c r="BP82" s="4">
        <f t="shared" si="20"/>
        <v>0</v>
      </c>
      <c r="BQ82" s="22">
        <f t="shared" si="692"/>
        <v>0</v>
      </c>
      <c r="BR82" s="44">
        <v>2</v>
      </c>
      <c r="BS82" s="4">
        <f t="shared" si="21"/>
        <v>32</v>
      </c>
      <c r="BT82" s="22">
        <f t="shared" si="693"/>
        <v>832</v>
      </c>
      <c r="BU82" s="44">
        <v>1</v>
      </c>
      <c r="BV82" s="4">
        <f t="shared" si="22"/>
        <v>14</v>
      </c>
      <c r="BW82" s="22">
        <f t="shared" si="694"/>
        <v>364</v>
      </c>
      <c r="BX82" s="44">
        <v>2</v>
      </c>
      <c r="BY82" s="4">
        <f t="shared" si="23"/>
        <v>28</v>
      </c>
      <c r="BZ82" s="22">
        <f t="shared" si="695"/>
        <v>728</v>
      </c>
      <c r="CA82" s="44"/>
      <c r="CB82" s="4">
        <f t="shared" si="24"/>
        <v>0</v>
      </c>
      <c r="CC82" s="22">
        <f t="shared" si="696"/>
        <v>0</v>
      </c>
      <c r="CD82" s="44"/>
      <c r="CE82" s="4">
        <f t="shared" si="25"/>
        <v>0</v>
      </c>
      <c r="CF82" s="22">
        <f t="shared" si="697"/>
        <v>0</v>
      </c>
      <c r="CG82" s="44"/>
      <c r="CH82" s="4">
        <f t="shared" si="26"/>
        <v>0</v>
      </c>
      <c r="CI82" s="22">
        <f t="shared" si="698"/>
        <v>0</v>
      </c>
      <c r="CJ82" s="22">
        <v>3</v>
      </c>
      <c r="CK82" s="4">
        <f t="shared" si="699"/>
        <v>45</v>
      </c>
      <c r="CL82" s="22">
        <f t="shared" si="700"/>
        <v>1170</v>
      </c>
      <c r="CM82" s="44">
        <v>2</v>
      </c>
      <c r="CN82" s="4">
        <f t="shared" si="28"/>
        <v>30</v>
      </c>
      <c r="CO82" s="22">
        <f t="shared" si="701"/>
        <v>780</v>
      </c>
      <c r="CP82" s="4"/>
      <c r="CQ82" s="4">
        <f t="shared" si="29"/>
        <v>0</v>
      </c>
      <c r="CR82" s="22">
        <f t="shared" si="702"/>
        <v>0</v>
      </c>
      <c r="CS82" s="4"/>
      <c r="CT82" s="4">
        <f t="shared" si="30"/>
        <v>0</v>
      </c>
      <c r="CU82" s="22">
        <f t="shared" si="703"/>
        <v>0</v>
      </c>
      <c r="CV82" s="4"/>
      <c r="CW82" s="4">
        <f t="shared" si="31"/>
        <v>0</v>
      </c>
      <c r="CX82" s="22">
        <f t="shared" si="704"/>
        <v>0</v>
      </c>
      <c r="CY82" s="4"/>
      <c r="CZ82" s="4">
        <f t="shared" si="32"/>
        <v>0</v>
      </c>
      <c r="DA82" s="22">
        <f t="shared" si="705"/>
        <v>0</v>
      </c>
      <c r="DB82" s="4"/>
      <c r="DC82" s="4">
        <f t="shared" si="33"/>
        <v>0</v>
      </c>
      <c r="DD82" s="22">
        <f t="shared" si="706"/>
        <v>0</v>
      </c>
      <c r="DE82" s="44"/>
      <c r="DF82" s="4">
        <f t="shared" si="664"/>
        <v>0</v>
      </c>
      <c r="DG82" s="22">
        <f t="shared" si="707"/>
        <v>0</v>
      </c>
      <c r="DH82" s="4"/>
      <c r="DI82" s="4">
        <f t="shared" si="665"/>
        <v>0</v>
      </c>
      <c r="DJ82" s="22">
        <f t="shared" si="708"/>
        <v>0</v>
      </c>
      <c r="DK82" s="4"/>
      <c r="DL82" s="4">
        <f t="shared" si="666"/>
        <v>0</v>
      </c>
      <c r="DM82" s="22">
        <f t="shared" si="709"/>
        <v>0</v>
      </c>
      <c r="DN82" s="4"/>
      <c r="DO82" s="4">
        <f t="shared" si="667"/>
        <v>0</v>
      </c>
      <c r="DP82" s="22">
        <f t="shared" si="710"/>
        <v>0</v>
      </c>
      <c r="DQ82" s="4"/>
      <c r="DR82" s="4">
        <f t="shared" si="37"/>
        <v>0</v>
      </c>
      <c r="DS82" s="22">
        <f t="shared" si="711"/>
        <v>0</v>
      </c>
      <c r="DT82" s="4"/>
      <c r="DU82" s="4">
        <f t="shared" si="38"/>
        <v>0</v>
      </c>
      <c r="DV82" s="22">
        <f t="shared" si="712"/>
        <v>0</v>
      </c>
      <c r="DW82" s="4"/>
      <c r="DX82" s="4">
        <f t="shared" si="668"/>
        <v>0</v>
      </c>
      <c r="DY82" s="22">
        <f t="shared" si="713"/>
        <v>0</v>
      </c>
      <c r="DZ82" s="4"/>
      <c r="EA82" s="4">
        <f t="shared" si="40"/>
        <v>0</v>
      </c>
      <c r="EB82" s="22">
        <f t="shared" si="714"/>
        <v>0</v>
      </c>
      <c r="EC82" s="123">
        <f t="shared" si="669"/>
        <v>22</v>
      </c>
      <c r="ED82" s="124">
        <f t="shared" si="670"/>
        <v>333</v>
      </c>
      <c r="EE82" s="115">
        <f t="shared" si="671"/>
        <v>8658</v>
      </c>
      <c r="EF82" s="29" t="s">
        <v>118</v>
      </c>
      <c r="EG82" s="10"/>
    </row>
    <row r="83" spans="1:137" s="31" customFormat="1" ht="15" customHeight="1">
      <c r="A83" s="205"/>
      <c r="B83" s="14">
        <v>13642</v>
      </c>
      <c r="C83" s="14">
        <v>13675</v>
      </c>
      <c r="D83" s="3" t="s">
        <v>50</v>
      </c>
      <c r="E83" s="3" t="s">
        <v>51</v>
      </c>
      <c r="F83" s="11">
        <f t="shared" si="717"/>
        <v>25.6</v>
      </c>
      <c r="G83" s="26"/>
      <c r="H83" s="4">
        <f t="shared" ref="H83:H86" si="718">+G83*$H$5</f>
        <v>0</v>
      </c>
      <c r="I83" s="22">
        <f t="shared" si="672"/>
        <v>0</v>
      </c>
      <c r="J83" s="26"/>
      <c r="K83" s="4">
        <f t="shared" ref="K83:K86" si="719">+J83*$K$5</f>
        <v>0</v>
      </c>
      <c r="L83" s="22">
        <f t="shared" si="673"/>
        <v>0</v>
      </c>
      <c r="M83" s="26"/>
      <c r="N83" s="4">
        <f t="shared" ref="N83:N86" si="720">+M83*$N$5</f>
        <v>0</v>
      </c>
      <c r="O83" s="22">
        <f t="shared" si="674"/>
        <v>0</v>
      </c>
      <c r="P83" s="26"/>
      <c r="Q83" s="4">
        <f t="shared" ref="Q83:Q86" si="721">+P83*$Q$5</f>
        <v>0</v>
      </c>
      <c r="R83" s="22">
        <f t="shared" si="675"/>
        <v>0</v>
      </c>
      <c r="S83" s="26"/>
      <c r="T83" s="4">
        <f t="shared" ref="T83:T86" si="722">+S83*$T$5</f>
        <v>0</v>
      </c>
      <c r="U83" s="22">
        <f t="shared" si="676"/>
        <v>0</v>
      </c>
      <c r="V83" s="26"/>
      <c r="W83" s="4">
        <f t="shared" ref="W83:W86" si="723">+V83*$W$5</f>
        <v>0</v>
      </c>
      <c r="X83" s="22">
        <f t="shared" si="677"/>
        <v>0</v>
      </c>
      <c r="Y83" s="26"/>
      <c r="Z83" s="4">
        <f t="shared" ref="Z83:Z86" si="724">+Y83*$Z$5</f>
        <v>0</v>
      </c>
      <c r="AA83" s="22">
        <f t="shared" si="678"/>
        <v>0</v>
      </c>
      <c r="AB83" s="26"/>
      <c r="AC83" s="4">
        <f t="shared" ref="AC83:AC86" si="725">+AB83*$AC$5</f>
        <v>0</v>
      </c>
      <c r="AD83" s="22">
        <f t="shared" si="679"/>
        <v>0</v>
      </c>
      <c r="AE83" s="26"/>
      <c r="AF83" s="4">
        <f t="shared" ref="AF83:AF86" si="726">+AE83*$AF$5</f>
        <v>0</v>
      </c>
      <c r="AG83" s="22">
        <f t="shared" si="680"/>
        <v>0</v>
      </c>
      <c r="AH83" s="26"/>
      <c r="AI83" s="4">
        <f t="shared" ref="AI83:AI86" si="727">+AH83*$AI$5</f>
        <v>0</v>
      </c>
      <c r="AJ83" s="22">
        <f t="shared" si="681"/>
        <v>0</v>
      </c>
      <c r="AK83" s="26">
        <v>1</v>
      </c>
      <c r="AL83" s="4">
        <f t="shared" ref="AL83:AL86" si="728">+AK83*$AL$5</f>
        <v>15</v>
      </c>
      <c r="AM83" s="22">
        <f t="shared" si="682"/>
        <v>384</v>
      </c>
      <c r="AN83" s="26"/>
      <c r="AO83" s="4">
        <f t="shared" ref="AO83:AO86" si="729">+AN83*$AO$5</f>
        <v>0</v>
      </c>
      <c r="AP83" s="22">
        <f t="shared" si="683"/>
        <v>0</v>
      </c>
      <c r="AQ83" s="26"/>
      <c r="AR83" s="4">
        <f t="shared" ref="AR83:AR86" si="730">+AQ83*$AR$5</f>
        <v>0</v>
      </c>
      <c r="AS83" s="22">
        <f t="shared" si="684"/>
        <v>0</v>
      </c>
      <c r="AT83" s="26"/>
      <c r="AU83" s="4">
        <f t="shared" ref="AU83:AU86" si="731">+AT83*$AU$5</f>
        <v>0</v>
      </c>
      <c r="AV83" s="22">
        <f t="shared" si="685"/>
        <v>0</v>
      </c>
      <c r="AW83" s="26"/>
      <c r="AX83" s="4">
        <f t="shared" ref="AX83:AX86" si="732">+AW83*$AX$5</f>
        <v>0</v>
      </c>
      <c r="AY83" s="22">
        <f t="shared" si="686"/>
        <v>0</v>
      </c>
      <c r="AZ83" s="26">
        <v>2</v>
      </c>
      <c r="BA83" s="4">
        <f t="shared" ref="BA83:BA86" si="733">+AZ83*$BA$5</f>
        <v>28</v>
      </c>
      <c r="BB83" s="22">
        <f t="shared" si="687"/>
        <v>716.80000000000007</v>
      </c>
      <c r="BC83" s="26"/>
      <c r="BD83" s="4">
        <f t="shared" ref="BD83:BD86" si="734">+BC83*$BD$5</f>
        <v>0</v>
      </c>
      <c r="BE83" s="22">
        <f t="shared" si="688"/>
        <v>0</v>
      </c>
      <c r="BF83" s="26"/>
      <c r="BG83" s="4">
        <f t="shared" ref="BG83:BG86" si="735">+BF83*$BG$5</f>
        <v>0</v>
      </c>
      <c r="BH83" s="22">
        <f t="shared" si="689"/>
        <v>0</v>
      </c>
      <c r="BI83" s="26"/>
      <c r="BJ83" s="4">
        <f t="shared" ref="BJ83:BJ86" si="736">+BI83*$BJ$5</f>
        <v>0</v>
      </c>
      <c r="BK83" s="22">
        <f t="shared" si="690"/>
        <v>0</v>
      </c>
      <c r="BL83" s="26"/>
      <c r="BM83" s="4">
        <f t="shared" ref="BM83:BM86" si="737">+BL83*$BM$5</f>
        <v>0</v>
      </c>
      <c r="BN83" s="22">
        <f t="shared" si="691"/>
        <v>0</v>
      </c>
      <c r="BO83" s="44"/>
      <c r="BP83" s="4">
        <f t="shared" ref="BP83:BP86" si="738">+BO83*$BP$5</f>
        <v>0</v>
      </c>
      <c r="BQ83" s="22">
        <f t="shared" si="692"/>
        <v>0</v>
      </c>
      <c r="BR83" s="44">
        <v>1</v>
      </c>
      <c r="BS83" s="4">
        <f t="shared" ref="BS83:BS86" si="739">+BR83*$BS$5</f>
        <v>16</v>
      </c>
      <c r="BT83" s="22">
        <f t="shared" si="693"/>
        <v>409.6</v>
      </c>
      <c r="BU83" s="44"/>
      <c r="BV83" s="4">
        <f t="shared" ref="BV83:BV86" si="740">+BU83*$BV$5</f>
        <v>0</v>
      </c>
      <c r="BW83" s="22">
        <f t="shared" si="694"/>
        <v>0</v>
      </c>
      <c r="BX83" s="44"/>
      <c r="BY83" s="4">
        <f t="shared" ref="BY83:BY86" si="741">+BX83*$BY$5</f>
        <v>0</v>
      </c>
      <c r="BZ83" s="22">
        <f t="shared" si="695"/>
        <v>0</v>
      </c>
      <c r="CA83" s="44"/>
      <c r="CB83" s="4">
        <f t="shared" ref="CB83:CB86" si="742">+CA83*$CN$5</f>
        <v>0</v>
      </c>
      <c r="CC83" s="22">
        <f t="shared" si="696"/>
        <v>0</v>
      </c>
      <c r="CD83" s="44">
        <v>2</v>
      </c>
      <c r="CE83" s="4">
        <f t="shared" ref="CE83:CE86" si="743">+CD83*$CN$5</f>
        <v>30</v>
      </c>
      <c r="CF83" s="22">
        <f t="shared" si="697"/>
        <v>768</v>
      </c>
      <c r="CG83" s="44"/>
      <c r="CH83" s="4">
        <f t="shared" ref="CH83:CH86" si="744">+CG83*$CN$5</f>
        <v>0</v>
      </c>
      <c r="CI83" s="22">
        <f t="shared" si="698"/>
        <v>0</v>
      </c>
      <c r="CJ83" s="22"/>
      <c r="CK83" s="4">
        <f t="shared" si="699"/>
        <v>0</v>
      </c>
      <c r="CL83" s="22">
        <f t="shared" si="700"/>
        <v>0</v>
      </c>
      <c r="CM83" s="44">
        <v>2</v>
      </c>
      <c r="CN83" s="4">
        <f t="shared" ref="CN83:CN86" si="745">+CM83*$CN$5</f>
        <v>30</v>
      </c>
      <c r="CO83" s="22">
        <f t="shared" si="701"/>
        <v>768</v>
      </c>
      <c r="CP83" s="26"/>
      <c r="CQ83" s="4">
        <f t="shared" ref="CQ83:CQ86" si="746">+CP83*$CQ$5</f>
        <v>0</v>
      </c>
      <c r="CR83" s="22">
        <f t="shared" si="702"/>
        <v>0</v>
      </c>
      <c r="CS83" s="26"/>
      <c r="CT83" s="4">
        <f t="shared" ref="CT83:CT86" si="747">+CS83*$CT$5</f>
        <v>0</v>
      </c>
      <c r="CU83" s="22">
        <f t="shared" si="703"/>
        <v>0</v>
      </c>
      <c r="CV83" s="26"/>
      <c r="CW83" s="4">
        <f t="shared" ref="CW83:CW86" si="748">+CV83*$CW$5</f>
        <v>0</v>
      </c>
      <c r="CX83" s="22">
        <f t="shared" si="704"/>
        <v>0</v>
      </c>
      <c r="CY83" s="26"/>
      <c r="CZ83" s="4">
        <f t="shared" ref="CZ83:CZ86" si="749">+CY83*$CZ$5</f>
        <v>0</v>
      </c>
      <c r="DA83" s="22">
        <f t="shared" si="705"/>
        <v>0</v>
      </c>
      <c r="DB83" s="26"/>
      <c r="DC83" s="4">
        <f t="shared" ref="DC83:DC86" si="750">+DB83*$DC$5</f>
        <v>0</v>
      </c>
      <c r="DD83" s="22">
        <f t="shared" si="706"/>
        <v>0</v>
      </c>
      <c r="DE83" s="44"/>
      <c r="DF83" s="4">
        <f t="shared" si="664"/>
        <v>0</v>
      </c>
      <c r="DG83" s="22">
        <f t="shared" si="707"/>
        <v>0</v>
      </c>
      <c r="DH83" s="26"/>
      <c r="DI83" s="4">
        <f t="shared" ref="DI83:DI86" si="751">+DH83*$DR$5</f>
        <v>0</v>
      </c>
      <c r="DJ83" s="22">
        <f t="shared" si="708"/>
        <v>0</v>
      </c>
      <c r="DK83" s="26"/>
      <c r="DL83" s="4">
        <f t="shared" ref="DL83:DL86" si="752">+DK83*$DR$5</f>
        <v>0</v>
      </c>
      <c r="DM83" s="22">
        <f t="shared" si="709"/>
        <v>0</v>
      </c>
      <c r="DN83" s="26"/>
      <c r="DO83" s="4">
        <f t="shared" ref="DO83:DO86" si="753">+DN83*$DR$5</f>
        <v>0</v>
      </c>
      <c r="DP83" s="22">
        <f t="shared" si="710"/>
        <v>0</v>
      </c>
      <c r="DQ83" s="26"/>
      <c r="DR83" s="4">
        <f t="shared" ref="DR83:DR86" si="754">+DQ83*$DR$5</f>
        <v>0</v>
      </c>
      <c r="DS83" s="22">
        <f t="shared" si="711"/>
        <v>0</v>
      </c>
      <c r="DT83" s="26"/>
      <c r="DU83" s="4">
        <f t="shared" ref="DU83:DU86" si="755">+DT83*$DU$5</f>
        <v>0</v>
      </c>
      <c r="DV83" s="22">
        <f t="shared" si="712"/>
        <v>0</v>
      </c>
      <c r="DW83" s="26"/>
      <c r="DX83" s="4">
        <f t="shared" ref="DX83:DX86" si="756">+DW83*$EA$5</f>
        <v>0</v>
      </c>
      <c r="DY83" s="22">
        <f t="shared" si="713"/>
        <v>0</v>
      </c>
      <c r="DZ83" s="26"/>
      <c r="EA83" s="4">
        <f t="shared" ref="EA83:EA86" si="757">+DZ83*$EA$5</f>
        <v>0</v>
      </c>
      <c r="EB83" s="22">
        <f t="shared" si="714"/>
        <v>0</v>
      </c>
      <c r="EC83" s="123">
        <f t="shared" si="669"/>
        <v>8</v>
      </c>
      <c r="ED83" s="124">
        <f t="shared" si="670"/>
        <v>119</v>
      </c>
      <c r="EE83" s="115">
        <f t="shared" si="671"/>
        <v>2278.4</v>
      </c>
      <c r="EF83" s="29" t="s">
        <v>118</v>
      </c>
      <c r="EG83" s="30"/>
    </row>
    <row r="84" spans="1:137" s="31" customFormat="1" ht="15" customHeight="1">
      <c r="A84" s="205"/>
      <c r="B84" s="14">
        <v>13366</v>
      </c>
      <c r="C84" s="14">
        <v>13401</v>
      </c>
      <c r="D84" s="3" t="s">
        <v>50</v>
      </c>
      <c r="E84" s="3" t="s">
        <v>51</v>
      </c>
      <c r="F84" s="11">
        <f t="shared" si="717"/>
        <v>25.9</v>
      </c>
      <c r="G84" s="26"/>
      <c r="H84" s="4">
        <f t="shared" si="718"/>
        <v>0</v>
      </c>
      <c r="I84" s="22">
        <f t="shared" si="672"/>
        <v>0</v>
      </c>
      <c r="J84" s="26"/>
      <c r="K84" s="4">
        <f t="shared" si="719"/>
        <v>0</v>
      </c>
      <c r="L84" s="22">
        <f t="shared" si="673"/>
        <v>0</v>
      </c>
      <c r="M84" s="26"/>
      <c r="N84" s="4">
        <f t="shared" si="720"/>
        <v>0</v>
      </c>
      <c r="O84" s="22">
        <f t="shared" si="674"/>
        <v>0</v>
      </c>
      <c r="P84" s="26"/>
      <c r="Q84" s="4">
        <f t="shared" si="721"/>
        <v>0</v>
      </c>
      <c r="R84" s="22">
        <f t="shared" si="675"/>
        <v>0</v>
      </c>
      <c r="S84" s="26"/>
      <c r="T84" s="4">
        <f t="shared" si="722"/>
        <v>0</v>
      </c>
      <c r="U84" s="22">
        <f t="shared" si="676"/>
        <v>0</v>
      </c>
      <c r="V84" s="26"/>
      <c r="W84" s="4">
        <f t="shared" si="723"/>
        <v>0</v>
      </c>
      <c r="X84" s="22">
        <f t="shared" si="677"/>
        <v>0</v>
      </c>
      <c r="Y84" s="26"/>
      <c r="Z84" s="4">
        <f t="shared" si="724"/>
        <v>0</v>
      </c>
      <c r="AA84" s="22">
        <f t="shared" si="678"/>
        <v>0</v>
      </c>
      <c r="AB84" s="26"/>
      <c r="AC84" s="4">
        <f t="shared" si="725"/>
        <v>0</v>
      </c>
      <c r="AD84" s="22">
        <f t="shared" si="679"/>
        <v>0</v>
      </c>
      <c r="AE84" s="26"/>
      <c r="AF84" s="4">
        <f t="shared" si="726"/>
        <v>0</v>
      </c>
      <c r="AG84" s="22">
        <f t="shared" si="680"/>
        <v>0</v>
      </c>
      <c r="AH84" s="26"/>
      <c r="AI84" s="4">
        <f t="shared" si="727"/>
        <v>0</v>
      </c>
      <c r="AJ84" s="22">
        <f t="shared" si="681"/>
        <v>0</v>
      </c>
      <c r="AK84" s="26"/>
      <c r="AL84" s="4">
        <f t="shared" si="728"/>
        <v>0</v>
      </c>
      <c r="AM84" s="22">
        <f t="shared" si="682"/>
        <v>0</v>
      </c>
      <c r="AN84" s="26"/>
      <c r="AO84" s="4">
        <f t="shared" si="729"/>
        <v>0</v>
      </c>
      <c r="AP84" s="22">
        <f t="shared" si="683"/>
        <v>0</v>
      </c>
      <c r="AQ84" s="26"/>
      <c r="AR84" s="4">
        <f t="shared" si="730"/>
        <v>0</v>
      </c>
      <c r="AS84" s="22">
        <f t="shared" si="684"/>
        <v>0</v>
      </c>
      <c r="AT84" s="26"/>
      <c r="AU84" s="4">
        <f t="shared" si="731"/>
        <v>0</v>
      </c>
      <c r="AV84" s="22">
        <f t="shared" si="685"/>
        <v>0</v>
      </c>
      <c r="AW84" s="26"/>
      <c r="AX84" s="4">
        <f t="shared" si="732"/>
        <v>0</v>
      </c>
      <c r="AY84" s="22">
        <f t="shared" si="686"/>
        <v>0</v>
      </c>
      <c r="AZ84" s="26"/>
      <c r="BA84" s="4">
        <f t="shared" si="733"/>
        <v>0</v>
      </c>
      <c r="BB84" s="22">
        <f t="shared" si="687"/>
        <v>0</v>
      </c>
      <c r="BC84" s="26"/>
      <c r="BD84" s="4">
        <f t="shared" si="734"/>
        <v>0</v>
      </c>
      <c r="BE84" s="22">
        <f t="shared" si="688"/>
        <v>0</v>
      </c>
      <c r="BF84" s="26"/>
      <c r="BG84" s="4">
        <f t="shared" si="735"/>
        <v>0</v>
      </c>
      <c r="BH84" s="22">
        <f t="shared" si="689"/>
        <v>0</v>
      </c>
      <c r="BI84" s="26"/>
      <c r="BJ84" s="4">
        <f t="shared" si="736"/>
        <v>0</v>
      </c>
      <c r="BK84" s="22">
        <f t="shared" si="690"/>
        <v>0</v>
      </c>
      <c r="BL84" s="26"/>
      <c r="BM84" s="4">
        <f t="shared" si="737"/>
        <v>0</v>
      </c>
      <c r="BN84" s="22">
        <f t="shared" si="691"/>
        <v>0</v>
      </c>
      <c r="BO84" s="44"/>
      <c r="BP84" s="4">
        <f t="shared" si="738"/>
        <v>0</v>
      </c>
      <c r="BQ84" s="22">
        <f t="shared" si="692"/>
        <v>0</v>
      </c>
      <c r="BR84" s="44"/>
      <c r="BS84" s="4">
        <f t="shared" si="739"/>
        <v>0</v>
      </c>
      <c r="BT84" s="22">
        <f t="shared" si="693"/>
        <v>0</v>
      </c>
      <c r="BU84" s="44"/>
      <c r="BV84" s="4">
        <f t="shared" si="740"/>
        <v>0</v>
      </c>
      <c r="BW84" s="22">
        <f t="shared" si="694"/>
        <v>0</v>
      </c>
      <c r="BX84" s="44"/>
      <c r="BY84" s="4">
        <f t="shared" si="741"/>
        <v>0</v>
      </c>
      <c r="BZ84" s="22">
        <f t="shared" si="695"/>
        <v>0</v>
      </c>
      <c r="CA84" s="44"/>
      <c r="CB84" s="4">
        <f t="shared" si="742"/>
        <v>0</v>
      </c>
      <c r="CC84" s="22">
        <f t="shared" si="696"/>
        <v>0</v>
      </c>
      <c r="CD84" s="44">
        <v>1</v>
      </c>
      <c r="CE84" s="4">
        <f t="shared" si="743"/>
        <v>15</v>
      </c>
      <c r="CF84" s="22">
        <f t="shared" si="697"/>
        <v>388.5</v>
      </c>
      <c r="CG84" s="44"/>
      <c r="CH84" s="4">
        <f t="shared" si="744"/>
        <v>0</v>
      </c>
      <c r="CI84" s="22">
        <f t="shared" si="698"/>
        <v>0</v>
      </c>
      <c r="CJ84" s="22"/>
      <c r="CK84" s="4">
        <f t="shared" si="699"/>
        <v>0</v>
      </c>
      <c r="CL84" s="22">
        <f t="shared" si="700"/>
        <v>0</v>
      </c>
      <c r="CM84" s="44"/>
      <c r="CN84" s="4">
        <f t="shared" si="745"/>
        <v>0</v>
      </c>
      <c r="CO84" s="22">
        <f t="shared" si="701"/>
        <v>0</v>
      </c>
      <c r="CP84" s="26"/>
      <c r="CQ84" s="4">
        <f t="shared" si="746"/>
        <v>0</v>
      </c>
      <c r="CR84" s="22">
        <f t="shared" si="702"/>
        <v>0</v>
      </c>
      <c r="CS84" s="26"/>
      <c r="CT84" s="4">
        <f t="shared" si="747"/>
        <v>0</v>
      </c>
      <c r="CU84" s="22">
        <f t="shared" si="703"/>
        <v>0</v>
      </c>
      <c r="CV84" s="26"/>
      <c r="CW84" s="4">
        <f t="shared" si="748"/>
        <v>0</v>
      </c>
      <c r="CX84" s="22">
        <f t="shared" si="704"/>
        <v>0</v>
      </c>
      <c r="CY84" s="26"/>
      <c r="CZ84" s="4">
        <f t="shared" si="749"/>
        <v>0</v>
      </c>
      <c r="DA84" s="22">
        <f t="shared" si="705"/>
        <v>0</v>
      </c>
      <c r="DB84" s="26"/>
      <c r="DC84" s="4">
        <f t="shared" si="750"/>
        <v>0</v>
      </c>
      <c r="DD84" s="22">
        <f t="shared" si="706"/>
        <v>0</v>
      </c>
      <c r="DE84" s="44"/>
      <c r="DF84" s="4">
        <f t="shared" si="664"/>
        <v>0</v>
      </c>
      <c r="DG84" s="22">
        <f t="shared" si="707"/>
        <v>0</v>
      </c>
      <c r="DH84" s="26"/>
      <c r="DI84" s="4">
        <f t="shared" si="751"/>
        <v>0</v>
      </c>
      <c r="DJ84" s="22">
        <f t="shared" si="708"/>
        <v>0</v>
      </c>
      <c r="DK84" s="26"/>
      <c r="DL84" s="4">
        <f t="shared" si="752"/>
        <v>0</v>
      </c>
      <c r="DM84" s="22">
        <f t="shared" si="709"/>
        <v>0</v>
      </c>
      <c r="DN84" s="26"/>
      <c r="DO84" s="4">
        <f t="shared" si="753"/>
        <v>0</v>
      </c>
      <c r="DP84" s="22">
        <f t="shared" si="710"/>
        <v>0</v>
      </c>
      <c r="DQ84" s="26"/>
      <c r="DR84" s="4">
        <f t="shared" si="754"/>
        <v>0</v>
      </c>
      <c r="DS84" s="22">
        <f t="shared" si="711"/>
        <v>0</v>
      </c>
      <c r="DT84" s="26"/>
      <c r="DU84" s="4">
        <f t="shared" si="755"/>
        <v>0</v>
      </c>
      <c r="DV84" s="22">
        <f t="shared" si="712"/>
        <v>0</v>
      </c>
      <c r="DW84" s="26"/>
      <c r="DX84" s="4">
        <f t="shared" si="756"/>
        <v>0</v>
      </c>
      <c r="DY84" s="22">
        <f t="shared" si="713"/>
        <v>0</v>
      </c>
      <c r="DZ84" s="26"/>
      <c r="EA84" s="4">
        <f t="shared" si="757"/>
        <v>0</v>
      </c>
      <c r="EB84" s="22">
        <f t="shared" si="714"/>
        <v>0</v>
      </c>
      <c r="EC84" s="123">
        <f t="shared" si="669"/>
        <v>1</v>
      </c>
      <c r="ED84" s="124">
        <f t="shared" si="670"/>
        <v>15</v>
      </c>
      <c r="EE84" s="115">
        <f t="shared" si="671"/>
        <v>0</v>
      </c>
      <c r="EF84" s="29" t="s">
        <v>118</v>
      </c>
      <c r="EG84" s="30"/>
    </row>
    <row r="85" spans="1:137" ht="15" customHeight="1">
      <c r="A85" s="205">
        <v>45087</v>
      </c>
      <c r="B85" s="75">
        <v>5832</v>
      </c>
      <c r="C85" s="75">
        <v>5903</v>
      </c>
      <c r="D85" s="33" t="s">
        <v>43</v>
      </c>
      <c r="E85" s="33" t="s">
        <v>51</v>
      </c>
      <c r="F85" s="11">
        <f>ROUND((23200-AVERAGE(B85:C85)+12000+2000-100)/1000,1)</f>
        <v>31.2</v>
      </c>
      <c r="G85" s="4"/>
      <c r="H85" s="4">
        <f t="shared" si="718"/>
        <v>0</v>
      </c>
      <c r="I85" s="22">
        <f t="shared" si="672"/>
        <v>0</v>
      </c>
      <c r="J85" s="4"/>
      <c r="K85" s="4">
        <f t="shared" si="719"/>
        <v>0</v>
      </c>
      <c r="L85" s="22">
        <f t="shared" si="673"/>
        <v>0</v>
      </c>
      <c r="M85" s="4"/>
      <c r="N85" s="4">
        <f t="shared" si="720"/>
        <v>0</v>
      </c>
      <c r="O85" s="22">
        <f t="shared" si="674"/>
        <v>0</v>
      </c>
      <c r="P85" s="4">
        <v>1</v>
      </c>
      <c r="Q85" s="4">
        <f t="shared" si="721"/>
        <v>17</v>
      </c>
      <c r="R85" s="22">
        <f t="shared" si="675"/>
        <v>530.4</v>
      </c>
      <c r="S85" s="4">
        <v>2</v>
      </c>
      <c r="T85" s="4">
        <f t="shared" si="722"/>
        <v>34</v>
      </c>
      <c r="U85" s="22">
        <f t="shared" si="676"/>
        <v>1060.8</v>
      </c>
      <c r="V85" s="4">
        <v>1</v>
      </c>
      <c r="W85" s="4">
        <f t="shared" si="723"/>
        <v>17</v>
      </c>
      <c r="X85" s="22">
        <f t="shared" si="677"/>
        <v>530.4</v>
      </c>
      <c r="Y85" s="4">
        <v>1</v>
      </c>
      <c r="Z85" s="4">
        <f t="shared" si="724"/>
        <v>17</v>
      </c>
      <c r="AA85" s="22">
        <f t="shared" si="678"/>
        <v>530.4</v>
      </c>
      <c r="AB85" s="4"/>
      <c r="AC85" s="4">
        <f t="shared" si="725"/>
        <v>0</v>
      </c>
      <c r="AD85" s="22">
        <f t="shared" si="679"/>
        <v>0</v>
      </c>
      <c r="AE85" s="4"/>
      <c r="AF85" s="4">
        <f t="shared" si="726"/>
        <v>0</v>
      </c>
      <c r="AG85" s="22">
        <f t="shared" si="680"/>
        <v>0</v>
      </c>
      <c r="AH85" s="4"/>
      <c r="AI85" s="4">
        <f t="shared" si="727"/>
        <v>0</v>
      </c>
      <c r="AJ85" s="22">
        <f t="shared" si="681"/>
        <v>0</v>
      </c>
      <c r="AK85" s="4"/>
      <c r="AL85" s="4">
        <f t="shared" si="728"/>
        <v>0</v>
      </c>
      <c r="AM85" s="22">
        <f t="shared" si="682"/>
        <v>0</v>
      </c>
      <c r="AN85" s="4"/>
      <c r="AO85" s="4">
        <f t="shared" si="729"/>
        <v>0</v>
      </c>
      <c r="AP85" s="22">
        <f t="shared" si="683"/>
        <v>0</v>
      </c>
      <c r="AQ85" s="4"/>
      <c r="AR85" s="4">
        <f t="shared" si="730"/>
        <v>0</v>
      </c>
      <c r="AS85" s="22">
        <f t="shared" si="684"/>
        <v>0</v>
      </c>
      <c r="AT85" s="4"/>
      <c r="AU85" s="4">
        <f t="shared" si="731"/>
        <v>0</v>
      </c>
      <c r="AV85" s="22">
        <f t="shared" si="685"/>
        <v>0</v>
      </c>
      <c r="AW85" s="4"/>
      <c r="AX85" s="4">
        <f t="shared" si="732"/>
        <v>0</v>
      </c>
      <c r="AY85" s="22">
        <f t="shared" si="686"/>
        <v>0</v>
      </c>
      <c r="AZ85" s="4"/>
      <c r="BA85" s="4">
        <f t="shared" si="733"/>
        <v>0</v>
      </c>
      <c r="BB85" s="22">
        <f t="shared" si="687"/>
        <v>0</v>
      </c>
      <c r="BC85" s="4"/>
      <c r="BD85" s="4">
        <f t="shared" si="734"/>
        <v>0</v>
      </c>
      <c r="BE85" s="22">
        <f t="shared" si="688"/>
        <v>0</v>
      </c>
      <c r="BF85" s="4"/>
      <c r="BG85" s="4">
        <f t="shared" si="735"/>
        <v>0</v>
      </c>
      <c r="BH85" s="22">
        <f t="shared" si="689"/>
        <v>0</v>
      </c>
      <c r="BI85" s="4"/>
      <c r="BJ85" s="4">
        <f t="shared" si="736"/>
        <v>0</v>
      </c>
      <c r="BK85" s="22">
        <f t="shared" si="690"/>
        <v>0</v>
      </c>
      <c r="BL85" s="4"/>
      <c r="BM85" s="4">
        <f t="shared" si="737"/>
        <v>0</v>
      </c>
      <c r="BN85" s="22">
        <f t="shared" si="691"/>
        <v>0</v>
      </c>
      <c r="BO85" s="44"/>
      <c r="BP85" s="4">
        <f t="shared" si="738"/>
        <v>0</v>
      </c>
      <c r="BQ85" s="22">
        <f t="shared" si="692"/>
        <v>0</v>
      </c>
      <c r="BR85" s="44"/>
      <c r="BS85" s="4">
        <f t="shared" si="739"/>
        <v>0</v>
      </c>
      <c r="BT85" s="22">
        <f t="shared" si="693"/>
        <v>0</v>
      </c>
      <c r="BU85" s="44"/>
      <c r="BV85" s="4">
        <f t="shared" si="740"/>
        <v>0</v>
      </c>
      <c r="BW85" s="22">
        <f t="shared" si="694"/>
        <v>0</v>
      </c>
      <c r="BX85" s="44"/>
      <c r="BY85" s="4">
        <f t="shared" si="741"/>
        <v>0</v>
      </c>
      <c r="BZ85" s="22">
        <f t="shared" si="695"/>
        <v>0</v>
      </c>
      <c r="CA85" s="44"/>
      <c r="CB85" s="4">
        <f t="shared" si="742"/>
        <v>0</v>
      </c>
      <c r="CC85" s="22">
        <f t="shared" si="696"/>
        <v>0</v>
      </c>
      <c r="CD85" s="44"/>
      <c r="CE85" s="4">
        <f t="shared" si="743"/>
        <v>0</v>
      </c>
      <c r="CF85" s="22">
        <f t="shared" si="697"/>
        <v>0</v>
      </c>
      <c r="CG85" s="44"/>
      <c r="CH85" s="4">
        <f t="shared" si="744"/>
        <v>0</v>
      </c>
      <c r="CI85" s="22">
        <f t="shared" si="698"/>
        <v>0</v>
      </c>
      <c r="CJ85" s="22"/>
      <c r="CK85" s="4">
        <f t="shared" si="699"/>
        <v>0</v>
      </c>
      <c r="CL85" s="22">
        <f t="shared" si="700"/>
        <v>0</v>
      </c>
      <c r="CM85" s="44"/>
      <c r="CN85" s="4">
        <f t="shared" si="745"/>
        <v>0</v>
      </c>
      <c r="CO85" s="22">
        <f t="shared" si="701"/>
        <v>0</v>
      </c>
      <c r="CP85" s="4"/>
      <c r="CQ85" s="4">
        <f t="shared" si="746"/>
        <v>0</v>
      </c>
      <c r="CR85" s="22">
        <f t="shared" si="702"/>
        <v>0</v>
      </c>
      <c r="CS85" s="4">
        <v>2</v>
      </c>
      <c r="CT85" s="4">
        <f t="shared" si="747"/>
        <v>32</v>
      </c>
      <c r="CU85" s="22">
        <f t="shared" si="703"/>
        <v>998.4</v>
      </c>
      <c r="CV85" s="4">
        <v>1</v>
      </c>
      <c r="CW85" s="4">
        <f t="shared" si="748"/>
        <v>15</v>
      </c>
      <c r="CX85" s="22">
        <f t="shared" si="704"/>
        <v>468</v>
      </c>
      <c r="CY85" s="4"/>
      <c r="CZ85" s="4">
        <f t="shared" si="749"/>
        <v>0</v>
      </c>
      <c r="DA85" s="22">
        <f t="shared" si="705"/>
        <v>0</v>
      </c>
      <c r="DB85" s="4"/>
      <c r="DC85" s="4">
        <f t="shared" si="750"/>
        <v>0</v>
      </c>
      <c r="DD85" s="22">
        <f t="shared" si="706"/>
        <v>0</v>
      </c>
      <c r="DE85" s="44"/>
      <c r="DF85" s="4">
        <f t="shared" si="664"/>
        <v>0</v>
      </c>
      <c r="DG85" s="22">
        <f t="shared" si="707"/>
        <v>0</v>
      </c>
      <c r="DH85" s="4">
        <v>3</v>
      </c>
      <c r="DI85" s="4">
        <f t="shared" si="751"/>
        <v>51</v>
      </c>
      <c r="DJ85" s="22">
        <f t="shared" si="708"/>
        <v>1591.2</v>
      </c>
      <c r="DK85" s="4">
        <v>1</v>
      </c>
      <c r="DL85" s="4">
        <f t="shared" si="752"/>
        <v>17</v>
      </c>
      <c r="DM85" s="22">
        <f t="shared" si="709"/>
        <v>530.4</v>
      </c>
      <c r="DN85" s="4">
        <v>3</v>
      </c>
      <c r="DO85" s="4">
        <f t="shared" si="753"/>
        <v>51</v>
      </c>
      <c r="DP85" s="22">
        <f t="shared" si="710"/>
        <v>1591.2</v>
      </c>
      <c r="DQ85" s="4">
        <v>2</v>
      </c>
      <c r="DR85" s="4">
        <f t="shared" si="754"/>
        <v>34</v>
      </c>
      <c r="DS85" s="22">
        <f t="shared" si="711"/>
        <v>1060.8</v>
      </c>
      <c r="DT85" s="4">
        <v>2</v>
      </c>
      <c r="DU85" s="4">
        <f t="shared" si="755"/>
        <v>40</v>
      </c>
      <c r="DV85" s="22">
        <f t="shared" si="712"/>
        <v>1248</v>
      </c>
      <c r="DW85" s="4">
        <v>2</v>
      </c>
      <c r="DX85" s="4">
        <f t="shared" si="756"/>
        <v>34</v>
      </c>
      <c r="DY85" s="22">
        <f t="shared" si="713"/>
        <v>1060.8</v>
      </c>
      <c r="DZ85" s="4"/>
      <c r="EA85" s="4">
        <f t="shared" si="757"/>
        <v>0</v>
      </c>
      <c r="EB85" s="22">
        <f t="shared" si="714"/>
        <v>0</v>
      </c>
      <c r="EC85" s="123">
        <f t="shared" si="669"/>
        <v>21</v>
      </c>
      <c r="ED85" s="124">
        <f t="shared" si="670"/>
        <v>359</v>
      </c>
      <c r="EE85" s="115">
        <f t="shared" si="671"/>
        <v>6427.2</v>
      </c>
      <c r="EF85" s="25"/>
      <c r="EG85" s="10"/>
    </row>
    <row r="86" spans="1:137" ht="15" customHeight="1">
      <c r="A86" s="205"/>
      <c r="B86" s="14">
        <v>2065</v>
      </c>
      <c r="C86" s="14">
        <v>2065</v>
      </c>
      <c r="D86" s="33" t="s">
        <v>115</v>
      </c>
      <c r="E86" s="33" t="s">
        <v>51</v>
      </c>
      <c r="F86" s="11">
        <f>ROUND((12000-AVERAGE(B86:C86)+2000-100)/1000,1)</f>
        <v>11.8</v>
      </c>
      <c r="G86" s="4"/>
      <c r="H86" s="4">
        <f t="shared" si="718"/>
        <v>0</v>
      </c>
      <c r="I86" s="22">
        <f t="shared" si="672"/>
        <v>0</v>
      </c>
      <c r="J86" s="4"/>
      <c r="K86" s="4">
        <f t="shared" si="719"/>
        <v>0</v>
      </c>
      <c r="L86" s="22">
        <f t="shared" si="673"/>
        <v>0</v>
      </c>
      <c r="M86" s="4"/>
      <c r="N86" s="4">
        <f t="shared" si="720"/>
        <v>0</v>
      </c>
      <c r="O86" s="22">
        <f t="shared" si="674"/>
        <v>0</v>
      </c>
      <c r="P86" s="4"/>
      <c r="Q86" s="4">
        <f t="shared" si="721"/>
        <v>0</v>
      </c>
      <c r="R86" s="22">
        <f t="shared" si="675"/>
        <v>0</v>
      </c>
      <c r="S86" s="4"/>
      <c r="T86" s="4">
        <f t="shared" si="722"/>
        <v>0</v>
      </c>
      <c r="U86" s="22">
        <f t="shared" si="676"/>
        <v>0</v>
      </c>
      <c r="V86" s="4"/>
      <c r="W86" s="4">
        <f t="shared" si="723"/>
        <v>0</v>
      </c>
      <c r="X86" s="22">
        <f t="shared" si="677"/>
        <v>0</v>
      </c>
      <c r="Y86" s="4"/>
      <c r="Z86" s="4">
        <f t="shared" si="724"/>
        <v>0</v>
      </c>
      <c r="AA86" s="22">
        <f t="shared" si="678"/>
        <v>0</v>
      </c>
      <c r="AB86" s="4"/>
      <c r="AC86" s="4">
        <f t="shared" si="725"/>
        <v>0</v>
      </c>
      <c r="AD86" s="22">
        <f t="shared" si="679"/>
        <v>0</v>
      </c>
      <c r="AE86" s="4"/>
      <c r="AF86" s="4">
        <f t="shared" si="726"/>
        <v>0</v>
      </c>
      <c r="AG86" s="22">
        <f t="shared" si="680"/>
        <v>0</v>
      </c>
      <c r="AH86" s="4"/>
      <c r="AI86" s="4">
        <f t="shared" si="727"/>
        <v>0</v>
      </c>
      <c r="AJ86" s="22">
        <f t="shared" si="681"/>
        <v>0</v>
      </c>
      <c r="AK86" s="4"/>
      <c r="AL86" s="4">
        <f t="shared" si="728"/>
        <v>0</v>
      </c>
      <c r="AM86" s="22">
        <f t="shared" si="682"/>
        <v>0</v>
      </c>
      <c r="AN86" s="4"/>
      <c r="AO86" s="4">
        <f t="shared" si="729"/>
        <v>0</v>
      </c>
      <c r="AP86" s="22">
        <f t="shared" si="683"/>
        <v>0</v>
      </c>
      <c r="AQ86" s="4"/>
      <c r="AR86" s="4">
        <f t="shared" si="730"/>
        <v>0</v>
      </c>
      <c r="AS86" s="22">
        <f t="shared" si="684"/>
        <v>0</v>
      </c>
      <c r="AT86" s="4"/>
      <c r="AU86" s="4">
        <f t="shared" si="731"/>
        <v>0</v>
      </c>
      <c r="AV86" s="22">
        <f t="shared" si="685"/>
        <v>0</v>
      </c>
      <c r="AW86" s="4"/>
      <c r="AX86" s="4">
        <f t="shared" si="732"/>
        <v>0</v>
      </c>
      <c r="AY86" s="22">
        <f t="shared" si="686"/>
        <v>0</v>
      </c>
      <c r="AZ86" s="4"/>
      <c r="BA86" s="4">
        <f t="shared" si="733"/>
        <v>0</v>
      </c>
      <c r="BB86" s="22">
        <f t="shared" si="687"/>
        <v>0</v>
      </c>
      <c r="BC86" s="4"/>
      <c r="BD86" s="4">
        <f t="shared" si="734"/>
        <v>0</v>
      </c>
      <c r="BE86" s="22">
        <f t="shared" si="688"/>
        <v>0</v>
      </c>
      <c r="BF86" s="4"/>
      <c r="BG86" s="4">
        <f t="shared" si="735"/>
        <v>0</v>
      </c>
      <c r="BH86" s="22">
        <f t="shared" si="689"/>
        <v>0</v>
      </c>
      <c r="BI86" s="4"/>
      <c r="BJ86" s="4">
        <f t="shared" si="736"/>
        <v>0</v>
      </c>
      <c r="BK86" s="22">
        <f t="shared" si="690"/>
        <v>0</v>
      </c>
      <c r="BL86" s="4"/>
      <c r="BM86" s="4">
        <f t="shared" si="737"/>
        <v>0</v>
      </c>
      <c r="BN86" s="22">
        <f t="shared" si="691"/>
        <v>0</v>
      </c>
      <c r="BO86" s="44"/>
      <c r="BP86" s="4">
        <f t="shared" si="738"/>
        <v>0</v>
      </c>
      <c r="BQ86" s="22">
        <f t="shared" si="692"/>
        <v>0</v>
      </c>
      <c r="BR86" s="44"/>
      <c r="BS86" s="4">
        <f t="shared" si="739"/>
        <v>0</v>
      </c>
      <c r="BT86" s="22">
        <f t="shared" si="693"/>
        <v>0</v>
      </c>
      <c r="BU86" s="44"/>
      <c r="BV86" s="4">
        <f t="shared" si="740"/>
        <v>0</v>
      </c>
      <c r="BW86" s="22">
        <f t="shared" si="694"/>
        <v>0</v>
      </c>
      <c r="BX86" s="44"/>
      <c r="BY86" s="4">
        <f t="shared" si="741"/>
        <v>0</v>
      </c>
      <c r="BZ86" s="22">
        <f t="shared" si="695"/>
        <v>0</v>
      </c>
      <c r="CA86" s="44"/>
      <c r="CB86" s="4">
        <f t="shared" si="742"/>
        <v>0</v>
      </c>
      <c r="CC86" s="22">
        <f t="shared" si="696"/>
        <v>0</v>
      </c>
      <c r="CD86" s="44"/>
      <c r="CE86" s="4">
        <f t="shared" si="743"/>
        <v>0</v>
      </c>
      <c r="CF86" s="22">
        <f t="shared" si="697"/>
        <v>0</v>
      </c>
      <c r="CG86" s="44"/>
      <c r="CH86" s="4">
        <f t="shared" si="744"/>
        <v>0</v>
      </c>
      <c r="CI86" s="22">
        <f t="shared" si="698"/>
        <v>0</v>
      </c>
      <c r="CJ86" s="22"/>
      <c r="CK86" s="4">
        <f t="shared" si="699"/>
        <v>0</v>
      </c>
      <c r="CL86" s="22">
        <f t="shared" si="700"/>
        <v>0</v>
      </c>
      <c r="CM86" s="44"/>
      <c r="CN86" s="4">
        <f t="shared" si="745"/>
        <v>0</v>
      </c>
      <c r="CO86" s="22">
        <f t="shared" si="701"/>
        <v>0</v>
      </c>
      <c r="CP86" s="4"/>
      <c r="CQ86" s="4">
        <f t="shared" si="746"/>
        <v>0</v>
      </c>
      <c r="CR86" s="22">
        <f t="shared" si="702"/>
        <v>0</v>
      </c>
      <c r="CS86" s="4">
        <v>1</v>
      </c>
      <c r="CT86" s="4">
        <f t="shared" si="747"/>
        <v>16</v>
      </c>
      <c r="CU86" s="22">
        <f t="shared" si="703"/>
        <v>188.8</v>
      </c>
      <c r="CV86" s="4"/>
      <c r="CW86" s="4">
        <f t="shared" si="748"/>
        <v>0</v>
      </c>
      <c r="CX86" s="22">
        <f t="shared" si="704"/>
        <v>0</v>
      </c>
      <c r="CY86" s="4"/>
      <c r="CZ86" s="4">
        <f t="shared" si="749"/>
        <v>0</v>
      </c>
      <c r="DA86" s="22">
        <f t="shared" si="705"/>
        <v>0</v>
      </c>
      <c r="DB86" s="4"/>
      <c r="DC86" s="4">
        <f t="shared" si="750"/>
        <v>0</v>
      </c>
      <c r="DD86" s="22">
        <f t="shared" si="706"/>
        <v>0</v>
      </c>
      <c r="DE86" s="44">
        <v>1</v>
      </c>
      <c r="DF86" s="4">
        <f t="shared" si="664"/>
        <v>17</v>
      </c>
      <c r="DG86" s="22">
        <f t="shared" si="707"/>
        <v>200.60000000000002</v>
      </c>
      <c r="DH86" s="4"/>
      <c r="DI86" s="4">
        <f t="shared" si="751"/>
        <v>0</v>
      </c>
      <c r="DJ86" s="22">
        <f t="shared" si="708"/>
        <v>0</v>
      </c>
      <c r="DK86" s="4"/>
      <c r="DL86" s="4">
        <f t="shared" si="752"/>
        <v>0</v>
      </c>
      <c r="DM86" s="22">
        <f t="shared" si="709"/>
        <v>0</v>
      </c>
      <c r="DN86" s="4"/>
      <c r="DO86" s="4">
        <f t="shared" si="753"/>
        <v>0</v>
      </c>
      <c r="DP86" s="22">
        <f t="shared" si="710"/>
        <v>0</v>
      </c>
      <c r="DQ86" s="4"/>
      <c r="DR86" s="4">
        <f t="shared" si="754"/>
        <v>0</v>
      </c>
      <c r="DS86" s="22">
        <f t="shared" si="711"/>
        <v>0</v>
      </c>
      <c r="DT86" s="4"/>
      <c r="DU86" s="4">
        <f t="shared" si="755"/>
        <v>0</v>
      </c>
      <c r="DV86" s="22">
        <f t="shared" si="712"/>
        <v>0</v>
      </c>
      <c r="DW86" s="4"/>
      <c r="DX86" s="4">
        <f t="shared" si="756"/>
        <v>0</v>
      </c>
      <c r="DY86" s="22">
        <f t="shared" si="713"/>
        <v>0</v>
      </c>
      <c r="DZ86" s="4"/>
      <c r="EA86" s="4">
        <f t="shared" si="757"/>
        <v>0</v>
      </c>
      <c r="EB86" s="22">
        <f t="shared" si="714"/>
        <v>0</v>
      </c>
      <c r="EC86" s="123">
        <f t="shared" si="669"/>
        <v>2</v>
      </c>
      <c r="ED86" s="124">
        <f t="shared" si="670"/>
        <v>33</v>
      </c>
      <c r="EE86" s="115">
        <f t="shared" si="671"/>
        <v>188.8</v>
      </c>
      <c r="EF86" s="25"/>
      <c r="EG86" s="10"/>
    </row>
    <row r="87" spans="1:137" s="31" customFormat="1" ht="15" customHeight="1">
      <c r="A87" s="205"/>
      <c r="B87" s="14">
        <v>1690</v>
      </c>
      <c r="C87" s="14">
        <v>1690</v>
      </c>
      <c r="D87" s="33" t="s">
        <v>115</v>
      </c>
      <c r="E87" s="33" t="s">
        <v>51</v>
      </c>
      <c r="F87" s="11">
        <f>ROUND((12000-AVERAGE(B87:C87)+2000-100)/1000,1)</f>
        <v>12.2</v>
      </c>
      <c r="G87" s="26"/>
      <c r="H87" s="4">
        <f t="shared" ref="H87:H90" si="758">+G87*$H$5</f>
        <v>0</v>
      </c>
      <c r="I87" s="22">
        <f t="shared" si="672"/>
        <v>0</v>
      </c>
      <c r="J87" s="26"/>
      <c r="K87" s="4">
        <f t="shared" ref="K87:K90" si="759">+J87*$K$5</f>
        <v>0</v>
      </c>
      <c r="L87" s="22">
        <f t="shared" si="673"/>
        <v>0</v>
      </c>
      <c r="M87" s="26"/>
      <c r="N87" s="4">
        <f t="shared" ref="N87:N90" si="760">+M87*$N$5</f>
        <v>0</v>
      </c>
      <c r="O87" s="22">
        <f t="shared" si="674"/>
        <v>0</v>
      </c>
      <c r="P87" s="26"/>
      <c r="Q87" s="4">
        <f t="shared" ref="Q87:Q90" si="761">+P87*$Q$5</f>
        <v>0</v>
      </c>
      <c r="R87" s="22">
        <f t="shared" si="675"/>
        <v>0</v>
      </c>
      <c r="S87" s="26"/>
      <c r="T87" s="4">
        <f t="shared" ref="T87:T90" si="762">+S87*$T$5</f>
        <v>0</v>
      </c>
      <c r="U87" s="22">
        <f t="shared" si="676"/>
        <v>0</v>
      </c>
      <c r="V87" s="26"/>
      <c r="W87" s="4">
        <f t="shared" ref="W87:W90" si="763">+V87*$W$5</f>
        <v>0</v>
      </c>
      <c r="X87" s="22">
        <f t="shared" si="677"/>
        <v>0</v>
      </c>
      <c r="Y87" s="26"/>
      <c r="Z87" s="4">
        <f t="shared" ref="Z87:Z90" si="764">+Y87*$Z$5</f>
        <v>0</v>
      </c>
      <c r="AA87" s="22">
        <f t="shared" si="678"/>
        <v>0</v>
      </c>
      <c r="AB87" s="26"/>
      <c r="AC87" s="4">
        <f t="shared" ref="AC87:AC90" si="765">+AB87*$AC$5</f>
        <v>0</v>
      </c>
      <c r="AD87" s="22">
        <f t="shared" si="679"/>
        <v>0</v>
      </c>
      <c r="AE87" s="26"/>
      <c r="AF87" s="4">
        <f t="shared" ref="AF87:AF90" si="766">+AE87*$AF$5</f>
        <v>0</v>
      </c>
      <c r="AG87" s="22">
        <f t="shared" si="680"/>
        <v>0</v>
      </c>
      <c r="AH87" s="26"/>
      <c r="AI87" s="4">
        <f t="shared" ref="AI87:AI90" si="767">+AH87*$AI$5</f>
        <v>0</v>
      </c>
      <c r="AJ87" s="22">
        <f t="shared" si="681"/>
        <v>0</v>
      </c>
      <c r="AK87" s="26"/>
      <c r="AL87" s="4">
        <f t="shared" ref="AL87:AL90" si="768">+AK87*$AL$5</f>
        <v>0</v>
      </c>
      <c r="AM87" s="22">
        <f t="shared" si="682"/>
        <v>0</v>
      </c>
      <c r="AN87" s="26"/>
      <c r="AO87" s="4">
        <f t="shared" ref="AO87:AO90" si="769">+AN87*$AO$5</f>
        <v>0</v>
      </c>
      <c r="AP87" s="22">
        <f t="shared" si="683"/>
        <v>0</v>
      </c>
      <c r="AQ87" s="26"/>
      <c r="AR87" s="4">
        <f t="shared" ref="AR87:AR90" si="770">+AQ87*$AR$5</f>
        <v>0</v>
      </c>
      <c r="AS87" s="22">
        <f t="shared" si="684"/>
        <v>0</v>
      </c>
      <c r="AT87" s="26"/>
      <c r="AU87" s="4">
        <f t="shared" ref="AU87:AU90" si="771">+AT87*$AU$5</f>
        <v>0</v>
      </c>
      <c r="AV87" s="22">
        <f t="shared" si="685"/>
        <v>0</v>
      </c>
      <c r="AW87" s="26"/>
      <c r="AX87" s="4">
        <f t="shared" ref="AX87:AX90" si="772">+AW87*$AX$5</f>
        <v>0</v>
      </c>
      <c r="AY87" s="22">
        <f t="shared" si="686"/>
        <v>0</v>
      </c>
      <c r="AZ87" s="26"/>
      <c r="BA87" s="4">
        <f t="shared" ref="BA87:BA90" si="773">+AZ87*$BA$5</f>
        <v>0</v>
      </c>
      <c r="BB87" s="22">
        <f t="shared" si="687"/>
        <v>0</v>
      </c>
      <c r="BC87" s="26"/>
      <c r="BD87" s="4">
        <f t="shared" ref="BD87:BD90" si="774">+BC87*$BD$5</f>
        <v>0</v>
      </c>
      <c r="BE87" s="22">
        <f t="shared" si="688"/>
        <v>0</v>
      </c>
      <c r="BF87" s="26"/>
      <c r="BG87" s="4">
        <f t="shared" ref="BG87:BG90" si="775">+BF87*$BG$5</f>
        <v>0</v>
      </c>
      <c r="BH87" s="22">
        <f t="shared" si="689"/>
        <v>0</v>
      </c>
      <c r="BI87" s="26"/>
      <c r="BJ87" s="4">
        <f t="shared" ref="BJ87:BJ90" si="776">+BI87*$BJ$5</f>
        <v>0</v>
      </c>
      <c r="BK87" s="22">
        <f t="shared" si="690"/>
        <v>0</v>
      </c>
      <c r="BL87" s="26"/>
      <c r="BM87" s="4">
        <f t="shared" ref="BM87:BM90" si="777">+BL87*$BM$5</f>
        <v>0</v>
      </c>
      <c r="BN87" s="22">
        <f t="shared" si="691"/>
        <v>0</v>
      </c>
      <c r="BO87" s="44"/>
      <c r="BP87" s="4">
        <f t="shared" ref="BP87:BP90" si="778">+BO87*$BP$5</f>
        <v>0</v>
      </c>
      <c r="BQ87" s="22">
        <f t="shared" si="692"/>
        <v>0</v>
      </c>
      <c r="BR87" s="44"/>
      <c r="BS87" s="4">
        <f t="shared" ref="BS87:BS90" si="779">+BR87*$BS$5</f>
        <v>0</v>
      </c>
      <c r="BT87" s="22">
        <f t="shared" si="693"/>
        <v>0</v>
      </c>
      <c r="BU87" s="44"/>
      <c r="BV87" s="4">
        <f t="shared" ref="BV87:BV90" si="780">+BU87*$BV$5</f>
        <v>0</v>
      </c>
      <c r="BW87" s="22">
        <f t="shared" si="694"/>
        <v>0</v>
      </c>
      <c r="BX87" s="44"/>
      <c r="BY87" s="4">
        <f t="shared" ref="BY87:BY90" si="781">+BX87*$BY$5</f>
        <v>0</v>
      </c>
      <c r="BZ87" s="22">
        <f t="shared" si="695"/>
        <v>0</v>
      </c>
      <c r="CA87" s="44"/>
      <c r="CB87" s="4">
        <f t="shared" ref="CB87:CB90" si="782">+CA87*$CN$5</f>
        <v>0</v>
      </c>
      <c r="CC87" s="22">
        <f t="shared" si="696"/>
        <v>0</v>
      </c>
      <c r="CD87" s="44"/>
      <c r="CE87" s="4">
        <f t="shared" ref="CE87:CE90" si="783">+CD87*$CN$5</f>
        <v>0</v>
      </c>
      <c r="CF87" s="22">
        <f t="shared" si="697"/>
        <v>0</v>
      </c>
      <c r="CG87" s="44"/>
      <c r="CH87" s="4">
        <f t="shared" ref="CH87:CH90" si="784">+CG87*$CN$5</f>
        <v>0</v>
      </c>
      <c r="CI87" s="22">
        <f t="shared" si="698"/>
        <v>0</v>
      </c>
      <c r="CJ87" s="22"/>
      <c r="CK87" s="4">
        <f t="shared" si="699"/>
        <v>0</v>
      </c>
      <c r="CL87" s="22">
        <f t="shared" si="700"/>
        <v>0</v>
      </c>
      <c r="CM87" s="44"/>
      <c r="CN87" s="4">
        <f t="shared" ref="CN87:CN88" si="785">+CM87*$CN$5</f>
        <v>0</v>
      </c>
      <c r="CO87" s="22">
        <f t="shared" si="701"/>
        <v>0</v>
      </c>
      <c r="CP87" s="26">
        <v>2</v>
      </c>
      <c r="CQ87" s="4">
        <f t="shared" ref="CQ87:CQ90" si="786">+CP87*$CQ$5</f>
        <v>32</v>
      </c>
      <c r="CR87" s="22">
        <f t="shared" si="702"/>
        <v>390.4</v>
      </c>
      <c r="CS87" s="26"/>
      <c r="CT87" s="4">
        <f t="shared" ref="CT87:CT90" si="787">+CS87*$CT$5</f>
        <v>0</v>
      </c>
      <c r="CU87" s="22">
        <f t="shared" si="703"/>
        <v>0</v>
      </c>
      <c r="CV87" s="26"/>
      <c r="CW87" s="4">
        <f t="shared" ref="CW87:CW90" si="788">+CV87*$CW$5</f>
        <v>0</v>
      </c>
      <c r="CX87" s="22">
        <f t="shared" si="704"/>
        <v>0</v>
      </c>
      <c r="CY87" s="26"/>
      <c r="CZ87" s="4">
        <f t="shared" ref="CZ87:CZ90" si="789">+CY87*$CZ$5</f>
        <v>0</v>
      </c>
      <c r="DA87" s="22">
        <f t="shared" si="705"/>
        <v>0</v>
      </c>
      <c r="DB87" s="26"/>
      <c r="DC87" s="4">
        <f t="shared" ref="DC87:DC90" si="790">+DB87*$DC$5</f>
        <v>0</v>
      </c>
      <c r="DD87" s="22">
        <f t="shared" si="706"/>
        <v>0</v>
      </c>
      <c r="DE87" s="22"/>
      <c r="DF87" s="4">
        <f t="shared" si="664"/>
        <v>0</v>
      </c>
      <c r="DG87" s="22">
        <f t="shared" si="707"/>
        <v>0</v>
      </c>
      <c r="DH87" s="26"/>
      <c r="DI87" s="4">
        <f t="shared" ref="DI87:DI90" si="791">+DH87*$DR$5</f>
        <v>0</v>
      </c>
      <c r="DJ87" s="22">
        <f t="shared" si="708"/>
        <v>0</v>
      </c>
      <c r="DK87" s="26"/>
      <c r="DL87" s="4">
        <f t="shared" ref="DL87:DL90" si="792">+DK87*$DR$5</f>
        <v>0</v>
      </c>
      <c r="DM87" s="22">
        <f t="shared" si="709"/>
        <v>0</v>
      </c>
      <c r="DN87" s="26"/>
      <c r="DO87" s="4">
        <f t="shared" ref="DO87:DO90" si="793">+DN87*$DR$5</f>
        <v>0</v>
      </c>
      <c r="DP87" s="22">
        <f t="shared" si="710"/>
        <v>0</v>
      </c>
      <c r="DQ87" s="26"/>
      <c r="DR87" s="4">
        <f t="shared" ref="DR87:DR90" si="794">+DQ87*$DR$5</f>
        <v>0</v>
      </c>
      <c r="DS87" s="22">
        <f t="shared" si="711"/>
        <v>0</v>
      </c>
      <c r="DT87" s="26">
        <v>1</v>
      </c>
      <c r="DU87" s="4">
        <v>18</v>
      </c>
      <c r="DV87" s="22">
        <f t="shared" si="712"/>
        <v>219.6</v>
      </c>
      <c r="DW87" s="26"/>
      <c r="DX87" s="4">
        <f t="shared" ref="DX87:DX90" si="795">+DW87*$EA$5</f>
        <v>0</v>
      </c>
      <c r="DY87" s="22">
        <f t="shared" si="713"/>
        <v>0</v>
      </c>
      <c r="DZ87" s="26"/>
      <c r="EA87" s="4">
        <f t="shared" ref="EA87:EA90" si="796">+DZ87*$EA$5</f>
        <v>0</v>
      </c>
      <c r="EB87" s="22">
        <f t="shared" si="714"/>
        <v>0</v>
      </c>
      <c r="EC87" s="123">
        <f t="shared" si="669"/>
        <v>3</v>
      </c>
      <c r="ED87" s="124">
        <f t="shared" si="670"/>
        <v>50</v>
      </c>
      <c r="EE87" s="115">
        <f t="shared" si="671"/>
        <v>610</v>
      </c>
      <c r="EF87" s="29"/>
      <c r="EG87" s="30"/>
    </row>
    <row r="88" spans="1:137" s="31" customFormat="1" ht="15" customHeight="1">
      <c r="A88" s="205"/>
      <c r="B88" s="14">
        <v>5854</v>
      </c>
      <c r="C88" s="14">
        <v>5924</v>
      </c>
      <c r="D88" s="3" t="s">
        <v>50</v>
      </c>
      <c r="E88" s="3" t="s">
        <v>51</v>
      </c>
      <c r="F88" s="11">
        <f t="shared" ref="F88:F90" si="797">ROUND((36600-AVERAGE(B88:C88)+2800-100)/1000,1)</f>
        <v>33.4</v>
      </c>
      <c r="G88" s="26"/>
      <c r="H88" s="4">
        <f t="shared" si="758"/>
        <v>0</v>
      </c>
      <c r="I88" s="22">
        <f t="shared" si="672"/>
        <v>0</v>
      </c>
      <c r="J88" s="26"/>
      <c r="K88" s="4">
        <f t="shared" si="759"/>
        <v>0</v>
      </c>
      <c r="L88" s="22">
        <f t="shared" si="673"/>
        <v>0</v>
      </c>
      <c r="M88" s="26"/>
      <c r="N88" s="4">
        <f t="shared" si="760"/>
        <v>0</v>
      </c>
      <c r="O88" s="22">
        <f t="shared" si="674"/>
        <v>0</v>
      </c>
      <c r="P88" s="26"/>
      <c r="Q88" s="4">
        <f t="shared" si="761"/>
        <v>0</v>
      </c>
      <c r="R88" s="22">
        <f t="shared" si="675"/>
        <v>0</v>
      </c>
      <c r="S88" s="26"/>
      <c r="T88" s="4">
        <f t="shared" si="762"/>
        <v>0</v>
      </c>
      <c r="U88" s="22">
        <f t="shared" si="676"/>
        <v>0</v>
      </c>
      <c r="V88" s="26">
        <v>1</v>
      </c>
      <c r="W88" s="4">
        <f t="shared" si="763"/>
        <v>17</v>
      </c>
      <c r="X88" s="22">
        <f t="shared" si="677"/>
        <v>567.79999999999995</v>
      </c>
      <c r="Y88" s="26">
        <v>1</v>
      </c>
      <c r="Z88" s="4">
        <f t="shared" si="764"/>
        <v>17</v>
      </c>
      <c r="AA88" s="22">
        <f t="shared" si="678"/>
        <v>567.79999999999995</v>
      </c>
      <c r="AB88" s="26"/>
      <c r="AC88" s="4">
        <f t="shared" si="765"/>
        <v>0</v>
      </c>
      <c r="AD88" s="22">
        <f t="shared" si="679"/>
        <v>0</v>
      </c>
      <c r="AE88" s="26"/>
      <c r="AF88" s="4">
        <f t="shared" si="766"/>
        <v>0</v>
      </c>
      <c r="AG88" s="22">
        <f t="shared" si="680"/>
        <v>0</v>
      </c>
      <c r="AH88" s="26"/>
      <c r="AI88" s="4">
        <f t="shared" si="767"/>
        <v>0</v>
      </c>
      <c r="AJ88" s="22">
        <f t="shared" si="681"/>
        <v>0</v>
      </c>
      <c r="AK88" s="26"/>
      <c r="AL88" s="4">
        <f t="shared" si="768"/>
        <v>0</v>
      </c>
      <c r="AM88" s="22">
        <f t="shared" si="682"/>
        <v>0</v>
      </c>
      <c r="AN88" s="26"/>
      <c r="AO88" s="4">
        <f t="shared" si="769"/>
        <v>0</v>
      </c>
      <c r="AP88" s="22">
        <f t="shared" si="683"/>
        <v>0</v>
      </c>
      <c r="AQ88" s="26"/>
      <c r="AR88" s="4">
        <f t="shared" si="770"/>
        <v>0</v>
      </c>
      <c r="AS88" s="22">
        <f t="shared" si="684"/>
        <v>0</v>
      </c>
      <c r="AT88" s="26"/>
      <c r="AU88" s="4">
        <f t="shared" si="771"/>
        <v>0</v>
      </c>
      <c r="AV88" s="22">
        <f t="shared" si="685"/>
        <v>0</v>
      </c>
      <c r="AW88" s="26"/>
      <c r="AX88" s="4">
        <f t="shared" si="772"/>
        <v>0</v>
      </c>
      <c r="AY88" s="22">
        <f t="shared" si="686"/>
        <v>0</v>
      </c>
      <c r="AZ88" s="26"/>
      <c r="BA88" s="4">
        <f t="shared" si="773"/>
        <v>0</v>
      </c>
      <c r="BB88" s="22">
        <f t="shared" si="687"/>
        <v>0</v>
      </c>
      <c r="BC88" s="26"/>
      <c r="BD88" s="4">
        <f t="shared" si="774"/>
        <v>0</v>
      </c>
      <c r="BE88" s="22">
        <f t="shared" si="688"/>
        <v>0</v>
      </c>
      <c r="BF88" s="26"/>
      <c r="BG88" s="4">
        <f t="shared" si="775"/>
        <v>0</v>
      </c>
      <c r="BH88" s="22">
        <f t="shared" si="689"/>
        <v>0</v>
      </c>
      <c r="BI88" s="26"/>
      <c r="BJ88" s="4">
        <f t="shared" si="776"/>
        <v>0</v>
      </c>
      <c r="BK88" s="22">
        <f t="shared" si="690"/>
        <v>0</v>
      </c>
      <c r="BL88" s="26"/>
      <c r="BM88" s="4">
        <f t="shared" si="777"/>
        <v>0</v>
      </c>
      <c r="BN88" s="22">
        <f t="shared" si="691"/>
        <v>0</v>
      </c>
      <c r="BO88" s="44"/>
      <c r="BP88" s="4">
        <f t="shared" si="778"/>
        <v>0</v>
      </c>
      <c r="BQ88" s="22">
        <f t="shared" si="692"/>
        <v>0</v>
      </c>
      <c r="BR88" s="44"/>
      <c r="BS88" s="4">
        <f t="shared" si="779"/>
        <v>0</v>
      </c>
      <c r="BT88" s="22">
        <f t="shared" si="693"/>
        <v>0</v>
      </c>
      <c r="BU88" s="44"/>
      <c r="BV88" s="4">
        <f t="shared" si="780"/>
        <v>0</v>
      </c>
      <c r="BW88" s="22">
        <f t="shared" si="694"/>
        <v>0</v>
      </c>
      <c r="BX88" s="44"/>
      <c r="BY88" s="4">
        <f t="shared" si="781"/>
        <v>0</v>
      </c>
      <c r="BZ88" s="22">
        <f t="shared" si="695"/>
        <v>0</v>
      </c>
      <c r="CA88" s="44"/>
      <c r="CB88" s="4">
        <f t="shared" si="782"/>
        <v>0</v>
      </c>
      <c r="CC88" s="22">
        <f t="shared" si="696"/>
        <v>0</v>
      </c>
      <c r="CD88" s="44"/>
      <c r="CE88" s="4">
        <f t="shared" si="783"/>
        <v>0</v>
      </c>
      <c r="CF88" s="22">
        <f t="shared" si="697"/>
        <v>0</v>
      </c>
      <c r="CG88" s="44"/>
      <c r="CH88" s="4">
        <f t="shared" si="784"/>
        <v>0</v>
      </c>
      <c r="CI88" s="22">
        <f t="shared" si="698"/>
        <v>0</v>
      </c>
      <c r="CJ88" s="22"/>
      <c r="CK88" s="4">
        <f t="shared" si="699"/>
        <v>0</v>
      </c>
      <c r="CL88" s="22">
        <f t="shared" si="700"/>
        <v>0</v>
      </c>
      <c r="CM88" s="44"/>
      <c r="CN88" s="4">
        <f t="shared" si="785"/>
        <v>0</v>
      </c>
      <c r="CO88" s="22">
        <f t="shared" si="701"/>
        <v>0</v>
      </c>
      <c r="CP88" s="26"/>
      <c r="CQ88" s="4">
        <f t="shared" si="786"/>
        <v>0</v>
      </c>
      <c r="CR88" s="22">
        <f t="shared" si="702"/>
        <v>0</v>
      </c>
      <c r="CS88" s="26"/>
      <c r="CT88" s="4">
        <f t="shared" si="787"/>
        <v>0</v>
      </c>
      <c r="CU88" s="22">
        <f t="shared" si="703"/>
        <v>0</v>
      </c>
      <c r="CV88" s="117">
        <v>1</v>
      </c>
      <c r="CW88" s="4">
        <f t="shared" si="788"/>
        <v>15</v>
      </c>
      <c r="CX88" s="22">
        <f t="shared" si="704"/>
        <v>501</v>
      </c>
      <c r="CY88" s="26"/>
      <c r="CZ88" s="4">
        <f t="shared" si="789"/>
        <v>0</v>
      </c>
      <c r="DA88" s="22">
        <f t="shared" si="705"/>
        <v>0</v>
      </c>
      <c r="DB88" s="26">
        <v>1</v>
      </c>
      <c r="DC88" s="4">
        <f t="shared" si="790"/>
        <v>17</v>
      </c>
      <c r="DD88" s="22">
        <f t="shared" si="706"/>
        <v>567.79999999999995</v>
      </c>
      <c r="DE88" s="117">
        <v>1</v>
      </c>
      <c r="DF88" s="4">
        <f t="shared" si="664"/>
        <v>17</v>
      </c>
      <c r="DG88" s="22">
        <f t="shared" si="707"/>
        <v>567.79999999999995</v>
      </c>
      <c r="DH88" s="26"/>
      <c r="DI88" s="4">
        <f t="shared" si="791"/>
        <v>0</v>
      </c>
      <c r="DJ88" s="22">
        <f t="shared" si="708"/>
        <v>0</v>
      </c>
      <c r="DK88" s="26"/>
      <c r="DL88" s="4">
        <f t="shared" si="792"/>
        <v>0</v>
      </c>
      <c r="DM88" s="22">
        <f t="shared" si="709"/>
        <v>0</v>
      </c>
      <c r="DN88" s="26"/>
      <c r="DO88" s="4">
        <f t="shared" si="793"/>
        <v>0</v>
      </c>
      <c r="DP88" s="22">
        <f t="shared" si="710"/>
        <v>0</v>
      </c>
      <c r="DQ88" s="26"/>
      <c r="DR88" s="4">
        <f t="shared" si="794"/>
        <v>0</v>
      </c>
      <c r="DS88" s="22">
        <f t="shared" si="711"/>
        <v>0</v>
      </c>
      <c r="DT88" s="26"/>
      <c r="DU88" s="4">
        <f t="shared" ref="DU88:DU90" si="798">+DT88*$DU$5</f>
        <v>0</v>
      </c>
      <c r="DV88" s="22">
        <f t="shared" si="712"/>
        <v>0</v>
      </c>
      <c r="DW88" s="26"/>
      <c r="DX88" s="4">
        <f t="shared" si="795"/>
        <v>0</v>
      </c>
      <c r="DY88" s="22">
        <f t="shared" si="713"/>
        <v>0</v>
      </c>
      <c r="DZ88" s="26"/>
      <c r="EA88" s="4">
        <f t="shared" si="796"/>
        <v>0</v>
      </c>
      <c r="EB88" s="22">
        <f t="shared" si="714"/>
        <v>0</v>
      </c>
      <c r="EC88" s="123">
        <f t="shared" si="669"/>
        <v>5</v>
      </c>
      <c r="ED88" s="124">
        <f t="shared" si="670"/>
        <v>83</v>
      </c>
      <c r="EE88" s="115">
        <f t="shared" si="671"/>
        <v>2204.3999999999996</v>
      </c>
      <c r="EF88" s="29" t="s">
        <v>120</v>
      </c>
      <c r="EG88" s="30"/>
    </row>
    <row r="89" spans="1:137" ht="15" customHeight="1">
      <c r="A89" s="205"/>
      <c r="B89" s="14">
        <v>13366</v>
      </c>
      <c r="C89" s="14">
        <v>13401</v>
      </c>
      <c r="D89" s="3" t="s">
        <v>50</v>
      </c>
      <c r="E89" s="3" t="s">
        <v>51</v>
      </c>
      <c r="F89" s="11">
        <f t="shared" si="797"/>
        <v>25.9</v>
      </c>
      <c r="G89" s="4"/>
      <c r="H89" s="4">
        <f t="shared" si="758"/>
        <v>0</v>
      </c>
      <c r="I89" s="22">
        <f t="shared" si="672"/>
        <v>0</v>
      </c>
      <c r="J89" s="4"/>
      <c r="K89" s="4">
        <f t="shared" si="759"/>
        <v>0</v>
      </c>
      <c r="L89" s="22">
        <f t="shared" si="673"/>
        <v>0</v>
      </c>
      <c r="M89" s="4"/>
      <c r="N89" s="4">
        <f t="shared" si="760"/>
        <v>0</v>
      </c>
      <c r="O89" s="22">
        <f t="shared" si="674"/>
        <v>0</v>
      </c>
      <c r="P89" s="4"/>
      <c r="Q89" s="4">
        <f t="shared" si="761"/>
        <v>0</v>
      </c>
      <c r="R89" s="22">
        <f t="shared" si="675"/>
        <v>0</v>
      </c>
      <c r="S89" s="4"/>
      <c r="T89" s="4">
        <f t="shared" si="762"/>
        <v>0</v>
      </c>
      <c r="U89" s="22">
        <f t="shared" si="676"/>
        <v>0</v>
      </c>
      <c r="V89" s="4"/>
      <c r="W89" s="4">
        <f t="shared" si="763"/>
        <v>0</v>
      </c>
      <c r="X89" s="22">
        <f t="shared" si="677"/>
        <v>0</v>
      </c>
      <c r="Y89" s="4"/>
      <c r="Z89" s="4">
        <f t="shared" si="764"/>
        <v>0</v>
      </c>
      <c r="AA89" s="22">
        <f t="shared" si="678"/>
        <v>0</v>
      </c>
      <c r="AB89" s="4"/>
      <c r="AC89" s="4">
        <f t="shared" si="765"/>
        <v>0</v>
      </c>
      <c r="AD89" s="22">
        <f t="shared" si="679"/>
        <v>0</v>
      </c>
      <c r="AE89" s="4"/>
      <c r="AF89" s="4">
        <f t="shared" si="766"/>
        <v>0</v>
      </c>
      <c r="AG89" s="22">
        <f t="shared" si="680"/>
        <v>0</v>
      </c>
      <c r="AH89" s="4"/>
      <c r="AI89" s="4">
        <f t="shared" si="767"/>
        <v>0</v>
      </c>
      <c r="AJ89" s="22">
        <f t="shared" si="681"/>
        <v>0</v>
      </c>
      <c r="AK89" s="4"/>
      <c r="AL89" s="4">
        <f t="shared" si="768"/>
        <v>0</v>
      </c>
      <c r="AM89" s="22">
        <f t="shared" si="682"/>
        <v>0</v>
      </c>
      <c r="AN89" s="4"/>
      <c r="AO89" s="4">
        <f t="shared" si="769"/>
        <v>0</v>
      </c>
      <c r="AP89" s="22">
        <f t="shared" si="683"/>
        <v>0</v>
      </c>
      <c r="AQ89" s="4"/>
      <c r="AR89" s="4">
        <f t="shared" si="770"/>
        <v>0</v>
      </c>
      <c r="AS89" s="22">
        <f t="shared" si="684"/>
        <v>0</v>
      </c>
      <c r="AT89" s="4"/>
      <c r="AU89" s="4">
        <f t="shared" si="771"/>
        <v>0</v>
      </c>
      <c r="AV89" s="22">
        <f t="shared" si="685"/>
        <v>0</v>
      </c>
      <c r="AW89" s="4">
        <v>1</v>
      </c>
      <c r="AX89" s="4">
        <f t="shared" si="772"/>
        <v>17</v>
      </c>
      <c r="AY89" s="22">
        <f t="shared" si="686"/>
        <v>440.29999999999995</v>
      </c>
      <c r="AZ89" s="4"/>
      <c r="BA89" s="4">
        <f t="shared" si="773"/>
        <v>0</v>
      </c>
      <c r="BB89" s="22">
        <f t="shared" si="687"/>
        <v>0</v>
      </c>
      <c r="BC89" s="4"/>
      <c r="BD89" s="4">
        <f t="shared" si="774"/>
        <v>0</v>
      </c>
      <c r="BE89" s="22">
        <f t="shared" si="688"/>
        <v>0</v>
      </c>
      <c r="BF89" s="4"/>
      <c r="BG89" s="4">
        <f t="shared" si="775"/>
        <v>0</v>
      </c>
      <c r="BH89" s="22">
        <f t="shared" si="689"/>
        <v>0</v>
      </c>
      <c r="BI89" s="4"/>
      <c r="BJ89" s="4">
        <f t="shared" si="776"/>
        <v>0</v>
      </c>
      <c r="BK89" s="22">
        <f t="shared" si="690"/>
        <v>0</v>
      </c>
      <c r="BL89" s="4"/>
      <c r="BM89" s="4">
        <f t="shared" si="777"/>
        <v>0</v>
      </c>
      <c r="BN89" s="22">
        <f t="shared" si="691"/>
        <v>0</v>
      </c>
      <c r="BO89" s="44"/>
      <c r="BP89" s="4">
        <f t="shared" si="778"/>
        <v>0</v>
      </c>
      <c r="BQ89" s="22">
        <f t="shared" si="692"/>
        <v>0</v>
      </c>
      <c r="BR89" s="44"/>
      <c r="BS89" s="4">
        <f t="shared" si="779"/>
        <v>0</v>
      </c>
      <c r="BT89" s="22">
        <f t="shared" si="693"/>
        <v>0</v>
      </c>
      <c r="BU89" s="44"/>
      <c r="BV89" s="4">
        <f t="shared" si="780"/>
        <v>0</v>
      </c>
      <c r="BW89" s="22">
        <f t="shared" si="694"/>
        <v>0</v>
      </c>
      <c r="BX89" s="44"/>
      <c r="BY89" s="4">
        <f t="shared" si="781"/>
        <v>0</v>
      </c>
      <c r="BZ89" s="22">
        <f t="shared" si="695"/>
        <v>0</v>
      </c>
      <c r="CA89" s="44">
        <v>1</v>
      </c>
      <c r="CB89" s="4">
        <f t="shared" si="782"/>
        <v>15</v>
      </c>
      <c r="CC89" s="22">
        <f t="shared" si="696"/>
        <v>388.5</v>
      </c>
      <c r="CD89" s="44"/>
      <c r="CE89" s="4">
        <f t="shared" si="783"/>
        <v>0</v>
      </c>
      <c r="CF89" s="22">
        <f t="shared" si="697"/>
        <v>0</v>
      </c>
      <c r="CG89" s="44"/>
      <c r="CH89" s="4">
        <f t="shared" si="784"/>
        <v>0</v>
      </c>
      <c r="CI89" s="22">
        <f t="shared" si="698"/>
        <v>0</v>
      </c>
      <c r="CJ89" s="22"/>
      <c r="CK89" s="4">
        <f t="shared" si="699"/>
        <v>0</v>
      </c>
      <c r="CL89" s="22">
        <f t="shared" si="700"/>
        <v>0</v>
      </c>
      <c r="CM89" s="44"/>
      <c r="CN89" s="4">
        <f>+CM89*$CN$5</f>
        <v>0</v>
      </c>
      <c r="CO89" s="22">
        <f t="shared" si="701"/>
        <v>0</v>
      </c>
      <c r="CP89" s="4"/>
      <c r="CQ89" s="4">
        <f t="shared" si="786"/>
        <v>0</v>
      </c>
      <c r="CR89" s="22">
        <f t="shared" si="702"/>
        <v>0</v>
      </c>
      <c r="CS89" s="4"/>
      <c r="CT89" s="4">
        <f t="shared" si="787"/>
        <v>0</v>
      </c>
      <c r="CU89" s="22">
        <f t="shared" si="703"/>
        <v>0</v>
      </c>
      <c r="CV89" s="4"/>
      <c r="CW89" s="4">
        <f t="shared" si="788"/>
        <v>0</v>
      </c>
      <c r="CX89" s="22">
        <f t="shared" si="704"/>
        <v>0</v>
      </c>
      <c r="CY89" s="4"/>
      <c r="CZ89" s="4">
        <f t="shared" si="789"/>
        <v>0</v>
      </c>
      <c r="DA89" s="22">
        <f t="shared" si="705"/>
        <v>0</v>
      </c>
      <c r="DB89" s="4"/>
      <c r="DC89" s="4">
        <f t="shared" si="790"/>
        <v>0</v>
      </c>
      <c r="DD89" s="22">
        <f t="shared" si="706"/>
        <v>0</v>
      </c>
      <c r="DE89" s="22"/>
      <c r="DF89" s="4">
        <f t="shared" si="664"/>
        <v>0</v>
      </c>
      <c r="DG89" s="22">
        <f t="shared" si="707"/>
        <v>0</v>
      </c>
      <c r="DH89" s="4"/>
      <c r="DI89" s="4">
        <f t="shared" si="791"/>
        <v>0</v>
      </c>
      <c r="DJ89" s="22">
        <f t="shared" si="708"/>
        <v>0</v>
      </c>
      <c r="DK89" s="4"/>
      <c r="DL89" s="4">
        <f t="shared" si="792"/>
        <v>0</v>
      </c>
      <c r="DM89" s="22">
        <f t="shared" si="709"/>
        <v>0</v>
      </c>
      <c r="DN89" s="4"/>
      <c r="DO89" s="4">
        <f t="shared" si="793"/>
        <v>0</v>
      </c>
      <c r="DP89" s="22">
        <f t="shared" si="710"/>
        <v>0</v>
      </c>
      <c r="DQ89" s="4"/>
      <c r="DR89" s="4">
        <f t="shared" si="794"/>
        <v>0</v>
      </c>
      <c r="DS89" s="22">
        <f t="shared" si="711"/>
        <v>0</v>
      </c>
      <c r="DT89" s="4"/>
      <c r="DU89" s="4">
        <f t="shared" si="798"/>
        <v>0</v>
      </c>
      <c r="DV89" s="22">
        <f t="shared" si="712"/>
        <v>0</v>
      </c>
      <c r="DW89" s="4"/>
      <c r="DX89" s="4">
        <f t="shared" si="795"/>
        <v>0</v>
      </c>
      <c r="DY89" s="22">
        <f t="shared" si="713"/>
        <v>0</v>
      </c>
      <c r="DZ89" s="4"/>
      <c r="EA89" s="4">
        <f t="shared" si="796"/>
        <v>0</v>
      </c>
      <c r="EB89" s="22">
        <f t="shared" si="714"/>
        <v>0</v>
      </c>
      <c r="EC89" s="123">
        <f t="shared" si="669"/>
        <v>2</v>
      </c>
      <c r="ED89" s="124">
        <f t="shared" si="670"/>
        <v>32</v>
      </c>
      <c r="EE89" s="115">
        <f t="shared" si="671"/>
        <v>440.29999999999995</v>
      </c>
      <c r="EF89" s="29" t="s">
        <v>118</v>
      </c>
      <c r="EG89" s="10"/>
    </row>
    <row r="90" spans="1:137" ht="15" customHeight="1">
      <c r="A90" s="205"/>
      <c r="B90" s="14">
        <v>12763</v>
      </c>
      <c r="C90" s="14">
        <v>12794</v>
      </c>
      <c r="D90" s="3" t="s">
        <v>50</v>
      </c>
      <c r="E90" s="3" t="s">
        <v>51</v>
      </c>
      <c r="F90" s="11">
        <f t="shared" si="797"/>
        <v>26.5</v>
      </c>
      <c r="G90" s="4"/>
      <c r="H90" s="4">
        <f t="shared" si="758"/>
        <v>0</v>
      </c>
      <c r="I90" s="22">
        <f t="shared" si="672"/>
        <v>0</v>
      </c>
      <c r="J90" s="4"/>
      <c r="K90" s="4">
        <f t="shared" si="759"/>
        <v>0</v>
      </c>
      <c r="L90" s="22">
        <f t="shared" si="673"/>
        <v>0</v>
      </c>
      <c r="M90" s="4"/>
      <c r="N90" s="4">
        <f t="shared" si="760"/>
        <v>0</v>
      </c>
      <c r="O90" s="22">
        <f t="shared" si="674"/>
        <v>0</v>
      </c>
      <c r="P90" s="4"/>
      <c r="Q90" s="4">
        <f t="shared" si="761"/>
        <v>0</v>
      </c>
      <c r="R90" s="22">
        <f t="shared" si="675"/>
        <v>0</v>
      </c>
      <c r="S90" s="4"/>
      <c r="T90" s="4">
        <f t="shared" si="762"/>
        <v>0</v>
      </c>
      <c r="U90" s="22">
        <f t="shared" si="676"/>
        <v>0</v>
      </c>
      <c r="V90" s="4"/>
      <c r="W90" s="4">
        <f t="shared" si="763"/>
        <v>0</v>
      </c>
      <c r="X90" s="22">
        <f t="shared" si="677"/>
        <v>0</v>
      </c>
      <c r="Y90" s="4"/>
      <c r="Z90" s="4">
        <f t="shared" si="764"/>
        <v>0</v>
      </c>
      <c r="AA90" s="22">
        <f t="shared" si="678"/>
        <v>0</v>
      </c>
      <c r="AB90" s="4"/>
      <c r="AC90" s="4">
        <f t="shared" si="765"/>
        <v>0</v>
      </c>
      <c r="AD90" s="22">
        <f t="shared" si="679"/>
        <v>0</v>
      </c>
      <c r="AE90" s="4"/>
      <c r="AF90" s="4">
        <f t="shared" si="766"/>
        <v>0</v>
      </c>
      <c r="AG90" s="22">
        <f t="shared" si="680"/>
        <v>0</v>
      </c>
      <c r="AH90" s="4"/>
      <c r="AI90" s="4">
        <f t="shared" si="767"/>
        <v>0</v>
      </c>
      <c r="AJ90" s="22">
        <f t="shared" si="681"/>
        <v>0</v>
      </c>
      <c r="AK90" s="4"/>
      <c r="AL90" s="4">
        <f t="shared" si="768"/>
        <v>0</v>
      </c>
      <c r="AM90" s="22">
        <f t="shared" si="682"/>
        <v>0</v>
      </c>
      <c r="AN90" s="4"/>
      <c r="AO90" s="4">
        <f t="shared" si="769"/>
        <v>0</v>
      </c>
      <c r="AP90" s="22">
        <f t="shared" si="683"/>
        <v>0</v>
      </c>
      <c r="AQ90" s="4"/>
      <c r="AR90" s="4">
        <f t="shared" si="770"/>
        <v>0</v>
      </c>
      <c r="AS90" s="22">
        <f t="shared" si="684"/>
        <v>0</v>
      </c>
      <c r="AT90" s="4"/>
      <c r="AU90" s="4">
        <f t="shared" si="771"/>
        <v>0</v>
      </c>
      <c r="AV90" s="22">
        <f t="shared" si="685"/>
        <v>0</v>
      </c>
      <c r="AW90" s="4"/>
      <c r="AX90" s="4">
        <f t="shared" si="772"/>
        <v>0</v>
      </c>
      <c r="AY90" s="22">
        <f t="shared" si="686"/>
        <v>0</v>
      </c>
      <c r="AZ90" s="4">
        <v>1</v>
      </c>
      <c r="BA90" s="4">
        <f t="shared" si="773"/>
        <v>14</v>
      </c>
      <c r="BB90" s="22">
        <f t="shared" si="687"/>
        <v>371</v>
      </c>
      <c r="BC90" s="4"/>
      <c r="BD90" s="4">
        <f t="shared" si="774"/>
        <v>0</v>
      </c>
      <c r="BE90" s="22">
        <f t="shared" si="688"/>
        <v>0</v>
      </c>
      <c r="BF90" s="4"/>
      <c r="BG90" s="4">
        <f t="shared" si="775"/>
        <v>0</v>
      </c>
      <c r="BH90" s="22">
        <f t="shared" si="689"/>
        <v>0</v>
      </c>
      <c r="BI90" s="4"/>
      <c r="BJ90" s="4">
        <f t="shared" si="776"/>
        <v>0</v>
      </c>
      <c r="BK90" s="22">
        <f t="shared" si="690"/>
        <v>0</v>
      </c>
      <c r="BL90" s="4"/>
      <c r="BM90" s="4">
        <f t="shared" si="777"/>
        <v>0</v>
      </c>
      <c r="BN90" s="22">
        <f t="shared" si="691"/>
        <v>0</v>
      </c>
      <c r="BO90" s="44"/>
      <c r="BP90" s="4">
        <f t="shared" si="778"/>
        <v>0</v>
      </c>
      <c r="BQ90" s="22">
        <f t="shared" si="692"/>
        <v>0</v>
      </c>
      <c r="BR90" s="44">
        <v>1</v>
      </c>
      <c r="BS90" s="4">
        <f t="shared" si="779"/>
        <v>16</v>
      </c>
      <c r="BT90" s="22">
        <f t="shared" si="693"/>
        <v>424</v>
      </c>
      <c r="BU90" s="44"/>
      <c r="BV90" s="4">
        <f t="shared" si="780"/>
        <v>0</v>
      </c>
      <c r="BW90" s="22">
        <f t="shared" si="694"/>
        <v>0</v>
      </c>
      <c r="BX90" s="44"/>
      <c r="BY90" s="4">
        <f t="shared" si="781"/>
        <v>0</v>
      </c>
      <c r="BZ90" s="22">
        <f t="shared" si="695"/>
        <v>0</v>
      </c>
      <c r="CA90" s="44"/>
      <c r="CB90" s="4">
        <f t="shared" si="782"/>
        <v>0</v>
      </c>
      <c r="CC90" s="22">
        <f t="shared" si="696"/>
        <v>0</v>
      </c>
      <c r="CD90" s="44">
        <v>1</v>
      </c>
      <c r="CE90" s="4">
        <f t="shared" si="783"/>
        <v>15</v>
      </c>
      <c r="CF90" s="22">
        <f t="shared" si="697"/>
        <v>397.5</v>
      </c>
      <c r="CG90" s="44"/>
      <c r="CH90" s="4">
        <f t="shared" si="784"/>
        <v>0</v>
      </c>
      <c r="CI90" s="22">
        <f t="shared" si="698"/>
        <v>0</v>
      </c>
      <c r="CJ90" s="22"/>
      <c r="CK90" s="4">
        <f t="shared" si="699"/>
        <v>0</v>
      </c>
      <c r="CL90" s="22">
        <f t="shared" si="700"/>
        <v>0</v>
      </c>
      <c r="CM90" s="44">
        <v>1</v>
      </c>
      <c r="CN90" s="4">
        <f>+CM90*$CN$5</f>
        <v>15</v>
      </c>
      <c r="CO90" s="22">
        <f t="shared" si="701"/>
        <v>397.5</v>
      </c>
      <c r="CP90" s="4"/>
      <c r="CQ90" s="4">
        <f t="shared" si="786"/>
        <v>0</v>
      </c>
      <c r="CR90" s="22">
        <f t="shared" si="702"/>
        <v>0</v>
      </c>
      <c r="CS90" s="4"/>
      <c r="CT90" s="4">
        <f t="shared" si="787"/>
        <v>0</v>
      </c>
      <c r="CU90" s="22">
        <f t="shared" si="703"/>
        <v>0</v>
      </c>
      <c r="CV90" s="4"/>
      <c r="CW90" s="4">
        <f t="shared" si="788"/>
        <v>0</v>
      </c>
      <c r="CX90" s="22">
        <f t="shared" si="704"/>
        <v>0</v>
      </c>
      <c r="CY90" s="4"/>
      <c r="CZ90" s="4">
        <f t="shared" si="789"/>
        <v>0</v>
      </c>
      <c r="DA90" s="22">
        <f t="shared" si="705"/>
        <v>0</v>
      </c>
      <c r="DB90" s="4"/>
      <c r="DC90" s="4">
        <f t="shared" si="790"/>
        <v>0</v>
      </c>
      <c r="DD90" s="22">
        <f t="shared" si="706"/>
        <v>0</v>
      </c>
      <c r="DE90" s="22"/>
      <c r="DF90" s="4">
        <f t="shared" si="664"/>
        <v>0</v>
      </c>
      <c r="DG90" s="22">
        <f t="shared" si="707"/>
        <v>0</v>
      </c>
      <c r="DH90" s="4"/>
      <c r="DI90" s="4">
        <f t="shared" si="791"/>
        <v>0</v>
      </c>
      <c r="DJ90" s="22">
        <f t="shared" si="708"/>
        <v>0</v>
      </c>
      <c r="DK90" s="4"/>
      <c r="DL90" s="4">
        <f t="shared" si="792"/>
        <v>0</v>
      </c>
      <c r="DM90" s="22">
        <f t="shared" si="709"/>
        <v>0</v>
      </c>
      <c r="DN90" s="4"/>
      <c r="DO90" s="4">
        <f t="shared" si="793"/>
        <v>0</v>
      </c>
      <c r="DP90" s="22">
        <f t="shared" si="710"/>
        <v>0</v>
      </c>
      <c r="DQ90" s="4"/>
      <c r="DR90" s="4">
        <f t="shared" si="794"/>
        <v>0</v>
      </c>
      <c r="DS90" s="22">
        <f t="shared" si="711"/>
        <v>0</v>
      </c>
      <c r="DT90" s="4"/>
      <c r="DU90" s="4">
        <f t="shared" si="798"/>
        <v>0</v>
      </c>
      <c r="DV90" s="22">
        <f t="shared" si="712"/>
        <v>0</v>
      </c>
      <c r="DW90" s="4"/>
      <c r="DX90" s="4">
        <f t="shared" si="795"/>
        <v>0</v>
      </c>
      <c r="DY90" s="22">
        <f t="shared" si="713"/>
        <v>0</v>
      </c>
      <c r="DZ90" s="4"/>
      <c r="EA90" s="4">
        <f t="shared" si="796"/>
        <v>0</v>
      </c>
      <c r="EB90" s="22">
        <f t="shared" si="714"/>
        <v>0</v>
      </c>
      <c r="EC90" s="123">
        <f t="shared" si="669"/>
        <v>4</v>
      </c>
      <c r="ED90" s="124">
        <f t="shared" si="670"/>
        <v>60</v>
      </c>
      <c r="EE90" s="115">
        <f t="shared" si="671"/>
        <v>1192.5</v>
      </c>
      <c r="EF90" s="29" t="s">
        <v>118</v>
      </c>
      <c r="EG90" s="10"/>
    </row>
    <row r="91" spans="1:137" s="31" customFormat="1" ht="15" customHeight="1">
      <c r="A91" s="194">
        <v>45090</v>
      </c>
      <c r="B91" s="14">
        <v>5832</v>
      </c>
      <c r="C91" s="14">
        <v>5903</v>
      </c>
      <c r="D91" s="3" t="s">
        <v>43</v>
      </c>
      <c r="E91" s="3" t="s">
        <v>51</v>
      </c>
      <c r="F91" s="11">
        <f>ROUND((23200-AVERAGE(B91:C91)+12000+2000-100)/1000,1)</f>
        <v>31.2</v>
      </c>
      <c r="G91" s="26"/>
      <c r="H91" s="4">
        <f t="shared" si="1"/>
        <v>0</v>
      </c>
      <c r="I91" s="22">
        <f t="shared" si="672"/>
        <v>0</v>
      </c>
      <c r="J91" s="26"/>
      <c r="K91" s="4">
        <f t="shared" si="2"/>
        <v>0</v>
      </c>
      <c r="L91" s="22">
        <f t="shared" si="673"/>
        <v>0</v>
      </c>
      <c r="M91" s="26"/>
      <c r="N91" s="4">
        <f t="shared" si="3"/>
        <v>0</v>
      </c>
      <c r="O91" s="22">
        <f t="shared" si="674"/>
        <v>0</v>
      </c>
      <c r="P91" s="26">
        <v>1</v>
      </c>
      <c r="Q91" s="4">
        <f t="shared" si="4"/>
        <v>17</v>
      </c>
      <c r="R91" s="22">
        <f t="shared" si="675"/>
        <v>530.4</v>
      </c>
      <c r="S91" s="26">
        <v>1</v>
      </c>
      <c r="T91" s="4">
        <f t="shared" si="5"/>
        <v>17</v>
      </c>
      <c r="U91" s="22">
        <f t="shared" si="676"/>
        <v>530.4</v>
      </c>
      <c r="V91" s="26">
        <v>1</v>
      </c>
      <c r="W91" s="4">
        <f t="shared" si="6"/>
        <v>17</v>
      </c>
      <c r="X91" s="22">
        <f t="shared" si="677"/>
        <v>530.4</v>
      </c>
      <c r="Y91" s="26">
        <v>1</v>
      </c>
      <c r="Z91" s="4">
        <f t="shared" si="7"/>
        <v>17</v>
      </c>
      <c r="AA91" s="22">
        <f t="shared" si="678"/>
        <v>530.4</v>
      </c>
      <c r="AB91" s="26"/>
      <c r="AC91" s="4">
        <f t="shared" si="50"/>
        <v>0</v>
      </c>
      <c r="AD91" s="22">
        <f t="shared" si="679"/>
        <v>0</v>
      </c>
      <c r="AE91" s="26"/>
      <c r="AF91" s="4">
        <f t="shared" si="8"/>
        <v>0</v>
      </c>
      <c r="AG91" s="22">
        <f t="shared" si="680"/>
        <v>0</v>
      </c>
      <c r="AH91" s="26"/>
      <c r="AI91" s="4">
        <f t="shared" si="9"/>
        <v>0</v>
      </c>
      <c r="AJ91" s="22">
        <f t="shared" si="681"/>
        <v>0</v>
      </c>
      <c r="AK91" s="26"/>
      <c r="AL91" s="4">
        <f t="shared" si="10"/>
        <v>0</v>
      </c>
      <c r="AM91" s="22">
        <f t="shared" si="682"/>
        <v>0</v>
      </c>
      <c r="AN91" s="26"/>
      <c r="AO91" s="4">
        <f t="shared" si="11"/>
        <v>0</v>
      </c>
      <c r="AP91" s="22">
        <f t="shared" si="683"/>
        <v>0</v>
      </c>
      <c r="AQ91" s="26"/>
      <c r="AR91" s="4">
        <f t="shared" si="12"/>
        <v>0</v>
      </c>
      <c r="AS91" s="22">
        <f t="shared" si="684"/>
        <v>0</v>
      </c>
      <c r="AT91" s="26"/>
      <c r="AU91" s="4">
        <f t="shared" si="13"/>
        <v>0</v>
      </c>
      <c r="AV91" s="22">
        <f t="shared" si="685"/>
        <v>0</v>
      </c>
      <c r="AW91" s="26"/>
      <c r="AX91" s="4">
        <f t="shared" si="14"/>
        <v>0</v>
      </c>
      <c r="AY91" s="22">
        <f t="shared" si="686"/>
        <v>0</v>
      </c>
      <c r="AZ91" s="26"/>
      <c r="BA91" s="4">
        <f t="shared" si="15"/>
        <v>0</v>
      </c>
      <c r="BB91" s="22">
        <f t="shared" si="687"/>
        <v>0</v>
      </c>
      <c r="BC91" s="26"/>
      <c r="BD91" s="4">
        <f t="shared" si="16"/>
        <v>0</v>
      </c>
      <c r="BE91" s="22">
        <f t="shared" si="688"/>
        <v>0</v>
      </c>
      <c r="BF91" s="26"/>
      <c r="BG91" s="4">
        <f t="shared" si="17"/>
        <v>0</v>
      </c>
      <c r="BH91" s="22">
        <f t="shared" si="689"/>
        <v>0</v>
      </c>
      <c r="BI91" s="26"/>
      <c r="BJ91" s="4">
        <f t="shared" si="18"/>
        <v>0</v>
      </c>
      <c r="BK91" s="22">
        <f t="shared" si="690"/>
        <v>0</v>
      </c>
      <c r="BL91" s="26"/>
      <c r="BM91" s="4">
        <f t="shared" si="19"/>
        <v>0</v>
      </c>
      <c r="BN91" s="22">
        <f t="shared" si="691"/>
        <v>0</v>
      </c>
      <c r="BO91" s="44"/>
      <c r="BP91" s="4">
        <f t="shared" si="20"/>
        <v>0</v>
      </c>
      <c r="BQ91" s="22">
        <f t="shared" si="692"/>
        <v>0</v>
      </c>
      <c r="BR91" s="44"/>
      <c r="BS91" s="4">
        <f t="shared" si="21"/>
        <v>0</v>
      </c>
      <c r="BT91" s="22">
        <f t="shared" si="693"/>
        <v>0</v>
      </c>
      <c r="BU91" s="44"/>
      <c r="BV91" s="4">
        <f t="shared" si="22"/>
        <v>0</v>
      </c>
      <c r="BW91" s="22">
        <f t="shared" si="694"/>
        <v>0</v>
      </c>
      <c r="BX91" s="44"/>
      <c r="BY91" s="4">
        <f t="shared" si="23"/>
        <v>0</v>
      </c>
      <c r="BZ91" s="22">
        <f t="shared" si="695"/>
        <v>0</v>
      </c>
      <c r="CA91" s="44"/>
      <c r="CB91" s="4">
        <f t="shared" si="24"/>
        <v>0</v>
      </c>
      <c r="CC91" s="22">
        <f t="shared" si="696"/>
        <v>0</v>
      </c>
      <c r="CD91" s="44"/>
      <c r="CE91" s="4">
        <f t="shared" si="25"/>
        <v>0</v>
      </c>
      <c r="CF91" s="22">
        <f t="shared" si="697"/>
        <v>0</v>
      </c>
      <c r="CG91" s="44"/>
      <c r="CH91" s="4">
        <f t="shared" si="26"/>
        <v>0</v>
      </c>
      <c r="CI91" s="22">
        <f t="shared" si="698"/>
        <v>0</v>
      </c>
      <c r="CJ91" s="22"/>
      <c r="CK91" s="4">
        <f t="shared" si="699"/>
        <v>0</v>
      </c>
      <c r="CL91" s="22">
        <f t="shared" si="700"/>
        <v>0</v>
      </c>
      <c r="CM91" s="44"/>
      <c r="CN91" s="4">
        <f t="shared" si="28"/>
        <v>0</v>
      </c>
      <c r="CO91" s="22">
        <f t="shared" si="701"/>
        <v>0</v>
      </c>
      <c r="CP91" s="26"/>
      <c r="CQ91" s="4">
        <f t="shared" si="29"/>
        <v>0</v>
      </c>
      <c r="CR91" s="22">
        <f t="shared" si="702"/>
        <v>0</v>
      </c>
      <c r="CS91" s="26"/>
      <c r="CT91" s="4">
        <f t="shared" si="30"/>
        <v>0</v>
      </c>
      <c r="CU91" s="22">
        <f t="shared" si="703"/>
        <v>0</v>
      </c>
      <c r="CV91" s="26"/>
      <c r="CW91" s="4">
        <f t="shared" si="31"/>
        <v>0</v>
      </c>
      <c r="CX91" s="22">
        <f t="shared" si="704"/>
        <v>0</v>
      </c>
      <c r="CY91" s="26">
        <v>1</v>
      </c>
      <c r="CZ91" s="4">
        <f t="shared" si="32"/>
        <v>17</v>
      </c>
      <c r="DA91" s="22">
        <f t="shared" si="705"/>
        <v>530.4</v>
      </c>
      <c r="DB91" s="26"/>
      <c r="DC91" s="4">
        <f t="shared" si="33"/>
        <v>0</v>
      </c>
      <c r="DD91" s="22">
        <f t="shared" si="706"/>
        <v>0</v>
      </c>
      <c r="DE91" s="22"/>
      <c r="DF91" s="4">
        <f t="shared" si="664"/>
        <v>0</v>
      </c>
      <c r="DG91" s="22">
        <f t="shared" si="707"/>
        <v>0</v>
      </c>
      <c r="DH91" s="26">
        <v>4</v>
      </c>
      <c r="DI91" s="4">
        <f t="shared" si="665"/>
        <v>68</v>
      </c>
      <c r="DJ91" s="22">
        <f t="shared" si="708"/>
        <v>2121.6</v>
      </c>
      <c r="DK91" s="26">
        <v>4</v>
      </c>
      <c r="DL91" s="4">
        <f t="shared" si="666"/>
        <v>68</v>
      </c>
      <c r="DM91" s="22">
        <f t="shared" si="709"/>
        <v>2121.6</v>
      </c>
      <c r="DN91" s="26">
        <v>3</v>
      </c>
      <c r="DO91" s="4">
        <f t="shared" si="667"/>
        <v>51</v>
      </c>
      <c r="DP91" s="22">
        <f t="shared" si="710"/>
        <v>1591.2</v>
      </c>
      <c r="DQ91" s="26">
        <v>2</v>
      </c>
      <c r="DR91" s="4">
        <f t="shared" si="37"/>
        <v>34</v>
      </c>
      <c r="DS91" s="22">
        <f t="shared" si="711"/>
        <v>1060.8</v>
      </c>
      <c r="DT91" s="26"/>
      <c r="DU91" s="4">
        <f t="shared" si="38"/>
        <v>0</v>
      </c>
      <c r="DV91" s="22">
        <f t="shared" si="712"/>
        <v>0</v>
      </c>
      <c r="DW91" s="26"/>
      <c r="DX91" s="4">
        <f t="shared" si="668"/>
        <v>0</v>
      </c>
      <c r="DY91" s="22">
        <f t="shared" si="713"/>
        <v>0</v>
      </c>
      <c r="DZ91" s="26"/>
      <c r="EA91" s="4">
        <f t="shared" si="40"/>
        <v>0</v>
      </c>
      <c r="EB91" s="22">
        <f t="shared" si="714"/>
        <v>0</v>
      </c>
      <c r="EC91" s="123">
        <f t="shared" si="669"/>
        <v>18</v>
      </c>
      <c r="ED91" s="124">
        <f t="shared" si="670"/>
        <v>306</v>
      </c>
      <c r="EE91" s="115">
        <f t="shared" si="671"/>
        <v>3712.8</v>
      </c>
      <c r="EF91" s="29"/>
      <c r="EG91" s="30"/>
    </row>
    <row r="92" spans="1:137" s="31" customFormat="1" ht="15" customHeight="1">
      <c r="A92" s="205"/>
      <c r="B92" s="14">
        <v>8930</v>
      </c>
      <c r="C92" s="14">
        <v>9600</v>
      </c>
      <c r="D92" s="3" t="s">
        <v>22</v>
      </c>
      <c r="E92" s="3" t="s">
        <v>23</v>
      </c>
      <c r="F92" s="11">
        <f>ROUND((26500-21700+AVERAGE(B92:C92)-100)/1000,1)</f>
        <v>14</v>
      </c>
      <c r="G92" s="26"/>
      <c r="H92" s="4">
        <f t="shared" si="1"/>
        <v>0</v>
      </c>
      <c r="I92" s="22">
        <f t="shared" si="672"/>
        <v>0</v>
      </c>
      <c r="J92" s="26"/>
      <c r="K92" s="4">
        <f t="shared" si="2"/>
        <v>0</v>
      </c>
      <c r="L92" s="22">
        <f t="shared" si="673"/>
        <v>0</v>
      </c>
      <c r="M92" s="26"/>
      <c r="N92" s="4">
        <f t="shared" si="3"/>
        <v>0</v>
      </c>
      <c r="O92" s="22">
        <f t="shared" si="674"/>
        <v>0</v>
      </c>
      <c r="P92" s="26"/>
      <c r="Q92" s="4">
        <f t="shared" si="4"/>
        <v>0</v>
      </c>
      <c r="R92" s="22">
        <f t="shared" si="675"/>
        <v>0</v>
      </c>
      <c r="S92" s="26"/>
      <c r="T92" s="4">
        <f t="shared" si="5"/>
        <v>0</v>
      </c>
      <c r="U92" s="22">
        <f t="shared" si="676"/>
        <v>0</v>
      </c>
      <c r="V92" s="26"/>
      <c r="W92" s="4">
        <f t="shared" si="6"/>
        <v>0</v>
      </c>
      <c r="X92" s="22">
        <f t="shared" si="677"/>
        <v>0</v>
      </c>
      <c r="Y92" s="26"/>
      <c r="Z92" s="4">
        <f t="shared" si="7"/>
        <v>0</v>
      </c>
      <c r="AA92" s="22">
        <f t="shared" si="678"/>
        <v>0</v>
      </c>
      <c r="AB92" s="26"/>
      <c r="AC92" s="4">
        <f t="shared" si="50"/>
        <v>0</v>
      </c>
      <c r="AD92" s="22">
        <f t="shared" si="679"/>
        <v>0</v>
      </c>
      <c r="AE92" s="26"/>
      <c r="AF92" s="4">
        <f t="shared" si="8"/>
        <v>0</v>
      </c>
      <c r="AG92" s="22">
        <f t="shared" si="680"/>
        <v>0</v>
      </c>
      <c r="AH92" s="26"/>
      <c r="AI92" s="4">
        <f t="shared" si="9"/>
        <v>0</v>
      </c>
      <c r="AJ92" s="22">
        <f t="shared" si="681"/>
        <v>0</v>
      </c>
      <c r="AK92" s="26"/>
      <c r="AL92" s="4">
        <f t="shared" si="10"/>
        <v>0</v>
      </c>
      <c r="AM92" s="22">
        <f t="shared" si="682"/>
        <v>0</v>
      </c>
      <c r="AN92" s="26"/>
      <c r="AO92" s="4">
        <f t="shared" si="11"/>
        <v>0</v>
      </c>
      <c r="AP92" s="22">
        <f t="shared" si="683"/>
        <v>0</v>
      </c>
      <c r="AQ92" s="26"/>
      <c r="AR92" s="4">
        <f t="shared" si="12"/>
        <v>0</v>
      </c>
      <c r="AS92" s="22">
        <f t="shared" si="684"/>
        <v>0</v>
      </c>
      <c r="AT92" s="26"/>
      <c r="AU92" s="4">
        <f t="shared" si="13"/>
        <v>0</v>
      </c>
      <c r="AV92" s="22">
        <f t="shared" si="685"/>
        <v>0</v>
      </c>
      <c r="AW92" s="26"/>
      <c r="AX92" s="4">
        <f t="shared" si="14"/>
        <v>0</v>
      </c>
      <c r="AY92" s="22">
        <f t="shared" si="686"/>
        <v>0</v>
      </c>
      <c r="AZ92" s="26"/>
      <c r="BA92" s="4">
        <f t="shared" si="15"/>
        <v>0</v>
      </c>
      <c r="BB92" s="22">
        <f t="shared" si="687"/>
        <v>0</v>
      </c>
      <c r="BC92" s="26"/>
      <c r="BD92" s="4">
        <f t="shared" si="16"/>
        <v>0</v>
      </c>
      <c r="BE92" s="22">
        <f t="shared" si="688"/>
        <v>0</v>
      </c>
      <c r="BF92" s="26"/>
      <c r="BG92" s="4">
        <f t="shared" si="17"/>
        <v>0</v>
      </c>
      <c r="BH92" s="22">
        <f t="shared" si="689"/>
        <v>0</v>
      </c>
      <c r="BI92" s="26"/>
      <c r="BJ92" s="4">
        <f t="shared" si="18"/>
        <v>0</v>
      </c>
      <c r="BK92" s="22">
        <f t="shared" si="690"/>
        <v>0</v>
      </c>
      <c r="BL92" s="26"/>
      <c r="BM92" s="4">
        <f t="shared" si="19"/>
        <v>0</v>
      </c>
      <c r="BN92" s="22">
        <f t="shared" si="691"/>
        <v>0</v>
      </c>
      <c r="BO92" s="44"/>
      <c r="BP92" s="4">
        <f t="shared" si="20"/>
        <v>0</v>
      </c>
      <c r="BQ92" s="22">
        <f t="shared" si="692"/>
        <v>0</v>
      </c>
      <c r="BR92" s="44"/>
      <c r="BS92" s="4">
        <f t="shared" si="21"/>
        <v>0</v>
      </c>
      <c r="BT92" s="22">
        <f t="shared" si="693"/>
        <v>0</v>
      </c>
      <c r="BU92" s="44"/>
      <c r="BV92" s="4">
        <f t="shared" si="22"/>
        <v>0</v>
      </c>
      <c r="BW92" s="22">
        <f t="shared" si="694"/>
        <v>0</v>
      </c>
      <c r="BX92" s="44"/>
      <c r="BY92" s="4">
        <f t="shared" si="23"/>
        <v>0</v>
      </c>
      <c r="BZ92" s="22">
        <f t="shared" si="695"/>
        <v>0</v>
      </c>
      <c r="CA92" s="44"/>
      <c r="CB92" s="4">
        <f t="shared" si="24"/>
        <v>0</v>
      </c>
      <c r="CC92" s="22">
        <f t="shared" si="696"/>
        <v>0</v>
      </c>
      <c r="CD92" s="44"/>
      <c r="CE92" s="4">
        <f t="shared" si="25"/>
        <v>0</v>
      </c>
      <c r="CF92" s="22">
        <f t="shared" si="697"/>
        <v>0</v>
      </c>
      <c r="CG92" s="44"/>
      <c r="CH92" s="4">
        <f t="shared" si="26"/>
        <v>0</v>
      </c>
      <c r="CI92" s="22">
        <f t="shared" si="698"/>
        <v>0</v>
      </c>
      <c r="CJ92" s="22"/>
      <c r="CK92" s="4">
        <f t="shared" si="699"/>
        <v>0</v>
      </c>
      <c r="CL92" s="22">
        <f t="shared" si="700"/>
        <v>0</v>
      </c>
      <c r="CM92" s="44"/>
      <c r="CN92" s="4">
        <f t="shared" si="28"/>
        <v>0</v>
      </c>
      <c r="CO92" s="22">
        <f t="shared" si="701"/>
        <v>0</v>
      </c>
      <c r="CP92" s="26"/>
      <c r="CQ92" s="4">
        <f t="shared" si="29"/>
        <v>0</v>
      </c>
      <c r="CR92" s="22">
        <f t="shared" si="702"/>
        <v>0</v>
      </c>
      <c r="CS92" s="26">
        <v>1</v>
      </c>
      <c r="CT92" s="4">
        <f t="shared" si="30"/>
        <v>16</v>
      </c>
      <c r="CU92" s="22">
        <f t="shared" si="703"/>
        <v>224</v>
      </c>
      <c r="CV92" s="26"/>
      <c r="CW92" s="4">
        <f t="shared" si="31"/>
        <v>0</v>
      </c>
      <c r="CX92" s="22">
        <f t="shared" si="704"/>
        <v>0</v>
      </c>
      <c r="CY92" s="26"/>
      <c r="CZ92" s="4">
        <f t="shared" si="32"/>
        <v>0</v>
      </c>
      <c r="DA92" s="22">
        <f t="shared" si="705"/>
        <v>0</v>
      </c>
      <c r="DB92" s="26"/>
      <c r="DC92" s="4">
        <f t="shared" si="33"/>
        <v>0</v>
      </c>
      <c r="DD92" s="22">
        <f t="shared" si="706"/>
        <v>0</v>
      </c>
      <c r="DE92" s="44"/>
      <c r="DF92" s="4">
        <f t="shared" si="664"/>
        <v>0</v>
      </c>
      <c r="DG92" s="22">
        <f t="shared" si="707"/>
        <v>0</v>
      </c>
      <c r="DH92" s="26"/>
      <c r="DI92" s="4">
        <f t="shared" si="665"/>
        <v>0</v>
      </c>
      <c r="DJ92" s="22">
        <f t="shared" si="708"/>
        <v>0</v>
      </c>
      <c r="DK92" s="26"/>
      <c r="DL92" s="4">
        <f t="shared" si="666"/>
        <v>0</v>
      </c>
      <c r="DM92" s="22">
        <f t="shared" si="709"/>
        <v>0</v>
      </c>
      <c r="DN92" s="26"/>
      <c r="DO92" s="4">
        <f t="shared" si="667"/>
        <v>0</v>
      </c>
      <c r="DP92" s="22">
        <f t="shared" si="710"/>
        <v>0</v>
      </c>
      <c r="DQ92" s="26"/>
      <c r="DR92" s="4">
        <f t="shared" si="37"/>
        <v>0</v>
      </c>
      <c r="DS92" s="22">
        <f t="shared" si="711"/>
        <v>0</v>
      </c>
      <c r="DT92" s="26"/>
      <c r="DU92" s="4">
        <f t="shared" si="38"/>
        <v>0</v>
      </c>
      <c r="DV92" s="22">
        <f t="shared" si="712"/>
        <v>0</v>
      </c>
      <c r="DW92" s="26"/>
      <c r="DX92" s="4">
        <f t="shared" si="668"/>
        <v>0</v>
      </c>
      <c r="DY92" s="22">
        <f t="shared" si="713"/>
        <v>0</v>
      </c>
      <c r="DZ92" s="26"/>
      <c r="EA92" s="4">
        <f t="shared" si="40"/>
        <v>0</v>
      </c>
      <c r="EB92" s="22">
        <f t="shared" si="714"/>
        <v>0</v>
      </c>
      <c r="EC92" s="123">
        <f t="shared" si="669"/>
        <v>1</v>
      </c>
      <c r="ED92" s="124">
        <f t="shared" si="670"/>
        <v>16</v>
      </c>
      <c r="EE92" s="115">
        <f t="shared" si="671"/>
        <v>224</v>
      </c>
      <c r="EF92" s="29"/>
      <c r="EG92" s="30"/>
    </row>
    <row r="93" spans="1:137" ht="15" customHeight="1">
      <c r="A93" s="205"/>
      <c r="B93" s="14">
        <v>5854</v>
      </c>
      <c r="C93" s="14">
        <v>5924</v>
      </c>
      <c r="D93" s="3" t="s">
        <v>50</v>
      </c>
      <c r="E93" s="3" t="s">
        <v>51</v>
      </c>
      <c r="F93" s="11">
        <f t="shared" ref="F93:F98" si="799">ROUND((36600-AVERAGE(B93:C93)+2800-100)/1000,1)</f>
        <v>33.4</v>
      </c>
      <c r="G93" s="4"/>
      <c r="H93" s="4">
        <f>+G93*$H$5</f>
        <v>0</v>
      </c>
      <c r="I93" s="22">
        <f t="shared" si="672"/>
        <v>0</v>
      </c>
      <c r="J93" s="4"/>
      <c r="K93" s="4">
        <f t="shared" si="2"/>
        <v>0</v>
      </c>
      <c r="L93" s="22">
        <f t="shared" si="673"/>
        <v>0</v>
      </c>
      <c r="M93" s="4"/>
      <c r="N93" s="4">
        <f t="shared" si="3"/>
        <v>0</v>
      </c>
      <c r="O93" s="22">
        <f t="shared" si="674"/>
        <v>0</v>
      </c>
      <c r="P93" s="4">
        <v>1</v>
      </c>
      <c r="Q93" s="4">
        <f t="shared" si="4"/>
        <v>17</v>
      </c>
      <c r="R93" s="22">
        <f t="shared" si="675"/>
        <v>567.79999999999995</v>
      </c>
      <c r="S93" s="4">
        <v>2</v>
      </c>
      <c r="T93" s="4">
        <f t="shared" si="5"/>
        <v>34</v>
      </c>
      <c r="U93" s="22">
        <f t="shared" si="676"/>
        <v>1135.5999999999999</v>
      </c>
      <c r="V93" s="4">
        <v>2</v>
      </c>
      <c r="W93" s="4">
        <f t="shared" si="6"/>
        <v>34</v>
      </c>
      <c r="X93" s="22">
        <f t="shared" si="677"/>
        <v>1135.5999999999999</v>
      </c>
      <c r="Y93" s="4">
        <v>2</v>
      </c>
      <c r="Z93" s="4">
        <f t="shared" si="7"/>
        <v>34</v>
      </c>
      <c r="AA93" s="22">
        <f t="shared" si="678"/>
        <v>1135.5999999999999</v>
      </c>
      <c r="AB93" s="4"/>
      <c r="AC93" s="4">
        <f t="shared" si="50"/>
        <v>0</v>
      </c>
      <c r="AD93" s="22">
        <f t="shared" si="679"/>
        <v>0</v>
      </c>
      <c r="AE93" s="4"/>
      <c r="AF93" s="4">
        <f t="shared" si="8"/>
        <v>0</v>
      </c>
      <c r="AG93" s="22">
        <f t="shared" si="680"/>
        <v>0</v>
      </c>
      <c r="AH93" s="4"/>
      <c r="AI93" s="4">
        <f t="shared" si="9"/>
        <v>0</v>
      </c>
      <c r="AJ93" s="22">
        <f t="shared" si="681"/>
        <v>0</v>
      </c>
      <c r="AK93" s="4"/>
      <c r="AL93" s="4">
        <f t="shared" si="10"/>
        <v>0</v>
      </c>
      <c r="AM93" s="22">
        <f t="shared" si="682"/>
        <v>0</v>
      </c>
      <c r="AN93" s="4"/>
      <c r="AO93" s="4">
        <f t="shared" si="11"/>
        <v>0</v>
      </c>
      <c r="AP93" s="22">
        <f t="shared" si="683"/>
        <v>0</v>
      </c>
      <c r="AQ93" s="4"/>
      <c r="AR93" s="4">
        <f t="shared" si="12"/>
        <v>0</v>
      </c>
      <c r="AS93" s="22">
        <f t="shared" si="684"/>
        <v>0</v>
      </c>
      <c r="AT93" s="4"/>
      <c r="AU93" s="4">
        <f t="shared" si="13"/>
        <v>0</v>
      </c>
      <c r="AV93" s="22">
        <f t="shared" si="685"/>
        <v>0</v>
      </c>
      <c r="AW93" s="4"/>
      <c r="AX93" s="4">
        <f t="shared" si="14"/>
        <v>0</v>
      </c>
      <c r="AY93" s="22">
        <f t="shared" si="686"/>
        <v>0</v>
      </c>
      <c r="AZ93" s="4"/>
      <c r="BA93" s="4">
        <f t="shared" si="15"/>
        <v>0</v>
      </c>
      <c r="BB93" s="22">
        <f t="shared" si="687"/>
        <v>0</v>
      </c>
      <c r="BC93" s="4"/>
      <c r="BD93" s="4">
        <f t="shared" si="16"/>
        <v>0</v>
      </c>
      <c r="BE93" s="22">
        <f t="shared" si="688"/>
        <v>0</v>
      </c>
      <c r="BF93" s="4"/>
      <c r="BG93" s="4">
        <f t="shared" si="17"/>
        <v>0</v>
      </c>
      <c r="BH93" s="22">
        <f t="shared" si="689"/>
        <v>0</v>
      </c>
      <c r="BI93" s="4"/>
      <c r="BJ93" s="4">
        <f t="shared" si="18"/>
        <v>0</v>
      </c>
      <c r="BK93" s="22">
        <f t="shared" si="690"/>
        <v>0</v>
      </c>
      <c r="BL93" s="4"/>
      <c r="BM93" s="4">
        <f t="shared" si="19"/>
        <v>0</v>
      </c>
      <c r="BN93" s="22">
        <f t="shared" si="691"/>
        <v>0</v>
      </c>
      <c r="BO93" s="44"/>
      <c r="BP93" s="4">
        <f t="shared" si="20"/>
        <v>0</v>
      </c>
      <c r="BQ93" s="22">
        <f t="shared" si="692"/>
        <v>0</v>
      </c>
      <c r="BR93" s="44"/>
      <c r="BS93" s="4">
        <f t="shared" si="21"/>
        <v>0</v>
      </c>
      <c r="BT93" s="22">
        <f t="shared" si="693"/>
        <v>0</v>
      </c>
      <c r="BU93" s="44"/>
      <c r="BV93" s="4">
        <f t="shared" si="22"/>
        <v>0</v>
      </c>
      <c r="BW93" s="22">
        <f t="shared" si="694"/>
        <v>0</v>
      </c>
      <c r="BX93" s="44"/>
      <c r="BY93" s="4">
        <f t="shared" si="23"/>
        <v>0</v>
      </c>
      <c r="BZ93" s="22">
        <f t="shared" si="695"/>
        <v>0</v>
      </c>
      <c r="CA93" s="44"/>
      <c r="CB93" s="4">
        <f t="shared" si="24"/>
        <v>0</v>
      </c>
      <c r="CC93" s="22">
        <f t="shared" si="696"/>
        <v>0</v>
      </c>
      <c r="CD93" s="44"/>
      <c r="CE93" s="4">
        <f t="shared" si="25"/>
        <v>0</v>
      </c>
      <c r="CF93" s="22">
        <f t="shared" si="697"/>
        <v>0</v>
      </c>
      <c r="CG93" s="44"/>
      <c r="CH93" s="4">
        <f t="shared" si="26"/>
        <v>0</v>
      </c>
      <c r="CI93" s="22">
        <f t="shared" si="698"/>
        <v>0</v>
      </c>
      <c r="CJ93" s="22"/>
      <c r="CK93" s="4">
        <f t="shared" si="699"/>
        <v>0</v>
      </c>
      <c r="CL93" s="22">
        <f t="shared" si="700"/>
        <v>0</v>
      </c>
      <c r="CM93" s="44"/>
      <c r="CN93" s="4">
        <f t="shared" si="28"/>
        <v>0</v>
      </c>
      <c r="CO93" s="22">
        <f t="shared" si="701"/>
        <v>0</v>
      </c>
      <c r="CP93" s="4"/>
      <c r="CQ93" s="4">
        <f t="shared" si="29"/>
        <v>0</v>
      </c>
      <c r="CR93" s="22">
        <f t="shared" si="702"/>
        <v>0</v>
      </c>
      <c r="CS93" s="4"/>
      <c r="CT93" s="4">
        <f t="shared" si="30"/>
        <v>0</v>
      </c>
      <c r="CU93" s="22">
        <f t="shared" si="703"/>
        <v>0</v>
      </c>
      <c r="CV93" s="4"/>
      <c r="CW93" s="4">
        <f t="shared" si="31"/>
        <v>0</v>
      </c>
      <c r="CX93" s="22">
        <f t="shared" si="704"/>
        <v>0</v>
      </c>
      <c r="CY93" s="4">
        <v>2</v>
      </c>
      <c r="CZ93" s="4">
        <f t="shared" si="32"/>
        <v>34</v>
      </c>
      <c r="DA93" s="22">
        <f t="shared" si="705"/>
        <v>1135.5999999999999</v>
      </c>
      <c r="DB93" s="4">
        <v>2</v>
      </c>
      <c r="DC93" s="4">
        <f t="shared" si="33"/>
        <v>34</v>
      </c>
      <c r="DD93" s="22">
        <f t="shared" si="706"/>
        <v>1135.5999999999999</v>
      </c>
      <c r="DE93" s="44"/>
      <c r="DF93" s="4">
        <f t="shared" si="664"/>
        <v>0</v>
      </c>
      <c r="DG93" s="22">
        <f t="shared" si="707"/>
        <v>0</v>
      </c>
      <c r="DH93" s="4"/>
      <c r="DI93" s="4">
        <f t="shared" si="665"/>
        <v>0</v>
      </c>
      <c r="DJ93" s="22">
        <f t="shared" si="708"/>
        <v>0</v>
      </c>
      <c r="DK93" s="4"/>
      <c r="DL93" s="4">
        <f t="shared" si="666"/>
        <v>0</v>
      </c>
      <c r="DM93" s="22">
        <f t="shared" si="709"/>
        <v>0</v>
      </c>
      <c r="DN93" s="4"/>
      <c r="DO93" s="4">
        <f t="shared" si="667"/>
        <v>0</v>
      </c>
      <c r="DP93" s="22">
        <f t="shared" si="710"/>
        <v>0</v>
      </c>
      <c r="DQ93" s="4"/>
      <c r="DR93" s="4">
        <f t="shared" si="37"/>
        <v>0</v>
      </c>
      <c r="DS93" s="22">
        <f t="shared" si="711"/>
        <v>0</v>
      </c>
      <c r="DT93" s="4"/>
      <c r="DU93" s="4">
        <f t="shared" si="38"/>
        <v>0</v>
      </c>
      <c r="DV93" s="22">
        <f t="shared" si="712"/>
        <v>0</v>
      </c>
      <c r="DW93" s="4"/>
      <c r="DX93" s="4">
        <f t="shared" si="668"/>
        <v>0</v>
      </c>
      <c r="DY93" s="22">
        <f t="shared" si="713"/>
        <v>0</v>
      </c>
      <c r="DZ93" s="4"/>
      <c r="EA93" s="4">
        <f t="shared" si="40"/>
        <v>0</v>
      </c>
      <c r="EB93" s="22">
        <f t="shared" si="714"/>
        <v>0</v>
      </c>
      <c r="EC93" s="123">
        <f t="shared" si="669"/>
        <v>11</v>
      </c>
      <c r="ED93" s="124">
        <f t="shared" si="670"/>
        <v>187</v>
      </c>
      <c r="EE93" s="115">
        <f t="shared" si="671"/>
        <v>6245.7999999999993</v>
      </c>
      <c r="EF93" s="25"/>
      <c r="EG93" s="10"/>
    </row>
    <row r="94" spans="1:137" ht="15" customHeight="1">
      <c r="A94" s="205"/>
      <c r="B94" s="14">
        <v>12080</v>
      </c>
      <c r="C94" s="14">
        <v>12100</v>
      </c>
      <c r="D94" s="3" t="s">
        <v>50</v>
      </c>
      <c r="E94" s="3" t="s">
        <v>51</v>
      </c>
      <c r="F94" s="11">
        <f t="shared" si="799"/>
        <v>27.2</v>
      </c>
      <c r="G94" s="4"/>
      <c r="H94" s="4">
        <f t="shared" ref="H94:H122" si="800">+G94*$H$5</f>
        <v>0</v>
      </c>
      <c r="I94" s="22">
        <f t="shared" si="672"/>
        <v>0</v>
      </c>
      <c r="J94" s="4"/>
      <c r="K94" s="4">
        <f t="shared" si="2"/>
        <v>0</v>
      </c>
      <c r="L94" s="22">
        <f t="shared" si="673"/>
        <v>0</v>
      </c>
      <c r="M94" s="4"/>
      <c r="N94" s="4">
        <f t="shared" si="3"/>
        <v>0</v>
      </c>
      <c r="O94" s="22">
        <f t="shared" si="674"/>
        <v>0</v>
      </c>
      <c r="P94" s="4"/>
      <c r="Q94" s="4">
        <f t="shared" si="4"/>
        <v>0</v>
      </c>
      <c r="R94" s="22">
        <f t="shared" si="675"/>
        <v>0</v>
      </c>
      <c r="S94" s="4"/>
      <c r="T94" s="4">
        <f t="shared" si="5"/>
        <v>0</v>
      </c>
      <c r="U94" s="22">
        <f t="shared" si="676"/>
        <v>0</v>
      </c>
      <c r="V94" s="4"/>
      <c r="W94" s="4">
        <f t="shared" si="6"/>
        <v>0</v>
      </c>
      <c r="X94" s="22">
        <f t="shared" si="677"/>
        <v>0</v>
      </c>
      <c r="Y94" s="4"/>
      <c r="Z94" s="4">
        <f t="shared" si="7"/>
        <v>0</v>
      </c>
      <c r="AA94" s="22">
        <f t="shared" si="678"/>
        <v>0</v>
      </c>
      <c r="AB94" s="4"/>
      <c r="AC94" s="4">
        <f t="shared" si="50"/>
        <v>0</v>
      </c>
      <c r="AD94" s="22">
        <f t="shared" si="679"/>
        <v>0</v>
      </c>
      <c r="AE94" s="4"/>
      <c r="AF94" s="4">
        <f t="shared" si="8"/>
        <v>0</v>
      </c>
      <c r="AG94" s="22">
        <f t="shared" si="680"/>
        <v>0</v>
      </c>
      <c r="AH94" s="4"/>
      <c r="AI94" s="4">
        <f t="shared" si="9"/>
        <v>0</v>
      </c>
      <c r="AJ94" s="22">
        <f t="shared" si="681"/>
        <v>0</v>
      </c>
      <c r="AK94" s="4">
        <v>1</v>
      </c>
      <c r="AL94" s="4">
        <f t="shared" si="10"/>
        <v>15</v>
      </c>
      <c r="AM94" s="22">
        <f t="shared" si="682"/>
        <v>408</v>
      </c>
      <c r="AN94" s="4"/>
      <c r="AO94" s="4">
        <f t="shared" si="11"/>
        <v>0</v>
      </c>
      <c r="AP94" s="22">
        <f t="shared" si="683"/>
        <v>0</v>
      </c>
      <c r="AQ94" s="4">
        <v>2</v>
      </c>
      <c r="AR94" s="4">
        <f t="shared" si="12"/>
        <v>30</v>
      </c>
      <c r="AS94" s="22">
        <f t="shared" si="684"/>
        <v>816</v>
      </c>
      <c r="AT94" s="4"/>
      <c r="AU94" s="4">
        <f t="shared" si="13"/>
        <v>0</v>
      </c>
      <c r="AV94" s="22">
        <f t="shared" si="685"/>
        <v>0</v>
      </c>
      <c r="AW94" s="4">
        <v>4</v>
      </c>
      <c r="AX94" s="4">
        <f t="shared" si="14"/>
        <v>68</v>
      </c>
      <c r="AY94" s="22">
        <f t="shared" si="686"/>
        <v>1849.6</v>
      </c>
      <c r="AZ94" s="4"/>
      <c r="BA94" s="4">
        <f t="shared" si="15"/>
        <v>0</v>
      </c>
      <c r="BB94" s="22">
        <f t="shared" si="687"/>
        <v>0</v>
      </c>
      <c r="BC94" s="4">
        <v>2</v>
      </c>
      <c r="BD94" s="4">
        <f t="shared" si="16"/>
        <v>30</v>
      </c>
      <c r="BE94" s="22">
        <f t="shared" si="688"/>
        <v>816</v>
      </c>
      <c r="BF94" s="4"/>
      <c r="BG94" s="4">
        <f t="shared" si="17"/>
        <v>0</v>
      </c>
      <c r="BH94" s="22">
        <f t="shared" si="689"/>
        <v>0</v>
      </c>
      <c r="BI94" s="4"/>
      <c r="BJ94" s="4">
        <f t="shared" si="18"/>
        <v>0</v>
      </c>
      <c r="BK94" s="22">
        <f t="shared" si="690"/>
        <v>0</v>
      </c>
      <c r="BL94" s="4"/>
      <c r="BM94" s="4">
        <f t="shared" si="19"/>
        <v>0</v>
      </c>
      <c r="BN94" s="22">
        <f t="shared" si="691"/>
        <v>0</v>
      </c>
      <c r="BO94" s="44"/>
      <c r="BP94" s="4">
        <f t="shared" si="20"/>
        <v>0</v>
      </c>
      <c r="BQ94" s="22">
        <f t="shared" si="692"/>
        <v>0</v>
      </c>
      <c r="BR94" s="44">
        <v>2</v>
      </c>
      <c r="BS94" s="4">
        <f t="shared" si="21"/>
        <v>32</v>
      </c>
      <c r="BT94" s="22">
        <f t="shared" si="693"/>
        <v>870.4</v>
      </c>
      <c r="BU94" s="44">
        <v>1</v>
      </c>
      <c r="BV94" s="4">
        <f t="shared" si="22"/>
        <v>14</v>
      </c>
      <c r="BW94" s="22">
        <f t="shared" si="694"/>
        <v>380.8</v>
      </c>
      <c r="BX94" s="44"/>
      <c r="BY94" s="4">
        <f t="shared" si="23"/>
        <v>0</v>
      </c>
      <c r="BZ94" s="22">
        <f t="shared" si="695"/>
        <v>0</v>
      </c>
      <c r="CA94" s="44">
        <v>2</v>
      </c>
      <c r="CB94" s="4">
        <f t="shared" si="24"/>
        <v>30</v>
      </c>
      <c r="CC94" s="22">
        <f t="shared" si="696"/>
        <v>816</v>
      </c>
      <c r="CD94" s="44">
        <v>2</v>
      </c>
      <c r="CE94" s="4">
        <f t="shared" si="25"/>
        <v>30</v>
      </c>
      <c r="CF94" s="22">
        <f t="shared" si="697"/>
        <v>816</v>
      </c>
      <c r="CG94" s="44">
        <v>3</v>
      </c>
      <c r="CH94" s="4">
        <f t="shared" si="26"/>
        <v>45</v>
      </c>
      <c r="CI94" s="22">
        <f t="shared" si="698"/>
        <v>1224</v>
      </c>
      <c r="CJ94" s="22"/>
      <c r="CK94" s="4">
        <f t="shared" si="699"/>
        <v>0</v>
      </c>
      <c r="CL94" s="22">
        <f t="shared" si="700"/>
        <v>0</v>
      </c>
      <c r="CM94" s="44">
        <v>4</v>
      </c>
      <c r="CN94" s="4">
        <f t="shared" si="28"/>
        <v>60</v>
      </c>
      <c r="CO94" s="22">
        <f t="shared" si="701"/>
        <v>1632</v>
      </c>
      <c r="CP94" s="4"/>
      <c r="CQ94" s="4">
        <f t="shared" si="29"/>
        <v>0</v>
      </c>
      <c r="CR94" s="22">
        <f t="shared" si="702"/>
        <v>0</v>
      </c>
      <c r="CS94" s="4"/>
      <c r="CT94" s="4">
        <f t="shared" si="30"/>
        <v>0</v>
      </c>
      <c r="CU94" s="22">
        <f t="shared" si="703"/>
        <v>0</v>
      </c>
      <c r="CV94" s="4"/>
      <c r="CW94" s="4">
        <f t="shared" si="31"/>
        <v>0</v>
      </c>
      <c r="CX94" s="22">
        <f t="shared" si="704"/>
        <v>0</v>
      </c>
      <c r="CY94" s="4"/>
      <c r="CZ94" s="4">
        <f t="shared" si="32"/>
        <v>0</v>
      </c>
      <c r="DA94" s="22">
        <f t="shared" si="705"/>
        <v>0</v>
      </c>
      <c r="DB94" s="4"/>
      <c r="DC94" s="4">
        <f t="shared" si="33"/>
        <v>0</v>
      </c>
      <c r="DD94" s="22">
        <f t="shared" si="706"/>
        <v>0</v>
      </c>
      <c r="DE94" s="44"/>
      <c r="DF94" s="4">
        <f t="shared" si="664"/>
        <v>0</v>
      </c>
      <c r="DG94" s="22">
        <f t="shared" si="707"/>
        <v>0</v>
      </c>
      <c r="DH94" s="4"/>
      <c r="DI94" s="4">
        <f t="shared" si="665"/>
        <v>0</v>
      </c>
      <c r="DJ94" s="22">
        <f t="shared" si="708"/>
        <v>0</v>
      </c>
      <c r="DK94" s="4"/>
      <c r="DL94" s="4">
        <f t="shared" si="666"/>
        <v>0</v>
      </c>
      <c r="DM94" s="22">
        <f t="shared" si="709"/>
        <v>0</v>
      </c>
      <c r="DN94" s="4"/>
      <c r="DO94" s="4">
        <f t="shared" si="667"/>
        <v>0</v>
      </c>
      <c r="DP94" s="22">
        <f t="shared" si="710"/>
        <v>0</v>
      </c>
      <c r="DQ94" s="4"/>
      <c r="DR94" s="4">
        <f t="shared" si="37"/>
        <v>0</v>
      </c>
      <c r="DS94" s="22">
        <f t="shared" si="711"/>
        <v>0</v>
      </c>
      <c r="DT94" s="4"/>
      <c r="DU94" s="4">
        <f t="shared" si="38"/>
        <v>0</v>
      </c>
      <c r="DV94" s="22">
        <f t="shared" si="712"/>
        <v>0</v>
      </c>
      <c r="DW94" s="4"/>
      <c r="DX94" s="4">
        <f t="shared" si="668"/>
        <v>0</v>
      </c>
      <c r="DY94" s="22">
        <f t="shared" si="713"/>
        <v>0</v>
      </c>
      <c r="DZ94" s="4"/>
      <c r="EA94" s="4">
        <f t="shared" si="40"/>
        <v>0</v>
      </c>
      <c r="EB94" s="22">
        <f t="shared" si="714"/>
        <v>0</v>
      </c>
      <c r="EC94" s="123">
        <f t="shared" si="669"/>
        <v>23</v>
      </c>
      <c r="ED94" s="124">
        <f t="shared" si="670"/>
        <v>354</v>
      </c>
      <c r="EE94" s="115">
        <f t="shared" si="671"/>
        <v>6772.8</v>
      </c>
      <c r="EF94" s="25"/>
      <c r="EG94" s="10"/>
    </row>
    <row r="95" spans="1:137" ht="15" customHeight="1">
      <c r="A95" s="195"/>
      <c r="B95" s="14">
        <v>12763</v>
      </c>
      <c r="C95" s="14">
        <v>12794</v>
      </c>
      <c r="D95" s="4" t="s">
        <v>50</v>
      </c>
      <c r="E95" s="3" t="s">
        <v>51</v>
      </c>
      <c r="F95" s="11">
        <f t="shared" si="799"/>
        <v>26.5</v>
      </c>
      <c r="G95" s="4"/>
      <c r="H95" s="4">
        <f t="shared" si="800"/>
        <v>0</v>
      </c>
      <c r="I95" s="22">
        <f t="shared" si="672"/>
        <v>0</v>
      </c>
      <c r="J95" s="4"/>
      <c r="K95" s="4">
        <f t="shared" si="2"/>
        <v>0</v>
      </c>
      <c r="L95" s="22">
        <f t="shared" si="673"/>
        <v>0</v>
      </c>
      <c r="M95" s="4"/>
      <c r="N95" s="4">
        <f t="shared" si="3"/>
        <v>0</v>
      </c>
      <c r="O95" s="22">
        <f t="shared" si="674"/>
        <v>0</v>
      </c>
      <c r="P95" s="4"/>
      <c r="Q95" s="4">
        <f t="shared" si="4"/>
        <v>0</v>
      </c>
      <c r="R95" s="22">
        <f t="shared" si="675"/>
        <v>0</v>
      </c>
      <c r="S95" s="4"/>
      <c r="T95" s="4">
        <f t="shared" si="5"/>
        <v>0</v>
      </c>
      <c r="U95" s="22">
        <f t="shared" si="676"/>
        <v>0</v>
      </c>
      <c r="V95" s="4"/>
      <c r="W95" s="4">
        <f t="shared" si="6"/>
        <v>0</v>
      </c>
      <c r="X95" s="22">
        <f t="shared" si="677"/>
        <v>0</v>
      </c>
      <c r="Y95" s="4"/>
      <c r="Z95" s="4">
        <f t="shared" si="7"/>
        <v>0</v>
      </c>
      <c r="AA95" s="22">
        <f t="shared" si="678"/>
        <v>0</v>
      </c>
      <c r="AB95" s="4"/>
      <c r="AC95" s="4">
        <f t="shared" si="50"/>
        <v>0</v>
      </c>
      <c r="AD95" s="22">
        <f t="shared" si="679"/>
        <v>0</v>
      </c>
      <c r="AE95" s="4"/>
      <c r="AF95" s="4">
        <f t="shared" si="8"/>
        <v>0</v>
      </c>
      <c r="AG95" s="22">
        <f t="shared" si="680"/>
        <v>0</v>
      </c>
      <c r="AH95" s="4"/>
      <c r="AI95" s="4">
        <f t="shared" si="9"/>
        <v>0</v>
      </c>
      <c r="AJ95" s="22">
        <f t="shared" si="681"/>
        <v>0</v>
      </c>
      <c r="AK95" s="4">
        <v>2</v>
      </c>
      <c r="AL95" s="4">
        <f t="shared" si="10"/>
        <v>30</v>
      </c>
      <c r="AM95" s="22">
        <f t="shared" si="682"/>
        <v>795</v>
      </c>
      <c r="AN95" s="4"/>
      <c r="AO95" s="4">
        <f t="shared" si="11"/>
        <v>0</v>
      </c>
      <c r="AP95" s="22">
        <f t="shared" si="683"/>
        <v>0</v>
      </c>
      <c r="AQ95" s="4">
        <v>1</v>
      </c>
      <c r="AR95" s="4">
        <f t="shared" si="12"/>
        <v>15</v>
      </c>
      <c r="AS95" s="22">
        <f t="shared" si="684"/>
        <v>397.5</v>
      </c>
      <c r="AT95" s="4"/>
      <c r="AU95" s="4">
        <f t="shared" si="13"/>
        <v>0</v>
      </c>
      <c r="AV95" s="22">
        <f t="shared" si="685"/>
        <v>0</v>
      </c>
      <c r="AW95" s="4">
        <v>1</v>
      </c>
      <c r="AX95" s="4">
        <f t="shared" si="14"/>
        <v>17</v>
      </c>
      <c r="AY95" s="22">
        <f t="shared" si="686"/>
        <v>450.5</v>
      </c>
      <c r="AZ95" s="4"/>
      <c r="BA95" s="4">
        <f t="shared" si="15"/>
        <v>0</v>
      </c>
      <c r="BB95" s="22">
        <f t="shared" si="687"/>
        <v>0</v>
      </c>
      <c r="BC95" s="4">
        <v>2</v>
      </c>
      <c r="BD95" s="4">
        <f t="shared" si="16"/>
        <v>30</v>
      </c>
      <c r="BE95" s="22">
        <f t="shared" si="688"/>
        <v>795</v>
      </c>
      <c r="BF95" s="4"/>
      <c r="BG95" s="4">
        <f t="shared" si="17"/>
        <v>0</v>
      </c>
      <c r="BH95" s="22">
        <f t="shared" si="689"/>
        <v>0</v>
      </c>
      <c r="BI95" s="4"/>
      <c r="BJ95" s="4">
        <f t="shared" si="18"/>
        <v>0</v>
      </c>
      <c r="BK95" s="22">
        <f t="shared" si="690"/>
        <v>0</v>
      </c>
      <c r="BL95" s="4"/>
      <c r="BM95" s="4">
        <f t="shared" si="19"/>
        <v>0</v>
      </c>
      <c r="BN95" s="22">
        <f t="shared" si="691"/>
        <v>0</v>
      </c>
      <c r="BO95" s="44"/>
      <c r="BP95" s="4">
        <f t="shared" si="20"/>
        <v>0</v>
      </c>
      <c r="BQ95" s="22">
        <f t="shared" si="692"/>
        <v>0</v>
      </c>
      <c r="BR95" s="44">
        <v>1</v>
      </c>
      <c r="BS95" s="4">
        <f t="shared" si="21"/>
        <v>16</v>
      </c>
      <c r="BT95" s="22">
        <f t="shared" si="693"/>
        <v>424</v>
      </c>
      <c r="BU95" s="44">
        <v>2</v>
      </c>
      <c r="BV95" s="4">
        <f t="shared" si="22"/>
        <v>28</v>
      </c>
      <c r="BW95" s="22">
        <f t="shared" si="694"/>
        <v>742</v>
      </c>
      <c r="BX95" s="44"/>
      <c r="BY95" s="4">
        <f t="shared" si="23"/>
        <v>0</v>
      </c>
      <c r="BZ95" s="22">
        <f t="shared" si="695"/>
        <v>0</v>
      </c>
      <c r="CA95" s="44">
        <v>1</v>
      </c>
      <c r="CB95" s="4">
        <f t="shared" si="24"/>
        <v>15</v>
      </c>
      <c r="CC95" s="22">
        <f t="shared" si="696"/>
        <v>397.5</v>
      </c>
      <c r="CD95" s="44"/>
      <c r="CE95" s="4">
        <f t="shared" si="25"/>
        <v>0</v>
      </c>
      <c r="CF95" s="22">
        <f t="shared" si="697"/>
        <v>0</v>
      </c>
      <c r="CG95" s="44"/>
      <c r="CH95" s="4">
        <f t="shared" si="26"/>
        <v>0</v>
      </c>
      <c r="CI95" s="22">
        <f t="shared" si="698"/>
        <v>0</v>
      </c>
      <c r="CJ95" s="22"/>
      <c r="CK95" s="4">
        <f t="shared" si="699"/>
        <v>0</v>
      </c>
      <c r="CL95" s="22">
        <f t="shared" si="700"/>
        <v>0</v>
      </c>
      <c r="CM95" s="44"/>
      <c r="CN95" s="4">
        <f t="shared" si="28"/>
        <v>0</v>
      </c>
      <c r="CO95" s="22">
        <f t="shared" si="701"/>
        <v>0</v>
      </c>
      <c r="CP95" s="4"/>
      <c r="CQ95" s="4">
        <f t="shared" si="29"/>
        <v>0</v>
      </c>
      <c r="CR95" s="22">
        <f t="shared" si="702"/>
        <v>0</v>
      </c>
      <c r="CS95" s="4"/>
      <c r="CT95" s="4">
        <f t="shared" si="30"/>
        <v>0</v>
      </c>
      <c r="CU95" s="22">
        <f t="shared" si="703"/>
        <v>0</v>
      </c>
      <c r="CV95" s="4"/>
      <c r="CW95" s="4">
        <f t="shared" si="31"/>
        <v>0</v>
      </c>
      <c r="CX95" s="22">
        <f t="shared" si="704"/>
        <v>0</v>
      </c>
      <c r="CY95" s="4"/>
      <c r="CZ95" s="4">
        <f t="shared" si="32"/>
        <v>0</v>
      </c>
      <c r="DA95" s="22">
        <f t="shared" si="705"/>
        <v>0</v>
      </c>
      <c r="DB95" s="4"/>
      <c r="DC95" s="4">
        <f t="shared" si="33"/>
        <v>0</v>
      </c>
      <c r="DD95" s="22">
        <f t="shared" si="706"/>
        <v>0</v>
      </c>
      <c r="DE95" s="44"/>
      <c r="DF95" s="4">
        <f t="shared" si="664"/>
        <v>0</v>
      </c>
      <c r="DG95" s="22">
        <f t="shared" si="707"/>
        <v>0</v>
      </c>
      <c r="DH95" s="4"/>
      <c r="DI95" s="4">
        <f t="shared" si="665"/>
        <v>0</v>
      </c>
      <c r="DJ95" s="22">
        <f t="shared" si="708"/>
        <v>0</v>
      </c>
      <c r="DK95" s="4"/>
      <c r="DL95" s="4">
        <f t="shared" si="666"/>
        <v>0</v>
      </c>
      <c r="DM95" s="22">
        <f t="shared" si="709"/>
        <v>0</v>
      </c>
      <c r="DN95" s="4"/>
      <c r="DO95" s="4">
        <f t="shared" si="667"/>
        <v>0</v>
      </c>
      <c r="DP95" s="22">
        <f t="shared" si="710"/>
        <v>0</v>
      </c>
      <c r="DQ95" s="4"/>
      <c r="DR95" s="4">
        <f t="shared" si="37"/>
        <v>0</v>
      </c>
      <c r="DS95" s="22">
        <f t="shared" si="711"/>
        <v>0</v>
      </c>
      <c r="DT95" s="4"/>
      <c r="DU95" s="4">
        <f t="shared" si="38"/>
        <v>0</v>
      </c>
      <c r="DV95" s="22">
        <f t="shared" si="712"/>
        <v>0</v>
      </c>
      <c r="DW95" s="4"/>
      <c r="DX95" s="4">
        <f t="shared" si="668"/>
        <v>0</v>
      </c>
      <c r="DY95" s="22">
        <f t="shared" si="713"/>
        <v>0</v>
      </c>
      <c r="DZ95" s="4"/>
      <c r="EA95" s="4">
        <f t="shared" si="40"/>
        <v>0</v>
      </c>
      <c r="EB95" s="22">
        <f t="shared" si="714"/>
        <v>0</v>
      </c>
      <c r="EC95" s="123">
        <f t="shared" si="669"/>
        <v>10</v>
      </c>
      <c r="ED95" s="124">
        <f t="shared" si="670"/>
        <v>151</v>
      </c>
      <c r="EE95" s="115">
        <f t="shared" si="671"/>
        <v>3604</v>
      </c>
      <c r="EF95" s="25"/>
      <c r="EG95" s="10"/>
    </row>
    <row r="96" spans="1:137" s="31" customFormat="1" ht="15" customHeight="1">
      <c r="A96" s="194">
        <v>45091</v>
      </c>
      <c r="B96" s="14">
        <v>12080</v>
      </c>
      <c r="C96" s="14">
        <v>12100</v>
      </c>
      <c r="D96" s="3" t="s">
        <v>50</v>
      </c>
      <c r="E96" s="3" t="s">
        <v>51</v>
      </c>
      <c r="F96" s="11">
        <f t="shared" si="799"/>
        <v>27.2</v>
      </c>
      <c r="G96" s="26"/>
      <c r="H96" s="4">
        <f t="shared" si="800"/>
        <v>0</v>
      </c>
      <c r="I96" s="22">
        <f t="shared" si="672"/>
        <v>0</v>
      </c>
      <c r="J96" s="26"/>
      <c r="K96" s="4">
        <f t="shared" ref="K96:K118" si="801">+J96*$K$5</f>
        <v>0</v>
      </c>
      <c r="L96" s="22">
        <f t="shared" si="673"/>
        <v>0</v>
      </c>
      <c r="M96" s="26"/>
      <c r="N96" s="4">
        <f t="shared" ref="N96:N118" si="802">+M96*$N$5</f>
        <v>0</v>
      </c>
      <c r="O96" s="22">
        <f t="shared" si="674"/>
        <v>0</v>
      </c>
      <c r="P96" s="26"/>
      <c r="Q96" s="4">
        <f t="shared" ref="Q96:Q119" si="803">+P96*$Q$5</f>
        <v>0</v>
      </c>
      <c r="R96" s="22">
        <f t="shared" si="675"/>
        <v>0</v>
      </c>
      <c r="S96" s="26"/>
      <c r="T96" s="4">
        <f t="shared" ref="T96:T118" si="804">+S96*$T$5</f>
        <v>0</v>
      </c>
      <c r="U96" s="22">
        <f t="shared" si="676"/>
        <v>0</v>
      </c>
      <c r="V96" s="26"/>
      <c r="W96" s="4">
        <f t="shared" ref="W96:W118" si="805">+V96*$W$5</f>
        <v>0</v>
      </c>
      <c r="X96" s="22">
        <f t="shared" si="677"/>
        <v>0</v>
      </c>
      <c r="Y96" s="26"/>
      <c r="Z96" s="4">
        <f t="shared" ref="Z96:Z118" si="806">+Y96*$Z$5</f>
        <v>0</v>
      </c>
      <c r="AA96" s="22">
        <f t="shared" si="678"/>
        <v>0</v>
      </c>
      <c r="AB96" s="26"/>
      <c r="AC96" s="4">
        <f t="shared" ref="AC96:AC118" si="807">+AB96*$AC$5</f>
        <v>0</v>
      </c>
      <c r="AD96" s="22">
        <f t="shared" si="679"/>
        <v>0</v>
      </c>
      <c r="AE96" s="26"/>
      <c r="AF96" s="4">
        <f t="shared" ref="AF96:AF121" si="808">+AE96*$AF$5</f>
        <v>0</v>
      </c>
      <c r="AG96" s="22">
        <f t="shared" si="680"/>
        <v>0</v>
      </c>
      <c r="AH96" s="26"/>
      <c r="AI96" s="4">
        <f t="shared" ref="AI96:AI122" si="809">+AH96*$AI$5</f>
        <v>0</v>
      </c>
      <c r="AJ96" s="22">
        <f t="shared" si="681"/>
        <v>0</v>
      </c>
      <c r="AK96" s="26">
        <v>1</v>
      </c>
      <c r="AL96" s="4">
        <f t="shared" ref="AL96:AL121" si="810">+AK96*$AL$5</f>
        <v>15</v>
      </c>
      <c r="AM96" s="22">
        <f t="shared" si="682"/>
        <v>408</v>
      </c>
      <c r="AN96" s="26"/>
      <c r="AO96" s="4">
        <f t="shared" ref="AO96:AO118" si="811">+AN96*$AO$5</f>
        <v>0</v>
      </c>
      <c r="AP96" s="22">
        <f t="shared" si="683"/>
        <v>0</v>
      </c>
      <c r="AQ96" s="26">
        <v>1</v>
      </c>
      <c r="AR96" s="4">
        <f t="shared" ref="AR96:AR119" si="812">+AQ96*$AR$5</f>
        <v>15</v>
      </c>
      <c r="AS96" s="22">
        <f t="shared" si="684"/>
        <v>408</v>
      </c>
      <c r="AT96" s="26"/>
      <c r="AU96" s="4">
        <f t="shared" ref="AU96:AU118" si="813">+AT96*$AU$5</f>
        <v>0</v>
      </c>
      <c r="AV96" s="22">
        <f t="shared" si="685"/>
        <v>0</v>
      </c>
      <c r="AW96" s="26">
        <v>1</v>
      </c>
      <c r="AX96" s="4">
        <f t="shared" ref="AX96:AX121" si="814">+AW96*$AX$5</f>
        <v>17</v>
      </c>
      <c r="AY96" s="22">
        <f t="shared" si="686"/>
        <v>462.4</v>
      </c>
      <c r="AZ96" s="26">
        <v>1</v>
      </c>
      <c r="BA96" s="4">
        <f t="shared" ref="BA96:BA118" si="815">+AZ96*$BA$5</f>
        <v>14</v>
      </c>
      <c r="BB96" s="22">
        <f t="shared" si="687"/>
        <v>380.8</v>
      </c>
      <c r="BC96" s="26">
        <v>1</v>
      </c>
      <c r="BD96" s="4">
        <f t="shared" ref="BD96:BD120" si="816">+BC96*$BD$5</f>
        <v>15</v>
      </c>
      <c r="BE96" s="22">
        <f t="shared" si="688"/>
        <v>408</v>
      </c>
      <c r="BF96" s="26"/>
      <c r="BG96" s="4">
        <f t="shared" ref="BG96:BG121" si="817">+BF96*$BG$5</f>
        <v>0</v>
      </c>
      <c r="BH96" s="22">
        <f t="shared" si="689"/>
        <v>0</v>
      </c>
      <c r="BI96" s="26"/>
      <c r="BJ96" s="4">
        <f t="shared" ref="BJ96:BJ120" si="818">+BI96*$BJ$5</f>
        <v>0</v>
      </c>
      <c r="BK96" s="22">
        <f t="shared" si="690"/>
        <v>0</v>
      </c>
      <c r="BL96" s="26"/>
      <c r="BM96" s="4">
        <f t="shared" ref="BM96:BM122" si="819">+BL96*$BM$5</f>
        <v>0</v>
      </c>
      <c r="BN96" s="22">
        <f t="shared" si="691"/>
        <v>0</v>
      </c>
      <c r="BO96" s="44"/>
      <c r="BP96" s="4">
        <f t="shared" ref="BP96:BP121" si="820">+BO96*$BP$5</f>
        <v>0</v>
      </c>
      <c r="BQ96" s="22">
        <f t="shared" si="692"/>
        <v>0</v>
      </c>
      <c r="BR96" s="44">
        <v>1</v>
      </c>
      <c r="BS96" s="4">
        <f t="shared" ref="BS96:BS120" si="821">+BR96*$BS$5</f>
        <v>16</v>
      </c>
      <c r="BT96" s="22">
        <f t="shared" si="693"/>
        <v>435.2</v>
      </c>
      <c r="BU96" s="44">
        <v>1</v>
      </c>
      <c r="BV96" s="4">
        <f t="shared" ref="BV96:BV121" si="822">+BU96*$BV$5</f>
        <v>14</v>
      </c>
      <c r="BW96" s="22">
        <f t="shared" si="694"/>
        <v>380.8</v>
      </c>
      <c r="BX96" s="44">
        <v>1</v>
      </c>
      <c r="BY96" s="4">
        <f t="shared" ref="BY96:BY119" si="823">+BX96*$BY$5</f>
        <v>14</v>
      </c>
      <c r="BZ96" s="22">
        <f t="shared" si="695"/>
        <v>380.8</v>
      </c>
      <c r="CA96" s="44">
        <v>1</v>
      </c>
      <c r="CB96" s="4">
        <f t="shared" ref="CB96:CB120" si="824">+CA96*$CN$5</f>
        <v>15</v>
      </c>
      <c r="CC96" s="22">
        <f t="shared" si="696"/>
        <v>408</v>
      </c>
      <c r="CD96" s="44"/>
      <c r="CE96" s="4">
        <f t="shared" ref="CE96:CE122" si="825">+CD96*$CN$5</f>
        <v>0</v>
      </c>
      <c r="CF96" s="22">
        <f t="shared" si="697"/>
        <v>0</v>
      </c>
      <c r="CG96" s="44">
        <v>1</v>
      </c>
      <c r="CH96" s="4">
        <f t="shared" ref="CH96:CH122" si="826">+CG96*$CN$5</f>
        <v>15</v>
      </c>
      <c r="CI96" s="22">
        <f t="shared" si="698"/>
        <v>408</v>
      </c>
      <c r="CJ96" s="22"/>
      <c r="CK96" s="4">
        <f t="shared" si="699"/>
        <v>0</v>
      </c>
      <c r="CL96" s="22">
        <f t="shared" si="700"/>
        <v>0</v>
      </c>
      <c r="CM96" s="44">
        <v>1</v>
      </c>
      <c r="CN96" s="4">
        <f t="shared" ref="CN96:CN119" si="827">+CM96*$CN$5</f>
        <v>15</v>
      </c>
      <c r="CO96" s="22">
        <f t="shared" si="701"/>
        <v>408</v>
      </c>
      <c r="CP96" s="26"/>
      <c r="CQ96" s="4">
        <f t="shared" ref="CQ96:CQ118" si="828">+CP96*$CQ$5</f>
        <v>0</v>
      </c>
      <c r="CR96" s="22">
        <f t="shared" si="702"/>
        <v>0</v>
      </c>
      <c r="CS96" s="26"/>
      <c r="CT96" s="4">
        <f t="shared" ref="CT96:CT118" si="829">+CS96*$CT$5</f>
        <v>0</v>
      </c>
      <c r="CU96" s="22">
        <f t="shared" si="703"/>
        <v>0</v>
      </c>
      <c r="CV96" s="26"/>
      <c r="CW96" s="4">
        <f t="shared" ref="CW96:CW119" si="830">+CV96*$CW$5</f>
        <v>0</v>
      </c>
      <c r="CX96" s="22">
        <f t="shared" si="704"/>
        <v>0</v>
      </c>
      <c r="CY96" s="26"/>
      <c r="CZ96" s="4">
        <f t="shared" ref="CZ96:CZ119" si="831">+CY96*$CZ$5</f>
        <v>0</v>
      </c>
      <c r="DA96" s="22">
        <f t="shared" si="705"/>
        <v>0</v>
      </c>
      <c r="DB96" s="26"/>
      <c r="DC96" s="4">
        <f t="shared" ref="DC96:DC118" si="832">+DB96*$DC$5</f>
        <v>0</v>
      </c>
      <c r="DD96" s="22">
        <f t="shared" si="706"/>
        <v>0</v>
      </c>
      <c r="DE96" s="44"/>
      <c r="DF96" s="4">
        <f t="shared" si="664"/>
        <v>0</v>
      </c>
      <c r="DG96" s="22">
        <f t="shared" si="707"/>
        <v>0</v>
      </c>
      <c r="DH96" s="26"/>
      <c r="DI96" s="4">
        <f t="shared" ref="DI96:DI118" si="833">+DH96*$DR$5</f>
        <v>0</v>
      </c>
      <c r="DJ96" s="22">
        <f t="shared" si="708"/>
        <v>0</v>
      </c>
      <c r="DK96" s="26"/>
      <c r="DL96" s="4">
        <f t="shared" ref="DL96:DL118" si="834">+DK96*$DR$5</f>
        <v>0</v>
      </c>
      <c r="DM96" s="22">
        <f t="shared" si="709"/>
        <v>0</v>
      </c>
      <c r="DN96" s="26"/>
      <c r="DO96" s="4">
        <f t="shared" ref="DO96:DO118" si="835">+DN96*$DR$5</f>
        <v>0</v>
      </c>
      <c r="DP96" s="22">
        <f t="shared" si="710"/>
        <v>0</v>
      </c>
      <c r="DQ96" s="26"/>
      <c r="DR96" s="4">
        <f t="shared" ref="DR96:DR118" si="836">+DQ96*$DR$5</f>
        <v>0</v>
      </c>
      <c r="DS96" s="22">
        <f t="shared" si="711"/>
        <v>0</v>
      </c>
      <c r="DT96" s="26"/>
      <c r="DU96" s="4">
        <f t="shared" ref="DU96:DU118" si="837">+DT96*$DU$5</f>
        <v>0</v>
      </c>
      <c r="DV96" s="22">
        <f t="shared" si="712"/>
        <v>0</v>
      </c>
      <c r="DW96" s="26"/>
      <c r="DX96" s="4">
        <f t="shared" ref="DX96:DX118" si="838">+DW96*$EA$5</f>
        <v>0</v>
      </c>
      <c r="DY96" s="22">
        <f t="shared" si="713"/>
        <v>0</v>
      </c>
      <c r="DZ96" s="26"/>
      <c r="EA96" s="4">
        <f t="shared" ref="EA96:EA118" si="839">+DZ96*$EA$5</f>
        <v>0</v>
      </c>
      <c r="EB96" s="22">
        <f t="shared" si="714"/>
        <v>0</v>
      </c>
      <c r="EC96" s="123">
        <f t="shared" si="669"/>
        <v>11</v>
      </c>
      <c r="ED96" s="124">
        <f t="shared" si="670"/>
        <v>165</v>
      </c>
      <c r="EE96" s="115">
        <f t="shared" si="671"/>
        <v>3672</v>
      </c>
      <c r="EF96" s="29"/>
      <c r="EG96" s="30"/>
    </row>
    <row r="97" spans="1:143" s="31" customFormat="1" ht="15" customHeight="1">
      <c r="A97" s="205"/>
      <c r="B97" s="14">
        <v>9902</v>
      </c>
      <c r="C97" s="14">
        <v>10036</v>
      </c>
      <c r="D97" s="3" t="s">
        <v>50</v>
      </c>
      <c r="E97" s="3" t="s">
        <v>51</v>
      </c>
      <c r="F97" s="11">
        <f t="shared" si="799"/>
        <v>29.3</v>
      </c>
      <c r="G97" s="26"/>
      <c r="H97" s="4">
        <f t="shared" si="800"/>
        <v>0</v>
      </c>
      <c r="I97" s="22">
        <f t="shared" si="672"/>
        <v>0</v>
      </c>
      <c r="J97" s="26"/>
      <c r="K97" s="4">
        <f t="shared" si="801"/>
        <v>0</v>
      </c>
      <c r="L97" s="22">
        <f t="shared" si="673"/>
        <v>0</v>
      </c>
      <c r="M97" s="26"/>
      <c r="N97" s="4">
        <f t="shared" si="802"/>
        <v>0</v>
      </c>
      <c r="O97" s="22">
        <f t="shared" si="674"/>
        <v>0</v>
      </c>
      <c r="P97" s="26"/>
      <c r="Q97" s="4">
        <f t="shared" si="803"/>
        <v>0</v>
      </c>
      <c r="R97" s="22">
        <f t="shared" si="675"/>
        <v>0</v>
      </c>
      <c r="S97" s="26"/>
      <c r="T97" s="4">
        <f t="shared" si="804"/>
        <v>0</v>
      </c>
      <c r="U97" s="22">
        <f t="shared" si="676"/>
        <v>0</v>
      </c>
      <c r="V97" s="26"/>
      <c r="W97" s="4">
        <f t="shared" si="805"/>
        <v>0</v>
      </c>
      <c r="X97" s="22">
        <f t="shared" si="677"/>
        <v>0</v>
      </c>
      <c r="Y97" s="26"/>
      <c r="Z97" s="4">
        <f t="shared" si="806"/>
        <v>0</v>
      </c>
      <c r="AA97" s="22">
        <f t="shared" si="678"/>
        <v>0</v>
      </c>
      <c r="AB97" s="26"/>
      <c r="AC97" s="4">
        <f t="shared" si="807"/>
        <v>0</v>
      </c>
      <c r="AD97" s="22">
        <f t="shared" si="679"/>
        <v>0</v>
      </c>
      <c r="AE97" s="26"/>
      <c r="AF97" s="4">
        <f t="shared" si="808"/>
        <v>0</v>
      </c>
      <c r="AG97" s="22">
        <f t="shared" si="680"/>
        <v>0</v>
      </c>
      <c r="AH97" s="26"/>
      <c r="AI97" s="4">
        <f t="shared" si="809"/>
        <v>0</v>
      </c>
      <c r="AJ97" s="22">
        <f t="shared" si="681"/>
        <v>0</v>
      </c>
      <c r="AK97" s="26">
        <v>2</v>
      </c>
      <c r="AL97" s="4">
        <f t="shared" si="810"/>
        <v>30</v>
      </c>
      <c r="AM97" s="22">
        <f t="shared" si="682"/>
        <v>879</v>
      </c>
      <c r="AN97" s="26"/>
      <c r="AO97" s="4">
        <f t="shared" si="811"/>
        <v>0</v>
      </c>
      <c r="AP97" s="22">
        <f t="shared" si="683"/>
        <v>0</v>
      </c>
      <c r="AQ97" s="26">
        <v>1</v>
      </c>
      <c r="AR97" s="4">
        <f t="shared" si="812"/>
        <v>15</v>
      </c>
      <c r="AS97" s="22">
        <f t="shared" si="684"/>
        <v>439.5</v>
      </c>
      <c r="AT97" s="26"/>
      <c r="AU97" s="4">
        <f t="shared" si="813"/>
        <v>0</v>
      </c>
      <c r="AV97" s="22">
        <f t="shared" si="685"/>
        <v>0</v>
      </c>
      <c r="AW97" s="26">
        <v>1</v>
      </c>
      <c r="AX97" s="4">
        <f t="shared" si="814"/>
        <v>17</v>
      </c>
      <c r="AY97" s="22">
        <f t="shared" si="686"/>
        <v>498.1</v>
      </c>
      <c r="AZ97" s="26">
        <v>2</v>
      </c>
      <c r="BA97" s="4">
        <f t="shared" si="815"/>
        <v>28</v>
      </c>
      <c r="BB97" s="22">
        <f t="shared" si="687"/>
        <v>820.4</v>
      </c>
      <c r="BC97" s="26">
        <v>2</v>
      </c>
      <c r="BD97" s="4">
        <f t="shared" si="816"/>
        <v>30</v>
      </c>
      <c r="BE97" s="22">
        <f t="shared" si="688"/>
        <v>879</v>
      </c>
      <c r="BF97" s="26"/>
      <c r="BG97" s="4">
        <f t="shared" si="817"/>
        <v>0</v>
      </c>
      <c r="BH97" s="22">
        <f t="shared" si="689"/>
        <v>0</v>
      </c>
      <c r="BI97" s="26"/>
      <c r="BJ97" s="4">
        <f t="shared" si="818"/>
        <v>0</v>
      </c>
      <c r="BK97" s="22">
        <f t="shared" si="690"/>
        <v>0</v>
      </c>
      <c r="BL97" s="26"/>
      <c r="BM97" s="4">
        <f t="shared" si="819"/>
        <v>0</v>
      </c>
      <c r="BN97" s="22">
        <f t="shared" si="691"/>
        <v>0</v>
      </c>
      <c r="BO97" s="44"/>
      <c r="BP97" s="4">
        <f t="shared" si="820"/>
        <v>0</v>
      </c>
      <c r="BQ97" s="22">
        <f t="shared" si="692"/>
        <v>0</v>
      </c>
      <c r="BR97" s="44">
        <v>2</v>
      </c>
      <c r="BS97" s="4">
        <f t="shared" si="821"/>
        <v>32</v>
      </c>
      <c r="BT97" s="22">
        <f t="shared" si="693"/>
        <v>937.6</v>
      </c>
      <c r="BU97" s="44">
        <v>1</v>
      </c>
      <c r="BV97" s="4">
        <f t="shared" si="822"/>
        <v>14</v>
      </c>
      <c r="BW97" s="22">
        <f t="shared" si="694"/>
        <v>410.2</v>
      </c>
      <c r="BX97" s="44">
        <v>2</v>
      </c>
      <c r="BY97" s="4">
        <f t="shared" si="823"/>
        <v>28</v>
      </c>
      <c r="BZ97" s="22">
        <f t="shared" si="695"/>
        <v>820.4</v>
      </c>
      <c r="CA97" s="44">
        <v>2</v>
      </c>
      <c r="CB97" s="4">
        <f t="shared" si="824"/>
        <v>30</v>
      </c>
      <c r="CC97" s="22">
        <f t="shared" si="696"/>
        <v>879</v>
      </c>
      <c r="CD97" s="44">
        <v>2</v>
      </c>
      <c r="CE97" s="4">
        <f t="shared" si="825"/>
        <v>30</v>
      </c>
      <c r="CF97" s="22">
        <f t="shared" si="697"/>
        <v>879</v>
      </c>
      <c r="CG97" s="44">
        <v>2</v>
      </c>
      <c r="CH97" s="4">
        <f t="shared" si="826"/>
        <v>30</v>
      </c>
      <c r="CI97" s="22">
        <f t="shared" si="698"/>
        <v>879</v>
      </c>
      <c r="CJ97" s="22"/>
      <c r="CK97" s="4">
        <f t="shared" si="699"/>
        <v>0</v>
      </c>
      <c r="CL97" s="22">
        <f t="shared" si="700"/>
        <v>0</v>
      </c>
      <c r="CM97" s="44">
        <v>2</v>
      </c>
      <c r="CN97" s="4">
        <f t="shared" si="827"/>
        <v>30</v>
      </c>
      <c r="CO97" s="22">
        <f t="shared" si="701"/>
        <v>879</v>
      </c>
      <c r="CP97" s="26"/>
      <c r="CQ97" s="4">
        <f t="shared" si="828"/>
        <v>0</v>
      </c>
      <c r="CR97" s="22">
        <f t="shared" si="702"/>
        <v>0</v>
      </c>
      <c r="CS97" s="26"/>
      <c r="CT97" s="4">
        <f t="shared" si="829"/>
        <v>0</v>
      </c>
      <c r="CU97" s="22">
        <f t="shared" si="703"/>
        <v>0</v>
      </c>
      <c r="CV97" s="26"/>
      <c r="CW97" s="4">
        <f t="shared" si="830"/>
        <v>0</v>
      </c>
      <c r="CX97" s="22">
        <f t="shared" si="704"/>
        <v>0</v>
      </c>
      <c r="CY97" s="26"/>
      <c r="CZ97" s="4">
        <f t="shared" si="831"/>
        <v>0</v>
      </c>
      <c r="DA97" s="22">
        <f t="shared" si="705"/>
        <v>0</v>
      </c>
      <c r="DB97" s="26"/>
      <c r="DC97" s="4">
        <f t="shared" si="832"/>
        <v>0</v>
      </c>
      <c r="DD97" s="22">
        <f t="shared" si="706"/>
        <v>0</v>
      </c>
      <c r="DE97" s="44"/>
      <c r="DF97" s="4">
        <f t="shared" si="664"/>
        <v>0</v>
      </c>
      <c r="DG97" s="22">
        <f t="shared" si="707"/>
        <v>0</v>
      </c>
      <c r="DH97" s="26"/>
      <c r="DI97" s="4">
        <f t="shared" si="833"/>
        <v>0</v>
      </c>
      <c r="DJ97" s="22">
        <f t="shared" si="708"/>
        <v>0</v>
      </c>
      <c r="DK97" s="26"/>
      <c r="DL97" s="4">
        <f t="shared" si="834"/>
        <v>0</v>
      </c>
      <c r="DM97" s="22">
        <f t="shared" si="709"/>
        <v>0</v>
      </c>
      <c r="DN97" s="26"/>
      <c r="DO97" s="4">
        <f t="shared" si="835"/>
        <v>0</v>
      </c>
      <c r="DP97" s="22">
        <f t="shared" si="710"/>
        <v>0</v>
      </c>
      <c r="DQ97" s="26"/>
      <c r="DR97" s="4">
        <f t="shared" si="836"/>
        <v>0</v>
      </c>
      <c r="DS97" s="22">
        <f t="shared" si="711"/>
        <v>0</v>
      </c>
      <c r="DT97" s="26"/>
      <c r="DU97" s="4">
        <f t="shared" si="837"/>
        <v>0</v>
      </c>
      <c r="DV97" s="22">
        <f t="shared" si="712"/>
        <v>0</v>
      </c>
      <c r="DW97" s="26"/>
      <c r="DX97" s="4">
        <f t="shared" si="838"/>
        <v>0</v>
      </c>
      <c r="DY97" s="22">
        <f t="shared" si="713"/>
        <v>0</v>
      </c>
      <c r="DZ97" s="26"/>
      <c r="EA97" s="4">
        <f t="shared" si="839"/>
        <v>0</v>
      </c>
      <c r="EB97" s="22">
        <f t="shared" si="714"/>
        <v>0</v>
      </c>
      <c r="EC97" s="123">
        <f t="shared" si="669"/>
        <v>21</v>
      </c>
      <c r="ED97" s="124">
        <f t="shared" si="670"/>
        <v>314</v>
      </c>
      <c r="EE97" s="115">
        <f t="shared" si="671"/>
        <v>6563.2</v>
      </c>
      <c r="EF97" s="29"/>
      <c r="EG97" s="30"/>
    </row>
    <row r="98" spans="1:143" ht="15" customHeight="1">
      <c r="A98" s="205"/>
      <c r="B98" s="14">
        <v>5854</v>
      </c>
      <c r="C98" s="14">
        <v>5924</v>
      </c>
      <c r="D98" s="3" t="s">
        <v>50</v>
      </c>
      <c r="E98" s="3" t="s">
        <v>51</v>
      </c>
      <c r="F98" s="11">
        <f t="shared" si="799"/>
        <v>33.4</v>
      </c>
      <c r="G98" s="4"/>
      <c r="H98" s="4">
        <f t="shared" si="800"/>
        <v>0</v>
      </c>
      <c r="I98" s="22">
        <f t="shared" si="672"/>
        <v>0</v>
      </c>
      <c r="J98" s="4"/>
      <c r="K98" s="4">
        <f t="shared" si="801"/>
        <v>0</v>
      </c>
      <c r="L98" s="22">
        <f t="shared" si="673"/>
        <v>0</v>
      </c>
      <c r="M98" s="4"/>
      <c r="N98" s="4">
        <f t="shared" si="802"/>
        <v>0</v>
      </c>
      <c r="O98" s="22">
        <f t="shared" si="674"/>
        <v>0</v>
      </c>
      <c r="P98" s="4"/>
      <c r="Q98" s="4">
        <f t="shared" si="803"/>
        <v>0</v>
      </c>
      <c r="R98" s="22">
        <f t="shared" si="675"/>
        <v>0</v>
      </c>
      <c r="S98" s="4"/>
      <c r="T98" s="4">
        <f t="shared" si="804"/>
        <v>0</v>
      </c>
      <c r="U98" s="22">
        <f t="shared" si="676"/>
        <v>0</v>
      </c>
      <c r="V98" s="4"/>
      <c r="W98" s="4">
        <f t="shared" si="805"/>
        <v>0</v>
      </c>
      <c r="X98" s="22">
        <f t="shared" si="677"/>
        <v>0</v>
      </c>
      <c r="Y98" s="4"/>
      <c r="Z98" s="4">
        <f t="shared" si="806"/>
        <v>0</v>
      </c>
      <c r="AA98" s="22">
        <f t="shared" si="678"/>
        <v>0</v>
      </c>
      <c r="AB98" s="4"/>
      <c r="AC98" s="4">
        <f t="shared" si="807"/>
        <v>0</v>
      </c>
      <c r="AD98" s="22">
        <f t="shared" si="679"/>
        <v>0</v>
      </c>
      <c r="AE98" s="4"/>
      <c r="AF98" s="4">
        <f t="shared" si="808"/>
        <v>0</v>
      </c>
      <c r="AG98" s="22">
        <f t="shared" si="680"/>
        <v>0</v>
      </c>
      <c r="AH98" s="4"/>
      <c r="AI98" s="4">
        <f t="shared" si="809"/>
        <v>0</v>
      </c>
      <c r="AJ98" s="22">
        <f t="shared" si="681"/>
        <v>0</v>
      </c>
      <c r="AK98" s="4"/>
      <c r="AL98" s="4">
        <f t="shared" si="810"/>
        <v>0</v>
      </c>
      <c r="AM98" s="22">
        <f t="shared" si="682"/>
        <v>0</v>
      </c>
      <c r="AN98" s="4"/>
      <c r="AO98" s="4">
        <f t="shared" si="811"/>
        <v>0</v>
      </c>
      <c r="AP98" s="22">
        <f t="shared" si="683"/>
        <v>0</v>
      </c>
      <c r="AQ98" s="4"/>
      <c r="AR98" s="4">
        <f t="shared" si="812"/>
        <v>0</v>
      </c>
      <c r="AS98" s="22">
        <f t="shared" si="684"/>
        <v>0</v>
      </c>
      <c r="AT98" s="4"/>
      <c r="AU98" s="4">
        <f t="shared" si="813"/>
        <v>0</v>
      </c>
      <c r="AV98" s="22">
        <f t="shared" si="685"/>
        <v>0</v>
      </c>
      <c r="AW98" s="4"/>
      <c r="AX98" s="4">
        <f t="shared" si="814"/>
        <v>0</v>
      </c>
      <c r="AY98" s="22">
        <f t="shared" si="686"/>
        <v>0</v>
      </c>
      <c r="AZ98" s="4"/>
      <c r="BA98" s="4">
        <f t="shared" si="815"/>
        <v>0</v>
      </c>
      <c r="BB98" s="22">
        <f t="shared" si="687"/>
        <v>0</v>
      </c>
      <c r="BC98" s="4"/>
      <c r="BD98" s="4">
        <f t="shared" si="816"/>
        <v>0</v>
      </c>
      <c r="BE98" s="22">
        <f t="shared" si="688"/>
        <v>0</v>
      </c>
      <c r="BF98" s="4"/>
      <c r="BG98" s="4">
        <f t="shared" si="817"/>
        <v>0</v>
      </c>
      <c r="BH98" s="22">
        <f t="shared" si="689"/>
        <v>0</v>
      </c>
      <c r="BI98" s="4"/>
      <c r="BJ98" s="4">
        <f t="shared" si="818"/>
        <v>0</v>
      </c>
      <c r="BK98" s="22">
        <f t="shared" si="690"/>
        <v>0</v>
      </c>
      <c r="BL98" s="4"/>
      <c r="BM98" s="4">
        <f t="shared" si="819"/>
        <v>0</v>
      </c>
      <c r="BN98" s="22">
        <f t="shared" si="691"/>
        <v>0</v>
      </c>
      <c r="BO98" s="44"/>
      <c r="BP98" s="4">
        <f t="shared" si="820"/>
        <v>0</v>
      </c>
      <c r="BQ98" s="22">
        <f t="shared" si="692"/>
        <v>0</v>
      </c>
      <c r="BR98" s="44"/>
      <c r="BS98" s="4">
        <f t="shared" si="821"/>
        <v>0</v>
      </c>
      <c r="BT98" s="22">
        <f t="shared" si="693"/>
        <v>0</v>
      </c>
      <c r="BU98" s="44"/>
      <c r="BV98" s="4">
        <f t="shared" si="822"/>
        <v>0</v>
      </c>
      <c r="BW98" s="22">
        <f t="shared" si="694"/>
        <v>0</v>
      </c>
      <c r="BX98" s="44"/>
      <c r="BY98" s="4">
        <f t="shared" si="823"/>
        <v>0</v>
      </c>
      <c r="BZ98" s="22">
        <f t="shared" si="695"/>
        <v>0</v>
      </c>
      <c r="CA98" s="44"/>
      <c r="CB98" s="4">
        <f t="shared" si="824"/>
        <v>0</v>
      </c>
      <c r="CC98" s="22">
        <f t="shared" si="696"/>
        <v>0</v>
      </c>
      <c r="CD98" s="44"/>
      <c r="CE98" s="4">
        <f t="shared" si="825"/>
        <v>0</v>
      </c>
      <c r="CF98" s="22">
        <f t="shared" si="697"/>
        <v>0</v>
      </c>
      <c r="CG98" s="44"/>
      <c r="CH98" s="4">
        <f t="shared" si="826"/>
        <v>0</v>
      </c>
      <c r="CI98" s="22">
        <f t="shared" si="698"/>
        <v>0</v>
      </c>
      <c r="CJ98" s="22"/>
      <c r="CK98" s="4">
        <f t="shared" si="699"/>
        <v>0</v>
      </c>
      <c r="CL98" s="22">
        <f t="shared" si="700"/>
        <v>0</v>
      </c>
      <c r="CM98" s="44"/>
      <c r="CN98" s="4">
        <f t="shared" si="827"/>
        <v>0</v>
      </c>
      <c r="CO98" s="22">
        <f t="shared" si="701"/>
        <v>0</v>
      </c>
      <c r="CP98" s="4"/>
      <c r="CQ98" s="4">
        <f t="shared" si="828"/>
        <v>0</v>
      </c>
      <c r="CR98" s="22">
        <f t="shared" si="702"/>
        <v>0</v>
      </c>
      <c r="CS98" s="4"/>
      <c r="CT98" s="4">
        <f t="shared" si="829"/>
        <v>0</v>
      </c>
      <c r="CU98" s="22">
        <f t="shared" si="703"/>
        <v>0</v>
      </c>
      <c r="CV98" s="4"/>
      <c r="CW98" s="4">
        <f t="shared" si="830"/>
        <v>0</v>
      </c>
      <c r="CX98" s="22">
        <f t="shared" si="704"/>
        <v>0</v>
      </c>
      <c r="CY98" s="4">
        <v>2</v>
      </c>
      <c r="CZ98" s="4">
        <f t="shared" si="831"/>
        <v>34</v>
      </c>
      <c r="DA98" s="22">
        <f t="shared" si="705"/>
        <v>1135.5999999999999</v>
      </c>
      <c r="DB98" s="4"/>
      <c r="DC98" s="4">
        <f t="shared" si="832"/>
        <v>0</v>
      </c>
      <c r="DD98" s="22">
        <f t="shared" si="706"/>
        <v>0</v>
      </c>
      <c r="DE98" s="44"/>
      <c r="DF98" s="4">
        <f t="shared" si="664"/>
        <v>0</v>
      </c>
      <c r="DG98" s="22">
        <f t="shared" si="707"/>
        <v>0</v>
      </c>
      <c r="DH98" s="4">
        <v>1</v>
      </c>
      <c r="DI98" s="4">
        <f t="shared" si="833"/>
        <v>17</v>
      </c>
      <c r="DJ98" s="22">
        <f t="shared" si="708"/>
        <v>567.79999999999995</v>
      </c>
      <c r="DK98" s="4">
        <v>2</v>
      </c>
      <c r="DL98" s="4">
        <f t="shared" si="834"/>
        <v>34</v>
      </c>
      <c r="DM98" s="22">
        <f t="shared" si="709"/>
        <v>1135.5999999999999</v>
      </c>
      <c r="DN98" s="4"/>
      <c r="DO98" s="4">
        <f t="shared" si="835"/>
        <v>0</v>
      </c>
      <c r="DP98" s="22">
        <f t="shared" si="710"/>
        <v>0</v>
      </c>
      <c r="DQ98" s="4"/>
      <c r="DR98" s="4">
        <f t="shared" si="836"/>
        <v>0</v>
      </c>
      <c r="DS98" s="22">
        <f t="shared" si="711"/>
        <v>0</v>
      </c>
      <c r="DT98" s="4">
        <v>3</v>
      </c>
      <c r="DU98" s="4">
        <f t="shared" si="837"/>
        <v>60</v>
      </c>
      <c r="DV98" s="22">
        <f t="shared" si="712"/>
        <v>2004</v>
      </c>
      <c r="DW98" s="4"/>
      <c r="DX98" s="4">
        <f t="shared" si="838"/>
        <v>0</v>
      </c>
      <c r="DY98" s="22">
        <f t="shared" si="713"/>
        <v>0</v>
      </c>
      <c r="DZ98" s="4"/>
      <c r="EA98" s="4">
        <f t="shared" si="839"/>
        <v>0</v>
      </c>
      <c r="EB98" s="22">
        <f t="shared" si="714"/>
        <v>0</v>
      </c>
      <c r="EC98" s="123">
        <f t="shared" si="669"/>
        <v>8</v>
      </c>
      <c r="ED98" s="124">
        <f t="shared" si="670"/>
        <v>145</v>
      </c>
      <c r="EE98" s="115">
        <f t="shared" ref="EE98:EE117" si="840">+I98+L98+O98+R98+U98+X98+AA98+AD98+AG98+AJ98+AM98+AP98+AS98+AV98+AY98+BB98+BE98+BH98+BK98+BN98+BQ98+BT98+BW98+BZ98+CO98+CR98+CU98+CX98+DA98+DD98+DS98+DV98+EB98</f>
        <v>3139.6</v>
      </c>
      <c r="EF98" s="25"/>
      <c r="EG98" s="10"/>
    </row>
    <row r="99" spans="1:143" ht="15" customHeight="1">
      <c r="A99" s="205"/>
      <c r="B99" s="14">
        <v>9600</v>
      </c>
      <c r="C99" s="14">
        <v>11160</v>
      </c>
      <c r="D99" s="3" t="s">
        <v>22</v>
      </c>
      <c r="E99" s="3" t="s">
        <v>23</v>
      </c>
      <c r="F99" s="11">
        <f>ROUND((26500-21700+AVERAGE(B99:C99)-100)/1000,1)</f>
        <v>15.1</v>
      </c>
      <c r="G99" s="4"/>
      <c r="H99" s="4">
        <f t="shared" si="800"/>
        <v>0</v>
      </c>
      <c r="I99" s="22">
        <f t="shared" si="672"/>
        <v>0</v>
      </c>
      <c r="J99" s="4"/>
      <c r="K99" s="4">
        <f t="shared" si="801"/>
        <v>0</v>
      </c>
      <c r="L99" s="22">
        <f t="shared" si="673"/>
        <v>0</v>
      </c>
      <c r="M99" s="4"/>
      <c r="N99" s="4">
        <f t="shared" si="802"/>
        <v>0</v>
      </c>
      <c r="O99" s="22">
        <f t="shared" si="674"/>
        <v>0</v>
      </c>
      <c r="P99" s="4"/>
      <c r="Q99" s="4">
        <f t="shared" si="803"/>
        <v>0</v>
      </c>
      <c r="R99" s="22">
        <f t="shared" si="675"/>
        <v>0</v>
      </c>
      <c r="S99" s="4"/>
      <c r="T99" s="4">
        <f t="shared" si="804"/>
        <v>0</v>
      </c>
      <c r="U99" s="22">
        <f t="shared" si="676"/>
        <v>0</v>
      </c>
      <c r="V99" s="4"/>
      <c r="W99" s="4">
        <f t="shared" si="805"/>
        <v>0</v>
      </c>
      <c r="X99" s="22">
        <f t="shared" si="677"/>
        <v>0</v>
      </c>
      <c r="Y99" s="4"/>
      <c r="Z99" s="4">
        <f t="shared" si="806"/>
        <v>0</v>
      </c>
      <c r="AA99" s="22">
        <f t="shared" si="678"/>
        <v>0</v>
      </c>
      <c r="AB99" s="4"/>
      <c r="AC99" s="4">
        <f t="shared" si="807"/>
        <v>0</v>
      </c>
      <c r="AD99" s="22">
        <f t="shared" si="679"/>
        <v>0</v>
      </c>
      <c r="AE99" s="4"/>
      <c r="AF99" s="4">
        <f t="shared" si="808"/>
        <v>0</v>
      </c>
      <c r="AG99" s="22">
        <f t="shared" si="680"/>
        <v>0</v>
      </c>
      <c r="AH99" s="4"/>
      <c r="AI99" s="4">
        <f t="shared" si="809"/>
        <v>0</v>
      </c>
      <c r="AJ99" s="22">
        <f t="shared" si="681"/>
        <v>0</v>
      </c>
      <c r="AK99" s="4"/>
      <c r="AL99" s="4">
        <f t="shared" si="810"/>
        <v>0</v>
      </c>
      <c r="AM99" s="22">
        <f t="shared" si="682"/>
        <v>0</v>
      </c>
      <c r="AN99" s="4"/>
      <c r="AO99" s="4">
        <f t="shared" si="811"/>
        <v>0</v>
      </c>
      <c r="AP99" s="22">
        <f t="shared" si="683"/>
        <v>0</v>
      </c>
      <c r="AQ99" s="4"/>
      <c r="AR99" s="4">
        <f t="shared" si="812"/>
        <v>0</v>
      </c>
      <c r="AS99" s="22">
        <f t="shared" si="684"/>
        <v>0</v>
      </c>
      <c r="AT99" s="4"/>
      <c r="AU99" s="4">
        <f t="shared" si="813"/>
        <v>0</v>
      </c>
      <c r="AV99" s="22">
        <f t="shared" si="685"/>
        <v>0</v>
      </c>
      <c r="AW99" s="4"/>
      <c r="AX99" s="4">
        <f t="shared" si="814"/>
        <v>0</v>
      </c>
      <c r="AY99" s="22">
        <f t="shared" si="686"/>
        <v>0</v>
      </c>
      <c r="AZ99" s="4"/>
      <c r="BA99" s="4">
        <f t="shared" si="815"/>
        <v>0</v>
      </c>
      <c r="BB99" s="22">
        <f t="shared" si="687"/>
        <v>0</v>
      </c>
      <c r="BC99" s="4"/>
      <c r="BD99" s="4">
        <f t="shared" si="816"/>
        <v>0</v>
      </c>
      <c r="BE99" s="22">
        <f t="shared" si="688"/>
        <v>0</v>
      </c>
      <c r="BF99" s="4"/>
      <c r="BG99" s="4">
        <f t="shared" si="817"/>
        <v>0</v>
      </c>
      <c r="BH99" s="22">
        <f t="shared" si="689"/>
        <v>0</v>
      </c>
      <c r="BI99" s="4"/>
      <c r="BJ99" s="4">
        <f t="shared" si="818"/>
        <v>0</v>
      </c>
      <c r="BK99" s="22">
        <f t="shared" si="690"/>
        <v>0</v>
      </c>
      <c r="BL99" s="4"/>
      <c r="BM99" s="4">
        <f t="shared" si="819"/>
        <v>0</v>
      </c>
      <c r="BN99" s="22">
        <f t="shared" si="691"/>
        <v>0</v>
      </c>
      <c r="BO99" s="44"/>
      <c r="BP99" s="4">
        <f t="shared" si="820"/>
        <v>0</v>
      </c>
      <c r="BQ99" s="22">
        <f t="shared" si="692"/>
        <v>0</v>
      </c>
      <c r="BR99" s="44"/>
      <c r="BS99" s="4">
        <f t="shared" si="821"/>
        <v>0</v>
      </c>
      <c r="BT99" s="22">
        <f t="shared" si="693"/>
        <v>0</v>
      </c>
      <c r="BU99" s="44"/>
      <c r="BV99" s="4">
        <f t="shared" si="822"/>
        <v>0</v>
      </c>
      <c r="BW99" s="22">
        <f t="shared" si="694"/>
        <v>0</v>
      </c>
      <c r="BX99" s="44"/>
      <c r="BY99" s="4">
        <f t="shared" si="823"/>
        <v>0</v>
      </c>
      <c r="BZ99" s="22">
        <f t="shared" si="695"/>
        <v>0</v>
      </c>
      <c r="CA99" s="44"/>
      <c r="CB99" s="4">
        <f t="shared" si="824"/>
        <v>0</v>
      </c>
      <c r="CC99" s="22">
        <f t="shared" si="696"/>
        <v>0</v>
      </c>
      <c r="CD99" s="44"/>
      <c r="CE99" s="4">
        <f t="shared" si="825"/>
        <v>0</v>
      </c>
      <c r="CF99" s="22">
        <f t="shared" si="697"/>
        <v>0</v>
      </c>
      <c r="CG99" s="44"/>
      <c r="CH99" s="4">
        <f t="shared" si="826"/>
        <v>0</v>
      </c>
      <c r="CI99" s="22">
        <f t="shared" si="698"/>
        <v>0</v>
      </c>
      <c r="CJ99" s="22"/>
      <c r="CK99" s="4">
        <f t="shared" si="699"/>
        <v>0</v>
      </c>
      <c r="CL99" s="22">
        <f t="shared" si="700"/>
        <v>0</v>
      </c>
      <c r="CM99" s="44"/>
      <c r="CN99" s="4">
        <f t="shared" si="827"/>
        <v>0</v>
      </c>
      <c r="CO99" s="22">
        <f t="shared" si="701"/>
        <v>0</v>
      </c>
      <c r="CP99" s="4"/>
      <c r="CQ99" s="4">
        <f t="shared" si="828"/>
        <v>0</v>
      </c>
      <c r="CR99" s="22">
        <f t="shared" si="702"/>
        <v>0</v>
      </c>
      <c r="CS99" s="4"/>
      <c r="CT99" s="4">
        <f t="shared" si="829"/>
        <v>0</v>
      </c>
      <c r="CU99" s="22">
        <f t="shared" si="703"/>
        <v>0</v>
      </c>
      <c r="CV99" s="4"/>
      <c r="CW99" s="4">
        <f t="shared" si="830"/>
        <v>0</v>
      </c>
      <c r="CX99" s="22">
        <f t="shared" si="704"/>
        <v>0</v>
      </c>
      <c r="CY99" s="4"/>
      <c r="CZ99" s="4">
        <f t="shared" si="831"/>
        <v>0</v>
      </c>
      <c r="DA99" s="22">
        <f t="shared" si="705"/>
        <v>0</v>
      </c>
      <c r="DB99" s="4"/>
      <c r="DC99" s="4">
        <f t="shared" si="832"/>
        <v>0</v>
      </c>
      <c r="DD99" s="22">
        <f t="shared" si="706"/>
        <v>0</v>
      </c>
      <c r="DE99" s="44"/>
      <c r="DF99" s="4">
        <f t="shared" si="664"/>
        <v>0</v>
      </c>
      <c r="DG99" s="22">
        <f t="shared" si="707"/>
        <v>0</v>
      </c>
      <c r="DH99" s="4"/>
      <c r="DI99" s="4">
        <f t="shared" si="833"/>
        <v>0</v>
      </c>
      <c r="DJ99" s="22">
        <f t="shared" si="708"/>
        <v>0</v>
      </c>
      <c r="DK99" s="4"/>
      <c r="DL99" s="4">
        <f t="shared" si="834"/>
        <v>0</v>
      </c>
      <c r="DM99" s="22">
        <f t="shared" si="709"/>
        <v>0</v>
      </c>
      <c r="DN99" s="4"/>
      <c r="DO99" s="4">
        <f t="shared" si="835"/>
        <v>0</v>
      </c>
      <c r="DP99" s="22">
        <f t="shared" si="710"/>
        <v>0</v>
      </c>
      <c r="DQ99" s="4"/>
      <c r="DR99" s="4">
        <f t="shared" si="836"/>
        <v>0</v>
      </c>
      <c r="DS99" s="22">
        <f t="shared" si="711"/>
        <v>0</v>
      </c>
      <c r="DT99" s="4"/>
      <c r="DU99" s="4">
        <f t="shared" si="837"/>
        <v>0</v>
      </c>
      <c r="DV99" s="22">
        <f t="shared" si="712"/>
        <v>0</v>
      </c>
      <c r="DW99" s="4"/>
      <c r="DX99" s="4">
        <f t="shared" si="838"/>
        <v>0</v>
      </c>
      <c r="DY99" s="22">
        <f t="shared" si="713"/>
        <v>0</v>
      </c>
      <c r="DZ99" s="4"/>
      <c r="EA99" s="4">
        <f t="shared" si="839"/>
        <v>0</v>
      </c>
      <c r="EB99" s="22">
        <f t="shared" si="714"/>
        <v>0</v>
      </c>
      <c r="EC99" s="123">
        <f t="shared" ref="EC99:EC117" si="841">+G99+J99+M99+P99+S99+V99+Y99+AB99+AE99+AH99+AK99+AN99+AQ99+AT99+AW99+AZ99+BC99+BF99+BI99+BL99+BO99+BR99+BU99+BX99+CM99+CP99+CS99+CV99+CY99+DB99+DQ99+DT99+DZ99+DE99+DN99+DK99+DH99+CA99+CD99+CG99+DW99</f>
        <v>0</v>
      </c>
      <c r="ED99" s="124">
        <f t="shared" ref="ED99:ED121" si="842">+H99+K99+N99+Q99+T99+W99+Z99+AC99+AF99+AI99+AL99+AO99+AR99+AU99+AX99+BA99+BD99+BG99+BJ99+BM99+BP99+BS99+BV99+BY99+CN99+CQ99+CT99+CW99+CZ99+DC99+DR99+DU99+EA99+DF99+DO99+DL99+DI99+CH99+CE99+CB99+DX99</f>
        <v>0</v>
      </c>
      <c r="EE99" s="115">
        <f t="shared" si="840"/>
        <v>0</v>
      </c>
      <c r="EF99" s="25"/>
      <c r="EG99" s="10"/>
    </row>
    <row r="100" spans="1:143" ht="15" customHeight="1">
      <c r="A100" s="195"/>
      <c r="B100" s="14">
        <v>5832</v>
      </c>
      <c r="C100" s="14">
        <v>5903</v>
      </c>
      <c r="D100" s="3" t="s">
        <v>43</v>
      </c>
      <c r="E100" s="3" t="s">
        <v>51</v>
      </c>
      <c r="F100" s="11">
        <f>ROUND((23200-AVERAGE(B100:C100)+12000+2000-100)/1000,1)</f>
        <v>31.2</v>
      </c>
      <c r="G100" s="4"/>
      <c r="H100" s="4">
        <f t="shared" si="800"/>
        <v>0</v>
      </c>
      <c r="I100" s="22">
        <f t="shared" si="672"/>
        <v>0</v>
      </c>
      <c r="J100" s="4"/>
      <c r="K100" s="4">
        <f t="shared" si="801"/>
        <v>0</v>
      </c>
      <c r="L100" s="22">
        <f t="shared" si="673"/>
        <v>0</v>
      </c>
      <c r="M100" s="4"/>
      <c r="N100" s="4">
        <f t="shared" si="802"/>
        <v>0</v>
      </c>
      <c r="O100" s="22">
        <f t="shared" si="674"/>
        <v>0</v>
      </c>
      <c r="P100" s="4">
        <v>4</v>
      </c>
      <c r="Q100" s="4">
        <f t="shared" si="803"/>
        <v>68</v>
      </c>
      <c r="R100" s="22">
        <f t="shared" si="675"/>
        <v>2121.6</v>
      </c>
      <c r="S100" s="4">
        <v>4</v>
      </c>
      <c r="T100" s="4">
        <f t="shared" si="804"/>
        <v>68</v>
      </c>
      <c r="U100" s="22">
        <f t="shared" si="676"/>
        <v>2121.6</v>
      </c>
      <c r="V100" s="4">
        <v>4</v>
      </c>
      <c r="W100" s="4">
        <f t="shared" si="805"/>
        <v>68</v>
      </c>
      <c r="X100" s="22">
        <f t="shared" si="677"/>
        <v>2121.6</v>
      </c>
      <c r="Y100" s="4">
        <v>4</v>
      </c>
      <c r="Z100" s="4">
        <f t="shared" si="806"/>
        <v>68</v>
      </c>
      <c r="AA100" s="22">
        <f t="shared" si="678"/>
        <v>2121.6</v>
      </c>
      <c r="AB100" s="4"/>
      <c r="AC100" s="4">
        <f t="shared" si="807"/>
        <v>0</v>
      </c>
      <c r="AD100" s="22">
        <f t="shared" si="679"/>
        <v>0</v>
      </c>
      <c r="AE100" s="4"/>
      <c r="AF100" s="4">
        <f t="shared" si="808"/>
        <v>0</v>
      </c>
      <c r="AG100" s="22">
        <f t="shared" si="680"/>
        <v>0</v>
      </c>
      <c r="AH100" s="4"/>
      <c r="AI100" s="4">
        <f t="shared" si="809"/>
        <v>0</v>
      </c>
      <c r="AJ100" s="22">
        <f t="shared" si="681"/>
        <v>0</v>
      </c>
      <c r="AK100" s="4"/>
      <c r="AL100" s="4">
        <f t="shared" si="810"/>
        <v>0</v>
      </c>
      <c r="AM100" s="22">
        <f t="shared" si="682"/>
        <v>0</v>
      </c>
      <c r="AN100" s="4"/>
      <c r="AO100" s="4">
        <f t="shared" si="811"/>
        <v>0</v>
      </c>
      <c r="AP100" s="22">
        <f t="shared" si="683"/>
        <v>0</v>
      </c>
      <c r="AQ100" s="4"/>
      <c r="AR100" s="4">
        <f t="shared" si="812"/>
        <v>0</v>
      </c>
      <c r="AS100" s="22">
        <f t="shared" si="684"/>
        <v>0</v>
      </c>
      <c r="AT100" s="4"/>
      <c r="AU100" s="4">
        <f t="shared" si="813"/>
        <v>0</v>
      </c>
      <c r="AV100" s="22">
        <f t="shared" si="685"/>
        <v>0</v>
      </c>
      <c r="AW100" s="4"/>
      <c r="AX100" s="4">
        <f t="shared" si="814"/>
        <v>0</v>
      </c>
      <c r="AY100" s="22">
        <f t="shared" si="686"/>
        <v>0</v>
      </c>
      <c r="AZ100" s="4"/>
      <c r="BA100" s="4">
        <f t="shared" si="815"/>
        <v>0</v>
      </c>
      <c r="BB100" s="22">
        <f t="shared" si="687"/>
        <v>0</v>
      </c>
      <c r="BC100" s="4"/>
      <c r="BD100" s="4">
        <f t="shared" si="816"/>
        <v>0</v>
      </c>
      <c r="BE100" s="22">
        <f t="shared" si="688"/>
        <v>0</v>
      </c>
      <c r="BF100" s="4"/>
      <c r="BG100" s="4">
        <f t="shared" si="817"/>
        <v>0</v>
      </c>
      <c r="BH100" s="22">
        <f t="shared" si="689"/>
        <v>0</v>
      </c>
      <c r="BI100" s="4"/>
      <c r="BJ100" s="4">
        <f t="shared" si="818"/>
        <v>0</v>
      </c>
      <c r="BK100" s="22">
        <f t="shared" si="690"/>
        <v>0</v>
      </c>
      <c r="BL100" s="4"/>
      <c r="BM100" s="4">
        <f t="shared" si="819"/>
        <v>0</v>
      </c>
      <c r="BN100" s="22">
        <f t="shared" si="691"/>
        <v>0</v>
      </c>
      <c r="BO100" s="44"/>
      <c r="BP100" s="4">
        <f t="shared" si="820"/>
        <v>0</v>
      </c>
      <c r="BQ100" s="22">
        <f t="shared" si="692"/>
        <v>0</v>
      </c>
      <c r="BR100" s="44"/>
      <c r="BS100" s="4">
        <f t="shared" si="821"/>
        <v>0</v>
      </c>
      <c r="BT100" s="22">
        <f t="shared" si="693"/>
        <v>0</v>
      </c>
      <c r="BU100" s="44"/>
      <c r="BV100" s="4">
        <f t="shared" si="822"/>
        <v>0</v>
      </c>
      <c r="BW100" s="22">
        <f t="shared" si="694"/>
        <v>0</v>
      </c>
      <c r="BX100" s="44"/>
      <c r="BY100" s="4">
        <f t="shared" si="823"/>
        <v>0</v>
      </c>
      <c r="BZ100" s="22">
        <f t="shared" si="695"/>
        <v>0</v>
      </c>
      <c r="CA100" s="44"/>
      <c r="CB100" s="4">
        <f t="shared" si="824"/>
        <v>0</v>
      </c>
      <c r="CC100" s="22">
        <f t="shared" si="696"/>
        <v>0</v>
      </c>
      <c r="CD100" s="44"/>
      <c r="CE100" s="4">
        <f t="shared" si="825"/>
        <v>0</v>
      </c>
      <c r="CF100" s="22">
        <f t="shared" si="697"/>
        <v>0</v>
      </c>
      <c r="CG100" s="44"/>
      <c r="CH100" s="4">
        <f t="shared" si="826"/>
        <v>0</v>
      </c>
      <c r="CI100" s="22">
        <f t="shared" si="698"/>
        <v>0</v>
      </c>
      <c r="CJ100" s="22"/>
      <c r="CK100" s="4">
        <f t="shared" si="699"/>
        <v>0</v>
      </c>
      <c r="CL100" s="22">
        <f t="shared" si="700"/>
        <v>0</v>
      </c>
      <c r="CM100" s="44"/>
      <c r="CN100" s="4">
        <f t="shared" si="827"/>
        <v>0</v>
      </c>
      <c r="CO100" s="22">
        <f t="shared" si="701"/>
        <v>0</v>
      </c>
      <c r="CP100" s="4"/>
      <c r="CQ100" s="4">
        <f t="shared" si="828"/>
        <v>0</v>
      </c>
      <c r="CR100" s="22">
        <f t="shared" si="702"/>
        <v>0</v>
      </c>
      <c r="CS100" s="4">
        <v>1</v>
      </c>
      <c r="CT100" s="4">
        <f t="shared" si="829"/>
        <v>16</v>
      </c>
      <c r="CU100" s="22">
        <f t="shared" si="703"/>
        <v>499.2</v>
      </c>
      <c r="CV100" s="4"/>
      <c r="CW100" s="4">
        <f t="shared" si="830"/>
        <v>0</v>
      </c>
      <c r="CX100" s="22">
        <f t="shared" si="704"/>
        <v>0</v>
      </c>
      <c r="CY100" s="4">
        <v>1</v>
      </c>
      <c r="CZ100" s="4">
        <f t="shared" si="831"/>
        <v>17</v>
      </c>
      <c r="DA100" s="22">
        <f t="shared" si="705"/>
        <v>530.4</v>
      </c>
      <c r="DB100" s="4">
        <v>4</v>
      </c>
      <c r="DC100" s="4">
        <f t="shared" si="832"/>
        <v>68</v>
      </c>
      <c r="DD100" s="22">
        <f t="shared" si="706"/>
        <v>2121.6</v>
      </c>
      <c r="DE100" s="44"/>
      <c r="DF100" s="4">
        <f t="shared" si="664"/>
        <v>0</v>
      </c>
      <c r="DG100" s="22">
        <f t="shared" si="707"/>
        <v>0</v>
      </c>
      <c r="DH100" s="4">
        <v>1</v>
      </c>
      <c r="DI100" s="4">
        <f t="shared" si="833"/>
        <v>17</v>
      </c>
      <c r="DJ100" s="22">
        <f t="shared" si="708"/>
        <v>530.4</v>
      </c>
      <c r="DK100" s="4">
        <v>1</v>
      </c>
      <c r="DL100" s="4">
        <f t="shared" si="834"/>
        <v>17</v>
      </c>
      <c r="DM100" s="22">
        <f t="shared" si="709"/>
        <v>530.4</v>
      </c>
      <c r="DN100" s="4">
        <v>1</v>
      </c>
      <c r="DO100" s="4">
        <f t="shared" si="835"/>
        <v>17</v>
      </c>
      <c r="DP100" s="22">
        <f t="shared" si="710"/>
        <v>530.4</v>
      </c>
      <c r="DQ100" s="4"/>
      <c r="DR100" s="4">
        <f t="shared" si="836"/>
        <v>0</v>
      </c>
      <c r="DS100" s="22">
        <f t="shared" si="711"/>
        <v>0</v>
      </c>
      <c r="DT100" s="4"/>
      <c r="DU100" s="4">
        <f t="shared" si="837"/>
        <v>0</v>
      </c>
      <c r="DV100" s="22">
        <f t="shared" si="712"/>
        <v>0</v>
      </c>
      <c r="DW100" s="4"/>
      <c r="DX100" s="4">
        <f t="shared" si="838"/>
        <v>0</v>
      </c>
      <c r="DY100" s="22">
        <f t="shared" si="713"/>
        <v>0</v>
      </c>
      <c r="DZ100" s="4"/>
      <c r="EA100" s="4">
        <f t="shared" si="839"/>
        <v>0</v>
      </c>
      <c r="EB100" s="22">
        <f t="shared" si="714"/>
        <v>0</v>
      </c>
      <c r="EC100" s="123">
        <f t="shared" si="841"/>
        <v>25</v>
      </c>
      <c r="ED100" s="124">
        <f t="shared" si="842"/>
        <v>424</v>
      </c>
      <c r="EE100" s="115">
        <f t="shared" si="840"/>
        <v>11637.6</v>
      </c>
      <c r="EF100" s="25"/>
      <c r="EG100" s="10"/>
    </row>
    <row r="101" spans="1:143" ht="15" customHeight="1">
      <c r="A101" s="194">
        <v>45092</v>
      </c>
      <c r="B101" s="14">
        <v>5832</v>
      </c>
      <c r="C101" s="14">
        <v>5903</v>
      </c>
      <c r="D101" s="3" t="s">
        <v>43</v>
      </c>
      <c r="E101" s="3" t="s">
        <v>51</v>
      </c>
      <c r="F101" s="11">
        <f>ROUND((23200-AVERAGE(B101:C101)+12000+2000-100)/1000,1)</f>
        <v>31.2</v>
      </c>
      <c r="G101" s="4"/>
      <c r="H101" s="4">
        <f t="shared" si="800"/>
        <v>0</v>
      </c>
      <c r="I101" s="22">
        <f t="shared" si="672"/>
        <v>0</v>
      </c>
      <c r="J101" s="4"/>
      <c r="K101" s="4">
        <f t="shared" si="801"/>
        <v>0</v>
      </c>
      <c r="L101" s="22">
        <f t="shared" si="673"/>
        <v>0</v>
      </c>
      <c r="M101" s="4"/>
      <c r="N101" s="4">
        <f t="shared" si="802"/>
        <v>0</v>
      </c>
      <c r="O101" s="22">
        <f t="shared" si="674"/>
        <v>0</v>
      </c>
      <c r="P101" s="4"/>
      <c r="Q101" s="4">
        <f t="shared" si="803"/>
        <v>0</v>
      </c>
      <c r="R101" s="22">
        <f t="shared" si="675"/>
        <v>0</v>
      </c>
      <c r="S101" s="4"/>
      <c r="T101" s="4">
        <f t="shared" si="804"/>
        <v>0</v>
      </c>
      <c r="U101" s="22">
        <f t="shared" si="676"/>
        <v>0</v>
      </c>
      <c r="V101" s="4"/>
      <c r="W101" s="4">
        <f t="shared" si="805"/>
        <v>0</v>
      </c>
      <c r="X101" s="22">
        <f t="shared" si="677"/>
        <v>0</v>
      </c>
      <c r="Y101" s="4"/>
      <c r="Z101" s="4">
        <f t="shared" si="806"/>
        <v>0</v>
      </c>
      <c r="AA101" s="22">
        <f t="shared" si="678"/>
        <v>0</v>
      </c>
      <c r="AB101" s="4"/>
      <c r="AC101" s="4">
        <f t="shared" si="807"/>
        <v>0</v>
      </c>
      <c r="AD101" s="22">
        <f t="shared" si="679"/>
        <v>0</v>
      </c>
      <c r="AE101" s="4"/>
      <c r="AF101" s="4">
        <f t="shared" si="808"/>
        <v>0</v>
      </c>
      <c r="AG101" s="22">
        <f t="shared" si="680"/>
        <v>0</v>
      </c>
      <c r="AH101" s="4"/>
      <c r="AI101" s="4">
        <f t="shared" si="809"/>
        <v>0</v>
      </c>
      <c r="AJ101" s="22">
        <f t="shared" si="681"/>
        <v>0</v>
      </c>
      <c r="AK101" s="4"/>
      <c r="AL101" s="4">
        <f t="shared" si="810"/>
        <v>0</v>
      </c>
      <c r="AM101" s="22">
        <f t="shared" si="682"/>
        <v>0</v>
      </c>
      <c r="AN101" s="4"/>
      <c r="AO101" s="4">
        <f t="shared" si="811"/>
        <v>0</v>
      </c>
      <c r="AP101" s="22">
        <f t="shared" si="683"/>
        <v>0</v>
      </c>
      <c r="AQ101" s="4"/>
      <c r="AR101" s="4">
        <f t="shared" si="812"/>
        <v>0</v>
      </c>
      <c r="AS101" s="22">
        <f t="shared" si="684"/>
        <v>0</v>
      </c>
      <c r="AT101" s="4"/>
      <c r="AU101" s="4">
        <f t="shared" si="813"/>
        <v>0</v>
      </c>
      <c r="AV101" s="22">
        <f t="shared" si="685"/>
        <v>0</v>
      </c>
      <c r="AW101" s="4"/>
      <c r="AX101" s="4">
        <f t="shared" si="814"/>
        <v>0</v>
      </c>
      <c r="AY101" s="22">
        <f t="shared" si="686"/>
        <v>0</v>
      </c>
      <c r="AZ101" s="4"/>
      <c r="BA101" s="4">
        <f t="shared" si="815"/>
        <v>0</v>
      </c>
      <c r="BB101" s="22">
        <f t="shared" si="687"/>
        <v>0</v>
      </c>
      <c r="BC101" s="4"/>
      <c r="BD101" s="4">
        <f t="shared" si="816"/>
        <v>0</v>
      </c>
      <c r="BE101" s="22">
        <f t="shared" si="688"/>
        <v>0</v>
      </c>
      <c r="BF101" s="4"/>
      <c r="BG101" s="4">
        <f t="shared" si="817"/>
        <v>0</v>
      </c>
      <c r="BH101" s="22">
        <f t="shared" si="689"/>
        <v>0</v>
      </c>
      <c r="BI101" s="4"/>
      <c r="BJ101" s="4">
        <f t="shared" si="818"/>
        <v>0</v>
      </c>
      <c r="BK101" s="22">
        <f t="shared" si="690"/>
        <v>0</v>
      </c>
      <c r="BL101" s="4"/>
      <c r="BM101" s="4">
        <f t="shared" si="819"/>
        <v>0</v>
      </c>
      <c r="BN101" s="22">
        <f t="shared" si="691"/>
        <v>0</v>
      </c>
      <c r="BO101" s="44"/>
      <c r="BP101" s="4">
        <f t="shared" si="820"/>
        <v>0</v>
      </c>
      <c r="BQ101" s="22">
        <f t="shared" si="692"/>
        <v>0</v>
      </c>
      <c r="BR101" s="44"/>
      <c r="BS101" s="4">
        <f t="shared" si="821"/>
        <v>0</v>
      </c>
      <c r="BT101" s="22">
        <f t="shared" si="693"/>
        <v>0</v>
      </c>
      <c r="BU101" s="44"/>
      <c r="BV101" s="4">
        <f t="shared" si="822"/>
        <v>0</v>
      </c>
      <c r="BW101" s="22">
        <f t="shared" si="694"/>
        <v>0</v>
      </c>
      <c r="BX101" s="44"/>
      <c r="BY101" s="4">
        <f t="shared" si="823"/>
        <v>0</v>
      </c>
      <c r="BZ101" s="22">
        <f t="shared" si="695"/>
        <v>0</v>
      </c>
      <c r="CA101" s="44"/>
      <c r="CB101" s="4">
        <f t="shared" si="824"/>
        <v>0</v>
      </c>
      <c r="CC101" s="22">
        <f t="shared" si="696"/>
        <v>0</v>
      </c>
      <c r="CD101" s="44"/>
      <c r="CE101" s="4">
        <f t="shared" si="825"/>
        <v>0</v>
      </c>
      <c r="CF101" s="22">
        <f t="shared" si="697"/>
        <v>0</v>
      </c>
      <c r="CG101" s="44"/>
      <c r="CH101" s="4">
        <f t="shared" si="826"/>
        <v>0</v>
      </c>
      <c r="CI101" s="22">
        <f t="shared" si="698"/>
        <v>0</v>
      </c>
      <c r="CJ101" s="22"/>
      <c r="CK101" s="4">
        <f t="shared" si="699"/>
        <v>0</v>
      </c>
      <c r="CL101" s="22">
        <f t="shared" si="700"/>
        <v>0</v>
      </c>
      <c r="CM101" s="44"/>
      <c r="CN101" s="4">
        <f t="shared" si="827"/>
        <v>0</v>
      </c>
      <c r="CO101" s="22">
        <f t="shared" si="701"/>
        <v>0</v>
      </c>
      <c r="CP101" s="4"/>
      <c r="CQ101" s="4">
        <f t="shared" si="828"/>
        <v>0</v>
      </c>
      <c r="CR101" s="22">
        <f t="shared" si="702"/>
        <v>0</v>
      </c>
      <c r="CS101" s="4">
        <v>1</v>
      </c>
      <c r="CT101" s="4">
        <f t="shared" si="829"/>
        <v>16</v>
      </c>
      <c r="CU101" s="22">
        <f t="shared" si="703"/>
        <v>499.2</v>
      </c>
      <c r="CV101" s="4"/>
      <c r="CW101" s="4">
        <f t="shared" si="830"/>
        <v>0</v>
      </c>
      <c r="CX101" s="22">
        <f t="shared" si="704"/>
        <v>0</v>
      </c>
      <c r="CY101" s="4">
        <v>3</v>
      </c>
      <c r="CZ101" s="4">
        <f t="shared" si="831"/>
        <v>51</v>
      </c>
      <c r="DA101" s="22">
        <f t="shared" si="705"/>
        <v>1591.2</v>
      </c>
      <c r="DB101" s="4"/>
      <c r="DC101" s="4">
        <f t="shared" si="832"/>
        <v>0</v>
      </c>
      <c r="DD101" s="22">
        <f t="shared" si="706"/>
        <v>0</v>
      </c>
      <c r="DE101" s="44">
        <v>1</v>
      </c>
      <c r="DF101" s="4">
        <f t="shared" si="664"/>
        <v>17</v>
      </c>
      <c r="DG101" s="22">
        <f t="shared" si="707"/>
        <v>530.4</v>
      </c>
      <c r="DH101" s="4">
        <v>3</v>
      </c>
      <c r="DI101" s="4">
        <f t="shared" si="833"/>
        <v>51</v>
      </c>
      <c r="DJ101" s="22">
        <f t="shared" si="708"/>
        <v>1591.2</v>
      </c>
      <c r="DK101" s="4">
        <v>3</v>
      </c>
      <c r="DL101" s="4">
        <f t="shared" si="834"/>
        <v>51</v>
      </c>
      <c r="DM101" s="22">
        <f t="shared" si="709"/>
        <v>1591.2</v>
      </c>
      <c r="DN101" s="4"/>
      <c r="DO101" s="4">
        <f t="shared" si="835"/>
        <v>0</v>
      </c>
      <c r="DP101" s="22">
        <f t="shared" si="710"/>
        <v>0</v>
      </c>
      <c r="DQ101" s="4">
        <v>3</v>
      </c>
      <c r="DR101" s="4">
        <f t="shared" si="836"/>
        <v>51</v>
      </c>
      <c r="DS101" s="22">
        <f t="shared" si="711"/>
        <v>1591.2</v>
      </c>
      <c r="DT101" s="4">
        <v>4</v>
      </c>
      <c r="DU101" s="4">
        <f t="shared" si="837"/>
        <v>80</v>
      </c>
      <c r="DV101" s="22">
        <f t="shared" si="712"/>
        <v>2496</v>
      </c>
      <c r="DW101" s="4">
        <v>1</v>
      </c>
      <c r="DX101" s="4">
        <f t="shared" si="838"/>
        <v>17</v>
      </c>
      <c r="DY101" s="22">
        <f t="shared" si="713"/>
        <v>530.4</v>
      </c>
      <c r="DZ101" s="4"/>
      <c r="EA101" s="4">
        <f t="shared" si="839"/>
        <v>0</v>
      </c>
      <c r="EB101" s="22">
        <f t="shared" si="714"/>
        <v>0</v>
      </c>
      <c r="EC101" s="123">
        <f t="shared" si="841"/>
        <v>19</v>
      </c>
      <c r="ED101" s="124">
        <f t="shared" si="842"/>
        <v>334</v>
      </c>
      <c r="EE101" s="115">
        <f t="shared" si="840"/>
        <v>6177.6</v>
      </c>
      <c r="EF101" s="25"/>
      <c r="EG101" s="10"/>
    </row>
    <row r="102" spans="1:143" ht="15" customHeight="1">
      <c r="A102" s="205"/>
      <c r="B102" s="14">
        <v>11100</v>
      </c>
      <c r="C102" s="14">
        <v>11100</v>
      </c>
      <c r="D102" s="3" t="s">
        <v>22</v>
      </c>
      <c r="E102" s="3" t="s">
        <v>23</v>
      </c>
      <c r="F102" s="11">
        <f>ROUND((26500-21700+AVERAGE(B102:C102)-100)/1000,1)</f>
        <v>15.8</v>
      </c>
      <c r="G102" s="4"/>
      <c r="H102" s="4">
        <f t="shared" si="800"/>
        <v>0</v>
      </c>
      <c r="I102" s="22">
        <f t="shared" si="672"/>
        <v>0</v>
      </c>
      <c r="J102" s="4"/>
      <c r="K102" s="4">
        <f t="shared" si="801"/>
        <v>0</v>
      </c>
      <c r="L102" s="22">
        <f t="shared" si="673"/>
        <v>0</v>
      </c>
      <c r="M102" s="4"/>
      <c r="N102" s="4">
        <f t="shared" si="802"/>
        <v>0</v>
      </c>
      <c r="O102" s="22">
        <f t="shared" si="674"/>
        <v>0</v>
      </c>
      <c r="P102" s="4"/>
      <c r="Q102" s="4">
        <f t="shared" si="803"/>
        <v>0</v>
      </c>
      <c r="R102" s="22">
        <f t="shared" si="675"/>
        <v>0</v>
      </c>
      <c r="S102" s="4"/>
      <c r="T102" s="4">
        <f t="shared" si="804"/>
        <v>0</v>
      </c>
      <c r="U102" s="22">
        <f t="shared" si="676"/>
        <v>0</v>
      </c>
      <c r="V102" s="4"/>
      <c r="W102" s="4">
        <f t="shared" si="805"/>
        <v>0</v>
      </c>
      <c r="X102" s="22">
        <f t="shared" si="677"/>
        <v>0</v>
      </c>
      <c r="Y102" s="4"/>
      <c r="Z102" s="4">
        <f t="shared" si="806"/>
        <v>0</v>
      </c>
      <c r="AA102" s="22">
        <f t="shared" si="678"/>
        <v>0</v>
      </c>
      <c r="AB102" s="4"/>
      <c r="AC102" s="4">
        <f t="shared" si="807"/>
        <v>0</v>
      </c>
      <c r="AD102" s="22">
        <f t="shared" si="679"/>
        <v>0</v>
      </c>
      <c r="AE102" s="4"/>
      <c r="AF102" s="4">
        <f t="shared" si="808"/>
        <v>0</v>
      </c>
      <c r="AG102" s="22">
        <f t="shared" si="680"/>
        <v>0</v>
      </c>
      <c r="AH102" s="4"/>
      <c r="AI102" s="4">
        <f t="shared" si="809"/>
        <v>0</v>
      </c>
      <c r="AJ102" s="22">
        <f t="shared" si="681"/>
        <v>0</v>
      </c>
      <c r="AK102" s="4"/>
      <c r="AL102" s="4">
        <f t="shared" si="810"/>
        <v>0</v>
      </c>
      <c r="AM102" s="22">
        <f t="shared" si="682"/>
        <v>0</v>
      </c>
      <c r="AN102" s="4"/>
      <c r="AO102" s="4">
        <f t="shared" si="811"/>
        <v>0</v>
      </c>
      <c r="AP102" s="22">
        <f t="shared" si="683"/>
        <v>0</v>
      </c>
      <c r="AQ102" s="4"/>
      <c r="AR102" s="4">
        <f t="shared" si="812"/>
        <v>0</v>
      </c>
      <c r="AS102" s="22">
        <f t="shared" si="684"/>
        <v>0</v>
      </c>
      <c r="AT102" s="4"/>
      <c r="AU102" s="4">
        <f t="shared" si="813"/>
        <v>0</v>
      </c>
      <c r="AV102" s="22">
        <f t="shared" si="685"/>
        <v>0</v>
      </c>
      <c r="AW102" s="4"/>
      <c r="AX102" s="4">
        <f t="shared" si="814"/>
        <v>0</v>
      </c>
      <c r="AY102" s="22">
        <f t="shared" si="686"/>
        <v>0</v>
      </c>
      <c r="AZ102" s="4"/>
      <c r="BA102" s="4">
        <f t="shared" si="815"/>
        <v>0</v>
      </c>
      <c r="BB102" s="22">
        <f t="shared" si="687"/>
        <v>0</v>
      </c>
      <c r="BC102" s="4"/>
      <c r="BD102" s="4">
        <f t="shared" si="816"/>
        <v>0</v>
      </c>
      <c r="BE102" s="22">
        <f t="shared" si="688"/>
        <v>0</v>
      </c>
      <c r="BF102" s="4"/>
      <c r="BG102" s="4">
        <f t="shared" si="817"/>
        <v>0</v>
      </c>
      <c r="BH102" s="22">
        <f t="shared" si="689"/>
        <v>0</v>
      </c>
      <c r="BI102" s="4"/>
      <c r="BJ102" s="4">
        <f t="shared" si="818"/>
        <v>0</v>
      </c>
      <c r="BK102" s="22">
        <f t="shared" si="690"/>
        <v>0</v>
      </c>
      <c r="BL102" s="4"/>
      <c r="BM102" s="4">
        <f t="shared" si="819"/>
        <v>0</v>
      </c>
      <c r="BN102" s="22">
        <f t="shared" si="691"/>
        <v>0</v>
      </c>
      <c r="BO102" s="44"/>
      <c r="BP102" s="4">
        <f t="shared" si="820"/>
        <v>0</v>
      </c>
      <c r="BQ102" s="22">
        <f t="shared" si="692"/>
        <v>0</v>
      </c>
      <c r="BR102" s="44"/>
      <c r="BS102" s="4">
        <f t="shared" si="821"/>
        <v>0</v>
      </c>
      <c r="BT102" s="22">
        <f t="shared" si="693"/>
        <v>0</v>
      </c>
      <c r="BU102" s="44"/>
      <c r="BV102" s="4">
        <f t="shared" si="822"/>
        <v>0</v>
      </c>
      <c r="BW102" s="22">
        <f t="shared" si="694"/>
        <v>0</v>
      </c>
      <c r="BX102" s="44"/>
      <c r="BY102" s="4">
        <f t="shared" si="823"/>
        <v>0</v>
      </c>
      <c r="BZ102" s="22">
        <f t="shared" si="695"/>
        <v>0</v>
      </c>
      <c r="CA102" s="44"/>
      <c r="CB102" s="4">
        <f t="shared" si="824"/>
        <v>0</v>
      </c>
      <c r="CC102" s="22">
        <f t="shared" si="696"/>
        <v>0</v>
      </c>
      <c r="CD102" s="44"/>
      <c r="CE102" s="4">
        <f t="shared" si="825"/>
        <v>0</v>
      </c>
      <c r="CF102" s="22">
        <f t="shared" si="697"/>
        <v>0</v>
      </c>
      <c r="CG102" s="44"/>
      <c r="CH102" s="4">
        <f t="shared" si="826"/>
        <v>0</v>
      </c>
      <c r="CI102" s="22">
        <f t="shared" si="698"/>
        <v>0</v>
      </c>
      <c r="CJ102" s="22"/>
      <c r="CK102" s="4">
        <f t="shared" si="699"/>
        <v>0</v>
      </c>
      <c r="CL102" s="22">
        <f t="shared" si="700"/>
        <v>0</v>
      </c>
      <c r="CM102" s="44"/>
      <c r="CN102" s="4">
        <f t="shared" si="827"/>
        <v>0</v>
      </c>
      <c r="CO102" s="22">
        <f t="shared" si="701"/>
        <v>0</v>
      </c>
      <c r="CP102" s="4">
        <v>2</v>
      </c>
      <c r="CQ102" s="4">
        <f t="shared" si="828"/>
        <v>32</v>
      </c>
      <c r="CR102" s="22">
        <f t="shared" si="702"/>
        <v>505.6</v>
      </c>
      <c r="CS102" s="4">
        <v>3</v>
      </c>
      <c r="CT102" s="4">
        <f t="shared" si="829"/>
        <v>48</v>
      </c>
      <c r="CU102" s="22">
        <f t="shared" si="703"/>
        <v>758.40000000000009</v>
      </c>
      <c r="CV102" s="4"/>
      <c r="CW102" s="4">
        <f t="shared" si="830"/>
        <v>0</v>
      </c>
      <c r="CX102" s="22">
        <f t="shared" si="704"/>
        <v>0</v>
      </c>
      <c r="CY102" s="4"/>
      <c r="CZ102" s="4">
        <f t="shared" si="831"/>
        <v>0</v>
      </c>
      <c r="DA102" s="22">
        <f t="shared" si="705"/>
        <v>0</v>
      </c>
      <c r="DB102" s="4"/>
      <c r="DC102" s="4">
        <f t="shared" si="832"/>
        <v>0</v>
      </c>
      <c r="DD102" s="22">
        <f t="shared" si="706"/>
        <v>0</v>
      </c>
      <c r="DE102" s="44"/>
      <c r="DF102" s="4">
        <f t="shared" si="664"/>
        <v>0</v>
      </c>
      <c r="DG102" s="22">
        <f t="shared" si="707"/>
        <v>0</v>
      </c>
      <c r="DH102" s="4"/>
      <c r="DI102" s="4">
        <f t="shared" si="833"/>
        <v>0</v>
      </c>
      <c r="DJ102" s="22">
        <f t="shared" si="708"/>
        <v>0</v>
      </c>
      <c r="DK102" s="4"/>
      <c r="DL102" s="4">
        <f t="shared" si="834"/>
        <v>0</v>
      </c>
      <c r="DM102" s="22">
        <f t="shared" si="709"/>
        <v>0</v>
      </c>
      <c r="DN102" s="4"/>
      <c r="DO102" s="4">
        <f t="shared" si="835"/>
        <v>0</v>
      </c>
      <c r="DP102" s="22">
        <f t="shared" si="710"/>
        <v>0</v>
      </c>
      <c r="DQ102" s="4"/>
      <c r="DR102" s="4">
        <f t="shared" si="836"/>
        <v>0</v>
      </c>
      <c r="DS102" s="22">
        <f t="shared" si="711"/>
        <v>0</v>
      </c>
      <c r="DT102" s="4"/>
      <c r="DU102" s="4">
        <f t="shared" si="837"/>
        <v>0</v>
      </c>
      <c r="DV102" s="22">
        <f t="shared" si="712"/>
        <v>0</v>
      </c>
      <c r="DW102" s="4"/>
      <c r="DX102" s="4">
        <f t="shared" si="838"/>
        <v>0</v>
      </c>
      <c r="DY102" s="22">
        <f t="shared" si="713"/>
        <v>0</v>
      </c>
      <c r="DZ102" s="4"/>
      <c r="EA102" s="4">
        <f t="shared" si="839"/>
        <v>0</v>
      </c>
      <c r="EB102" s="22">
        <f t="shared" si="714"/>
        <v>0</v>
      </c>
      <c r="EC102" s="123">
        <f t="shared" si="841"/>
        <v>5</v>
      </c>
      <c r="ED102" s="124">
        <f t="shared" si="842"/>
        <v>80</v>
      </c>
      <c r="EE102" s="115">
        <f t="shared" si="840"/>
        <v>1264</v>
      </c>
      <c r="EF102" s="25"/>
      <c r="EG102" s="10"/>
    </row>
    <row r="103" spans="1:143" ht="15" customHeight="1">
      <c r="A103" s="205"/>
      <c r="B103" s="14">
        <v>5854</v>
      </c>
      <c r="C103" s="14">
        <v>5924</v>
      </c>
      <c r="D103" s="3" t="s">
        <v>50</v>
      </c>
      <c r="E103" s="3" t="s">
        <v>51</v>
      </c>
      <c r="F103" s="11">
        <f t="shared" ref="F103:F109" si="843">ROUND((36600-AVERAGE(B103:C103)+2800-100)/1000,1)</f>
        <v>33.4</v>
      </c>
      <c r="G103" s="4"/>
      <c r="H103" s="4">
        <f t="shared" si="800"/>
        <v>0</v>
      </c>
      <c r="I103" s="22">
        <f t="shared" si="672"/>
        <v>0</v>
      </c>
      <c r="J103" s="4"/>
      <c r="K103" s="4">
        <f t="shared" si="801"/>
        <v>0</v>
      </c>
      <c r="L103" s="22">
        <f t="shared" si="673"/>
        <v>0</v>
      </c>
      <c r="M103" s="4"/>
      <c r="N103" s="4">
        <f t="shared" si="802"/>
        <v>0</v>
      </c>
      <c r="O103" s="22">
        <f t="shared" si="674"/>
        <v>0</v>
      </c>
      <c r="P103" s="4">
        <v>2</v>
      </c>
      <c r="Q103" s="4">
        <f t="shared" si="803"/>
        <v>34</v>
      </c>
      <c r="R103" s="22">
        <f t="shared" si="675"/>
        <v>1135.5999999999999</v>
      </c>
      <c r="S103" s="4">
        <v>2</v>
      </c>
      <c r="T103" s="4">
        <f t="shared" si="804"/>
        <v>34</v>
      </c>
      <c r="U103" s="22">
        <f t="shared" si="676"/>
        <v>1135.5999999999999</v>
      </c>
      <c r="V103" s="4">
        <v>2</v>
      </c>
      <c r="W103" s="4">
        <f t="shared" si="805"/>
        <v>34</v>
      </c>
      <c r="X103" s="22">
        <f t="shared" si="677"/>
        <v>1135.5999999999999</v>
      </c>
      <c r="Y103" s="4">
        <v>2</v>
      </c>
      <c r="Z103" s="4">
        <f t="shared" si="806"/>
        <v>34</v>
      </c>
      <c r="AA103" s="22">
        <f t="shared" si="678"/>
        <v>1135.5999999999999</v>
      </c>
      <c r="AB103" s="4"/>
      <c r="AC103" s="4">
        <f t="shared" si="807"/>
        <v>0</v>
      </c>
      <c r="AD103" s="22">
        <f t="shared" si="679"/>
        <v>0</v>
      </c>
      <c r="AE103" s="4"/>
      <c r="AF103" s="4">
        <f t="shared" si="808"/>
        <v>0</v>
      </c>
      <c r="AG103" s="22">
        <f t="shared" si="680"/>
        <v>0</v>
      </c>
      <c r="AH103" s="4"/>
      <c r="AI103" s="4">
        <f t="shared" si="809"/>
        <v>0</v>
      </c>
      <c r="AJ103" s="22">
        <f t="shared" si="681"/>
        <v>0</v>
      </c>
      <c r="AK103" s="4"/>
      <c r="AL103" s="4">
        <f t="shared" si="810"/>
        <v>0</v>
      </c>
      <c r="AM103" s="22">
        <f t="shared" si="682"/>
        <v>0</v>
      </c>
      <c r="AN103" s="4"/>
      <c r="AO103" s="4">
        <f t="shared" si="811"/>
        <v>0</v>
      </c>
      <c r="AP103" s="22">
        <f t="shared" si="683"/>
        <v>0</v>
      </c>
      <c r="AQ103" s="4"/>
      <c r="AR103" s="4">
        <f t="shared" si="812"/>
        <v>0</v>
      </c>
      <c r="AS103" s="22">
        <f t="shared" si="684"/>
        <v>0</v>
      </c>
      <c r="AT103" s="4"/>
      <c r="AU103" s="4">
        <f t="shared" si="813"/>
        <v>0</v>
      </c>
      <c r="AV103" s="22">
        <f t="shared" si="685"/>
        <v>0</v>
      </c>
      <c r="AW103" s="4"/>
      <c r="AX103" s="4">
        <f t="shared" si="814"/>
        <v>0</v>
      </c>
      <c r="AY103" s="22">
        <f t="shared" si="686"/>
        <v>0</v>
      </c>
      <c r="AZ103" s="4"/>
      <c r="BA103" s="4">
        <f t="shared" si="815"/>
        <v>0</v>
      </c>
      <c r="BB103" s="22">
        <f t="shared" si="687"/>
        <v>0</v>
      </c>
      <c r="BC103" s="4"/>
      <c r="BD103" s="4">
        <f t="shared" si="816"/>
        <v>0</v>
      </c>
      <c r="BE103" s="22">
        <f t="shared" si="688"/>
        <v>0</v>
      </c>
      <c r="BF103" s="4"/>
      <c r="BG103" s="4">
        <f t="shared" si="817"/>
        <v>0</v>
      </c>
      <c r="BH103" s="22">
        <f t="shared" si="689"/>
        <v>0</v>
      </c>
      <c r="BI103" s="4"/>
      <c r="BJ103" s="4">
        <f t="shared" si="818"/>
        <v>0</v>
      </c>
      <c r="BK103" s="22">
        <f t="shared" si="690"/>
        <v>0</v>
      </c>
      <c r="BL103" s="4"/>
      <c r="BM103" s="4">
        <f t="shared" si="819"/>
        <v>0</v>
      </c>
      <c r="BN103" s="22">
        <f t="shared" si="691"/>
        <v>0</v>
      </c>
      <c r="BO103" s="44"/>
      <c r="BP103" s="4">
        <f t="shared" si="820"/>
        <v>0</v>
      </c>
      <c r="BQ103" s="22">
        <f t="shared" si="692"/>
        <v>0</v>
      </c>
      <c r="BR103" s="44"/>
      <c r="BS103" s="4">
        <f t="shared" si="821"/>
        <v>0</v>
      </c>
      <c r="BT103" s="22">
        <f t="shared" si="693"/>
        <v>0</v>
      </c>
      <c r="BU103" s="44"/>
      <c r="BV103" s="4">
        <f t="shared" si="822"/>
        <v>0</v>
      </c>
      <c r="BW103" s="22">
        <f t="shared" si="694"/>
        <v>0</v>
      </c>
      <c r="BX103" s="44"/>
      <c r="BY103" s="4">
        <f t="shared" si="823"/>
        <v>0</v>
      </c>
      <c r="BZ103" s="22">
        <f t="shared" si="695"/>
        <v>0</v>
      </c>
      <c r="CA103" s="44"/>
      <c r="CB103" s="4">
        <f t="shared" si="824"/>
        <v>0</v>
      </c>
      <c r="CC103" s="22">
        <f t="shared" si="696"/>
        <v>0</v>
      </c>
      <c r="CD103" s="44"/>
      <c r="CE103" s="4">
        <f t="shared" si="825"/>
        <v>0</v>
      </c>
      <c r="CF103" s="22">
        <f t="shared" si="697"/>
        <v>0</v>
      </c>
      <c r="CG103" s="44"/>
      <c r="CH103" s="4">
        <f t="shared" si="826"/>
        <v>0</v>
      </c>
      <c r="CI103" s="22">
        <f t="shared" si="698"/>
        <v>0</v>
      </c>
      <c r="CJ103" s="22"/>
      <c r="CK103" s="4">
        <f t="shared" si="699"/>
        <v>0</v>
      </c>
      <c r="CL103" s="22">
        <f t="shared" si="700"/>
        <v>0</v>
      </c>
      <c r="CM103" s="44"/>
      <c r="CN103" s="4">
        <f t="shared" si="827"/>
        <v>0</v>
      </c>
      <c r="CO103" s="22">
        <f t="shared" si="701"/>
        <v>0</v>
      </c>
      <c r="CP103" s="4"/>
      <c r="CQ103" s="4">
        <f t="shared" si="828"/>
        <v>0</v>
      </c>
      <c r="CR103" s="22">
        <f t="shared" si="702"/>
        <v>0</v>
      </c>
      <c r="CS103" s="4"/>
      <c r="CT103" s="4">
        <f t="shared" si="829"/>
        <v>0</v>
      </c>
      <c r="CU103" s="22">
        <f t="shared" si="703"/>
        <v>0</v>
      </c>
      <c r="CV103" s="4"/>
      <c r="CW103" s="4">
        <f t="shared" si="830"/>
        <v>0</v>
      </c>
      <c r="CX103" s="22">
        <f t="shared" si="704"/>
        <v>0</v>
      </c>
      <c r="CY103" s="4"/>
      <c r="CZ103" s="4">
        <f t="shared" si="831"/>
        <v>0</v>
      </c>
      <c r="DA103" s="22">
        <f t="shared" si="705"/>
        <v>0</v>
      </c>
      <c r="DB103" s="4">
        <v>2</v>
      </c>
      <c r="DC103" s="4">
        <f t="shared" si="832"/>
        <v>34</v>
      </c>
      <c r="DD103" s="22">
        <f t="shared" si="706"/>
        <v>1135.5999999999999</v>
      </c>
      <c r="DE103" s="44"/>
      <c r="DF103" s="4">
        <f t="shared" si="664"/>
        <v>0</v>
      </c>
      <c r="DG103" s="22">
        <f t="shared" si="707"/>
        <v>0</v>
      </c>
      <c r="DH103" s="4"/>
      <c r="DI103" s="4">
        <f t="shared" si="833"/>
        <v>0</v>
      </c>
      <c r="DJ103" s="22">
        <f t="shared" si="708"/>
        <v>0</v>
      </c>
      <c r="DK103" s="4"/>
      <c r="DL103" s="4">
        <f t="shared" si="834"/>
        <v>0</v>
      </c>
      <c r="DM103" s="22">
        <f t="shared" si="709"/>
        <v>0</v>
      </c>
      <c r="DN103" s="4">
        <v>2</v>
      </c>
      <c r="DO103" s="4">
        <f t="shared" si="835"/>
        <v>34</v>
      </c>
      <c r="DP103" s="22">
        <f t="shared" si="710"/>
        <v>1135.5999999999999</v>
      </c>
      <c r="DQ103" s="4"/>
      <c r="DR103" s="4">
        <f t="shared" si="836"/>
        <v>0</v>
      </c>
      <c r="DS103" s="22">
        <f t="shared" si="711"/>
        <v>0</v>
      </c>
      <c r="DT103" s="4"/>
      <c r="DU103" s="4">
        <f t="shared" si="837"/>
        <v>0</v>
      </c>
      <c r="DV103" s="22">
        <f t="shared" si="712"/>
        <v>0</v>
      </c>
      <c r="DW103" s="4"/>
      <c r="DX103" s="4">
        <f t="shared" si="838"/>
        <v>0</v>
      </c>
      <c r="DY103" s="22">
        <f t="shared" si="713"/>
        <v>0</v>
      </c>
      <c r="DZ103" s="4"/>
      <c r="EA103" s="4">
        <f t="shared" si="839"/>
        <v>0</v>
      </c>
      <c r="EB103" s="22">
        <f t="shared" si="714"/>
        <v>0</v>
      </c>
      <c r="EC103" s="123">
        <f t="shared" si="841"/>
        <v>12</v>
      </c>
      <c r="ED103" s="124">
        <f t="shared" si="842"/>
        <v>204</v>
      </c>
      <c r="EE103" s="115">
        <f t="shared" si="840"/>
        <v>5678</v>
      </c>
      <c r="EF103" s="25"/>
      <c r="EG103" s="10"/>
      <c r="EM103" s="20"/>
    </row>
    <row r="104" spans="1:143" ht="15" customHeight="1">
      <c r="A104" s="205"/>
      <c r="B104" s="14">
        <v>5770</v>
      </c>
      <c r="C104" s="14">
        <v>5800</v>
      </c>
      <c r="D104" s="3" t="s">
        <v>50</v>
      </c>
      <c r="E104" s="3" t="s">
        <v>51</v>
      </c>
      <c r="F104" s="11">
        <f t="shared" si="843"/>
        <v>33.5</v>
      </c>
      <c r="G104" s="4"/>
      <c r="H104" s="4">
        <f t="shared" si="800"/>
        <v>0</v>
      </c>
      <c r="I104" s="22">
        <f t="shared" si="672"/>
        <v>0</v>
      </c>
      <c r="J104" s="4"/>
      <c r="K104" s="4">
        <f t="shared" si="801"/>
        <v>0</v>
      </c>
      <c r="L104" s="22">
        <f t="shared" si="673"/>
        <v>0</v>
      </c>
      <c r="M104" s="4"/>
      <c r="N104" s="4">
        <f t="shared" si="802"/>
        <v>0</v>
      </c>
      <c r="O104" s="22">
        <f t="shared" si="674"/>
        <v>0</v>
      </c>
      <c r="P104" s="4">
        <v>1</v>
      </c>
      <c r="Q104" s="4">
        <f t="shared" si="803"/>
        <v>17</v>
      </c>
      <c r="R104" s="22">
        <f t="shared" si="675"/>
        <v>569.5</v>
      </c>
      <c r="S104" s="4">
        <v>1</v>
      </c>
      <c r="T104" s="4">
        <f t="shared" si="804"/>
        <v>17</v>
      </c>
      <c r="U104" s="22">
        <f t="shared" si="676"/>
        <v>569.5</v>
      </c>
      <c r="V104" s="4">
        <v>1</v>
      </c>
      <c r="W104" s="4">
        <f t="shared" si="805"/>
        <v>17</v>
      </c>
      <c r="X104" s="22">
        <f t="shared" si="677"/>
        <v>569.5</v>
      </c>
      <c r="Y104" s="4">
        <v>1</v>
      </c>
      <c r="Z104" s="4">
        <f t="shared" si="806"/>
        <v>17</v>
      </c>
      <c r="AA104" s="22">
        <f t="shared" si="678"/>
        <v>569.5</v>
      </c>
      <c r="AB104" s="4"/>
      <c r="AC104" s="4">
        <f t="shared" si="807"/>
        <v>0</v>
      </c>
      <c r="AD104" s="22">
        <f t="shared" si="679"/>
        <v>0</v>
      </c>
      <c r="AE104" s="4"/>
      <c r="AF104" s="4">
        <f t="shared" si="808"/>
        <v>0</v>
      </c>
      <c r="AG104" s="22">
        <f t="shared" si="680"/>
        <v>0</v>
      </c>
      <c r="AH104" s="4"/>
      <c r="AI104" s="4">
        <f t="shared" si="809"/>
        <v>0</v>
      </c>
      <c r="AJ104" s="22">
        <f t="shared" si="681"/>
        <v>0</v>
      </c>
      <c r="AK104" s="4"/>
      <c r="AL104" s="4">
        <f t="shared" si="810"/>
        <v>0</v>
      </c>
      <c r="AM104" s="22">
        <f t="shared" si="682"/>
        <v>0</v>
      </c>
      <c r="AN104" s="4"/>
      <c r="AO104" s="4">
        <f t="shared" si="811"/>
        <v>0</v>
      </c>
      <c r="AP104" s="22">
        <f t="shared" si="683"/>
        <v>0</v>
      </c>
      <c r="AQ104" s="4"/>
      <c r="AR104" s="4">
        <f t="shared" si="812"/>
        <v>0</v>
      </c>
      <c r="AS104" s="22">
        <f t="shared" si="684"/>
        <v>0</v>
      </c>
      <c r="AT104" s="4"/>
      <c r="AU104" s="4">
        <f t="shared" si="813"/>
        <v>0</v>
      </c>
      <c r="AV104" s="22">
        <f t="shared" si="685"/>
        <v>0</v>
      </c>
      <c r="AW104" s="4"/>
      <c r="AX104" s="4">
        <f t="shared" si="814"/>
        <v>0</v>
      </c>
      <c r="AY104" s="22">
        <f t="shared" si="686"/>
        <v>0</v>
      </c>
      <c r="AZ104" s="4"/>
      <c r="BA104" s="4">
        <f t="shared" si="815"/>
        <v>0</v>
      </c>
      <c r="BB104" s="22">
        <f t="shared" si="687"/>
        <v>0</v>
      </c>
      <c r="BC104" s="4"/>
      <c r="BD104" s="4">
        <f t="shared" si="816"/>
        <v>0</v>
      </c>
      <c r="BE104" s="22">
        <f t="shared" si="688"/>
        <v>0</v>
      </c>
      <c r="BF104" s="4"/>
      <c r="BG104" s="4">
        <f t="shared" si="817"/>
        <v>0</v>
      </c>
      <c r="BH104" s="22">
        <f t="shared" si="689"/>
        <v>0</v>
      </c>
      <c r="BI104" s="4"/>
      <c r="BJ104" s="4">
        <f t="shared" si="818"/>
        <v>0</v>
      </c>
      <c r="BK104" s="22">
        <f t="shared" si="690"/>
        <v>0</v>
      </c>
      <c r="BL104" s="4"/>
      <c r="BM104" s="4">
        <f t="shared" si="819"/>
        <v>0</v>
      </c>
      <c r="BN104" s="22">
        <f t="shared" si="691"/>
        <v>0</v>
      </c>
      <c r="BO104" s="44"/>
      <c r="BP104" s="4">
        <f t="shared" si="820"/>
        <v>0</v>
      </c>
      <c r="BQ104" s="22">
        <f t="shared" si="692"/>
        <v>0</v>
      </c>
      <c r="BR104" s="44"/>
      <c r="BS104" s="4">
        <f t="shared" si="821"/>
        <v>0</v>
      </c>
      <c r="BT104" s="22">
        <f t="shared" si="693"/>
        <v>0</v>
      </c>
      <c r="BU104" s="44"/>
      <c r="BV104" s="4">
        <f t="shared" si="822"/>
        <v>0</v>
      </c>
      <c r="BW104" s="22">
        <f t="shared" si="694"/>
        <v>0</v>
      </c>
      <c r="BX104" s="44"/>
      <c r="BY104" s="4">
        <f t="shared" si="823"/>
        <v>0</v>
      </c>
      <c r="BZ104" s="22">
        <f t="shared" si="695"/>
        <v>0</v>
      </c>
      <c r="CA104" s="44"/>
      <c r="CB104" s="4">
        <f t="shared" si="824"/>
        <v>0</v>
      </c>
      <c r="CC104" s="22">
        <f t="shared" si="696"/>
        <v>0</v>
      </c>
      <c r="CD104" s="44"/>
      <c r="CE104" s="4">
        <f t="shared" si="825"/>
        <v>0</v>
      </c>
      <c r="CF104" s="22">
        <f t="shared" si="697"/>
        <v>0</v>
      </c>
      <c r="CG104" s="44"/>
      <c r="CH104" s="4">
        <f t="shared" si="826"/>
        <v>0</v>
      </c>
      <c r="CI104" s="22">
        <f t="shared" si="698"/>
        <v>0</v>
      </c>
      <c r="CJ104" s="22"/>
      <c r="CK104" s="4">
        <f t="shared" si="699"/>
        <v>0</v>
      </c>
      <c r="CL104" s="22">
        <f t="shared" si="700"/>
        <v>0</v>
      </c>
      <c r="CM104" s="44"/>
      <c r="CN104" s="4">
        <f t="shared" si="827"/>
        <v>0</v>
      </c>
      <c r="CO104" s="22">
        <f t="shared" si="701"/>
        <v>0</v>
      </c>
      <c r="CP104" s="4"/>
      <c r="CQ104" s="4">
        <f t="shared" si="828"/>
        <v>0</v>
      </c>
      <c r="CR104" s="22">
        <f t="shared" si="702"/>
        <v>0</v>
      </c>
      <c r="CS104" s="4"/>
      <c r="CT104" s="4">
        <f t="shared" si="829"/>
        <v>0</v>
      </c>
      <c r="CU104" s="22">
        <f t="shared" si="703"/>
        <v>0</v>
      </c>
      <c r="CV104" s="4"/>
      <c r="CW104" s="4">
        <f t="shared" si="830"/>
        <v>0</v>
      </c>
      <c r="CX104" s="22">
        <f t="shared" si="704"/>
        <v>0</v>
      </c>
      <c r="CY104" s="4"/>
      <c r="CZ104" s="4">
        <f t="shared" si="831"/>
        <v>0</v>
      </c>
      <c r="DA104" s="22">
        <f t="shared" si="705"/>
        <v>0</v>
      </c>
      <c r="DB104" s="4"/>
      <c r="DC104" s="4">
        <f t="shared" si="832"/>
        <v>0</v>
      </c>
      <c r="DD104" s="22">
        <f t="shared" si="706"/>
        <v>0</v>
      </c>
      <c r="DE104" s="44">
        <v>2</v>
      </c>
      <c r="DF104" s="4">
        <f t="shared" si="664"/>
        <v>34</v>
      </c>
      <c r="DG104" s="22">
        <f t="shared" si="707"/>
        <v>1139</v>
      </c>
      <c r="DH104" s="4"/>
      <c r="DI104" s="4">
        <f t="shared" si="833"/>
        <v>0</v>
      </c>
      <c r="DJ104" s="22">
        <f t="shared" si="708"/>
        <v>0</v>
      </c>
      <c r="DK104" s="4"/>
      <c r="DL104" s="4">
        <f t="shared" si="834"/>
        <v>0</v>
      </c>
      <c r="DM104" s="22">
        <f t="shared" si="709"/>
        <v>0</v>
      </c>
      <c r="DN104" s="4">
        <v>1</v>
      </c>
      <c r="DO104" s="4">
        <f t="shared" si="835"/>
        <v>17</v>
      </c>
      <c r="DP104" s="22">
        <f t="shared" si="710"/>
        <v>569.5</v>
      </c>
      <c r="DQ104" s="4"/>
      <c r="DR104" s="4">
        <f t="shared" si="836"/>
        <v>0</v>
      </c>
      <c r="DS104" s="22">
        <f t="shared" si="711"/>
        <v>0</v>
      </c>
      <c r="DT104" s="4"/>
      <c r="DU104" s="4">
        <f t="shared" si="837"/>
        <v>0</v>
      </c>
      <c r="DV104" s="22">
        <f t="shared" si="712"/>
        <v>0</v>
      </c>
      <c r="DW104" s="4"/>
      <c r="DX104" s="4">
        <f t="shared" si="838"/>
        <v>0</v>
      </c>
      <c r="DY104" s="22">
        <f t="shared" si="713"/>
        <v>0</v>
      </c>
      <c r="DZ104" s="4"/>
      <c r="EA104" s="4">
        <f t="shared" si="839"/>
        <v>0</v>
      </c>
      <c r="EB104" s="22">
        <f t="shared" si="714"/>
        <v>0</v>
      </c>
      <c r="EC104" s="123">
        <f t="shared" si="841"/>
        <v>7</v>
      </c>
      <c r="ED104" s="124">
        <f t="shared" si="842"/>
        <v>119</v>
      </c>
      <c r="EE104" s="115">
        <f t="shared" si="840"/>
        <v>2278</v>
      </c>
      <c r="EF104" s="25"/>
      <c r="EG104" s="10"/>
    </row>
    <row r="105" spans="1:143" ht="15" customHeight="1">
      <c r="A105" s="205"/>
      <c r="B105" s="14">
        <v>9902</v>
      </c>
      <c r="C105" s="14">
        <v>10036</v>
      </c>
      <c r="D105" s="3" t="s">
        <v>50</v>
      </c>
      <c r="E105" s="3" t="s">
        <v>51</v>
      </c>
      <c r="F105" s="11">
        <f t="shared" si="843"/>
        <v>29.3</v>
      </c>
      <c r="G105" s="4"/>
      <c r="H105" s="4">
        <f t="shared" si="800"/>
        <v>0</v>
      </c>
      <c r="I105" s="22">
        <f t="shared" si="672"/>
        <v>0</v>
      </c>
      <c r="J105" s="4"/>
      <c r="K105" s="4">
        <f t="shared" si="801"/>
        <v>0</v>
      </c>
      <c r="L105" s="22">
        <f t="shared" si="673"/>
        <v>0</v>
      </c>
      <c r="M105" s="4"/>
      <c r="N105" s="4">
        <f t="shared" si="802"/>
        <v>0</v>
      </c>
      <c r="O105" s="22">
        <f t="shared" si="674"/>
        <v>0</v>
      </c>
      <c r="P105" s="4"/>
      <c r="Q105" s="4">
        <f t="shared" si="803"/>
        <v>0</v>
      </c>
      <c r="R105" s="22">
        <f t="shared" si="675"/>
        <v>0</v>
      </c>
      <c r="S105" s="4"/>
      <c r="T105" s="4">
        <f t="shared" si="804"/>
        <v>0</v>
      </c>
      <c r="U105" s="22">
        <f t="shared" si="676"/>
        <v>0</v>
      </c>
      <c r="V105" s="4"/>
      <c r="W105" s="4">
        <f t="shared" si="805"/>
        <v>0</v>
      </c>
      <c r="X105" s="22">
        <f t="shared" si="677"/>
        <v>0</v>
      </c>
      <c r="Y105" s="4"/>
      <c r="Z105" s="4">
        <f t="shared" si="806"/>
        <v>0</v>
      </c>
      <c r="AA105" s="22">
        <f t="shared" si="678"/>
        <v>0</v>
      </c>
      <c r="AB105" s="4"/>
      <c r="AC105" s="4">
        <f t="shared" si="807"/>
        <v>0</v>
      </c>
      <c r="AD105" s="22">
        <f t="shared" si="679"/>
        <v>0</v>
      </c>
      <c r="AE105" s="4"/>
      <c r="AF105" s="4">
        <f t="shared" si="808"/>
        <v>0</v>
      </c>
      <c r="AG105" s="22">
        <f t="shared" si="680"/>
        <v>0</v>
      </c>
      <c r="AH105" s="4"/>
      <c r="AI105" s="4">
        <f t="shared" si="809"/>
        <v>0</v>
      </c>
      <c r="AJ105" s="22">
        <f t="shared" si="681"/>
        <v>0</v>
      </c>
      <c r="AK105" s="4">
        <v>2</v>
      </c>
      <c r="AL105" s="4">
        <f t="shared" si="810"/>
        <v>30</v>
      </c>
      <c r="AM105" s="22">
        <f t="shared" si="682"/>
        <v>879</v>
      </c>
      <c r="AN105" s="4"/>
      <c r="AO105" s="4">
        <f t="shared" si="811"/>
        <v>0</v>
      </c>
      <c r="AP105" s="22">
        <f t="shared" si="683"/>
        <v>0</v>
      </c>
      <c r="AQ105" s="4"/>
      <c r="AR105" s="4">
        <f t="shared" si="812"/>
        <v>0</v>
      </c>
      <c r="AS105" s="22">
        <f t="shared" si="684"/>
        <v>0</v>
      </c>
      <c r="AT105" s="4"/>
      <c r="AU105" s="4">
        <f t="shared" si="813"/>
        <v>0</v>
      </c>
      <c r="AV105" s="22">
        <f t="shared" si="685"/>
        <v>0</v>
      </c>
      <c r="AW105" s="4">
        <v>2</v>
      </c>
      <c r="AX105" s="4">
        <f t="shared" si="814"/>
        <v>34</v>
      </c>
      <c r="AY105" s="22">
        <f t="shared" si="686"/>
        <v>996.2</v>
      </c>
      <c r="AZ105" s="4">
        <v>2</v>
      </c>
      <c r="BA105" s="4">
        <f t="shared" si="815"/>
        <v>28</v>
      </c>
      <c r="BB105" s="22">
        <f t="shared" si="687"/>
        <v>820.4</v>
      </c>
      <c r="BC105" s="4">
        <v>2</v>
      </c>
      <c r="BD105" s="4">
        <f t="shared" si="816"/>
        <v>30</v>
      </c>
      <c r="BE105" s="22">
        <f t="shared" si="688"/>
        <v>879</v>
      </c>
      <c r="BF105" s="4"/>
      <c r="BG105" s="4">
        <f t="shared" si="817"/>
        <v>0</v>
      </c>
      <c r="BH105" s="22">
        <f t="shared" si="689"/>
        <v>0</v>
      </c>
      <c r="BI105" s="4"/>
      <c r="BJ105" s="4">
        <f t="shared" si="818"/>
        <v>0</v>
      </c>
      <c r="BK105" s="22">
        <f t="shared" si="690"/>
        <v>0</v>
      </c>
      <c r="BL105" s="4"/>
      <c r="BM105" s="4">
        <f t="shared" si="819"/>
        <v>0</v>
      </c>
      <c r="BN105" s="22">
        <f t="shared" si="691"/>
        <v>0</v>
      </c>
      <c r="BO105" s="44"/>
      <c r="BP105" s="4">
        <f t="shared" si="820"/>
        <v>0</v>
      </c>
      <c r="BQ105" s="22">
        <f t="shared" si="692"/>
        <v>0</v>
      </c>
      <c r="BR105" s="44">
        <v>2</v>
      </c>
      <c r="BS105" s="4">
        <f t="shared" si="821"/>
        <v>32</v>
      </c>
      <c r="BT105" s="22">
        <f t="shared" si="693"/>
        <v>937.6</v>
      </c>
      <c r="BU105" s="44">
        <v>2</v>
      </c>
      <c r="BV105" s="4">
        <f t="shared" si="822"/>
        <v>28</v>
      </c>
      <c r="BW105" s="22">
        <f t="shared" si="694"/>
        <v>820.4</v>
      </c>
      <c r="BX105" s="44">
        <v>3</v>
      </c>
      <c r="BY105" s="4">
        <f t="shared" si="823"/>
        <v>42</v>
      </c>
      <c r="BZ105" s="22">
        <f t="shared" si="695"/>
        <v>1230.6000000000001</v>
      </c>
      <c r="CA105" s="44">
        <v>3</v>
      </c>
      <c r="CB105" s="4">
        <f t="shared" si="824"/>
        <v>45</v>
      </c>
      <c r="CC105" s="22">
        <f t="shared" si="696"/>
        <v>1318.5</v>
      </c>
      <c r="CD105" s="44">
        <v>1</v>
      </c>
      <c r="CE105" s="4">
        <f t="shared" si="825"/>
        <v>15</v>
      </c>
      <c r="CF105" s="22">
        <f t="shared" si="697"/>
        <v>439.5</v>
      </c>
      <c r="CG105" s="44">
        <v>3</v>
      </c>
      <c r="CH105" s="4">
        <f t="shared" si="826"/>
        <v>45</v>
      </c>
      <c r="CI105" s="22">
        <f t="shared" si="698"/>
        <v>1318.5</v>
      </c>
      <c r="CJ105" s="22"/>
      <c r="CK105" s="4">
        <f t="shared" si="699"/>
        <v>0</v>
      </c>
      <c r="CL105" s="22">
        <f t="shared" si="700"/>
        <v>0</v>
      </c>
      <c r="CM105" s="44">
        <v>4</v>
      </c>
      <c r="CN105" s="4">
        <f t="shared" si="827"/>
        <v>60</v>
      </c>
      <c r="CO105" s="22">
        <f t="shared" si="701"/>
        <v>1758</v>
      </c>
      <c r="CP105" s="4"/>
      <c r="CQ105" s="4">
        <f t="shared" si="828"/>
        <v>0</v>
      </c>
      <c r="CR105" s="22">
        <f t="shared" si="702"/>
        <v>0</v>
      </c>
      <c r="CS105" s="4"/>
      <c r="CT105" s="4">
        <f t="shared" si="829"/>
        <v>0</v>
      </c>
      <c r="CU105" s="22">
        <f t="shared" si="703"/>
        <v>0</v>
      </c>
      <c r="CV105" s="4"/>
      <c r="CW105" s="4">
        <f t="shared" si="830"/>
        <v>0</v>
      </c>
      <c r="CX105" s="22">
        <f t="shared" si="704"/>
        <v>0</v>
      </c>
      <c r="CY105" s="4"/>
      <c r="CZ105" s="4">
        <f t="shared" si="831"/>
        <v>0</v>
      </c>
      <c r="DA105" s="22">
        <f t="shared" si="705"/>
        <v>0</v>
      </c>
      <c r="DB105" s="4"/>
      <c r="DC105" s="4">
        <f t="shared" si="832"/>
        <v>0</v>
      </c>
      <c r="DD105" s="22">
        <f t="shared" si="706"/>
        <v>0</v>
      </c>
      <c r="DE105" s="44"/>
      <c r="DF105" s="4">
        <f t="shared" si="664"/>
        <v>0</v>
      </c>
      <c r="DG105" s="22">
        <f t="shared" si="707"/>
        <v>0</v>
      </c>
      <c r="DH105" s="4"/>
      <c r="DI105" s="4">
        <f t="shared" si="833"/>
        <v>0</v>
      </c>
      <c r="DJ105" s="22">
        <f t="shared" si="708"/>
        <v>0</v>
      </c>
      <c r="DK105" s="4"/>
      <c r="DL105" s="4">
        <f t="shared" si="834"/>
        <v>0</v>
      </c>
      <c r="DM105" s="22">
        <f t="shared" si="709"/>
        <v>0</v>
      </c>
      <c r="DN105" s="4"/>
      <c r="DO105" s="4">
        <f t="shared" si="835"/>
        <v>0</v>
      </c>
      <c r="DP105" s="22">
        <f t="shared" si="710"/>
        <v>0</v>
      </c>
      <c r="DQ105" s="4"/>
      <c r="DR105" s="4">
        <f t="shared" si="836"/>
        <v>0</v>
      </c>
      <c r="DS105" s="22">
        <f t="shared" si="711"/>
        <v>0</v>
      </c>
      <c r="DT105" s="4"/>
      <c r="DU105" s="4">
        <f t="shared" si="837"/>
        <v>0</v>
      </c>
      <c r="DV105" s="22">
        <f t="shared" si="712"/>
        <v>0</v>
      </c>
      <c r="DW105" s="4"/>
      <c r="DX105" s="4">
        <f t="shared" si="838"/>
        <v>0</v>
      </c>
      <c r="DY105" s="22">
        <f t="shared" si="713"/>
        <v>0</v>
      </c>
      <c r="DZ105" s="4"/>
      <c r="EA105" s="4">
        <f t="shared" si="839"/>
        <v>0</v>
      </c>
      <c r="EB105" s="22">
        <f t="shared" si="714"/>
        <v>0</v>
      </c>
      <c r="EC105" s="123">
        <f t="shared" si="841"/>
        <v>26</v>
      </c>
      <c r="ED105" s="124">
        <f t="shared" si="842"/>
        <v>389</v>
      </c>
      <c r="EE105" s="115">
        <f t="shared" si="840"/>
        <v>8321.2000000000007</v>
      </c>
      <c r="EF105" s="25"/>
      <c r="EG105" s="10"/>
    </row>
    <row r="106" spans="1:143" ht="15" customHeight="1">
      <c r="A106" s="195"/>
      <c r="B106" s="14">
        <v>10035</v>
      </c>
      <c r="C106" s="14">
        <v>10100</v>
      </c>
      <c r="D106" s="3" t="s">
        <v>50</v>
      </c>
      <c r="E106" s="3" t="s">
        <v>51</v>
      </c>
      <c r="F106" s="11">
        <f t="shared" si="843"/>
        <v>29.2</v>
      </c>
      <c r="G106" s="4"/>
      <c r="H106" s="4">
        <f t="shared" si="800"/>
        <v>0</v>
      </c>
      <c r="I106" s="22">
        <f t="shared" si="672"/>
        <v>0</v>
      </c>
      <c r="J106" s="4"/>
      <c r="K106" s="4">
        <f t="shared" si="801"/>
        <v>0</v>
      </c>
      <c r="L106" s="22">
        <f t="shared" si="673"/>
        <v>0</v>
      </c>
      <c r="M106" s="4"/>
      <c r="N106" s="4">
        <f t="shared" si="802"/>
        <v>0</v>
      </c>
      <c r="O106" s="22">
        <f t="shared" si="674"/>
        <v>0</v>
      </c>
      <c r="P106" s="4"/>
      <c r="Q106" s="4">
        <f t="shared" si="803"/>
        <v>0</v>
      </c>
      <c r="R106" s="22">
        <f t="shared" si="675"/>
        <v>0</v>
      </c>
      <c r="S106" s="4"/>
      <c r="T106" s="4">
        <f t="shared" si="804"/>
        <v>0</v>
      </c>
      <c r="U106" s="22">
        <f t="shared" si="676"/>
        <v>0</v>
      </c>
      <c r="V106" s="4"/>
      <c r="W106" s="4">
        <f t="shared" si="805"/>
        <v>0</v>
      </c>
      <c r="X106" s="22">
        <f t="shared" si="677"/>
        <v>0</v>
      </c>
      <c r="Y106" s="4"/>
      <c r="Z106" s="4">
        <f t="shared" si="806"/>
        <v>0</v>
      </c>
      <c r="AA106" s="22">
        <f t="shared" si="678"/>
        <v>0</v>
      </c>
      <c r="AB106" s="4"/>
      <c r="AC106" s="4">
        <f t="shared" si="807"/>
        <v>0</v>
      </c>
      <c r="AD106" s="22">
        <f t="shared" si="679"/>
        <v>0</v>
      </c>
      <c r="AE106" s="4"/>
      <c r="AF106" s="4">
        <f t="shared" si="808"/>
        <v>0</v>
      </c>
      <c r="AG106" s="22">
        <f t="shared" si="680"/>
        <v>0</v>
      </c>
      <c r="AH106" s="4"/>
      <c r="AI106" s="4">
        <f t="shared" si="809"/>
        <v>0</v>
      </c>
      <c r="AJ106" s="22">
        <f t="shared" si="681"/>
        <v>0</v>
      </c>
      <c r="AK106" s="4">
        <v>1</v>
      </c>
      <c r="AL106" s="4">
        <f t="shared" si="810"/>
        <v>15</v>
      </c>
      <c r="AM106" s="22">
        <f t="shared" si="682"/>
        <v>438</v>
      </c>
      <c r="AN106" s="4"/>
      <c r="AO106" s="4">
        <f t="shared" si="811"/>
        <v>0</v>
      </c>
      <c r="AP106" s="22">
        <f t="shared" si="683"/>
        <v>0</v>
      </c>
      <c r="AQ106" s="4"/>
      <c r="AR106" s="4">
        <f t="shared" si="812"/>
        <v>0</v>
      </c>
      <c r="AS106" s="22">
        <f t="shared" si="684"/>
        <v>0</v>
      </c>
      <c r="AT106" s="4"/>
      <c r="AU106" s="4">
        <f t="shared" si="813"/>
        <v>0</v>
      </c>
      <c r="AV106" s="22">
        <f t="shared" si="685"/>
        <v>0</v>
      </c>
      <c r="AW106" s="4">
        <v>1</v>
      </c>
      <c r="AX106" s="4">
        <f t="shared" si="814"/>
        <v>17</v>
      </c>
      <c r="AY106" s="22">
        <f t="shared" si="686"/>
        <v>496.4</v>
      </c>
      <c r="AZ106" s="4">
        <v>2</v>
      </c>
      <c r="BA106" s="4">
        <f t="shared" si="815"/>
        <v>28</v>
      </c>
      <c r="BB106" s="22">
        <f t="shared" si="687"/>
        <v>817.6</v>
      </c>
      <c r="BC106" s="4">
        <v>1</v>
      </c>
      <c r="BD106" s="4">
        <f t="shared" si="816"/>
        <v>15</v>
      </c>
      <c r="BE106" s="22">
        <f t="shared" si="688"/>
        <v>438</v>
      </c>
      <c r="BF106" s="4"/>
      <c r="BG106" s="4">
        <f t="shared" si="817"/>
        <v>0</v>
      </c>
      <c r="BH106" s="22">
        <f t="shared" si="689"/>
        <v>0</v>
      </c>
      <c r="BI106" s="4"/>
      <c r="BJ106" s="4">
        <f t="shared" si="818"/>
        <v>0</v>
      </c>
      <c r="BK106" s="22">
        <f t="shared" si="690"/>
        <v>0</v>
      </c>
      <c r="BL106" s="4"/>
      <c r="BM106" s="4">
        <f t="shared" si="819"/>
        <v>0</v>
      </c>
      <c r="BN106" s="22">
        <f t="shared" si="691"/>
        <v>0</v>
      </c>
      <c r="BO106" s="44"/>
      <c r="BP106" s="4">
        <f t="shared" si="820"/>
        <v>0</v>
      </c>
      <c r="BQ106" s="22">
        <f t="shared" si="692"/>
        <v>0</v>
      </c>
      <c r="BR106" s="44">
        <v>2</v>
      </c>
      <c r="BS106" s="4">
        <f t="shared" si="821"/>
        <v>32</v>
      </c>
      <c r="BT106" s="22">
        <f t="shared" si="693"/>
        <v>934.4</v>
      </c>
      <c r="BU106" s="44"/>
      <c r="BV106" s="4">
        <f t="shared" si="822"/>
        <v>0</v>
      </c>
      <c r="BW106" s="22">
        <f t="shared" si="694"/>
        <v>0</v>
      </c>
      <c r="BX106" s="44">
        <v>1</v>
      </c>
      <c r="BY106" s="4">
        <f t="shared" si="823"/>
        <v>14</v>
      </c>
      <c r="BZ106" s="22">
        <f t="shared" si="695"/>
        <v>408.8</v>
      </c>
      <c r="CA106" s="44">
        <v>1</v>
      </c>
      <c r="CB106" s="4">
        <f t="shared" si="824"/>
        <v>15</v>
      </c>
      <c r="CC106" s="22">
        <f t="shared" si="696"/>
        <v>438</v>
      </c>
      <c r="CD106" s="44">
        <v>3</v>
      </c>
      <c r="CE106" s="4">
        <f t="shared" si="825"/>
        <v>45</v>
      </c>
      <c r="CF106" s="22">
        <f t="shared" si="697"/>
        <v>1314</v>
      </c>
      <c r="CG106" s="44">
        <v>1</v>
      </c>
      <c r="CH106" s="4">
        <f t="shared" si="826"/>
        <v>15</v>
      </c>
      <c r="CI106" s="22">
        <f t="shared" si="698"/>
        <v>438</v>
      </c>
      <c r="CJ106" s="22"/>
      <c r="CK106" s="4">
        <f t="shared" si="699"/>
        <v>0</v>
      </c>
      <c r="CL106" s="22">
        <f t="shared" si="700"/>
        <v>0</v>
      </c>
      <c r="CM106" s="44"/>
      <c r="CN106" s="4">
        <f t="shared" si="827"/>
        <v>0</v>
      </c>
      <c r="CO106" s="22">
        <f t="shared" si="701"/>
        <v>0</v>
      </c>
      <c r="CP106" s="4"/>
      <c r="CQ106" s="4">
        <f t="shared" si="828"/>
        <v>0</v>
      </c>
      <c r="CR106" s="22">
        <f t="shared" si="702"/>
        <v>0</v>
      </c>
      <c r="CS106" s="4"/>
      <c r="CT106" s="4">
        <f t="shared" si="829"/>
        <v>0</v>
      </c>
      <c r="CU106" s="22">
        <f t="shared" si="703"/>
        <v>0</v>
      </c>
      <c r="CV106" s="4"/>
      <c r="CW106" s="4">
        <f t="shared" si="830"/>
        <v>0</v>
      </c>
      <c r="CX106" s="22">
        <f t="shared" si="704"/>
        <v>0</v>
      </c>
      <c r="CY106" s="4"/>
      <c r="CZ106" s="4">
        <f t="shared" si="831"/>
        <v>0</v>
      </c>
      <c r="DA106" s="22">
        <f t="shared" si="705"/>
        <v>0</v>
      </c>
      <c r="DB106" s="4"/>
      <c r="DC106" s="4">
        <f t="shared" si="832"/>
        <v>0</v>
      </c>
      <c r="DD106" s="22">
        <f t="shared" si="706"/>
        <v>0</v>
      </c>
      <c r="DE106" s="44"/>
      <c r="DF106" s="4">
        <f t="shared" si="664"/>
        <v>0</v>
      </c>
      <c r="DG106" s="22">
        <f t="shared" si="707"/>
        <v>0</v>
      </c>
      <c r="DH106" s="4"/>
      <c r="DI106" s="4">
        <f t="shared" si="833"/>
        <v>0</v>
      </c>
      <c r="DJ106" s="22">
        <f t="shared" si="708"/>
        <v>0</v>
      </c>
      <c r="DK106" s="4"/>
      <c r="DL106" s="4">
        <f t="shared" si="834"/>
        <v>0</v>
      </c>
      <c r="DM106" s="22">
        <f t="shared" si="709"/>
        <v>0</v>
      </c>
      <c r="DN106" s="4"/>
      <c r="DO106" s="4">
        <f t="shared" si="835"/>
        <v>0</v>
      </c>
      <c r="DP106" s="22">
        <f t="shared" si="710"/>
        <v>0</v>
      </c>
      <c r="DQ106" s="4"/>
      <c r="DR106" s="4">
        <f t="shared" si="836"/>
        <v>0</v>
      </c>
      <c r="DS106" s="22">
        <f t="shared" si="711"/>
        <v>0</v>
      </c>
      <c r="DT106" s="4"/>
      <c r="DU106" s="4">
        <f t="shared" si="837"/>
        <v>0</v>
      </c>
      <c r="DV106" s="22">
        <f t="shared" si="712"/>
        <v>0</v>
      </c>
      <c r="DW106" s="4"/>
      <c r="DX106" s="4">
        <f t="shared" si="838"/>
        <v>0</v>
      </c>
      <c r="DY106" s="22">
        <f t="shared" si="713"/>
        <v>0</v>
      </c>
      <c r="DZ106" s="4"/>
      <c r="EA106" s="4">
        <f t="shared" si="839"/>
        <v>0</v>
      </c>
      <c r="EB106" s="22">
        <f t="shared" si="714"/>
        <v>0</v>
      </c>
      <c r="EC106" s="76">
        <f t="shared" si="841"/>
        <v>13</v>
      </c>
      <c r="ED106" s="84">
        <f t="shared" si="842"/>
        <v>196</v>
      </c>
      <c r="EE106" s="77">
        <f t="shared" si="840"/>
        <v>3533.2000000000003</v>
      </c>
      <c r="EF106" s="25"/>
      <c r="EG106" s="10"/>
    </row>
    <row r="107" spans="1:143" ht="15" customHeight="1">
      <c r="A107" s="194">
        <v>45093</v>
      </c>
      <c r="B107" s="14">
        <v>9902</v>
      </c>
      <c r="C107" s="14">
        <v>10036</v>
      </c>
      <c r="D107" s="3" t="s">
        <v>50</v>
      </c>
      <c r="E107" s="3" t="s">
        <v>51</v>
      </c>
      <c r="F107" s="11">
        <f t="shared" si="843"/>
        <v>29.3</v>
      </c>
      <c r="G107" s="4"/>
      <c r="H107" s="4">
        <f t="shared" si="800"/>
        <v>0</v>
      </c>
      <c r="I107" s="22">
        <f t="shared" si="672"/>
        <v>0</v>
      </c>
      <c r="J107" s="4"/>
      <c r="K107" s="4">
        <f t="shared" si="801"/>
        <v>0</v>
      </c>
      <c r="L107" s="22">
        <f t="shared" si="673"/>
        <v>0</v>
      </c>
      <c r="M107" s="4"/>
      <c r="N107" s="4">
        <f t="shared" si="802"/>
        <v>0</v>
      </c>
      <c r="O107" s="22">
        <f t="shared" si="674"/>
        <v>0</v>
      </c>
      <c r="P107" s="4"/>
      <c r="Q107" s="4">
        <f t="shared" si="803"/>
        <v>0</v>
      </c>
      <c r="R107" s="22">
        <f t="shared" si="675"/>
        <v>0</v>
      </c>
      <c r="S107" s="4"/>
      <c r="T107" s="4">
        <f t="shared" si="804"/>
        <v>0</v>
      </c>
      <c r="U107" s="22">
        <f t="shared" si="676"/>
        <v>0</v>
      </c>
      <c r="V107" s="4"/>
      <c r="W107" s="4">
        <f t="shared" si="805"/>
        <v>0</v>
      </c>
      <c r="X107" s="22">
        <f t="shared" si="677"/>
        <v>0</v>
      </c>
      <c r="Y107" s="4"/>
      <c r="Z107" s="4">
        <f t="shared" si="806"/>
        <v>0</v>
      </c>
      <c r="AA107" s="22">
        <f t="shared" si="678"/>
        <v>0</v>
      </c>
      <c r="AB107" s="4"/>
      <c r="AC107" s="4">
        <f t="shared" si="807"/>
        <v>0</v>
      </c>
      <c r="AD107" s="22">
        <f t="shared" si="679"/>
        <v>0</v>
      </c>
      <c r="AE107" s="4"/>
      <c r="AF107" s="4">
        <f t="shared" si="808"/>
        <v>0</v>
      </c>
      <c r="AG107" s="22">
        <f t="shared" si="680"/>
        <v>0</v>
      </c>
      <c r="AH107" s="4"/>
      <c r="AI107" s="4">
        <f t="shared" si="809"/>
        <v>0</v>
      </c>
      <c r="AJ107" s="22">
        <f t="shared" si="681"/>
        <v>0</v>
      </c>
      <c r="AK107" s="4"/>
      <c r="AL107" s="4">
        <f t="shared" si="810"/>
        <v>0</v>
      </c>
      <c r="AM107" s="22">
        <f t="shared" si="682"/>
        <v>0</v>
      </c>
      <c r="AN107" s="4"/>
      <c r="AO107" s="4">
        <f t="shared" si="811"/>
        <v>0</v>
      </c>
      <c r="AP107" s="22">
        <f t="shared" si="683"/>
        <v>0</v>
      </c>
      <c r="AQ107" s="4"/>
      <c r="AR107" s="4">
        <f t="shared" si="812"/>
        <v>0</v>
      </c>
      <c r="AS107" s="22">
        <f t="shared" si="684"/>
        <v>0</v>
      </c>
      <c r="AT107" s="4"/>
      <c r="AU107" s="4">
        <f t="shared" si="813"/>
        <v>0</v>
      </c>
      <c r="AV107" s="22">
        <f t="shared" si="685"/>
        <v>0</v>
      </c>
      <c r="AW107" s="4">
        <v>1</v>
      </c>
      <c r="AX107" s="4">
        <f t="shared" si="814"/>
        <v>17</v>
      </c>
      <c r="AY107" s="22">
        <f t="shared" si="686"/>
        <v>498.1</v>
      </c>
      <c r="AZ107" s="4">
        <v>2</v>
      </c>
      <c r="BA107" s="4">
        <f t="shared" si="815"/>
        <v>28</v>
      </c>
      <c r="BB107" s="22">
        <f t="shared" si="687"/>
        <v>820.4</v>
      </c>
      <c r="BC107" s="4"/>
      <c r="BD107" s="4">
        <f t="shared" si="816"/>
        <v>0</v>
      </c>
      <c r="BE107" s="22">
        <f t="shared" si="688"/>
        <v>0</v>
      </c>
      <c r="BF107" s="4"/>
      <c r="BG107" s="4">
        <f t="shared" si="817"/>
        <v>0</v>
      </c>
      <c r="BH107" s="22">
        <f t="shared" si="689"/>
        <v>0</v>
      </c>
      <c r="BI107" s="4"/>
      <c r="BJ107" s="4">
        <f t="shared" si="818"/>
        <v>0</v>
      </c>
      <c r="BK107" s="22">
        <f t="shared" si="690"/>
        <v>0</v>
      </c>
      <c r="BL107" s="4"/>
      <c r="BM107" s="4">
        <f t="shared" si="819"/>
        <v>0</v>
      </c>
      <c r="BN107" s="22">
        <f t="shared" si="691"/>
        <v>0</v>
      </c>
      <c r="BO107" s="44"/>
      <c r="BP107" s="4">
        <f t="shared" si="820"/>
        <v>0</v>
      </c>
      <c r="BQ107" s="22">
        <f t="shared" si="692"/>
        <v>0</v>
      </c>
      <c r="BR107" s="44">
        <v>2</v>
      </c>
      <c r="BS107" s="4">
        <f t="shared" si="821"/>
        <v>32</v>
      </c>
      <c r="BT107" s="22">
        <f t="shared" si="693"/>
        <v>937.6</v>
      </c>
      <c r="BU107" s="44"/>
      <c r="BV107" s="4">
        <f t="shared" si="822"/>
        <v>0</v>
      </c>
      <c r="BW107" s="22">
        <f t="shared" si="694"/>
        <v>0</v>
      </c>
      <c r="BX107" s="44"/>
      <c r="BY107" s="4">
        <f t="shared" si="823"/>
        <v>0</v>
      </c>
      <c r="BZ107" s="22">
        <f t="shared" si="695"/>
        <v>0</v>
      </c>
      <c r="CA107" s="44"/>
      <c r="CB107" s="4">
        <f t="shared" si="824"/>
        <v>0</v>
      </c>
      <c r="CC107" s="22">
        <f t="shared" si="696"/>
        <v>0</v>
      </c>
      <c r="CD107" s="44"/>
      <c r="CE107" s="4">
        <f t="shared" si="825"/>
        <v>0</v>
      </c>
      <c r="CF107" s="22">
        <f t="shared" si="697"/>
        <v>0</v>
      </c>
      <c r="CG107" s="44"/>
      <c r="CH107" s="4">
        <f t="shared" si="826"/>
        <v>0</v>
      </c>
      <c r="CI107" s="22">
        <f t="shared" si="698"/>
        <v>0</v>
      </c>
      <c r="CJ107" s="22"/>
      <c r="CK107" s="4">
        <f t="shared" si="699"/>
        <v>0</v>
      </c>
      <c r="CL107" s="22">
        <f t="shared" si="700"/>
        <v>0</v>
      </c>
      <c r="CM107" s="44"/>
      <c r="CN107" s="4">
        <f t="shared" si="827"/>
        <v>0</v>
      </c>
      <c r="CO107" s="22">
        <f t="shared" si="701"/>
        <v>0</v>
      </c>
      <c r="CP107" s="4"/>
      <c r="CQ107" s="4">
        <f t="shared" si="828"/>
        <v>0</v>
      </c>
      <c r="CR107" s="22">
        <f t="shared" si="702"/>
        <v>0</v>
      </c>
      <c r="CS107" s="4"/>
      <c r="CT107" s="4">
        <f t="shared" si="829"/>
        <v>0</v>
      </c>
      <c r="CU107" s="22">
        <f t="shared" si="703"/>
        <v>0</v>
      </c>
      <c r="CV107" s="4"/>
      <c r="CW107" s="4">
        <f t="shared" si="830"/>
        <v>0</v>
      </c>
      <c r="CX107" s="22">
        <f t="shared" si="704"/>
        <v>0</v>
      </c>
      <c r="CY107" s="4"/>
      <c r="CZ107" s="4">
        <f t="shared" si="831"/>
        <v>0</v>
      </c>
      <c r="DA107" s="22">
        <f t="shared" si="705"/>
        <v>0</v>
      </c>
      <c r="DB107" s="4"/>
      <c r="DC107" s="4">
        <f t="shared" si="832"/>
        <v>0</v>
      </c>
      <c r="DD107" s="22">
        <f t="shared" si="706"/>
        <v>0</v>
      </c>
      <c r="DE107" s="44"/>
      <c r="DF107" s="4">
        <f t="shared" si="664"/>
        <v>0</v>
      </c>
      <c r="DG107" s="22">
        <f t="shared" si="707"/>
        <v>0</v>
      </c>
      <c r="DH107" s="4"/>
      <c r="DI107" s="4">
        <f t="shared" si="833"/>
        <v>0</v>
      </c>
      <c r="DJ107" s="22">
        <f t="shared" si="708"/>
        <v>0</v>
      </c>
      <c r="DK107" s="4"/>
      <c r="DL107" s="4">
        <f t="shared" si="834"/>
        <v>0</v>
      </c>
      <c r="DM107" s="22">
        <f t="shared" si="709"/>
        <v>0</v>
      </c>
      <c r="DN107" s="4"/>
      <c r="DO107" s="4">
        <f t="shared" si="835"/>
        <v>0</v>
      </c>
      <c r="DP107" s="22">
        <f t="shared" si="710"/>
        <v>0</v>
      </c>
      <c r="DQ107" s="4"/>
      <c r="DR107" s="4">
        <f t="shared" si="836"/>
        <v>0</v>
      </c>
      <c r="DS107" s="22">
        <f t="shared" si="711"/>
        <v>0</v>
      </c>
      <c r="DT107" s="4"/>
      <c r="DU107" s="4">
        <f t="shared" si="837"/>
        <v>0</v>
      </c>
      <c r="DV107" s="22">
        <f t="shared" si="712"/>
        <v>0</v>
      </c>
      <c r="DW107" s="4"/>
      <c r="DX107" s="4">
        <f t="shared" si="838"/>
        <v>0</v>
      </c>
      <c r="DY107" s="22">
        <f t="shared" si="713"/>
        <v>0</v>
      </c>
      <c r="DZ107" s="4"/>
      <c r="EA107" s="4">
        <f t="shared" si="839"/>
        <v>0</v>
      </c>
      <c r="EB107" s="22">
        <f t="shared" si="714"/>
        <v>0</v>
      </c>
      <c r="EC107" s="76">
        <f t="shared" si="841"/>
        <v>5</v>
      </c>
      <c r="ED107" s="84">
        <f t="shared" si="842"/>
        <v>77</v>
      </c>
      <c r="EE107" s="77">
        <f t="shared" si="840"/>
        <v>2256.1</v>
      </c>
      <c r="EF107" s="25"/>
      <c r="EG107" s="10"/>
    </row>
    <row r="108" spans="1:143" s="97" customFormat="1" ht="15" customHeight="1">
      <c r="A108" s="205"/>
      <c r="B108" s="240" t="s">
        <v>121</v>
      </c>
      <c r="C108" s="241"/>
      <c r="D108" s="86" t="s">
        <v>122</v>
      </c>
      <c r="E108" s="87" t="s">
        <v>123</v>
      </c>
      <c r="F108" s="88">
        <v>9.1</v>
      </c>
      <c r="G108" s="86"/>
      <c r="H108" s="86">
        <f t="shared" ref="H108" si="844">+G108*$H$5</f>
        <v>0</v>
      </c>
      <c r="I108" s="89">
        <f t="shared" ref="I108" si="845">H108*F108</f>
        <v>0</v>
      </c>
      <c r="J108" s="86"/>
      <c r="K108" s="86">
        <f t="shared" ref="K108" si="846">+J108*$K$5</f>
        <v>0</v>
      </c>
      <c r="L108" s="89">
        <f t="shared" ref="L108" si="847">K108*F108</f>
        <v>0</v>
      </c>
      <c r="M108" s="86"/>
      <c r="N108" s="86">
        <f t="shared" ref="N108" si="848">+M108*$N$5</f>
        <v>0</v>
      </c>
      <c r="O108" s="89">
        <f t="shared" ref="O108" si="849">N108*F108</f>
        <v>0</v>
      </c>
      <c r="P108" s="86"/>
      <c r="Q108" s="86">
        <f t="shared" ref="Q108" si="850">+P108*$Q$5</f>
        <v>0</v>
      </c>
      <c r="R108" s="89">
        <f t="shared" ref="R108" si="851">Q108*F108</f>
        <v>0</v>
      </c>
      <c r="S108" s="86">
        <v>1</v>
      </c>
      <c r="T108" s="86">
        <f t="shared" ref="T108" si="852">+S108*$T$5</f>
        <v>17</v>
      </c>
      <c r="U108" s="89">
        <f t="shared" ref="U108" si="853">T108*F108</f>
        <v>154.69999999999999</v>
      </c>
      <c r="V108" s="86"/>
      <c r="W108" s="86">
        <f t="shared" ref="W108" si="854">+V108*$W$5</f>
        <v>0</v>
      </c>
      <c r="X108" s="89">
        <f t="shared" ref="X108" si="855">W108*F108</f>
        <v>0</v>
      </c>
      <c r="Y108" s="86">
        <v>1</v>
      </c>
      <c r="Z108" s="86">
        <f t="shared" ref="Z108" si="856">+Y108*$Z$5</f>
        <v>17</v>
      </c>
      <c r="AA108" s="89">
        <f t="shared" ref="AA108" si="857">Z108*F108</f>
        <v>154.69999999999999</v>
      </c>
      <c r="AB108" s="86"/>
      <c r="AC108" s="86">
        <f t="shared" ref="AC108" si="858">+AB108*$AC$5</f>
        <v>0</v>
      </c>
      <c r="AD108" s="89">
        <f t="shared" ref="AD108" si="859">+AC108*F108</f>
        <v>0</v>
      </c>
      <c r="AE108" s="86"/>
      <c r="AF108" s="86">
        <f t="shared" ref="AF108" si="860">+AE108*$AF$5</f>
        <v>0</v>
      </c>
      <c r="AG108" s="89">
        <f t="shared" ref="AG108" si="861">+AF108*F108</f>
        <v>0</v>
      </c>
      <c r="AH108" s="86"/>
      <c r="AI108" s="86">
        <f t="shared" ref="AI108" si="862">+AH108*$AI$5</f>
        <v>0</v>
      </c>
      <c r="AJ108" s="89">
        <f t="shared" ref="AJ108" si="863">+AI108*F108</f>
        <v>0</v>
      </c>
      <c r="AK108" s="86"/>
      <c r="AL108" s="86">
        <f t="shared" ref="AL108" si="864">+AK108*$AL$5</f>
        <v>0</v>
      </c>
      <c r="AM108" s="89">
        <f t="shared" ref="AM108" si="865">+AL108*F108</f>
        <v>0</v>
      </c>
      <c r="AN108" s="86"/>
      <c r="AO108" s="86">
        <f t="shared" ref="AO108" si="866">+AN108*$AO$5</f>
        <v>0</v>
      </c>
      <c r="AP108" s="89">
        <f t="shared" ref="AP108" si="867">+AO108*F108</f>
        <v>0</v>
      </c>
      <c r="AQ108" s="86"/>
      <c r="AR108" s="86">
        <f t="shared" ref="AR108" si="868">+AQ108*$AR$5</f>
        <v>0</v>
      </c>
      <c r="AS108" s="89">
        <f t="shared" ref="AS108" si="869">+AR108*F108</f>
        <v>0</v>
      </c>
      <c r="AT108" s="86"/>
      <c r="AU108" s="86">
        <f t="shared" ref="AU108" si="870">+AT108*$AU$5</f>
        <v>0</v>
      </c>
      <c r="AV108" s="89">
        <f t="shared" ref="AV108" si="871">+AU108*F108</f>
        <v>0</v>
      </c>
      <c r="AW108" s="86"/>
      <c r="AX108" s="86">
        <f t="shared" ref="AX108" si="872">+AW108*$AX$5</f>
        <v>0</v>
      </c>
      <c r="AY108" s="89">
        <f t="shared" ref="AY108" si="873">+AX108*F108</f>
        <v>0</v>
      </c>
      <c r="AZ108" s="86"/>
      <c r="BA108" s="86">
        <f t="shared" ref="BA108" si="874">+AZ108*$BA$5</f>
        <v>0</v>
      </c>
      <c r="BB108" s="89">
        <f t="shared" ref="BB108" si="875">+BA108*F108</f>
        <v>0</v>
      </c>
      <c r="BC108" s="86"/>
      <c r="BD108" s="86">
        <f t="shared" ref="BD108" si="876">+BC108*$BD$5</f>
        <v>0</v>
      </c>
      <c r="BE108" s="89">
        <f t="shared" ref="BE108" si="877">+BD108*F108</f>
        <v>0</v>
      </c>
      <c r="BF108" s="86"/>
      <c r="BG108" s="86">
        <f t="shared" ref="BG108" si="878">+BF108*$BG$5</f>
        <v>0</v>
      </c>
      <c r="BH108" s="89">
        <f t="shared" ref="BH108" si="879">+BG108*F108</f>
        <v>0</v>
      </c>
      <c r="BI108" s="86"/>
      <c r="BJ108" s="86">
        <f t="shared" ref="BJ108" si="880">+BI108*$BJ$5</f>
        <v>0</v>
      </c>
      <c r="BK108" s="89">
        <f t="shared" ref="BK108" si="881">+BJ108*F108</f>
        <v>0</v>
      </c>
      <c r="BL108" s="86"/>
      <c r="BM108" s="86">
        <f t="shared" ref="BM108" si="882">+BL108*$BM$5</f>
        <v>0</v>
      </c>
      <c r="BN108" s="89">
        <f t="shared" ref="BN108" si="883">+BM108*F108</f>
        <v>0</v>
      </c>
      <c r="BO108" s="91"/>
      <c r="BP108" s="86">
        <f t="shared" ref="BP108" si="884">+BO108*$BP$5</f>
        <v>0</v>
      </c>
      <c r="BQ108" s="89">
        <f t="shared" ref="BQ108" si="885">+BP108*F108</f>
        <v>0</v>
      </c>
      <c r="BR108" s="91"/>
      <c r="BS108" s="86">
        <f t="shared" ref="BS108" si="886">+BR108*$BS$5</f>
        <v>0</v>
      </c>
      <c r="BT108" s="89">
        <f t="shared" ref="BT108" si="887">+BS108*F108</f>
        <v>0</v>
      </c>
      <c r="BU108" s="91"/>
      <c r="BV108" s="86">
        <f t="shared" ref="BV108" si="888">+BU108*$BV$5</f>
        <v>0</v>
      </c>
      <c r="BW108" s="89">
        <f t="shared" ref="BW108" si="889">+BV108*F108</f>
        <v>0</v>
      </c>
      <c r="BX108" s="91"/>
      <c r="BY108" s="86">
        <f t="shared" ref="BY108" si="890">+BX108*$BY$5</f>
        <v>0</v>
      </c>
      <c r="BZ108" s="89">
        <f t="shared" ref="BZ108" si="891">+BY108*F108</f>
        <v>0</v>
      </c>
      <c r="CA108" s="91"/>
      <c r="CB108" s="86">
        <f t="shared" ref="CB108" si="892">+CA108*$CN$5</f>
        <v>0</v>
      </c>
      <c r="CC108" s="89">
        <f t="shared" ref="CC108" si="893">+CB108*$F108</f>
        <v>0</v>
      </c>
      <c r="CD108" s="91"/>
      <c r="CE108" s="86">
        <f t="shared" ref="CE108" si="894">+CD108*$CN$5</f>
        <v>0</v>
      </c>
      <c r="CF108" s="89">
        <f t="shared" ref="CF108" si="895">+CE108*$F108</f>
        <v>0</v>
      </c>
      <c r="CG108" s="91"/>
      <c r="CH108" s="86">
        <f t="shared" ref="CH108" si="896">+CG108*$CN$5</f>
        <v>0</v>
      </c>
      <c r="CI108" s="89">
        <f t="shared" ref="CI108" si="897">+CH108*$F108</f>
        <v>0</v>
      </c>
      <c r="CJ108" s="89"/>
      <c r="CK108" s="86">
        <f t="shared" ref="CK108" si="898">+CJ108*$CN$5</f>
        <v>0</v>
      </c>
      <c r="CL108" s="89">
        <f t="shared" ref="CL108" si="899">+CK108*$F108</f>
        <v>0</v>
      </c>
      <c r="CM108" s="91"/>
      <c r="CN108" s="86">
        <f t="shared" ref="CN108" si="900">+CM108*$CN$5</f>
        <v>0</v>
      </c>
      <c r="CO108" s="89">
        <f t="shared" ref="CO108" si="901">+CN108*$F108</f>
        <v>0</v>
      </c>
      <c r="CP108" s="86"/>
      <c r="CQ108" s="86">
        <f t="shared" ref="CQ108" si="902">+CP108*$CQ$5</f>
        <v>0</v>
      </c>
      <c r="CR108" s="89">
        <f t="shared" ref="CR108" si="903">+CQ108*F108</f>
        <v>0</v>
      </c>
      <c r="CS108" s="86"/>
      <c r="CT108" s="86">
        <f t="shared" ref="CT108" si="904">+CS108*$CT$5</f>
        <v>0</v>
      </c>
      <c r="CU108" s="89">
        <f t="shared" ref="CU108" si="905">+CT108*F108</f>
        <v>0</v>
      </c>
      <c r="CV108" s="86"/>
      <c r="CW108" s="86">
        <f t="shared" ref="CW108" si="906">+CV108*$CW$5</f>
        <v>0</v>
      </c>
      <c r="CX108" s="89">
        <f t="shared" ref="CX108" si="907">+CW108*F108</f>
        <v>0</v>
      </c>
      <c r="CY108" s="86"/>
      <c r="CZ108" s="86">
        <f t="shared" ref="CZ108" si="908">+CY108*$CZ$5</f>
        <v>0</v>
      </c>
      <c r="DA108" s="89">
        <f t="shared" ref="DA108" si="909">+CZ108*F108</f>
        <v>0</v>
      </c>
      <c r="DB108" s="86"/>
      <c r="DC108" s="86">
        <f t="shared" ref="DC108" si="910">+DB108*$DC$5</f>
        <v>0</v>
      </c>
      <c r="DD108" s="89">
        <f t="shared" ref="DD108" si="911">+DC108*F108</f>
        <v>0</v>
      </c>
      <c r="DE108" s="91"/>
      <c r="DF108" s="86">
        <f t="shared" ref="DF108" si="912">+DE108*$DR$5</f>
        <v>0</v>
      </c>
      <c r="DG108" s="89">
        <f t="shared" ref="DG108" si="913">+DF108*$F108</f>
        <v>0</v>
      </c>
      <c r="DH108" s="86"/>
      <c r="DI108" s="86">
        <f t="shared" ref="DI108" si="914">+DH108*$DR$5</f>
        <v>0</v>
      </c>
      <c r="DJ108" s="89">
        <f t="shared" ref="DJ108" si="915">+DI108*$F108</f>
        <v>0</v>
      </c>
      <c r="DK108" s="86"/>
      <c r="DL108" s="86">
        <f t="shared" ref="DL108" si="916">+DK108*$DR$5</f>
        <v>0</v>
      </c>
      <c r="DM108" s="89">
        <f t="shared" ref="DM108" si="917">+DL108*$F108</f>
        <v>0</v>
      </c>
      <c r="DN108" s="86"/>
      <c r="DO108" s="86">
        <f t="shared" ref="DO108" si="918">+DN108*$DR$5</f>
        <v>0</v>
      </c>
      <c r="DP108" s="89">
        <f t="shared" ref="DP108" si="919">+DO108*$F108</f>
        <v>0</v>
      </c>
      <c r="DQ108" s="86"/>
      <c r="DR108" s="86">
        <f t="shared" ref="DR108" si="920">+DQ108*$DR$5</f>
        <v>0</v>
      </c>
      <c r="DS108" s="89">
        <f t="shared" ref="DS108" si="921">+DR108*F108</f>
        <v>0</v>
      </c>
      <c r="DT108" s="86"/>
      <c r="DU108" s="86">
        <f t="shared" ref="DU108" si="922">+DT108*$DU$5</f>
        <v>0</v>
      </c>
      <c r="DV108" s="89">
        <f t="shared" ref="DV108" si="923">+DU108*F108</f>
        <v>0</v>
      </c>
      <c r="DW108" s="86"/>
      <c r="DX108" s="86">
        <f t="shared" ref="DX108" si="924">+DW108*$EA$5</f>
        <v>0</v>
      </c>
      <c r="DY108" s="89">
        <f t="shared" ref="DY108" si="925">DX108*$F108</f>
        <v>0</v>
      </c>
      <c r="DZ108" s="86"/>
      <c r="EA108" s="86">
        <f t="shared" ref="EA108" si="926">+DZ108*$EA$5</f>
        <v>0</v>
      </c>
      <c r="EB108" s="89">
        <f t="shared" ref="EB108" si="927">EA108*F108</f>
        <v>0</v>
      </c>
      <c r="EC108" s="110">
        <f t="shared" ref="EC108" si="928">+G108+J108+M108+P108+S108+V108+Y108+AB108+AE108+AH108+AK108+AN108+AQ108+AT108+AW108+AZ108+BC108+BF108+BI108+BL108+BO108+BR108+BU108+BX108+CM108+CP108+CS108+CV108+CY108+DB108+DQ108+DT108+DZ108+DE108+DN108+DK108+DH108+CA108+CD108+CG108+DW108</f>
        <v>2</v>
      </c>
      <c r="ED108" s="122">
        <f t="shared" ref="ED108" si="929">+H108+K108+N108+Q108+T108+W108+Z108+AC108+AF108+AI108+AL108+AO108+AR108+AU108+AX108+BA108+BD108+BG108+BJ108+BM108+BP108+BS108+BV108+BY108+CN108+CQ108+CT108+CW108+CZ108+DC108+DR108+DU108+EA108+DF108+DO108+DL108+DI108+CH108+CE108+CB108+DX108</f>
        <v>34</v>
      </c>
      <c r="EE108" s="94">
        <f t="shared" ref="EE108" si="930">+I108+L108+O108+R108+U108+X108+AA108+AD108+AG108+AJ108+AM108+AP108+AS108+AV108+AY108+BB108+BE108+BH108+BK108+BN108+BQ108+BT108+BW108+BZ108+CO108+CR108+CU108+CX108+DA108+DD108+DS108+DV108+EB108</f>
        <v>309.39999999999998</v>
      </c>
      <c r="EF108" s="95" t="s">
        <v>124</v>
      </c>
      <c r="EG108" s="96"/>
    </row>
    <row r="109" spans="1:143" ht="15" customHeight="1">
      <c r="A109" s="195"/>
      <c r="B109" s="14">
        <v>26508</v>
      </c>
      <c r="C109" s="14">
        <v>26564</v>
      </c>
      <c r="D109" s="3" t="s">
        <v>50</v>
      </c>
      <c r="E109" s="3" t="s">
        <v>51</v>
      </c>
      <c r="F109" s="11">
        <f t="shared" si="843"/>
        <v>12.8</v>
      </c>
      <c r="G109" s="4"/>
      <c r="H109" s="4">
        <f t="shared" si="800"/>
        <v>0</v>
      </c>
      <c r="I109" s="22">
        <f t="shared" si="672"/>
        <v>0</v>
      </c>
      <c r="J109" s="4"/>
      <c r="K109" s="4">
        <f t="shared" si="801"/>
        <v>0</v>
      </c>
      <c r="L109" s="22">
        <f t="shared" si="673"/>
        <v>0</v>
      </c>
      <c r="M109" s="4"/>
      <c r="N109" s="4">
        <f t="shared" si="802"/>
        <v>0</v>
      </c>
      <c r="O109" s="22">
        <f t="shared" si="674"/>
        <v>0</v>
      </c>
      <c r="P109" s="4">
        <v>2</v>
      </c>
      <c r="Q109" s="4">
        <f t="shared" si="803"/>
        <v>34</v>
      </c>
      <c r="R109" s="22">
        <f t="shared" si="675"/>
        <v>435.20000000000005</v>
      </c>
      <c r="S109" s="4">
        <v>2</v>
      </c>
      <c r="T109" s="4">
        <f t="shared" si="804"/>
        <v>34</v>
      </c>
      <c r="U109" s="22">
        <f t="shared" si="676"/>
        <v>435.20000000000005</v>
      </c>
      <c r="V109" s="4">
        <v>3</v>
      </c>
      <c r="W109" s="4">
        <f t="shared" si="805"/>
        <v>51</v>
      </c>
      <c r="X109" s="22">
        <f t="shared" si="677"/>
        <v>652.80000000000007</v>
      </c>
      <c r="Y109" s="4">
        <v>3</v>
      </c>
      <c r="Z109" s="4">
        <f t="shared" si="806"/>
        <v>51</v>
      </c>
      <c r="AA109" s="22">
        <f t="shared" si="678"/>
        <v>652.80000000000007</v>
      </c>
      <c r="AB109" s="4"/>
      <c r="AC109" s="4">
        <f t="shared" si="807"/>
        <v>0</v>
      </c>
      <c r="AD109" s="22">
        <f t="shared" si="679"/>
        <v>0</v>
      </c>
      <c r="AE109" s="4"/>
      <c r="AF109" s="4">
        <f t="shared" si="808"/>
        <v>0</v>
      </c>
      <c r="AG109" s="22">
        <f t="shared" si="680"/>
        <v>0</v>
      </c>
      <c r="AH109" s="4"/>
      <c r="AI109" s="4">
        <f t="shared" si="809"/>
        <v>0</v>
      </c>
      <c r="AJ109" s="22">
        <f t="shared" si="681"/>
        <v>0</v>
      </c>
      <c r="AK109" s="4"/>
      <c r="AL109" s="4">
        <f t="shared" si="810"/>
        <v>0</v>
      </c>
      <c r="AM109" s="22">
        <f t="shared" si="682"/>
        <v>0</v>
      </c>
      <c r="AN109" s="4"/>
      <c r="AO109" s="4">
        <f t="shared" si="811"/>
        <v>0</v>
      </c>
      <c r="AP109" s="22">
        <f t="shared" si="683"/>
        <v>0</v>
      </c>
      <c r="AQ109" s="4"/>
      <c r="AR109" s="4">
        <f t="shared" si="812"/>
        <v>0</v>
      </c>
      <c r="AS109" s="22">
        <f t="shared" si="684"/>
        <v>0</v>
      </c>
      <c r="AT109" s="4"/>
      <c r="AU109" s="4">
        <f t="shared" si="813"/>
        <v>0</v>
      </c>
      <c r="AV109" s="22">
        <f t="shared" si="685"/>
        <v>0</v>
      </c>
      <c r="AW109" s="4"/>
      <c r="AX109" s="4">
        <f t="shared" si="814"/>
        <v>0</v>
      </c>
      <c r="AY109" s="22">
        <f t="shared" si="686"/>
        <v>0</v>
      </c>
      <c r="AZ109" s="4"/>
      <c r="BA109" s="4">
        <f t="shared" si="815"/>
        <v>0</v>
      </c>
      <c r="BB109" s="22">
        <f t="shared" si="687"/>
        <v>0</v>
      </c>
      <c r="BC109" s="4"/>
      <c r="BD109" s="4">
        <f t="shared" si="816"/>
        <v>0</v>
      </c>
      <c r="BE109" s="22">
        <f t="shared" si="688"/>
        <v>0</v>
      </c>
      <c r="BF109" s="4"/>
      <c r="BG109" s="4">
        <f t="shared" si="817"/>
        <v>0</v>
      </c>
      <c r="BH109" s="22">
        <f t="shared" si="689"/>
        <v>0</v>
      </c>
      <c r="BI109" s="4"/>
      <c r="BJ109" s="4">
        <f t="shared" si="818"/>
        <v>0</v>
      </c>
      <c r="BK109" s="22">
        <f t="shared" si="690"/>
        <v>0</v>
      </c>
      <c r="BL109" s="4"/>
      <c r="BM109" s="4">
        <f t="shared" si="819"/>
        <v>0</v>
      </c>
      <c r="BN109" s="22">
        <f t="shared" si="691"/>
        <v>0</v>
      </c>
      <c r="BO109" s="44"/>
      <c r="BP109" s="4">
        <f t="shared" si="820"/>
        <v>0</v>
      </c>
      <c r="BQ109" s="22">
        <f t="shared" si="692"/>
        <v>0</v>
      </c>
      <c r="BR109" s="44"/>
      <c r="BS109" s="4">
        <f t="shared" si="821"/>
        <v>0</v>
      </c>
      <c r="BT109" s="22">
        <f t="shared" si="693"/>
        <v>0</v>
      </c>
      <c r="BU109" s="44"/>
      <c r="BV109" s="4">
        <f t="shared" si="822"/>
        <v>0</v>
      </c>
      <c r="BW109" s="22">
        <f t="shared" si="694"/>
        <v>0</v>
      </c>
      <c r="BX109" s="44"/>
      <c r="BY109" s="4">
        <f t="shared" si="823"/>
        <v>0</v>
      </c>
      <c r="BZ109" s="22">
        <f t="shared" si="695"/>
        <v>0</v>
      </c>
      <c r="CA109" s="44"/>
      <c r="CB109" s="4">
        <f t="shared" si="824"/>
        <v>0</v>
      </c>
      <c r="CC109" s="22">
        <f t="shared" si="696"/>
        <v>0</v>
      </c>
      <c r="CD109" s="44"/>
      <c r="CE109" s="4">
        <f t="shared" si="825"/>
        <v>0</v>
      </c>
      <c r="CF109" s="22">
        <f t="shared" si="697"/>
        <v>0</v>
      </c>
      <c r="CG109" s="44"/>
      <c r="CH109" s="4">
        <f t="shared" si="826"/>
        <v>0</v>
      </c>
      <c r="CI109" s="22">
        <f t="shared" si="698"/>
        <v>0</v>
      </c>
      <c r="CJ109" s="22"/>
      <c r="CK109" s="4">
        <f t="shared" si="699"/>
        <v>0</v>
      </c>
      <c r="CL109" s="22">
        <f t="shared" si="700"/>
        <v>0</v>
      </c>
      <c r="CM109" s="44"/>
      <c r="CN109" s="4">
        <f t="shared" si="827"/>
        <v>0</v>
      </c>
      <c r="CO109" s="22">
        <f t="shared" si="701"/>
        <v>0</v>
      </c>
      <c r="CP109" s="4">
        <v>3</v>
      </c>
      <c r="CQ109" s="4">
        <f t="shared" si="828"/>
        <v>48</v>
      </c>
      <c r="CR109" s="22">
        <f t="shared" si="702"/>
        <v>614.40000000000009</v>
      </c>
      <c r="CS109" s="4">
        <v>3</v>
      </c>
      <c r="CT109" s="4">
        <f t="shared" si="829"/>
        <v>48</v>
      </c>
      <c r="CU109" s="22">
        <f t="shared" si="703"/>
        <v>614.40000000000009</v>
      </c>
      <c r="CV109" s="4"/>
      <c r="CW109" s="4">
        <f t="shared" si="830"/>
        <v>0</v>
      </c>
      <c r="CX109" s="22">
        <f t="shared" si="704"/>
        <v>0</v>
      </c>
      <c r="CY109" s="4">
        <v>4</v>
      </c>
      <c r="CZ109" s="4">
        <f t="shared" si="831"/>
        <v>68</v>
      </c>
      <c r="DA109" s="22">
        <f t="shared" si="705"/>
        <v>870.40000000000009</v>
      </c>
      <c r="DB109" s="4">
        <v>4</v>
      </c>
      <c r="DC109" s="4">
        <f t="shared" si="832"/>
        <v>68</v>
      </c>
      <c r="DD109" s="22">
        <f t="shared" si="706"/>
        <v>870.40000000000009</v>
      </c>
      <c r="DE109" s="44">
        <v>3</v>
      </c>
      <c r="DF109" s="4">
        <f t="shared" si="664"/>
        <v>51</v>
      </c>
      <c r="DG109" s="22">
        <f t="shared" si="707"/>
        <v>652.80000000000007</v>
      </c>
      <c r="DH109" s="4">
        <v>4</v>
      </c>
      <c r="DI109" s="4">
        <f t="shared" si="833"/>
        <v>68</v>
      </c>
      <c r="DJ109" s="22">
        <f t="shared" si="708"/>
        <v>870.40000000000009</v>
      </c>
      <c r="DK109" s="4"/>
      <c r="DL109" s="4">
        <f t="shared" si="834"/>
        <v>0</v>
      </c>
      <c r="DM109" s="22">
        <f t="shared" si="709"/>
        <v>0</v>
      </c>
      <c r="DN109" s="4">
        <v>4</v>
      </c>
      <c r="DO109" s="4">
        <f t="shared" si="835"/>
        <v>68</v>
      </c>
      <c r="DP109" s="22">
        <f t="shared" si="710"/>
        <v>870.40000000000009</v>
      </c>
      <c r="DQ109" s="4">
        <v>4</v>
      </c>
      <c r="DR109" s="4">
        <f t="shared" si="836"/>
        <v>68</v>
      </c>
      <c r="DS109" s="22">
        <f t="shared" si="711"/>
        <v>870.40000000000009</v>
      </c>
      <c r="DT109" s="4">
        <v>1</v>
      </c>
      <c r="DU109" s="4">
        <f t="shared" si="837"/>
        <v>20</v>
      </c>
      <c r="DV109" s="22">
        <f t="shared" si="712"/>
        <v>256</v>
      </c>
      <c r="DW109" s="4">
        <v>2</v>
      </c>
      <c r="DX109" s="4">
        <f t="shared" si="838"/>
        <v>34</v>
      </c>
      <c r="DY109" s="22">
        <f t="shared" si="713"/>
        <v>435.20000000000005</v>
      </c>
      <c r="DZ109" s="4"/>
      <c r="EA109" s="4">
        <f t="shared" si="839"/>
        <v>0</v>
      </c>
      <c r="EB109" s="22">
        <f t="shared" si="714"/>
        <v>0</v>
      </c>
      <c r="EC109" s="76">
        <f t="shared" si="841"/>
        <v>42</v>
      </c>
      <c r="ED109" s="84">
        <f t="shared" si="842"/>
        <v>711</v>
      </c>
      <c r="EE109" s="77">
        <f t="shared" si="840"/>
        <v>6272</v>
      </c>
      <c r="EF109" s="25"/>
      <c r="EG109" s="10"/>
    </row>
    <row r="110" spans="1:143" ht="15" customHeight="1">
      <c r="A110" s="194">
        <v>45094</v>
      </c>
      <c r="B110" s="14">
        <v>11950</v>
      </c>
      <c r="C110" s="14">
        <v>11950</v>
      </c>
      <c r="D110" s="3" t="s">
        <v>22</v>
      </c>
      <c r="E110" s="3" t="s">
        <v>23</v>
      </c>
      <c r="F110" s="11">
        <f>ROUND((26500-21700+AVERAGE(B110:C110)-100)/1000,1)</f>
        <v>16.7</v>
      </c>
      <c r="G110" s="4"/>
      <c r="H110" s="4">
        <f t="shared" si="800"/>
        <v>0</v>
      </c>
      <c r="I110" s="22">
        <f t="shared" si="672"/>
        <v>0</v>
      </c>
      <c r="J110" s="4"/>
      <c r="K110" s="4">
        <f t="shared" si="801"/>
        <v>0</v>
      </c>
      <c r="L110" s="22">
        <f t="shared" si="673"/>
        <v>0</v>
      </c>
      <c r="M110" s="4"/>
      <c r="N110" s="4">
        <f t="shared" si="802"/>
        <v>0</v>
      </c>
      <c r="O110" s="22">
        <f t="shared" si="674"/>
        <v>0</v>
      </c>
      <c r="P110" s="4"/>
      <c r="Q110" s="4">
        <f t="shared" si="803"/>
        <v>0</v>
      </c>
      <c r="R110" s="22">
        <f t="shared" si="675"/>
        <v>0</v>
      </c>
      <c r="S110" s="4"/>
      <c r="T110" s="4">
        <f t="shared" si="804"/>
        <v>0</v>
      </c>
      <c r="U110" s="22">
        <f t="shared" si="676"/>
        <v>0</v>
      </c>
      <c r="V110" s="4"/>
      <c r="W110" s="4">
        <f t="shared" si="805"/>
        <v>0</v>
      </c>
      <c r="X110" s="22">
        <f t="shared" si="677"/>
        <v>0</v>
      </c>
      <c r="Y110" s="4"/>
      <c r="Z110" s="4">
        <f t="shared" si="806"/>
        <v>0</v>
      </c>
      <c r="AA110" s="22">
        <f t="shared" si="678"/>
        <v>0</v>
      </c>
      <c r="AB110" s="4"/>
      <c r="AC110" s="4">
        <f t="shared" si="807"/>
        <v>0</v>
      </c>
      <c r="AD110" s="22">
        <f t="shared" si="679"/>
        <v>0</v>
      </c>
      <c r="AE110" s="4"/>
      <c r="AF110" s="4">
        <f t="shared" si="808"/>
        <v>0</v>
      </c>
      <c r="AG110" s="22">
        <f t="shared" si="680"/>
        <v>0</v>
      </c>
      <c r="AH110" s="4"/>
      <c r="AI110" s="4">
        <f t="shared" si="809"/>
        <v>0</v>
      </c>
      <c r="AJ110" s="22">
        <f t="shared" si="681"/>
        <v>0</v>
      </c>
      <c r="AK110" s="4"/>
      <c r="AL110" s="4">
        <f t="shared" si="810"/>
        <v>0</v>
      </c>
      <c r="AM110" s="22">
        <f t="shared" si="682"/>
        <v>0</v>
      </c>
      <c r="AN110" s="4"/>
      <c r="AO110" s="4">
        <f t="shared" si="811"/>
        <v>0</v>
      </c>
      <c r="AP110" s="22">
        <f t="shared" si="683"/>
        <v>0</v>
      </c>
      <c r="AQ110" s="4"/>
      <c r="AR110" s="4">
        <f t="shared" si="812"/>
        <v>0</v>
      </c>
      <c r="AS110" s="22">
        <f t="shared" si="684"/>
        <v>0</v>
      </c>
      <c r="AT110" s="4"/>
      <c r="AU110" s="4">
        <f t="shared" si="813"/>
        <v>0</v>
      </c>
      <c r="AV110" s="22">
        <f t="shared" si="685"/>
        <v>0</v>
      </c>
      <c r="AW110" s="4"/>
      <c r="AX110" s="4">
        <f t="shared" si="814"/>
        <v>0</v>
      </c>
      <c r="AY110" s="22">
        <f t="shared" si="686"/>
        <v>0</v>
      </c>
      <c r="AZ110" s="4"/>
      <c r="BA110" s="4">
        <f t="shared" si="815"/>
        <v>0</v>
      </c>
      <c r="BB110" s="22">
        <f t="shared" si="687"/>
        <v>0</v>
      </c>
      <c r="BC110" s="4"/>
      <c r="BD110" s="4">
        <f t="shared" si="816"/>
        <v>0</v>
      </c>
      <c r="BE110" s="22">
        <f t="shared" si="688"/>
        <v>0</v>
      </c>
      <c r="BF110" s="4"/>
      <c r="BG110" s="4">
        <f t="shared" si="817"/>
        <v>0</v>
      </c>
      <c r="BH110" s="22">
        <f t="shared" si="689"/>
        <v>0</v>
      </c>
      <c r="BI110" s="4"/>
      <c r="BJ110" s="4">
        <f t="shared" si="818"/>
        <v>0</v>
      </c>
      <c r="BK110" s="22">
        <f t="shared" si="690"/>
        <v>0</v>
      </c>
      <c r="BL110" s="4"/>
      <c r="BM110" s="4">
        <f t="shared" si="819"/>
        <v>0</v>
      </c>
      <c r="BN110" s="22">
        <f t="shared" si="691"/>
        <v>0</v>
      </c>
      <c r="BO110" s="44"/>
      <c r="BP110" s="4">
        <f t="shared" si="820"/>
        <v>0</v>
      </c>
      <c r="BQ110" s="22">
        <f t="shared" si="692"/>
        <v>0</v>
      </c>
      <c r="BR110" s="44"/>
      <c r="BS110" s="4">
        <f t="shared" si="821"/>
        <v>0</v>
      </c>
      <c r="BT110" s="22">
        <f t="shared" si="693"/>
        <v>0</v>
      </c>
      <c r="BU110" s="44"/>
      <c r="BV110" s="4">
        <f t="shared" si="822"/>
        <v>0</v>
      </c>
      <c r="BW110" s="22">
        <f t="shared" si="694"/>
        <v>0</v>
      </c>
      <c r="BX110" s="44"/>
      <c r="BY110" s="4">
        <f t="shared" si="823"/>
        <v>0</v>
      </c>
      <c r="BZ110" s="22">
        <f t="shared" si="695"/>
        <v>0</v>
      </c>
      <c r="CA110" s="44"/>
      <c r="CB110" s="4">
        <f t="shared" si="824"/>
        <v>0</v>
      </c>
      <c r="CC110" s="22">
        <f t="shared" si="696"/>
        <v>0</v>
      </c>
      <c r="CD110" s="44"/>
      <c r="CE110" s="4">
        <f t="shared" si="825"/>
        <v>0</v>
      </c>
      <c r="CF110" s="22">
        <f t="shared" si="697"/>
        <v>0</v>
      </c>
      <c r="CG110" s="44"/>
      <c r="CH110" s="4">
        <f t="shared" si="826"/>
        <v>0</v>
      </c>
      <c r="CI110" s="22">
        <f t="shared" si="698"/>
        <v>0</v>
      </c>
      <c r="CJ110" s="22"/>
      <c r="CK110" s="4">
        <f t="shared" si="699"/>
        <v>0</v>
      </c>
      <c r="CL110" s="22">
        <f t="shared" si="700"/>
        <v>0</v>
      </c>
      <c r="CM110" s="44"/>
      <c r="CN110" s="4">
        <f t="shared" si="827"/>
        <v>0</v>
      </c>
      <c r="CO110" s="22">
        <f t="shared" si="701"/>
        <v>0</v>
      </c>
      <c r="CP110" s="4"/>
      <c r="CQ110" s="4">
        <f t="shared" si="828"/>
        <v>0</v>
      </c>
      <c r="CR110" s="22">
        <f t="shared" si="702"/>
        <v>0</v>
      </c>
      <c r="CS110" s="4">
        <v>4</v>
      </c>
      <c r="CT110" s="4">
        <f t="shared" si="829"/>
        <v>64</v>
      </c>
      <c r="CU110" s="22">
        <f t="shared" si="703"/>
        <v>1068.8</v>
      </c>
      <c r="CV110" s="4"/>
      <c r="CW110" s="4">
        <f t="shared" si="830"/>
        <v>0</v>
      </c>
      <c r="CX110" s="22">
        <f t="shared" si="704"/>
        <v>0</v>
      </c>
      <c r="CY110" s="4"/>
      <c r="CZ110" s="4">
        <f t="shared" si="831"/>
        <v>0</v>
      </c>
      <c r="DA110" s="22">
        <f t="shared" si="705"/>
        <v>0</v>
      </c>
      <c r="DB110" s="4"/>
      <c r="DC110" s="4">
        <f t="shared" si="832"/>
        <v>0</v>
      </c>
      <c r="DD110" s="22">
        <f t="shared" si="706"/>
        <v>0</v>
      </c>
      <c r="DE110" s="44"/>
      <c r="DF110" s="4">
        <f t="shared" si="664"/>
        <v>0</v>
      </c>
      <c r="DG110" s="22">
        <f t="shared" si="707"/>
        <v>0</v>
      </c>
      <c r="DH110" s="4"/>
      <c r="DI110" s="4">
        <f t="shared" si="833"/>
        <v>0</v>
      </c>
      <c r="DJ110" s="22">
        <f t="shared" si="708"/>
        <v>0</v>
      </c>
      <c r="DK110" s="4"/>
      <c r="DL110" s="4">
        <f t="shared" si="834"/>
        <v>0</v>
      </c>
      <c r="DM110" s="22">
        <f t="shared" si="709"/>
        <v>0</v>
      </c>
      <c r="DN110" s="4"/>
      <c r="DO110" s="4">
        <f t="shared" si="835"/>
        <v>0</v>
      </c>
      <c r="DP110" s="22">
        <f t="shared" si="710"/>
        <v>0</v>
      </c>
      <c r="DQ110" s="4"/>
      <c r="DR110" s="4">
        <f t="shared" si="836"/>
        <v>0</v>
      </c>
      <c r="DS110" s="22">
        <f t="shared" si="711"/>
        <v>0</v>
      </c>
      <c r="DT110" s="4"/>
      <c r="DU110" s="4">
        <f t="shared" si="837"/>
        <v>0</v>
      </c>
      <c r="DV110" s="22">
        <f t="shared" si="712"/>
        <v>0</v>
      </c>
      <c r="DW110" s="4"/>
      <c r="DX110" s="4">
        <f t="shared" si="838"/>
        <v>0</v>
      </c>
      <c r="DY110" s="22">
        <f t="shared" si="713"/>
        <v>0</v>
      </c>
      <c r="DZ110" s="4"/>
      <c r="EA110" s="4">
        <f t="shared" si="839"/>
        <v>0</v>
      </c>
      <c r="EB110" s="22">
        <f t="shared" si="714"/>
        <v>0</v>
      </c>
      <c r="EC110" s="76">
        <f t="shared" si="841"/>
        <v>4</v>
      </c>
      <c r="ED110" s="84">
        <f t="shared" si="842"/>
        <v>64</v>
      </c>
      <c r="EE110" s="77">
        <f t="shared" si="840"/>
        <v>1068.8</v>
      </c>
      <c r="EF110" s="25"/>
      <c r="EG110" s="10"/>
    </row>
    <row r="111" spans="1:143" ht="15" customHeight="1">
      <c r="A111" s="205"/>
      <c r="B111" s="210" t="s">
        <v>125</v>
      </c>
      <c r="C111" s="211"/>
      <c r="D111" s="4" t="s">
        <v>122</v>
      </c>
      <c r="E111" s="3" t="s">
        <v>126</v>
      </c>
      <c r="F111" s="11">
        <f>2+15</f>
        <v>17</v>
      </c>
      <c r="G111" s="4"/>
      <c r="H111" s="4">
        <f t="shared" si="800"/>
        <v>0</v>
      </c>
      <c r="I111" s="22">
        <f t="shared" ref="I111" si="931">H111*F111</f>
        <v>0</v>
      </c>
      <c r="J111" s="4"/>
      <c r="K111" s="4">
        <f t="shared" ref="K111" si="932">+J111*$K$5</f>
        <v>0</v>
      </c>
      <c r="L111" s="22">
        <f t="shared" ref="L111" si="933">K111*F111</f>
        <v>0</v>
      </c>
      <c r="M111" s="4"/>
      <c r="N111" s="4">
        <f t="shared" ref="N111" si="934">+M111*$N$5</f>
        <v>0</v>
      </c>
      <c r="O111" s="22">
        <f t="shared" ref="O111" si="935">N111*F111</f>
        <v>0</v>
      </c>
      <c r="P111" s="4"/>
      <c r="Q111" s="4">
        <f t="shared" ref="Q111" si="936">+P111*$Q$5</f>
        <v>0</v>
      </c>
      <c r="R111" s="22">
        <f t="shared" ref="R111" si="937">Q111*F111</f>
        <v>0</v>
      </c>
      <c r="S111" s="4"/>
      <c r="T111" s="4">
        <f t="shared" ref="T111" si="938">+S111*$T$5</f>
        <v>0</v>
      </c>
      <c r="U111" s="22">
        <f t="shared" ref="U111" si="939">T111*F111</f>
        <v>0</v>
      </c>
      <c r="V111" s="4"/>
      <c r="W111" s="4">
        <f t="shared" ref="W111" si="940">+V111*$W$5</f>
        <v>0</v>
      </c>
      <c r="X111" s="22">
        <f t="shared" ref="X111" si="941">W111*F111</f>
        <v>0</v>
      </c>
      <c r="Y111" s="4"/>
      <c r="Z111" s="4">
        <f t="shared" ref="Z111" si="942">+Y111*$Z$5</f>
        <v>0</v>
      </c>
      <c r="AA111" s="22">
        <f t="shared" ref="AA111" si="943">Z111*F111</f>
        <v>0</v>
      </c>
      <c r="AB111" s="4"/>
      <c r="AC111" s="4">
        <f t="shared" ref="AC111" si="944">+AB111*$AC$5</f>
        <v>0</v>
      </c>
      <c r="AD111" s="22">
        <f t="shared" ref="AD111" si="945">+AC111*F111</f>
        <v>0</v>
      </c>
      <c r="AE111" s="4"/>
      <c r="AF111" s="4">
        <f t="shared" ref="AF111" si="946">+AE111*$AF$5</f>
        <v>0</v>
      </c>
      <c r="AG111" s="22">
        <f t="shared" ref="AG111" si="947">+AF111*F111</f>
        <v>0</v>
      </c>
      <c r="AH111" s="4"/>
      <c r="AI111" s="4">
        <f t="shared" ref="AI111" si="948">+AH111*$AI$5</f>
        <v>0</v>
      </c>
      <c r="AJ111" s="22">
        <f t="shared" ref="AJ111" si="949">+AI111*F111</f>
        <v>0</v>
      </c>
      <c r="AK111" s="4"/>
      <c r="AL111" s="4">
        <f t="shared" ref="AL111" si="950">+AK111*$AL$5</f>
        <v>0</v>
      </c>
      <c r="AM111" s="22">
        <f t="shared" ref="AM111" si="951">+AL111*F111</f>
        <v>0</v>
      </c>
      <c r="AN111" s="4"/>
      <c r="AO111" s="4">
        <f t="shared" ref="AO111" si="952">+AN111*$AO$5</f>
        <v>0</v>
      </c>
      <c r="AP111" s="22">
        <f t="shared" ref="AP111" si="953">+AO111*F111</f>
        <v>0</v>
      </c>
      <c r="AQ111" s="4"/>
      <c r="AR111" s="4">
        <f t="shared" ref="AR111" si="954">+AQ111*$AR$5</f>
        <v>0</v>
      </c>
      <c r="AS111" s="22">
        <f t="shared" ref="AS111" si="955">+AR111*F111</f>
        <v>0</v>
      </c>
      <c r="AT111" s="4"/>
      <c r="AU111" s="4">
        <f t="shared" ref="AU111" si="956">+AT111*$AU$5</f>
        <v>0</v>
      </c>
      <c r="AV111" s="22">
        <f t="shared" ref="AV111" si="957">+AU111*F111</f>
        <v>0</v>
      </c>
      <c r="AW111" s="4"/>
      <c r="AX111" s="4">
        <f t="shared" ref="AX111" si="958">+AW111*$AX$5</f>
        <v>0</v>
      </c>
      <c r="AY111" s="22">
        <f t="shared" ref="AY111" si="959">+AX111*F111</f>
        <v>0</v>
      </c>
      <c r="AZ111" s="4"/>
      <c r="BA111" s="4">
        <f t="shared" ref="BA111" si="960">+AZ111*$BA$5</f>
        <v>0</v>
      </c>
      <c r="BB111" s="22">
        <f t="shared" ref="BB111" si="961">+BA111*F111</f>
        <v>0</v>
      </c>
      <c r="BC111" s="4"/>
      <c r="BD111" s="4">
        <f t="shared" ref="BD111" si="962">+BC111*$BD$5</f>
        <v>0</v>
      </c>
      <c r="BE111" s="22">
        <f t="shared" ref="BE111" si="963">+BD111*F111</f>
        <v>0</v>
      </c>
      <c r="BF111" s="4"/>
      <c r="BG111" s="4">
        <f t="shared" ref="BG111" si="964">+BF111*$BG$5</f>
        <v>0</v>
      </c>
      <c r="BH111" s="22">
        <f t="shared" ref="BH111" si="965">+BG111*F111</f>
        <v>0</v>
      </c>
      <c r="BI111" s="4"/>
      <c r="BJ111" s="4">
        <f t="shared" ref="BJ111" si="966">+BI111*$BJ$5</f>
        <v>0</v>
      </c>
      <c r="BK111" s="22">
        <f t="shared" ref="BK111" si="967">+BJ111*F111</f>
        <v>0</v>
      </c>
      <c r="BL111" s="4"/>
      <c r="BM111" s="4">
        <f t="shared" ref="BM111" si="968">+BL111*$BM$5</f>
        <v>0</v>
      </c>
      <c r="BN111" s="22">
        <f t="shared" ref="BN111" si="969">+BM111*F111</f>
        <v>0</v>
      </c>
      <c r="BO111" s="44"/>
      <c r="BP111" s="4">
        <f t="shared" ref="BP111" si="970">+BO111*$BP$5</f>
        <v>0</v>
      </c>
      <c r="BQ111" s="22">
        <f t="shared" ref="BQ111" si="971">+BP111*F111</f>
        <v>0</v>
      </c>
      <c r="BR111" s="44"/>
      <c r="BS111" s="4">
        <f t="shared" ref="BS111" si="972">+BR111*$BS$5</f>
        <v>0</v>
      </c>
      <c r="BT111" s="22">
        <f t="shared" ref="BT111" si="973">+BS111*F111</f>
        <v>0</v>
      </c>
      <c r="BU111" s="44"/>
      <c r="BV111" s="4">
        <f t="shared" ref="BV111" si="974">+BU111*$BV$5</f>
        <v>0</v>
      </c>
      <c r="BW111" s="22">
        <f t="shared" ref="BW111" si="975">+BV111*F111</f>
        <v>0</v>
      </c>
      <c r="BX111" s="44"/>
      <c r="BY111" s="4">
        <f t="shared" ref="BY111" si="976">+BX111*$BY$5</f>
        <v>0</v>
      </c>
      <c r="BZ111" s="22">
        <f t="shared" ref="BZ111" si="977">+BY111*F111</f>
        <v>0</v>
      </c>
      <c r="CA111" s="44"/>
      <c r="CB111" s="4">
        <f t="shared" ref="CB111" si="978">+CA111*$CN$5</f>
        <v>0</v>
      </c>
      <c r="CC111" s="22">
        <f t="shared" si="696"/>
        <v>0</v>
      </c>
      <c r="CD111" s="44"/>
      <c r="CE111" s="4">
        <f t="shared" ref="CE111" si="979">+CD111*$CN$5</f>
        <v>0</v>
      </c>
      <c r="CF111" s="22">
        <f t="shared" si="697"/>
        <v>0</v>
      </c>
      <c r="CG111" s="44"/>
      <c r="CH111" s="4">
        <f t="shared" ref="CH111" si="980">+CG111*$CN$5</f>
        <v>0</v>
      </c>
      <c r="CI111" s="22">
        <f t="shared" si="698"/>
        <v>0</v>
      </c>
      <c r="CJ111" s="22"/>
      <c r="CK111" s="4">
        <f t="shared" ref="CK111" si="981">+CJ111*$CN$5</f>
        <v>0</v>
      </c>
      <c r="CL111" s="22">
        <f t="shared" si="700"/>
        <v>0</v>
      </c>
      <c r="CM111" s="44"/>
      <c r="CN111" s="4">
        <f t="shared" ref="CN111" si="982">+CM111*$CN$5</f>
        <v>0</v>
      </c>
      <c r="CO111" s="22">
        <f t="shared" si="701"/>
        <v>0</v>
      </c>
      <c r="CP111" s="4"/>
      <c r="CQ111" s="4">
        <f t="shared" ref="CQ111" si="983">+CP111*$CQ$5</f>
        <v>0</v>
      </c>
      <c r="CR111" s="22">
        <f t="shared" ref="CR111" si="984">+CQ111*F111</f>
        <v>0</v>
      </c>
      <c r="CS111" s="4"/>
      <c r="CT111" s="4">
        <f t="shared" ref="CT111" si="985">+CS111*$CT$5</f>
        <v>0</v>
      </c>
      <c r="CU111" s="22">
        <f t="shared" ref="CU111" si="986">+CT111*F111</f>
        <v>0</v>
      </c>
      <c r="CV111" s="4"/>
      <c r="CW111" s="4">
        <f t="shared" ref="CW111" si="987">+CV111*$CW$5</f>
        <v>0</v>
      </c>
      <c r="CX111" s="22">
        <f t="shared" ref="CX111" si="988">+CW111*F111</f>
        <v>0</v>
      </c>
      <c r="CY111" s="4"/>
      <c r="CZ111" s="4">
        <f t="shared" ref="CZ111" si="989">+CY111*$CZ$5</f>
        <v>0</v>
      </c>
      <c r="DA111" s="22">
        <f t="shared" ref="DA111" si="990">+CZ111*F111</f>
        <v>0</v>
      </c>
      <c r="DB111" s="4"/>
      <c r="DC111" s="4">
        <f t="shared" ref="DC111" si="991">+DB111*$DC$5</f>
        <v>0</v>
      </c>
      <c r="DD111" s="22">
        <f t="shared" ref="DD111" si="992">+DC111*F111</f>
        <v>0</v>
      </c>
      <c r="DE111" s="44"/>
      <c r="DF111" s="4">
        <f t="shared" ref="DF111" si="993">+DE111*$DR$5</f>
        <v>0</v>
      </c>
      <c r="DG111" s="22">
        <f t="shared" si="707"/>
        <v>0</v>
      </c>
      <c r="DH111" s="4"/>
      <c r="DI111" s="4">
        <f t="shared" ref="DI111" si="994">+DH111*$DR$5</f>
        <v>0</v>
      </c>
      <c r="DJ111" s="22">
        <f t="shared" si="708"/>
        <v>0</v>
      </c>
      <c r="DK111" s="4"/>
      <c r="DL111" s="4">
        <f t="shared" ref="DL111" si="995">+DK111*$DR$5</f>
        <v>0</v>
      </c>
      <c r="DM111" s="22">
        <f t="shared" si="709"/>
        <v>0</v>
      </c>
      <c r="DN111" s="4"/>
      <c r="DO111" s="4">
        <f t="shared" ref="DO111" si="996">+DN111*$DR$5</f>
        <v>0</v>
      </c>
      <c r="DP111" s="22">
        <f t="shared" si="710"/>
        <v>0</v>
      </c>
      <c r="DQ111" s="4"/>
      <c r="DR111" s="4">
        <f t="shared" ref="DR111" si="997">+DQ111*$DR$5</f>
        <v>0</v>
      </c>
      <c r="DS111" s="22">
        <f t="shared" ref="DS111" si="998">+DR111*F111</f>
        <v>0</v>
      </c>
      <c r="DT111" s="4">
        <v>4</v>
      </c>
      <c r="DU111" s="4">
        <f t="shared" ref="DU111" si="999">+DT111*$DU$5</f>
        <v>80</v>
      </c>
      <c r="DV111" s="22">
        <f t="shared" ref="DV111" si="1000">+DU111*F111</f>
        <v>1360</v>
      </c>
      <c r="DW111" s="4"/>
      <c r="DX111" s="4">
        <f t="shared" ref="DX111" si="1001">+DW111*$EA$5</f>
        <v>0</v>
      </c>
      <c r="DY111" s="22">
        <f t="shared" si="713"/>
        <v>0</v>
      </c>
      <c r="DZ111" s="4"/>
      <c r="EA111" s="4">
        <f t="shared" ref="EA111" si="1002">+DZ111*$EA$5</f>
        <v>0</v>
      </c>
      <c r="EB111" s="22">
        <f t="shared" ref="EB111" si="1003">EA111*F111</f>
        <v>0</v>
      </c>
      <c r="EC111" s="76">
        <f t="shared" ref="EC111" si="1004">+G111+J111+M111+P111+S111+V111+Y111+AB111+AE111+AH111+AK111+AN111+AQ111+AT111+AW111+AZ111+BC111+BF111+BI111+BL111+BO111+BR111+BU111+BX111+CM111+CP111+CS111+CV111+CY111+DB111+DQ111+DT111+DZ111+DE111+DN111+DK111+DH111+CA111+CD111+CG111+DW111</f>
        <v>4</v>
      </c>
      <c r="ED111" s="84">
        <f t="shared" ref="ED111" si="1005">+H111+K111+N111+Q111+T111+W111+Z111+AC111+AF111+AI111+AL111+AO111+AR111+AU111+AX111+BA111+BD111+BG111+BJ111+BM111+BP111+BS111+BV111+BY111+CN111+CQ111+CT111+CW111+CZ111+DC111+DR111+DU111+EA111+DF111+DO111+DL111+DI111+CH111+CE111+CB111+DX111</f>
        <v>80</v>
      </c>
      <c r="EE111" s="77">
        <f t="shared" ref="EE111" si="1006">+I111+L111+O111+R111+U111+X111+AA111+AD111+AG111+AJ111+AM111+AP111+AS111+AV111+AY111+BB111+BE111+BH111+BK111+BN111+BQ111+BT111+BW111+BZ111+CO111+CR111+CU111+CX111+DA111+DD111+DS111+DV111+EB111</f>
        <v>1360</v>
      </c>
      <c r="EF111" s="25" t="s">
        <v>127</v>
      </c>
      <c r="EG111" s="10"/>
    </row>
    <row r="112" spans="1:143" ht="15" customHeight="1">
      <c r="A112" s="205"/>
      <c r="B112" s="14">
        <v>29300</v>
      </c>
      <c r="C112" s="14">
        <v>29412</v>
      </c>
      <c r="D112" s="3" t="s">
        <v>50</v>
      </c>
      <c r="E112" s="3" t="s">
        <v>51</v>
      </c>
      <c r="F112" s="11">
        <f t="shared" ref="F112:F122" si="1007">ROUND((36600-AVERAGE(B112:C112)+2800-100)/1000,1)</f>
        <v>9.9</v>
      </c>
      <c r="G112" s="4"/>
      <c r="H112" s="4">
        <f t="shared" si="800"/>
        <v>0</v>
      </c>
      <c r="I112" s="22">
        <f t="shared" si="672"/>
        <v>0</v>
      </c>
      <c r="J112" s="4"/>
      <c r="K112" s="4">
        <f t="shared" si="801"/>
        <v>0</v>
      </c>
      <c r="L112" s="22">
        <f t="shared" si="673"/>
        <v>0</v>
      </c>
      <c r="M112" s="4"/>
      <c r="N112" s="4">
        <f t="shared" si="802"/>
        <v>0</v>
      </c>
      <c r="O112" s="22">
        <f t="shared" si="674"/>
        <v>0</v>
      </c>
      <c r="P112" s="4">
        <v>2</v>
      </c>
      <c r="Q112" s="4">
        <f t="shared" si="803"/>
        <v>34</v>
      </c>
      <c r="R112" s="22">
        <f t="shared" si="675"/>
        <v>336.6</v>
      </c>
      <c r="S112" s="4">
        <v>2</v>
      </c>
      <c r="T112" s="4">
        <f t="shared" si="804"/>
        <v>34</v>
      </c>
      <c r="U112" s="22">
        <f t="shared" si="676"/>
        <v>336.6</v>
      </c>
      <c r="V112" s="4">
        <v>1</v>
      </c>
      <c r="W112" s="4">
        <f t="shared" si="805"/>
        <v>17</v>
      </c>
      <c r="X112" s="22">
        <f t="shared" si="677"/>
        <v>168.3</v>
      </c>
      <c r="Y112" s="4">
        <v>2</v>
      </c>
      <c r="Z112" s="4">
        <f t="shared" si="806"/>
        <v>34</v>
      </c>
      <c r="AA112" s="22">
        <f t="shared" si="678"/>
        <v>336.6</v>
      </c>
      <c r="AB112" s="4"/>
      <c r="AC112" s="4">
        <f t="shared" si="807"/>
        <v>0</v>
      </c>
      <c r="AD112" s="22">
        <f t="shared" si="679"/>
        <v>0</v>
      </c>
      <c r="AE112" s="4"/>
      <c r="AF112" s="4">
        <f t="shared" si="808"/>
        <v>0</v>
      </c>
      <c r="AG112" s="22">
        <f t="shared" si="680"/>
        <v>0</v>
      </c>
      <c r="AH112" s="4"/>
      <c r="AI112" s="4">
        <f t="shared" si="809"/>
        <v>0</v>
      </c>
      <c r="AJ112" s="22">
        <f t="shared" si="681"/>
        <v>0</v>
      </c>
      <c r="AK112" s="4"/>
      <c r="AL112" s="4">
        <f t="shared" si="810"/>
        <v>0</v>
      </c>
      <c r="AM112" s="22">
        <f t="shared" si="682"/>
        <v>0</v>
      </c>
      <c r="AN112" s="4"/>
      <c r="AO112" s="4">
        <f t="shared" si="811"/>
        <v>0</v>
      </c>
      <c r="AP112" s="22">
        <f t="shared" si="683"/>
        <v>0</v>
      </c>
      <c r="AQ112" s="4"/>
      <c r="AR112" s="4">
        <f t="shared" si="812"/>
        <v>0</v>
      </c>
      <c r="AS112" s="22">
        <f t="shared" si="684"/>
        <v>0</v>
      </c>
      <c r="AT112" s="4"/>
      <c r="AU112" s="4">
        <f t="shared" si="813"/>
        <v>0</v>
      </c>
      <c r="AV112" s="22">
        <f t="shared" si="685"/>
        <v>0</v>
      </c>
      <c r="AW112" s="4"/>
      <c r="AX112" s="4">
        <f t="shared" si="814"/>
        <v>0</v>
      </c>
      <c r="AY112" s="22">
        <f t="shared" si="686"/>
        <v>0</v>
      </c>
      <c r="AZ112" s="4"/>
      <c r="BA112" s="4">
        <f t="shared" si="815"/>
        <v>0</v>
      </c>
      <c r="BB112" s="22">
        <f t="shared" si="687"/>
        <v>0</v>
      </c>
      <c r="BC112" s="4"/>
      <c r="BD112" s="4">
        <f t="shared" si="816"/>
        <v>0</v>
      </c>
      <c r="BE112" s="22">
        <f t="shared" si="688"/>
        <v>0</v>
      </c>
      <c r="BF112" s="4"/>
      <c r="BG112" s="4">
        <f t="shared" si="817"/>
        <v>0</v>
      </c>
      <c r="BH112" s="22">
        <f t="shared" si="689"/>
        <v>0</v>
      </c>
      <c r="BI112" s="4"/>
      <c r="BJ112" s="4">
        <f t="shared" si="818"/>
        <v>0</v>
      </c>
      <c r="BK112" s="22">
        <f t="shared" si="690"/>
        <v>0</v>
      </c>
      <c r="BL112" s="4"/>
      <c r="BM112" s="4">
        <f t="shared" si="819"/>
        <v>0</v>
      </c>
      <c r="BN112" s="22">
        <f t="shared" si="691"/>
        <v>0</v>
      </c>
      <c r="BO112" s="44"/>
      <c r="BP112" s="4">
        <f t="shared" si="820"/>
        <v>0</v>
      </c>
      <c r="BQ112" s="22">
        <f t="shared" si="692"/>
        <v>0</v>
      </c>
      <c r="BR112" s="44"/>
      <c r="BS112" s="4">
        <f t="shared" si="821"/>
        <v>0</v>
      </c>
      <c r="BT112" s="22">
        <f t="shared" si="693"/>
        <v>0</v>
      </c>
      <c r="BU112" s="44"/>
      <c r="BV112" s="4">
        <f t="shared" si="822"/>
        <v>0</v>
      </c>
      <c r="BW112" s="22">
        <f t="shared" si="694"/>
        <v>0</v>
      </c>
      <c r="BX112" s="44"/>
      <c r="BY112" s="4">
        <f t="shared" si="823"/>
        <v>0</v>
      </c>
      <c r="BZ112" s="22">
        <f t="shared" si="695"/>
        <v>0</v>
      </c>
      <c r="CA112" s="44"/>
      <c r="CB112" s="4">
        <f t="shared" si="824"/>
        <v>0</v>
      </c>
      <c r="CC112" s="22">
        <f t="shared" si="696"/>
        <v>0</v>
      </c>
      <c r="CD112" s="44"/>
      <c r="CE112" s="4">
        <f t="shared" si="825"/>
        <v>0</v>
      </c>
      <c r="CF112" s="22">
        <f t="shared" si="697"/>
        <v>0</v>
      </c>
      <c r="CG112" s="44"/>
      <c r="CH112" s="4">
        <f t="shared" si="826"/>
        <v>0</v>
      </c>
      <c r="CI112" s="22">
        <f t="shared" si="698"/>
        <v>0</v>
      </c>
      <c r="CJ112" s="22"/>
      <c r="CK112" s="4">
        <f t="shared" si="699"/>
        <v>0</v>
      </c>
      <c r="CL112" s="22">
        <f t="shared" si="700"/>
        <v>0</v>
      </c>
      <c r="CM112" s="44"/>
      <c r="CN112" s="4">
        <f t="shared" si="827"/>
        <v>0</v>
      </c>
      <c r="CO112" s="22">
        <f t="shared" si="701"/>
        <v>0</v>
      </c>
      <c r="CP112" s="4">
        <v>1</v>
      </c>
      <c r="CQ112" s="4">
        <f t="shared" si="828"/>
        <v>16</v>
      </c>
      <c r="CR112" s="22">
        <f t="shared" si="702"/>
        <v>158.4</v>
      </c>
      <c r="CS112" s="4"/>
      <c r="CT112" s="4">
        <f t="shared" si="829"/>
        <v>0</v>
      </c>
      <c r="CU112" s="22">
        <f t="shared" si="703"/>
        <v>0</v>
      </c>
      <c r="CV112" s="4">
        <v>3</v>
      </c>
      <c r="CW112" s="4">
        <f t="shared" si="830"/>
        <v>45</v>
      </c>
      <c r="CX112" s="22">
        <f t="shared" si="704"/>
        <v>445.5</v>
      </c>
      <c r="CY112" s="4">
        <v>3</v>
      </c>
      <c r="CZ112" s="4">
        <f t="shared" si="831"/>
        <v>51</v>
      </c>
      <c r="DA112" s="22">
        <f t="shared" si="705"/>
        <v>504.90000000000003</v>
      </c>
      <c r="DB112" s="4">
        <v>3</v>
      </c>
      <c r="DC112" s="4">
        <f t="shared" si="832"/>
        <v>51</v>
      </c>
      <c r="DD112" s="22">
        <f t="shared" si="706"/>
        <v>504.90000000000003</v>
      </c>
      <c r="DE112" s="44">
        <v>1</v>
      </c>
      <c r="DF112" s="4">
        <f t="shared" si="664"/>
        <v>17</v>
      </c>
      <c r="DG112" s="22">
        <f t="shared" si="707"/>
        <v>168.3</v>
      </c>
      <c r="DH112" s="4">
        <v>2</v>
      </c>
      <c r="DI112" s="4">
        <f t="shared" si="833"/>
        <v>34</v>
      </c>
      <c r="DJ112" s="22">
        <f t="shared" si="708"/>
        <v>336.6</v>
      </c>
      <c r="DK112" s="4">
        <v>2</v>
      </c>
      <c r="DL112" s="4">
        <f t="shared" si="834"/>
        <v>34</v>
      </c>
      <c r="DM112" s="22">
        <f t="shared" si="709"/>
        <v>336.6</v>
      </c>
      <c r="DN112" s="4"/>
      <c r="DO112" s="4">
        <f t="shared" si="835"/>
        <v>0</v>
      </c>
      <c r="DP112" s="22">
        <f t="shared" si="710"/>
        <v>0</v>
      </c>
      <c r="DQ112" s="4">
        <v>3</v>
      </c>
      <c r="DR112" s="4">
        <f t="shared" si="836"/>
        <v>51</v>
      </c>
      <c r="DS112" s="22">
        <f t="shared" si="711"/>
        <v>504.90000000000003</v>
      </c>
      <c r="DT112" s="4"/>
      <c r="DU112" s="4">
        <f t="shared" si="837"/>
        <v>0</v>
      </c>
      <c r="DV112" s="22">
        <f t="shared" si="712"/>
        <v>0</v>
      </c>
      <c r="DW112" s="4"/>
      <c r="DX112" s="4">
        <f t="shared" si="838"/>
        <v>0</v>
      </c>
      <c r="DY112" s="22">
        <f t="shared" si="713"/>
        <v>0</v>
      </c>
      <c r="DZ112" s="4"/>
      <c r="EA112" s="4">
        <f t="shared" si="839"/>
        <v>0</v>
      </c>
      <c r="EB112" s="22">
        <f t="shared" si="714"/>
        <v>0</v>
      </c>
      <c r="EC112" s="76">
        <f>+G112+J112+M112+P112+S112+V112+Y112+AB112+AE112+AH112+AK112+AN112+AQ112+AT112+AW112+AZ112+BC112+BF112+BI112+BL112+BO112+BR112+BU112+BX112+CM112+CP112+CS112+CV112+CY112+DB112+DQ112+DT112+DZ112+DE112+DN112+DK112+DH112+CA112+CD112+CG112+DW112</f>
        <v>25</v>
      </c>
      <c r="ED112" s="84">
        <f t="shared" si="842"/>
        <v>418</v>
      </c>
      <c r="EE112" s="77">
        <f t="shared" si="840"/>
        <v>3296.7000000000003</v>
      </c>
      <c r="EF112" s="25"/>
      <c r="EG112" s="10"/>
    </row>
    <row r="113" spans="1:137" ht="15" customHeight="1">
      <c r="A113" s="205"/>
      <c r="B113" s="14">
        <v>29474</v>
      </c>
      <c r="C113" s="14">
        <v>29575</v>
      </c>
      <c r="D113" s="3" t="s">
        <v>50</v>
      </c>
      <c r="E113" s="3" t="s">
        <v>51</v>
      </c>
      <c r="F113" s="11">
        <f t="shared" si="1007"/>
        <v>9.8000000000000007</v>
      </c>
      <c r="G113" s="4"/>
      <c r="H113" s="4">
        <f t="shared" si="800"/>
        <v>0</v>
      </c>
      <c r="I113" s="22">
        <f t="shared" si="672"/>
        <v>0</v>
      </c>
      <c r="J113" s="4"/>
      <c r="K113" s="4">
        <f t="shared" si="801"/>
        <v>0</v>
      </c>
      <c r="L113" s="22">
        <f t="shared" si="673"/>
        <v>0</v>
      </c>
      <c r="M113" s="4"/>
      <c r="N113" s="4">
        <f t="shared" si="802"/>
        <v>0</v>
      </c>
      <c r="O113" s="22">
        <f t="shared" si="674"/>
        <v>0</v>
      </c>
      <c r="P113" s="4"/>
      <c r="Q113" s="4">
        <f t="shared" si="803"/>
        <v>0</v>
      </c>
      <c r="R113" s="22">
        <f t="shared" si="675"/>
        <v>0</v>
      </c>
      <c r="S113" s="4"/>
      <c r="T113" s="4">
        <f t="shared" si="804"/>
        <v>0</v>
      </c>
      <c r="U113" s="22">
        <f t="shared" si="676"/>
        <v>0</v>
      </c>
      <c r="V113" s="4"/>
      <c r="W113" s="4">
        <f t="shared" si="805"/>
        <v>0</v>
      </c>
      <c r="X113" s="22">
        <f t="shared" si="677"/>
        <v>0</v>
      </c>
      <c r="Y113" s="4"/>
      <c r="Z113" s="4">
        <f t="shared" si="806"/>
        <v>0</v>
      </c>
      <c r="AA113" s="22">
        <f t="shared" si="678"/>
        <v>0</v>
      </c>
      <c r="AB113" s="4"/>
      <c r="AC113" s="4">
        <f t="shared" si="807"/>
        <v>0</v>
      </c>
      <c r="AD113" s="22">
        <f t="shared" si="679"/>
        <v>0</v>
      </c>
      <c r="AE113" s="4"/>
      <c r="AF113" s="4">
        <f t="shared" si="808"/>
        <v>0</v>
      </c>
      <c r="AG113" s="22">
        <f t="shared" si="680"/>
        <v>0</v>
      </c>
      <c r="AH113" s="4"/>
      <c r="AI113" s="4">
        <f t="shared" si="809"/>
        <v>0</v>
      </c>
      <c r="AJ113" s="22">
        <f t="shared" si="681"/>
        <v>0</v>
      </c>
      <c r="AK113" s="4"/>
      <c r="AL113" s="4">
        <f t="shared" si="810"/>
        <v>0</v>
      </c>
      <c r="AM113" s="22">
        <f t="shared" si="682"/>
        <v>0</v>
      </c>
      <c r="AN113" s="4"/>
      <c r="AO113" s="4">
        <f t="shared" si="811"/>
        <v>0</v>
      </c>
      <c r="AP113" s="22">
        <f t="shared" si="683"/>
        <v>0</v>
      </c>
      <c r="AQ113" s="4"/>
      <c r="AR113" s="4">
        <f t="shared" si="812"/>
        <v>0</v>
      </c>
      <c r="AS113" s="22">
        <f t="shared" si="684"/>
        <v>0</v>
      </c>
      <c r="AT113" s="4"/>
      <c r="AU113" s="4">
        <f t="shared" si="813"/>
        <v>0</v>
      </c>
      <c r="AV113" s="22">
        <f t="shared" si="685"/>
        <v>0</v>
      </c>
      <c r="AW113" s="4"/>
      <c r="AX113" s="4">
        <f t="shared" si="814"/>
        <v>0</v>
      </c>
      <c r="AY113" s="22">
        <f t="shared" si="686"/>
        <v>0</v>
      </c>
      <c r="AZ113" s="4"/>
      <c r="BA113" s="4">
        <f t="shared" si="815"/>
        <v>0</v>
      </c>
      <c r="BB113" s="22">
        <f t="shared" si="687"/>
        <v>0</v>
      </c>
      <c r="BC113" s="4"/>
      <c r="BD113" s="4">
        <f t="shared" si="816"/>
        <v>0</v>
      </c>
      <c r="BE113" s="22">
        <f t="shared" si="688"/>
        <v>0</v>
      </c>
      <c r="BF113" s="4"/>
      <c r="BG113" s="4">
        <f t="shared" si="817"/>
        <v>0</v>
      </c>
      <c r="BH113" s="22">
        <f t="shared" si="689"/>
        <v>0</v>
      </c>
      <c r="BI113" s="4"/>
      <c r="BJ113" s="4">
        <f t="shared" si="818"/>
        <v>0</v>
      </c>
      <c r="BK113" s="22">
        <f t="shared" si="690"/>
        <v>0</v>
      </c>
      <c r="BL113" s="4"/>
      <c r="BM113" s="4">
        <f t="shared" si="819"/>
        <v>0</v>
      </c>
      <c r="BN113" s="22">
        <f t="shared" si="691"/>
        <v>0</v>
      </c>
      <c r="BO113" s="44"/>
      <c r="BP113" s="4">
        <f t="shared" si="820"/>
        <v>0</v>
      </c>
      <c r="BQ113" s="22">
        <f t="shared" si="692"/>
        <v>0</v>
      </c>
      <c r="BR113" s="44"/>
      <c r="BS113" s="4">
        <f t="shared" si="821"/>
        <v>0</v>
      </c>
      <c r="BT113" s="22">
        <f t="shared" si="693"/>
        <v>0</v>
      </c>
      <c r="BU113" s="44"/>
      <c r="BV113" s="4">
        <f t="shared" si="822"/>
        <v>0</v>
      </c>
      <c r="BW113" s="22">
        <f t="shared" si="694"/>
        <v>0</v>
      </c>
      <c r="BX113" s="44"/>
      <c r="BY113" s="4">
        <f t="shared" si="823"/>
        <v>0</v>
      </c>
      <c r="BZ113" s="22">
        <f t="shared" si="695"/>
        <v>0</v>
      </c>
      <c r="CA113" s="44"/>
      <c r="CB113" s="4">
        <f t="shared" si="824"/>
        <v>0</v>
      </c>
      <c r="CC113" s="22">
        <f t="shared" si="696"/>
        <v>0</v>
      </c>
      <c r="CD113" s="44"/>
      <c r="CE113" s="4">
        <f t="shared" si="825"/>
        <v>0</v>
      </c>
      <c r="CF113" s="22">
        <f t="shared" si="697"/>
        <v>0</v>
      </c>
      <c r="CG113" s="44"/>
      <c r="CH113" s="4">
        <f t="shared" si="826"/>
        <v>0</v>
      </c>
      <c r="CI113" s="22">
        <f t="shared" si="698"/>
        <v>0</v>
      </c>
      <c r="CJ113" s="22"/>
      <c r="CK113" s="4">
        <f t="shared" si="699"/>
        <v>0</v>
      </c>
      <c r="CL113" s="22">
        <f t="shared" si="700"/>
        <v>0</v>
      </c>
      <c r="CM113" s="44"/>
      <c r="CN113" s="4">
        <f t="shared" si="827"/>
        <v>0</v>
      </c>
      <c r="CO113" s="22">
        <f t="shared" si="701"/>
        <v>0</v>
      </c>
      <c r="CP113" s="4">
        <v>2</v>
      </c>
      <c r="CQ113" s="4">
        <f t="shared" si="828"/>
        <v>32</v>
      </c>
      <c r="CR113" s="22">
        <f t="shared" si="702"/>
        <v>313.60000000000002</v>
      </c>
      <c r="CS113" s="4"/>
      <c r="CT113" s="4">
        <f t="shared" si="829"/>
        <v>0</v>
      </c>
      <c r="CU113" s="22">
        <f t="shared" si="703"/>
        <v>0</v>
      </c>
      <c r="CV113" s="4">
        <v>1</v>
      </c>
      <c r="CW113" s="4">
        <f t="shared" si="830"/>
        <v>15</v>
      </c>
      <c r="CX113" s="22">
        <f t="shared" si="704"/>
        <v>147</v>
      </c>
      <c r="CY113" s="4">
        <v>1</v>
      </c>
      <c r="CZ113" s="4">
        <f t="shared" si="831"/>
        <v>17</v>
      </c>
      <c r="DA113" s="22">
        <f t="shared" si="705"/>
        <v>166.60000000000002</v>
      </c>
      <c r="DB113" s="4">
        <v>1</v>
      </c>
      <c r="DC113" s="4">
        <f t="shared" si="832"/>
        <v>17</v>
      </c>
      <c r="DD113" s="22">
        <f t="shared" si="706"/>
        <v>166.60000000000002</v>
      </c>
      <c r="DE113" s="44"/>
      <c r="DF113" s="4">
        <f t="shared" si="664"/>
        <v>0</v>
      </c>
      <c r="DG113" s="22">
        <f t="shared" si="707"/>
        <v>0</v>
      </c>
      <c r="DH113" s="4">
        <v>1</v>
      </c>
      <c r="DI113" s="4">
        <f t="shared" si="833"/>
        <v>17</v>
      </c>
      <c r="DJ113" s="22">
        <f t="shared" si="708"/>
        <v>166.60000000000002</v>
      </c>
      <c r="DK113" s="4">
        <v>2</v>
      </c>
      <c r="DL113" s="4">
        <f t="shared" si="834"/>
        <v>34</v>
      </c>
      <c r="DM113" s="22">
        <f t="shared" si="709"/>
        <v>333.20000000000005</v>
      </c>
      <c r="DN113" s="4"/>
      <c r="DO113" s="4">
        <f t="shared" si="835"/>
        <v>0</v>
      </c>
      <c r="DP113" s="22">
        <f t="shared" si="710"/>
        <v>0</v>
      </c>
      <c r="DQ113" s="4">
        <v>1</v>
      </c>
      <c r="DR113" s="4">
        <f t="shared" si="836"/>
        <v>17</v>
      </c>
      <c r="DS113" s="22">
        <f t="shared" si="711"/>
        <v>166.60000000000002</v>
      </c>
      <c r="DT113" s="4"/>
      <c r="DU113" s="4">
        <f t="shared" si="837"/>
        <v>0</v>
      </c>
      <c r="DV113" s="22">
        <f t="shared" si="712"/>
        <v>0</v>
      </c>
      <c r="DW113" s="4">
        <v>2</v>
      </c>
      <c r="DX113" s="4">
        <f t="shared" si="838"/>
        <v>34</v>
      </c>
      <c r="DY113" s="22">
        <f t="shared" si="713"/>
        <v>333.20000000000005</v>
      </c>
      <c r="DZ113" s="4"/>
      <c r="EA113" s="4">
        <f t="shared" si="839"/>
        <v>0</v>
      </c>
      <c r="EB113" s="22">
        <f t="shared" si="714"/>
        <v>0</v>
      </c>
      <c r="EC113" s="76">
        <f t="shared" si="841"/>
        <v>11</v>
      </c>
      <c r="ED113" s="84">
        <f t="shared" si="842"/>
        <v>183</v>
      </c>
      <c r="EE113" s="77">
        <f t="shared" si="840"/>
        <v>960.40000000000009</v>
      </c>
      <c r="EF113" s="25"/>
      <c r="EG113" s="10"/>
    </row>
    <row r="114" spans="1:137" ht="15" customHeight="1">
      <c r="A114" s="195"/>
      <c r="B114" s="14">
        <v>36100</v>
      </c>
      <c r="C114" s="14">
        <v>36000</v>
      </c>
      <c r="D114" s="3" t="s">
        <v>50</v>
      </c>
      <c r="E114" s="3" t="s">
        <v>51</v>
      </c>
      <c r="F114" s="11">
        <f t="shared" si="1007"/>
        <v>3.3</v>
      </c>
      <c r="G114" s="4"/>
      <c r="H114" s="4">
        <f t="shared" si="800"/>
        <v>0</v>
      </c>
      <c r="I114" s="22">
        <f t="shared" si="672"/>
        <v>0</v>
      </c>
      <c r="J114" s="4"/>
      <c r="K114" s="4">
        <f t="shared" si="801"/>
        <v>0</v>
      </c>
      <c r="L114" s="22">
        <f t="shared" si="673"/>
        <v>0</v>
      </c>
      <c r="M114" s="4"/>
      <c r="N114" s="4">
        <f t="shared" si="802"/>
        <v>0</v>
      </c>
      <c r="O114" s="22">
        <f t="shared" si="674"/>
        <v>0</v>
      </c>
      <c r="P114" s="4"/>
      <c r="Q114" s="4">
        <f t="shared" si="803"/>
        <v>0</v>
      </c>
      <c r="R114" s="22">
        <f t="shared" si="675"/>
        <v>0</v>
      </c>
      <c r="S114" s="4"/>
      <c r="T114" s="4">
        <f t="shared" si="804"/>
        <v>0</v>
      </c>
      <c r="U114" s="22">
        <f t="shared" si="676"/>
        <v>0</v>
      </c>
      <c r="V114" s="4"/>
      <c r="W114" s="4">
        <f t="shared" si="805"/>
        <v>0</v>
      </c>
      <c r="X114" s="22">
        <f t="shared" si="677"/>
        <v>0</v>
      </c>
      <c r="Y114" s="4"/>
      <c r="Z114" s="4">
        <f t="shared" si="806"/>
        <v>0</v>
      </c>
      <c r="AA114" s="22">
        <f t="shared" si="678"/>
        <v>0</v>
      </c>
      <c r="AB114" s="4"/>
      <c r="AC114" s="4">
        <f t="shared" si="807"/>
        <v>0</v>
      </c>
      <c r="AD114" s="22">
        <f t="shared" si="679"/>
        <v>0</v>
      </c>
      <c r="AE114" s="4"/>
      <c r="AF114" s="4">
        <f t="shared" si="808"/>
        <v>0</v>
      </c>
      <c r="AG114" s="22">
        <f t="shared" si="680"/>
        <v>0</v>
      </c>
      <c r="AH114" s="4"/>
      <c r="AI114" s="4">
        <f t="shared" si="809"/>
        <v>0</v>
      </c>
      <c r="AJ114" s="22">
        <f t="shared" si="681"/>
        <v>0</v>
      </c>
      <c r="AK114" s="4"/>
      <c r="AL114" s="4">
        <f t="shared" si="810"/>
        <v>0</v>
      </c>
      <c r="AM114" s="22">
        <f t="shared" si="682"/>
        <v>0</v>
      </c>
      <c r="AN114" s="4"/>
      <c r="AO114" s="4">
        <f t="shared" si="811"/>
        <v>0</v>
      </c>
      <c r="AP114" s="22">
        <f t="shared" si="683"/>
        <v>0</v>
      </c>
      <c r="AQ114" s="4"/>
      <c r="AR114" s="4">
        <f t="shared" si="812"/>
        <v>0</v>
      </c>
      <c r="AS114" s="22">
        <f t="shared" si="684"/>
        <v>0</v>
      </c>
      <c r="AT114" s="4"/>
      <c r="AU114" s="4">
        <f t="shared" si="813"/>
        <v>0</v>
      </c>
      <c r="AV114" s="22">
        <f t="shared" si="685"/>
        <v>0</v>
      </c>
      <c r="AW114" s="4"/>
      <c r="AX114" s="4">
        <f t="shared" si="814"/>
        <v>0</v>
      </c>
      <c r="AY114" s="22">
        <f t="shared" si="686"/>
        <v>0</v>
      </c>
      <c r="AZ114" s="4"/>
      <c r="BA114" s="4">
        <f t="shared" si="815"/>
        <v>0</v>
      </c>
      <c r="BB114" s="22">
        <f t="shared" si="687"/>
        <v>0</v>
      </c>
      <c r="BC114" s="4"/>
      <c r="BD114" s="4">
        <f t="shared" si="816"/>
        <v>0</v>
      </c>
      <c r="BE114" s="22">
        <f t="shared" si="688"/>
        <v>0</v>
      </c>
      <c r="BF114" s="4"/>
      <c r="BG114" s="4">
        <f t="shared" si="817"/>
        <v>0</v>
      </c>
      <c r="BH114" s="22">
        <f t="shared" si="689"/>
        <v>0</v>
      </c>
      <c r="BI114" s="4"/>
      <c r="BJ114" s="4">
        <f t="shared" si="818"/>
        <v>0</v>
      </c>
      <c r="BK114" s="22">
        <f t="shared" si="690"/>
        <v>0</v>
      </c>
      <c r="BL114" s="4"/>
      <c r="BM114" s="4">
        <f t="shared" si="819"/>
        <v>0</v>
      </c>
      <c r="BN114" s="22">
        <f t="shared" si="691"/>
        <v>0</v>
      </c>
      <c r="BO114" s="44"/>
      <c r="BP114" s="4">
        <f t="shared" si="820"/>
        <v>0</v>
      </c>
      <c r="BQ114" s="22">
        <f t="shared" si="692"/>
        <v>0</v>
      </c>
      <c r="BR114" s="44"/>
      <c r="BS114" s="4">
        <f t="shared" si="821"/>
        <v>0</v>
      </c>
      <c r="BT114" s="22">
        <f t="shared" si="693"/>
        <v>0</v>
      </c>
      <c r="BU114" s="44"/>
      <c r="BV114" s="4">
        <f t="shared" si="822"/>
        <v>0</v>
      </c>
      <c r="BW114" s="22">
        <f t="shared" si="694"/>
        <v>0</v>
      </c>
      <c r="BX114" s="44"/>
      <c r="BY114" s="4">
        <f t="shared" si="823"/>
        <v>0</v>
      </c>
      <c r="BZ114" s="22">
        <f t="shared" si="695"/>
        <v>0</v>
      </c>
      <c r="CA114" s="44"/>
      <c r="CB114" s="4">
        <f t="shared" si="824"/>
        <v>0</v>
      </c>
      <c r="CC114" s="22">
        <f t="shared" si="696"/>
        <v>0</v>
      </c>
      <c r="CD114" s="44"/>
      <c r="CE114" s="4">
        <f t="shared" si="825"/>
        <v>0</v>
      </c>
      <c r="CF114" s="22">
        <f t="shared" si="697"/>
        <v>0</v>
      </c>
      <c r="CG114" s="44"/>
      <c r="CH114" s="4">
        <f t="shared" si="826"/>
        <v>0</v>
      </c>
      <c r="CI114" s="22">
        <f t="shared" si="698"/>
        <v>0</v>
      </c>
      <c r="CJ114" s="22"/>
      <c r="CK114" s="4">
        <f t="shared" si="699"/>
        <v>0</v>
      </c>
      <c r="CL114" s="22">
        <f t="shared" si="700"/>
        <v>0</v>
      </c>
      <c r="CM114" s="44"/>
      <c r="CN114" s="4">
        <f t="shared" si="827"/>
        <v>0</v>
      </c>
      <c r="CO114" s="22">
        <f t="shared" si="701"/>
        <v>0</v>
      </c>
      <c r="CP114" s="4"/>
      <c r="CQ114" s="4">
        <f t="shared" si="828"/>
        <v>0</v>
      </c>
      <c r="CR114" s="22">
        <f t="shared" si="702"/>
        <v>0</v>
      </c>
      <c r="CS114" s="4"/>
      <c r="CT114" s="4">
        <f t="shared" si="829"/>
        <v>0</v>
      </c>
      <c r="CU114" s="22">
        <f t="shared" si="703"/>
        <v>0</v>
      </c>
      <c r="CV114" s="4"/>
      <c r="CW114" s="4">
        <f t="shared" si="830"/>
        <v>0</v>
      </c>
      <c r="CX114" s="22">
        <f t="shared" si="704"/>
        <v>0</v>
      </c>
      <c r="CY114" s="4">
        <v>1</v>
      </c>
      <c r="CZ114" s="4">
        <f t="shared" si="831"/>
        <v>17</v>
      </c>
      <c r="DA114" s="22">
        <f t="shared" si="705"/>
        <v>56.099999999999994</v>
      </c>
      <c r="DB114" s="4"/>
      <c r="DC114" s="4">
        <f t="shared" si="832"/>
        <v>0</v>
      </c>
      <c r="DD114" s="22">
        <f t="shared" si="706"/>
        <v>0</v>
      </c>
      <c r="DE114" s="44"/>
      <c r="DF114" s="4">
        <f t="shared" si="664"/>
        <v>0</v>
      </c>
      <c r="DG114" s="22">
        <f t="shared" si="707"/>
        <v>0</v>
      </c>
      <c r="DH114" s="4">
        <v>1</v>
      </c>
      <c r="DI114" s="4">
        <f t="shared" si="833"/>
        <v>17</v>
      </c>
      <c r="DJ114" s="22">
        <f t="shared" si="708"/>
        <v>56.099999999999994</v>
      </c>
      <c r="DK114" s="4"/>
      <c r="DL114" s="4">
        <f t="shared" si="834"/>
        <v>0</v>
      </c>
      <c r="DM114" s="22">
        <f t="shared" si="709"/>
        <v>0</v>
      </c>
      <c r="DN114" s="4"/>
      <c r="DO114" s="4">
        <f t="shared" si="835"/>
        <v>0</v>
      </c>
      <c r="DP114" s="22">
        <f t="shared" si="710"/>
        <v>0</v>
      </c>
      <c r="DQ114" s="4"/>
      <c r="DR114" s="4">
        <f t="shared" si="836"/>
        <v>0</v>
      </c>
      <c r="DS114" s="22">
        <f t="shared" si="711"/>
        <v>0</v>
      </c>
      <c r="DT114" s="4">
        <v>1</v>
      </c>
      <c r="DU114" s="4">
        <f t="shared" si="837"/>
        <v>20</v>
      </c>
      <c r="DV114" s="22">
        <f t="shared" si="712"/>
        <v>66</v>
      </c>
      <c r="DW114" s="4"/>
      <c r="DX114" s="4">
        <f t="shared" si="838"/>
        <v>0</v>
      </c>
      <c r="DY114" s="22">
        <f t="shared" si="713"/>
        <v>0</v>
      </c>
      <c r="DZ114" s="4"/>
      <c r="EA114" s="4">
        <f t="shared" si="839"/>
        <v>0</v>
      </c>
      <c r="EB114" s="22">
        <f t="shared" si="714"/>
        <v>0</v>
      </c>
      <c r="EC114" s="76">
        <f t="shared" si="841"/>
        <v>3</v>
      </c>
      <c r="ED114" s="84">
        <f t="shared" si="842"/>
        <v>54</v>
      </c>
      <c r="EE114" s="77">
        <f t="shared" si="840"/>
        <v>122.1</v>
      </c>
      <c r="EF114" s="25"/>
      <c r="EG114" s="10"/>
    </row>
    <row r="115" spans="1:137" ht="15" customHeight="1">
      <c r="A115" s="3">
        <v>45065</v>
      </c>
      <c r="B115" s="14">
        <v>26508</v>
      </c>
      <c r="C115" s="14">
        <v>26564</v>
      </c>
      <c r="D115" s="3" t="s">
        <v>50</v>
      </c>
      <c r="E115" s="3" t="s">
        <v>51</v>
      </c>
      <c r="F115" s="11">
        <f t="shared" si="1007"/>
        <v>12.8</v>
      </c>
      <c r="G115" s="4"/>
      <c r="H115" s="4">
        <f t="shared" si="800"/>
        <v>0</v>
      </c>
      <c r="I115" s="22">
        <f t="shared" si="672"/>
        <v>0</v>
      </c>
      <c r="J115" s="4">
        <v>2</v>
      </c>
      <c r="K115" s="4">
        <f t="shared" si="801"/>
        <v>32</v>
      </c>
      <c r="L115" s="22">
        <f t="shared" si="673"/>
        <v>409.6</v>
      </c>
      <c r="M115" s="4"/>
      <c r="N115" s="4">
        <f t="shared" si="802"/>
        <v>0</v>
      </c>
      <c r="O115" s="22">
        <f t="shared" si="674"/>
        <v>0</v>
      </c>
      <c r="P115" s="4">
        <v>3</v>
      </c>
      <c r="Q115" s="4">
        <f t="shared" si="803"/>
        <v>51</v>
      </c>
      <c r="R115" s="22">
        <f t="shared" si="675"/>
        <v>652.80000000000007</v>
      </c>
      <c r="S115" s="4">
        <v>3</v>
      </c>
      <c r="T115" s="4">
        <f t="shared" si="804"/>
        <v>51</v>
      </c>
      <c r="U115" s="22">
        <f t="shared" si="676"/>
        <v>652.80000000000007</v>
      </c>
      <c r="V115" s="4">
        <v>3</v>
      </c>
      <c r="W115" s="4">
        <f t="shared" si="805"/>
        <v>51</v>
      </c>
      <c r="X115" s="22">
        <f t="shared" si="677"/>
        <v>652.80000000000007</v>
      </c>
      <c r="Y115" s="4">
        <v>3</v>
      </c>
      <c r="Z115" s="4">
        <f t="shared" si="806"/>
        <v>51</v>
      </c>
      <c r="AA115" s="22">
        <f t="shared" si="678"/>
        <v>652.80000000000007</v>
      </c>
      <c r="AB115" s="4"/>
      <c r="AC115" s="4">
        <f t="shared" si="807"/>
        <v>0</v>
      </c>
      <c r="AD115" s="22">
        <f t="shared" si="679"/>
        <v>0</v>
      </c>
      <c r="AE115" s="4"/>
      <c r="AF115" s="4">
        <f t="shared" si="808"/>
        <v>0</v>
      </c>
      <c r="AG115" s="22">
        <f t="shared" si="680"/>
        <v>0</v>
      </c>
      <c r="AH115" s="4"/>
      <c r="AI115" s="4">
        <f t="shared" si="809"/>
        <v>0</v>
      </c>
      <c r="AJ115" s="22">
        <f t="shared" si="681"/>
        <v>0</v>
      </c>
      <c r="AK115" s="4"/>
      <c r="AL115" s="4">
        <f t="shared" si="810"/>
        <v>0</v>
      </c>
      <c r="AM115" s="22">
        <f t="shared" si="682"/>
        <v>0</v>
      </c>
      <c r="AN115" s="4"/>
      <c r="AO115" s="4">
        <f t="shared" si="811"/>
        <v>0</v>
      </c>
      <c r="AP115" s="22">
        <f t="shared" si="683"/>
        <v>0</v>
      </c>
      <c r="AQ115" s="4"/>
      <c r="AR115" s="4">
        <f t="shared" si="812"/>
        <v>0</v>
      </c>
      <c r="AS115" s="22">
        <f t="shared" si="684"/>
        <v>0</v>
      </c>
      <c r="AT115" s="4"/>
      <c r="AU115" s="4">
        <f t="shared" si="813"/>
        <v>0</v>
      </c>
      <c r="AV115" s="22">
        <f t="shared" si="685"/>
        <v>0</v>
      </c>
      <c r="AW115" s="4"/>
      <c r="AX115" s="4">
        <f t="shared" si="814"/>
        <v>0</v>
      </c>
      <c r="AY115" s="22">
        <f t="shared" si="686"/>
        <v>0</v>
      </c>
      <c r="AZ115" s="4"/>
      <c r="BA115" s="4">
        <f t="shared" si="815"/>
        <v>0</v>
      </c>
      <c r="BB115" s="22">
        <f t="shared" si="687"/>
        <v>0</v>
      </c>
      <c r="BC115" s="4"/>
      <c r="BD115" s="4">
        <f t="shared" si="816"/>
        <v>0</v>
      </c>
      <c r="BE115" s="22">
        <f t="shared" si="688"/>
        <v>0</v>
      </c>
      <c r="BF115" s="4"/>
      <c r="BG115" s="4">
        <f t="shared" si="817"/>
        <v>0</v>
      </c>
      <c r="BH115" s="22">
        <f t="shared" si="689"/>
        <v>0</v>
      </c>
      <c r="BI115" s="4"/>
      <c r="BJ115" s="4">
        <f t="shared" si="818"/>
        <v>0</v>
      </c>
      <c r="BK115" s="22">
        <f t="shared" si="690"/>
        <v>0</v>
      </c>
      <c r="BL115" s="4"/>
      <c r="BM115" s="4">
        <f t="shared" si="819"/>
        <v>0</v>
      </c>
      <c r="BN115" s="22">
        <f t="shared" si="691"/>
        <v>0</v>
      </c>
      <c r="BO115" s="44"/>
      <c r="BP115" s="4">
        <f t="shared" si="820"/>
        <v>0</v>
      </c>
      <c r="BQ115" s="22">
        <f t="shared" si="692"/>
        <v>0</v>
      </c>
      <c r="BR115" s="44"/>
      <c r="BS115" s="4">
        <f t="shared" si="821"/>
        <v>0</v>
      </c>
      <c r="BT115" s="22">
        <f t="shared" si="693"/>
        <v>0</v>
      </c>
      <c r="BU115" s="44"/>
      <c r="BV115" s="4">
        <f t="shared" si="822"/>
        <v>0</v>
      </c>
      <c r="BW115" s="22">
        <f t="shared" si="694"/>
        <v>0</v>
      </c>
      <c r="BX115" s="44"/>
      <c r="BY115" s="4">
        <f t="shared" si="823"/>
        <v>0</v>
      </c>
      <c r="BZ115" s="22">
        <f t="shared" si="695"/>
        <v>0</v>
      </c>
      <c r="CA115" s="44"/>
      <c r="CB115" s="4">
        <f t="shared" si="824"/>
        <v>0</v>
      </c>
      <c r="CC115" s="22">
        <f t="shared" si="696"/>
        <v>0</v>
      </c>
      <c r="CD115" s="44"/>
      <c r="CE115" s="4">
        <f t="shared" si="825"/>
        <v>0</v>
      </c>
      <c r="CF115" s="22">
        <f t="shared" si="697"/>
        <v>0</v>
      </c>
      <c r="CG115" s="44"/>
      <c r="CH115" s="4">
        <f t="shared" si="826"/>
        <v>0</v>
      </c>
      <c r="CI115" s="22">
        <f t="shared" si="698"/>
        <v>0</v>
      </c>
      <c r="CJ115" s="22"/>
      <c r="CK115" s="4">
        <f t="shared" si="699"/>
        <v>0</v>
      </c>
      <c r="CL115" s="22">
        <f t="shared" si="700"/>
        <v>0</v>
      </c>
      <c r="CM115" s="44"/>
      <c r="CN115" s="4">
        <f t="shared" si="827"/>
        <v>0</v>
      </c>
      <c r="CO115" s="22">
        <f t="shared" si="701"/>
        <v>0</v>
      </c>
      <c r="CP115" s="4"/>
      <c r="CQ115" s="4">
        <f t="shared" si="828"/>
        <v>0</v>
      </c>
      <c r="CR115" s="22">
        <f t="shared" si="702"/>
        <v>0</v>
      </c>
      <c r="CS115" s="4">
        <v>2</v>
      </c>
      <c r="CT115" s="4">
        <f t="shared" si="829"/>
        <v>32</v>
      </c>
      <c r="CU115" s="22">
        <f t="shared" si="703"/>
        <v>409.6</v>
      </c>
      <c r="CV115" s="4">
        <v>3</v>
      </c>
      <c r="CW115" s="4">
        <f t="shared" si="830"/>
        <v>45</v>
      </c>
      <c r="CX115" s="22">
        <f t="shared" si="704"/>
        <v>576</v>
      </c>
      <c r="CY115" s="4">
        <v>2</v>
      </c>
      <c r="CZ115" s="4">
        <f t="shared" si="831"/>
        <v>34</v>
      </c>
      <c r="DA115" s="22">
        <f t="shared" si="705"/>
        <v>435.20000000000005</v>
      </c>
      <c r="DB115" s="4">
        <v>3</v>
      </c>
      <c r="DC115" s="4">
        <f t="shared" si="832"/>
        <v>51</v>
      </c>
      <c r="DD115" s="22">
        <f t="shared" si="706"/>
        <v>652.80000000000007</v>
      </c>
      <c r="DE115" s="44"/>
      <c r="DF115" s="4">
        <f t="shared" si="664"/>
        <v>0</v>
      </c>
      <c r="DG115" s="22">
        <f t="shared" si="707"/>
        <v>0</v>
      </c>
      <c r="DH115" s="4">
        <v>2</v>
      </c>
      <c r="DI115" s="4">
        <f t="shared" si="833"/>
        <v>34</v>
      </c>
      <c r="DJ115" s="22">
        <f t="shared" si="708"/>
        <v>435.20000000000005</v>
      </c>
      <c r="DK115" s="4">
        <v>2</v>
      </c>
      <c r="DL115" s="4">
        <f t="shared" si="834"/>
        <v>34</v>
      </c>
      <c r="DM115" s="22">
        <f t="shared" si="709"/>
        <v>435.20000000000005</v>
      </c>
      <c r="DN115" s="4">
        <v>3</v>
      </c>
      <c r="DO115" s="4">
        <f t="shared" si="835"/>
        <v>51</v>
      </c>
      <c r="DP115" s="22">
        <f t="shared" si="710"/>
        <v>652.80000000000007</v>
      </c>
      <c r="DQ115" s="4">
        <v>3</v>
      </c>
      <c r="DR115" s="4">
        <f t="shared" si="836"/>
        <v>51</v>
      </c>
      <c r="DS115" s="22">
        <f t="shared" si="711"/>
        <v>652.80000000000007</v>
      </c>
      <c r="DT115" s="4"/>
      <c r="DU115" s="4">
        <f t="shared" si="837"/>
        <v>0</v>
      </c>
      <c r="DV115" s="22">
        <f t="shared" si="712"/>
        <v>0</v>
      </c>
      <c r="DW115" s="4">
        <v>1</v>
      </c>
      <c r="DX115" s="4">
        <f t="shared" si="838"/>
        <v>17</v>
      </c>
      <c r="DY115" s="22">
        <f t="shared" si="713"/>
        <v>217.60000000000002</v>
      </c>
      <c r="DZ115" s="4"/>
      <c r="EA115" s="4">
        <f t="shared" si="839"/>
        <v>0</v>
      </c>
      <c r="EB115" s="22">
        <f t="shared" si="714"/>
        <v>0</v>
      </c>
      <c r="EC115" s="76">
        <f t="shared" si="841"/>
        <v>35</v>
      </c>
      <c r="ED115" s="84">
        <f t="shared" si="842"/>
        <v>585</v>
      </c>
      <c r="EE115" s="77">
        <f t="shared" si="840"/>
        <v>5747.2000000000007</v>
      </c>
      <c r="EF115" s="25"/>
      <c r="EG115" s="10"/>
    </row>
    <row r="116" spans="1:137" ht="15" customHeight="1">
      <c r="A116" s="194">
        <v>45097</v>
      </c>
      <c r="B116" s="14">
        <v>900</v>
      </c>
      <c r="C116" s="14">
        <v>1000</v>
      </c>
      <c r="D116" s="3" t="s">
        <v>22</v>
      </c>
      <c r="E116" s="3" t="s">
        <v>23</v>
      </c>
      <c r="F116" s="11">
        <f>ROUND((26500-21700+AVERAGE(B116:C116)-100)/1000,1)</f>
        <v>5.7</v>
      </c>
      <c r="G116" s="4"/>
      <c r="H116" s="4">
        <f t="shared" si="800"/>
        <v>0</v>
      </c>
      <c r="I116" s="22">
        <f t="shared" si="672"/>
        <v>0</v>
      </c>
      <c r="J116" s="4"/>
      <c r="K116" s="4">
        <f t="shared" si="801"/>
        <v>0</v>
      </c>
      <c r="L116" s="22">
        <f t="shared" si="673"/>
        <v>0</v>
      </c>
      <c r="M116" s="4">
        <v>6</v>
      </c>
      <c r="N116" s="4">
        <f t="shared" si="802"/>
        <v>48</v>
      </c>
      <c r="O116" s="22">
        <f t="shared" si="674"/>
        <v>273.60000000000002</v>
      </c>
      <c r="P116" s="4"/>
      <c r="Q116" s="4">
        <f t="shared" si="803"/>
        <v>0</v>
      </c>
      <c r="R116" s="22">
        <f t="shared" si="675"/>
        <v>0</v>
      </c>
      <c r="S116" s="4"/>
      <c r="T116" s="4">
        <f t="shared" si="804"/>
        <v>0</v>
      </c>
      <c r="U116" s="22">
        <f t="shared" si="676"/>
        <v>0</v>
      </c>
      <c r="V116" s="4"/>
      <c r="W116" s="4">
        <f t="shared" si="805"/>
        <v>0</v>
      </c>
      <c r="X116" s="22">
        <f t="shared" si="677"/>
        <v>0</v>
      </c>
      <c r="Y116" s="4"/>
      <c r="Z116" s="4">
        <f t="shared" si="806"/>
        <v>0</v>
      </c>
      <c r="AA116" s="22">
        <f t="shared" si="678"/>
        <v>0</v>
      </c>
      <c r="AB116" s="4"/>
      <c r="AC116" s="4">
        <f t="shared" si="807"/>
        <v>0</v>
      </c>
      <c r="AD116" s="22">
        <f t="shared" si="679"/>
        <v>0</v>
      </c>
      <c r="AE116" s="4"/>
      <c r="AF116" s="4">
        <f t="shared" si="808"/>
        <v>0</v>
      </c>
      <c r="AG116" s="22">
        <f t="shared" si="680"/>
        <v>0</v>
      </c>
      <c r="AH116" s="4"/>
      <c r="AI116" s="4">
        <f t="shared" si="809"/>
        <v>0</v>
      </c>
      <c r="AJ116" s="22">
        <f t="shared" si="681"/>
        <v>0</v>
      </c>
      <c r="AK116" s="4"/>
      <c r="AL116" s="4">
        <f t="shared" si="810"/>
        <v>0</v>
      </c>
      <c r="AM116" s="22">
        <f t="shared" si="682"/>
        <v>0</v>
      </c>
      <c r="AN116" s="4"/>
      <c r="AO116" s="4">
        <f t="shared" si="811"/>
        <v>0</v>
      </c>
      <c r="AP116" s="22">
        <f t="shared" si="683"/>
        <v>0</v>
      </c>
      <c r="AQ116" s="4"/>
      <c r="AR116" s="4">
        <f t="shared" si="812"/>
        <v>0</v>
      </c>
      <c r="AS116" s="22">
        <f t="shared" si="684"/>
        <v>0</v>
      </c>
      <c r="AT116" s="4"/>
      <c r="AU116" s="4">
        <f t="shared" si="813"/>
        <v>0</v>
      </c>
      <c r="AV116" s="22">
        <f t="shared" si="685"/>
        <v>0</v>
      </c>
      <c r="AW116" s="4"/>
      <c r="AX116" s="4">
        <f t="shared" si="814"/>
        <v>0</v>
      </c>
      <c r="AY116" s="22">
        <f t="shared" si="686"/>
        <v>0</v>
      </c>
      <c r="AZ116" s="4"/>
      <c r="BA116" s="4">
        <f t="shared" si="815"/>
        <v>0</v>
      </c>
      <c r="BB116" s="22">
        <f t="shared" si="687"/>
        <v>0</v>
      </c>
      <c r="BC116" s="4"/>
      <c r="BD116" s="4">
        <f t="shared" si="816"/>
        <v>0</v>
      </c>
      <c r="BE116" s="22">
        <f t="shared" si="688"/>
        <v>0</v>
      </c>
      <c r="BF116" s="4"/>
      <c r="BG116" s="4">
        <f t="shared" si="817"/>
        <v>0</v>
      </c>
      <c r="BH116" s="22">
        <f t="shared" si="689"/>
        <v>0</v>
      </c>
      <c r="BI116" s="4"/>
      <c r="BJ116" s="4">
        <f t="shared" si="818"/>
        <v>0</v>
      </c>
      <c r="BK116" s="22">
        <f t="shared" si="690"/>
        <v>0</v>
      </c>
      <c r="BL116" s="4"/>
      <c r="BM116" s="4">
        <f t="shared" si="819"/>
        <v>0</v>
      </c>
      <c r="BN116" s="22">
        <f t="shared" si="691"/>
        <v>0</v>
      </c>
      <c r="BO116" s="44"/>
      <c r="BP116" s="4">
        <f t="shared" si="820"/>
        <v>0</v>
      </c>
      <c r="BQ116" s="22">
        <f t="shared" si="692"/>
        <v>0</v>
      </c>
      <c r="BR116" s="44"/>
      <c r="BS116" s="4">
        <f t="shared" si="821"/>
        <v>0</v>
      </c>
      <c r="BT116" s="22">
        <f t="shared" si="693"/>
        <v>0</v>
      </c>
      <c r="BU116" s="44"/>
      <c r="BV116" s="4">
        <f t="shared" si="822"/>
        <v>0</v>
      </c>
      <c r="BW116" s="22">
        <f t="shared" si="694"/>
        <v>0</v>
      </c>
      <c r="BX116" s="44"/>
      <c r="BY116" s="4">
        <f t="shared" si="823"/>
        <v>0</v>
      </c>
      <c r="BZ116" s="22">
        <f t="shared" si="695"/>
        <v>0</v>
      </c>
      <c r="CA116" s="44"/>
      <c r="CB116" s="4">
        <f t="shared" si="824"/>
        <v>0</v>
      </c>
      <c r="CC116" s="22">
        <f t="shared" si="696"/>
        <v>0</v>
      </c>
      <c r="CD116" s="44"/>
      <c r="CE116" s="4">
        <f t="shared" si="825"/>
        <v>0</v>
      </c>
      <c r="CF116" s="22">
        <f t="shared" si="697"/>
        <v>0</v>
      </c>
      <c r="CG116" s="44"/>
      <c r="CH116" s="4">
        <f t="shared" si="826"/>
        <v>0</v>
      </c>
      <c r="CI116" s="22">
        <f t="shared" si="698"/>
        <v>0</v>
      </c>
      <c r="CJ116" s="22"/>
      <c r="CK116" s="4">
        <f t="shared" si="699"/>
        <v>0</v>
      </c>
      <c r="CL116" s="22">
        <f t="shared" si="700"/>
        <v>0</v>
      </c>
      <c r="CM116" s="44"/>
      <c r="CN116" s="4">
        <f t="shared" si="827"/>
        <v>0</v>
      </c>
      <c r="CO116" s="22">
        <f t="shared" si="701"/>
        <v>0</v>
      </c>
      <c r="CP116" s="4"/>
      <c r="CQ116" s="4">
        <f t="shared" si="828"/>
        <v>0</v>
      </c>
      <c r="CR116" s="22">
        <f t="shared" si="702"/>
        <v>0</v>
      </c>
      <c r="CS116" s="4"/>
      <c r="CT116" s="4">
        <f t="shared" si="829"/>
        <v>0</v>
      </c>
      <c r="CU116" s="22">
        <f t="shared" si="703"/>
        <v>0</v>
      </c>
      <c r="CV116" s="4"/>
      <c r="CW116" s="4">
        <f t="shared" si="830"/>
        <v>0</v>
      </c>
      <c r="CX116" s="22">
        <f t="shared" si="704"/>
        <v>0</v>
      </c>
      <c r="CY116" s="4"/>
      <c r="CZ116" s="4">
        <f t="shared" si="831"/>
        <v>0</v>
      </c>
      <c r="DA116" s="22">
        <f t="shared" si="705"/>
        <v>0</v>
      </c>
      <c r="DB116" s="4"/>
      <c r="DC116" s="4">
        <f t="shared" si="832"/>
        <v>0</v>
      </c>
      <c r="DD116" s="22">
        <f t="shared" si="706"/>
        <v>0</v>
      </c>
      <c r="DE116" s="44"/>
      <c r="DF116" s="4">
        <f t="shared" si="664"/>
        <v>0</v>
      </c>
      <c r="DG116" s="22">
        <f t="shared" si="707"/>
        <v>0</v>
      </c>
      <c r="DH116" s="4"/>
      <c r="DI116" s="4">
        <f t="shared" si="833"/>
        <v>0</v>
      </c>
      <c r="DJ116" s="22">
        <f t="shared" si="708"/>
        <v>0</v>
      </c>
      <c r="DK116" s="4"/>
      <c r="DL116" s="4">
        <f t="shared" si="834"/>
        <v>0</v>
      </c>
      <c r="DM116" s="22">
        <f t="shared" si="709"/>
        <v>0</v>
      </c>
      <c r="DN116" s="4"/>
      <c r="DO116" s="4">
        <f t="shared" si="835"/>
        <v>0</v>
      </c>
      <c r="DP116" s="22">
        <f t="shared" si="710"/>
        <v>0</v>
      </c>
      <c r="DQ116" s="4"/>
      <c r="DR116" s="4">
        <f t="shared" si="836"/>
        <v>0</v>
      </c>
      <c r="DS116" s="22">
        <f t="shared" si="711"/>
        <v>0</v>
      </c>
      <c r="DT116" s="4"/>
      <c r="DU116" s="4">
        <f t="shared" si="837"/>
        <v>0</v>
      </c>
      <c r="DV116" s="22">
        <f t="shared" si="712"/>
        <v>0</v>
      </c>
      <c r="DW116" s="4"/>
      <c r="DX116" s="4">
        <f t="shared" si="838"/>
        <v>0</v>
      </c>
      <c r="DY116" s="22">
        <f t="shared" si="713"/>
        <v>0</v>
      </c>
      <c r="DZ116" s="4"/>
      <c r="EA116" s="4">
        <f t="shared" si="839"/>
        <v>0</v>
      </c>
      <c r="EB116" s="22">
        <f t="shared" si="714"/>
        <v>0</v>
      </c>
      <c r="EC116" s="76">
        <f t="shared" si="841"/>
        <v>6</v>
      </c>
      <c r="ED116" s="84">
        <f t="shared" si="842"/>
        <v>48</v>
      </c>
      <c r="EE116" s="77">
        <f t="shared" si="840"/>
        <v>273.60000000000002</v>
      </c>
      <c r="EF116" s="25"/>
      <c r="EG116" s="10"/>
    </row>
    <row r="117" spans="1:137" ht="15" customHeight="1">
      <c r="A117" s="205"/>
      <c r="B117" s="14">
        <v>36000</v>
      </c>
      <c r="C117" s="14">
        <v>36100</v>
      </c>
      <c r="D117" s="3" t="s">
        <v>50</v>
      </c>
      <c r="E117" s="3" t="s">
        <v>51</v>
      </c>
      <c r="F117" s="11">
        <f t="shared" si="1007"/>
        <v>3.3</v>
      </c>
      <c r="G117" s="4"/>
      <c r="H117" s="4">
        <f t="shared" si="800"/>
        <v>0</v>
      </c>
      <c r="I117" s="22">
        <f t="shared" si="672"/>
        <v>0</v>
      </c>
      <c r="J117" s="4"/>
      <c r="K117" s="4">
        <f t="shared" si="801"/>
        <v>0</v>
      </c>
      <c r="L117" s="22">
        <f t="shared" si="673"/>
        <v>0</v>
      </c>
      <c r="M117" s="4"/>
      <c r="N117" s="4">
        <f t="shared" si="802"/>
        <v>0</v>
      </c>
      <c r="O117" s="22">
        <f t="shared" si="674"/>
        <v>0</v>
      </c>
      <c r="P117" s="4"/>
      <c r="Q117" s="4">
        <f t="shared" si="803"/>
        <v>0</v>
      </c>
      <c r="R117" s="22">
        <f t="shared" si="675"/>
        <v>0</v>
      </c>
      <c r="S117" s="4"/>
      <c r="T117" s="4">
        <f t="shared" si="804"/>
        <v>0</v>
      </c>
      <c r="U117" s="22">
        <f t="shared" si="676"/>
        <v>0</v>
      </c>
      <c r="V117" s="4"/>
      <c r="W117" s="4">
        <f t="shared" si="805"/>
        <v>0</v>
      </c>
      <c r="X117" s="22">
        <f t="shared" si="677"/>
        <v>0</v>
      </c>
      <c r="Y117" s="4"/>
      <c r="Z117" s="4">
        <f t="shared" si="806"/>
        <v>0</v>
      </c>
      <c r="AA117" s="22">
        <f t="shared" si="678"/>
        <v>0</v>
      </c>
      <c r="AB117" s="4"/>
      <c r="AC117" s="4">
        <f t="shared" si="807"/>
        <v>0</v>
      </c>
      <c r="AD117" s="22">
        <f t="shared" si="679"/>
        <v>0</v>
      </c>
      <c r="AE117" s="4"/>
      <c r="AF117" s="4">
        <f t="shared" si="808"/>
        <v>0</v>
      </c>
      <c r="AG117" s="22">
        <f t="shared" si="680"/>
        <v>0</v>
      </c>
      <c r="AH117" s="4"/>
      <c r="AI117" s="4">
        <f t="shared" si="809"/>
        <v>0</v>
      </c>
      <c r="AJ117" s="22">
        <f t="shared" si="681"/>
        <v>0</v>
      </c>
      <c r="AK117" s="4"/>
      <c r="AL117" s="4">
        <f t="shared" si="810"/>
        <v>0</v>
      </c>
      <c r="AM117" s="22">
        <f t="shared" si="682"/>
        <v>0</v>
      </c>
      <c r="AN117" s="4"/>
      <c r="AO117" s="4">
        <f t="shared" si="811"/>
        <v>0</v>
      </c>
      <c r="AP117" s="22">
        <f t="shared" si="683"/>
        <v>0</v>
      </c>
      <c r="AQ117" s="4"/>
      <c r="AR117" s="4">
        <f t="shared" si="812"/>
        <v>0</v>
      </c>
      <c r="AS117" s="22">
        <f t="shared" si="684"/>
        <v>0</v>
      </c>
      <c r="AT117" s="4"/>
      <c r="AU117" s="4">
        <f t="shared" si="813"/>
        <v>0</v>
      </c>
      <c r="AV117" s="22">
        <f t="shared" si="685"/>
        <v>0</v>
      </c>
      <c r="AW117" s="4"/>
      <c r="AX117" s="4">
        <f t="shared" si="814"/>
        <v>0</v>
      </c>
      <c r="AY117" s="22">
        <f t="shared" si="686"/>
        <v>0</v>
      </c>
      <c r="AZ117" s="4"/>
      <c r="BA117" s="4">
        <f t="shared" si="815"/>
        <v>0</v>
      </c>
      <c r="BB117" s="22">
        <f t="shared" si="687"/>
        <v>0</v>
      </c>
      <c r="BC117" s="4"/>
      <c r="BD117" s="4">
        <f t="shared" si="816"/>
        <v>0</v>
      </c>
      <c r="BE117" s="22">
        <f t="shared" si="688"/>
        <v>0</v>
      </c>
      <c r="BF117" s="4"/>
      <c r="BG117" s="4">
        <f t="shared" si="817"/>
        <v>0</v>
      </c>
      <c r="BH117" s="22">
        <f t="shared" si="689"/>
        <v>0</v>
      </c>
      <c r="BI117" s="4"/>
      <c r="BJ117" s="4">
        <f t="shared" si="818"/>
        <v>0</v>
      </c>
      <c r="BK117" s="22">
        <f t="shared" si="690"/>
        <v>0</v>
      </c>
      <c r="BL117" s="4"/>
      <c r="BM117" s="4">
        <f t="shared" si="819"/>
        <v>0</v>
      </c>
      <c r="BN117" s="22">
        <f t="shared" si="691"/>
        <v>0</v>
      </c>
      <c r="BO117" s="44"/>
      <c r="BP117" s="4">
        <f t="shared" si="820"/>
        <v>0</v>
      </c>
      <c r="BQ117" s="22">
        <f t="shared" si="692"/>
        <v>0</v>
      </c>
      <c r="BR117" s="44"/>
      <c r="BS117" s="4">
        <f t="shared" si="821"/>
        <v>0</v>
      </c>
      <c r="BT117" s="22">
        <f t="shared" si="693"/>
        <v>0</v>
      </c>
      <c r="BU117" s="44"/>
      <c r="BV117" s="4">
        <f t="shared" si="822"/>
        <v>0</v>
      </c>
      <c r="BW117" s="22">
        <f t="shared" si="694"/>
        <v>0</v>
      </c>
      <c r="BX117" s="44"/>
      <c r="BY117" s="4">
        <f t="shared" si="823"/>
        <v>0</v>
      </c>
      <c r="BZ117" s="22">
        <f t="shared" si="695"/>
        <v>0</v>
      </c>
      <c r="CA117" s="44"/>
      <c r="CB117" s="4">
        <f t="shared" si="824"/>
        <v>0</v>
      </c>
      <c r="CC117" s="22">
        <f t="shared" si="696"/>
        <v>0</v>
      </c>
      <c r="CD117" s="44"/>
      <c r="CE117" s="4">
        <f t="shared" si="825"/>
        <v>0</v>
      </c>
      <c r="CF117" s="22">
        <f t="shared" si="697"/>
        <v>0</v>
      </c>
      <c r="CG117" s="44"/>
      <c r="CH117" s="4">
        <f t="shared" si="826"/>
        <v>0</v>
      </c>
      <c r="CI117" s="22">
        <f t="shared" si="698"/>
        <v>0</v>
      </c>
      <c r="CJ117" s="22"/>
      <c r="CK117" s="4">
        <f t="shared" si="699"/>
        <v>0</v>
      </c>
      <c r="CL117" s="22">
        <f t="shared" si="700"/>
        <v>0</v>
      </c>
      <c r="CM117" s="44"/>
      <c r="CN117" s="4">
        <f t="shared" si="827"/>
        <v>0</v>
      </c>
      <c r="CO117" s="22">
        <f t="shared" si="701"/>
        <v>0</v>
      </c>
      <c r="CP117" s="4"/>
      <c r="CQ117" s="4">
        <f t="shared" si="828"/>
        <v>0</v>
      </c>
      <c r="CR117" s="22">
        <f t="shared" si="702"/>
        <v>0</v>
      </c>
      <c r="CS117" s="4"/>
      <c r="CT117" s="4">
        <f t="shared" si="829"/>
        <v>0</v>
      </c>
      <c r="CU117" s="22">
        <f t="shared" si="703"/>
        <v>0</v>
      </c>
      <c r="CV117" s="4">
        <v>1</v>
      </c>
      <c r="CW117" s="4">
        <f t="shared" si="830"/>
        <v>15</v>
      </c>
      <c r="CX117" s="22">
        <f t="shared" si="704"/>
        <v>49.5</v>
      </c>
      <c r="CY117" s="4"/>
      <c r="CZ117" s="4">
        <f t="shared" si="831"/>
        <v>0</v>
      </c>
      <c r="DA117" s="22">
        <f t="shared" si="705"/>
        <v>0</v>
      </c>
      <c r="DB117" s="4">
        <v>1</v>
      </c>
      <c r="DC117" s="4">
        <f t="shared" si="832"/>
        <v>17</v>
      </c>
      <c r="DD117" s="22">
        <f t="shared" si="706"/>
        <v>56.099999999999994</v>
      </c>
      <c r="DE117" s="44"/>
      <c r="DF117" s="4">
        <f t="shared" si="664"/>
        <v>0</v>
      </c>
      <c r="DG117" s="22">
        <f t="shared" si="707"/>
        <v>0</v>
      </c>
      <c r="DH117" s="4">
        <v>1</v>
      </c>
      <c r="DI117" s="4">
        <f t="shared" si="833"/>
        <v>17</v>
      </c>
      <c r="DJ117" s="22">
        <f t="shared" si="708"/>
        <v>56.099999999999994</v>
      </c>
      <c r="DK117" s="4">
        <v>1</v>
      </c>
      <c r="DL117" s="4">
        <f t="shared" si="834"/>
        <v>17</v>
      </c>
      <c r="DM117" s="22">
        <f t="shared" si="709"/>
        <v>56.099999999999994</v>
      </c>
      <c r="DN117" s="4">
        <v>1</v>
      </c>
      <c r="DO117" s="4">
        <f t="shared" si="835"/>
        <v>17</v>
      </c>
      <c r="DP117" s="22">
        <f t="shared" si="710"/>
        <v>56.099999999999994</v>
      </c>
      <c r="DQ117" s="4">
        <v>1</v>
      </c>
      <c r="DR117" s="4">
        <f t="shared" si="836"/>
        <v>17</v>
      </c>
      <c r="DS117" s="22">
        <f t="shared" si="711"/>
        <v>56.099999999999994</v>
      </c>
      <c r="DT117" s="4"/>
      <c r="DU117" s="4">
        <f t="shared" si="837"/>
        <v>0</v>
      </c>
      <c r="DV117" s="22">
        <f t="shared" si="712"/>
        <v>0</v>
      </c>
      <c r="DW117" s="4"/>
      <c r="DX117" s="4">
        <f t="shared" si="838"/>
        <v>0</v>
      </c>
      <c r="DY117" s="22">
        <f t="shared" si="713"/>
        <v>0</v>
      </c>
      <c r="DZ117" s="4"/>
      <c r="EA117" s="4">
        <f t="shared" si="839"/>
        <v>0</v>
      </c>
      <c r="EB117" s="22">
        <f t="shared" si="714"/>
        <v>0</v>
      </c>
      <c r="EC117" s="76">
        <f t="shared" si="841"/>
        <v>6</v>
      </c>
      <c r="ED117" s="84">
        <f t="shared" si="842"/>
        <v>100</v>
      </c>
      <c r="EE117" s="77">
        <f t="shared" si="840"/>
        <v>161.69999999999999</v>
      </c>
      <c r="EF117" s="25"/>
      <c r="EG117" s="10"/>
    </row>
    <row r="118" spans="1:137" ht="15" customHeight="1">
      <c r="A118" s="205"/>
      <c r="B118" s="14">
        <v>26508</v>
      </c>
      <c r="C118" s="14">
        <v>26564</v>
      </c>
      <c r="D118" s="4" t="s">
        <v>50</v>
      </c>
      <c r="E118" s="3" t="s">
        <v>51</v>
      </c>
      <c r="F118" s="11">
        <f t="shared" si="1007"/>
        <v>12.8</v>
      </c>
      <c r="G118" s="4"/>
      <c r="H118" s="4">
        <f t="shared" si="800"/>
        <v>0</v>
      </c>
      <c r="I118" s="22">
        <f t="shared" si="672"/>
        <v>0</v>
      </c>
      <c r="J118" s="4"/>
      <c r="K118" s="4">
        <f t="shared" si="801"/>
        <v>0</v>
      </c>
      <c r="L118" s="22">
        <f t="shared" si="673"/>
        <v>0</v>
      </c>
      <c r="M118" s="4"/>
      <c r="N118" s="4">
        <f t="shared" si="802"/>
        <v>0</v>
      </c>
      <c r="O118" s="22">
        <f t="shared" si="674"/>
        <v>0</v>
      </c>
      <c r="P118" s="4"/>
      <c r="Q118" s="4">
        <f t="shared" si="803"/>
        <v>0</v>
      </c>
      <c r="R118" s="22">
        <f t="shared" si="675"/>
        <v>0</v>
      </c>
      <c r="S118" s="4"/>
      <c r="T118" s="4">
        <f t="shared" si="804"/>
        <v>0</v>
      </c>
      <c r="U118" s="22">
        <f t="shared" si="676"/>
        <v>0</v>
      </c>
      <c r="V118" s="4">
        <v>1</v>
      </c>
      <c r="W118" s="4">
        <f t="shared" si="805"/>
        <v>17</v>
      </c>
      <c r="X118" s="22">
        <f t="shared" si="677"/>
        <v>217.60000000000002</v>
      </c>
      <c r="Y118" s="4"/>
      <c r="Z118" s="4">
        <f t="shared" si="806"/>
        <v>0</v>
      </c>
      <c r="AA118" s="22">
        <f t="shared" si="678"/>
        <v>0</v>
      </c>
      <c r="AB118" s="4"/>
      <c r="AC118" s="4">
        <f t="shared" si="807"/>
        <v>0</v>
      </c>
      <c r="AD118" s="22">
        <f t="shared" si="679"/>
        <v>0</v>
      </c>
      <c r="AE118" s="4"/>
      <c r="AF118" s="4">
        <f t="shared" si="808"/>
        <v>0</v>
      </c>
      <c r="AG118" s="22">
        <f t="shared" si="680"/>
        <v>0</v>
      </c>
      <c r="AH118" s="4"/>
      <c r="AI118" s="4">
        <f t="shared" si="809"/>
        <v>0</v>
      </c>
      <c r="AJ118" s="22">
        <f t="shared" si="681"/>
        <v>0</v>
      </c>
      <c r="AK118" s="4"/>
      <c r="AL118" s="4">
        <f t="shared" si="810"/>
        <v>0</v>
      </c>
      <c r="AM118" s="22">
        <f t="shared" si="682"/>
        <v>0</v>
      </c>
      <c r="AN118" s="4"/>
      <c r="AO118" s="4">
        <f t="shared" si="811"/>
        <v>0</v>
      </c>
      <c r="AP118" s="22">
        <f t="shared" si="683"/>
        <v>0</v>
      </c>
      <c r="AQ118" s="4"/>
      <c r="AR118" s="4">
        <f t="shared" si="812"/>
        <v>0</v>
      </c>
      <c r="AS118" s="22">
        <f t="shared" si="684"/>
        <v>0</v>
      </c>
      <c r="AT118" s="4"/>
      <c r="AU118" s="4">
        <f t="shared" si="813"/>
        <v>0</v>
      </c>
      <c r="AV118" s="22">
        <f t="shared" si="685"/>
        <v>0</v>
      </c>
      <c r="AW118" s="4"/>
      <c r="AX118" s="4">
        <f t="shared" si="814"/>
        <v>0</v>
      </c>
      <c r="AY118" s="22">
        <f t="shared" si="686"/>
        <v>0</v>
      </c>
      <c r="AZ118" s="4"/>
      <c r="BA118" s="4">
        <f t="shared" si="815"/>
        <v>0</v>
      </c>
      <c r="BB118" s="22">
        <f t="shared" si="687"/>
        <v>0</v>
      </c>
      <c r="BC118" s="4"/>
      <c r="BD118" s="4">
        <f t="shared" si="816"/>
        <v>0</v>
      </c>
      <c r="BE118" s="22">
        <f t="shared" si="688"/>
        <v>0</v>
      </c>
      <c r="BF118" s="4"/>
      <c r="BG118" s="4">
        <f t="shared" si="817"/>
        <v>0</v>
      </c>
      <c r="BH118" s="22">
        <f t="shared" si="689"/>
        <v>0</v>
      </c>
      <c r="BI118" s="4"/>
      <c r="BJ118" s="4">
        <f t="shared" si="818"/>
        <v>0</v>
      </c>
      <c r="BK118" s="22">
        <f t="shared" si="690"/>
        <v>0</v>
      </c>
      <c r="BL118" s="4"/>
      <c r="BM118" s="4">
        <f t="shared" si="819"/>
        <v>0</v>
      </c>
      <c r="BN118" s="22">
        <f t="shared" si="691"/>
        <v>0</v>
      </c>
      <c r="BO118" s="44"/>
      <c r="BP118" s="4">
        <f t="shared" si="820"/>
        <v>0</v>
      </c>
      <c r="BQ118" s="22">
        <f t="shared" si="692"/>
        <v>0</v>
      </c>
      <c r="BR118" s="44"/>
      <c r="BS118" s="4">
        <f t="shared" si="821"/>
        <v>0</v>
      </c>
      <c r="BT118" s="22">
        <f t="shared" si="693"/>
        <v>0</v>
      </c>
      <c r="BU118" s="44"/>
      <c r="BV118" s="4">
        <f t="shared" si="822"/>
        <v>0</v>
      </c>
      <c r="BW118" s="22">
        <f t="shared" si="694"/>
        <v>0</v>
      </c>
      <c r="BX118" s="44"/>
      <c r="BY118" s="4">
        <f t="shared" si="823"/>
        <v>0</v>
      </c>
      <c r="BZ118" s="22">
        <f t="shared" si="695"/>
        <v>0</v>
      </c>
      <c r="CA118" s="44"/>
      <c r="CB118" s="4">
        <f t="shared" si="824"/>
        <v>0</v>
      </c>
      <c r="CC118" s="22">
        <f t="shared" si="696"/>
        <v>0</v>
      </c>
      <c r="CD118" s="44"/>
      <c r="CE118" s="4">
        <f t="shared" si="825"/>
        <v>0</v>
      </c>
      <c r="CF118" s="22">
        <f t="shared" si="697"/>
        <v>0</v>
      </c>
      <c r="CG118" s="44"/>
      <c r="CH118" s="4">
        <f t="shared" si="826"/>
        <v>0</v>
      </c>
      <c r="CI118" s="22">
        <f t="shared" si="698"/>
        <v>0</v>
      </c>
      <c r="CJ118" s="22"/>
      <c r="CK118" s="4">
        <f t="shared" si="699"/>
        <v>0</v>
      </c>
      <c r="CL118" s="22">
        <f t="shared" si="700"/>
        <v>0</v>
      </c>
      <c r="CM118" s="44"/>
      <c r="CN118" s="4">
        <f t="shared" si="827"/>
        <v>0</v>
      </c>
      <c r="CO118" s="22">
        <f t="shared" si="701"/>
        <v>0</v>
      </c>
      <c r="CP118" s="4"/>
      <c r="CQ118" s="4">
        <f t="shared" si="828"/>
        <v>0</v>
      </c>
      <c r="CR118" s="22">
        <f t="shared" si="702"/>
        <v>0</v>
      </c>
      <c r="CS118" s="4"/>
      <c r="CT118" s="4">
        <f t="shared" si="829"/>
        <v>0</v>
      </c>
      <c r="CU118" s="22">
        <f t="shared" si="703"/>
        <v>0</v>
      </c>
      <c r="CV118" s="4"/>
      <c r="CW118" s="4">
        <f t="shared" si="830"/>
        <v>0</v>
      </c>
      <c r="CX118" s="22">
        <f t="shared" si="704"/>
        <v>0</v>
      </c>
      <c r="CY118" s="4">
        <v>1</v>
      </c>
      <c r="CZ118" s="4">
        <f t="shared" si="831"/>
        <v>17</v>
      </c>
      <c r="DA118" s="22">
        <f t="shared" si="705"/>
        <v>217.60000000000002</v>
      </c>
      <c r="DB118" s="4"/>
      <c r="DC118" s="4">
        <f t="shared" si="832"/>
        <v>0</v>
      </c>
      <c r="DD118" s="22">
        <f t="shared" si="706"/>
        <v>0</v>
      </c>
      <c r="DE118" s="44"/>
      <c r="DF118" s="4">
        <f t="shared" si="664"/>
        <v>0</v>
      </c>
      <c r="DG118" s="22">
        <f t="shared" si="707"/>
        <v>0</v>
      </c>
      <c r="DH118" s="4"/>
      <c r="DI118" s="4">
        <f t="shared" si="833"/>
        <v>0</v>
      </c>
      <c r="DJ118" s="22">
        <f t="shared" si="708"/>
        <v>0</v>
      </c>
      <c r="DK118" s="4"/>
      <c r="DL118" s="4">
        <f t="shared" si="834"/>
        <v>0</v>
      </c>
      <c r="DM118" s="22">
        <f t="shared" si="709"/>
        <v>0</v>
      </c>
      <c r="DN118" s="4"/>
      <c r="DO118" s="4">
        <f t="shared" si="835"/>
        <v>0</v>
      </c>
      <c r="DP118" s="22">
        <f t="shared" si="710"/>
        <v>0</v>
      </c>
      <c r="DQ118" s="4"/>
      <c r="DR118" s="4">
        <f t="shared" si="836"/>
        <v>0</v>
      </c>
      <c r="DS118" s="22">
        <f t="shared" si="711"/>
        <v>0</v>
      </c>
      <c r="DT118" s="4"/>
      <c r="DU118" s="4">
        <f t="shared" si="837"/>
        <v>0</v>
      </c>
      <c r="DV118" s="22">
        <f t="shared" si="712"/>
        <v>0</v>
      </c>
      <c r="DW118" s="4"/>
      <c r="DX118" s="4">
        <f t="shared" si="838"/>
        <v>0</v>
      </c>
      <c r="DY118" s="22">
        <f t="shared" si="713"/>
        <v>0</v>
      </c>
      <c r="DZ118" s="4"/>
      <c r="EA118" s="4">
        <f t="shared" si="839"/>
        <v>0</v>
      </c>
      <c r="EB118" s="22">
        <f t="shared" si="714"/>
        <v>0</v>
      </c>
      <c r="EC118" s="76">
        <f t="shared" ref="EC118:EC122" si="1008">+G118+J118+M118+P118+S118+V118+Y118+AB118+AE118+AH118+AK118+AN118+AQ118+AT118+AW118+AZ118+BC118+BF118+BI118+BL118+BO118+BR118+BU118+BX118+CM118+CP118+CS118+CV118+CY118+DB118+DQ118+DT118+DZ118+DE118+DN118+DK118+DH118+CA118+CD118+CG118+DW118</f>
        <v>2</v>
      </c>
      <c r="ED118" s="84">
        <f t="shared" si="842"/>
        <v>34</v>
      </c>
      <c r="EE118" s="77">
        <f t="shared" ref="EE118:EE122" si="1009">+I118+L118+O118+R118+U118+X118+AA118+AD118+AG118+AJ118+AM118+AP118+AS118+AV118+AY118+BB118+BE118+BH118+BK118+BN118+BQ118+BT118+BW118+BZ118+CO118+CR118+CU118+CX118+DA118+DD118+DS118+DV118+EB118</f>
        <v>435.20000000000005</v>
      </c>
      <c r="EF118" s="25"/>
      <c r="EG118" s="10"/>
    </row>
    <row r="119" spans="1:137" s="31" customFormat="1" ht="15" customHeight="1">
      <c r="A119" s="205"/>
      <c r="B119" s="14">
        <v>5770</v>
      </c>
      <c r="C119" s="14">
        <v>5800</v>
      </c>
      <c r="D119" s="3" t="s">
        <v>50</v>
      </c>
      <c r="E119" s="3" t="s">
        <v>51</v>
      </c>
      <c r="F119" s="11">
        <f t="shared" si="1007"/>
        <v>33.5</v>
      </c>
      <c r="G119" s="26"/>
      <c r="H119" s="4">
        <f t="shared" si="800"/>
        <v>0</v>
      </c>
      <c r="I119" s="22">
        <f t="shared" si="672"/>
        <v>0</v>
      </c>
      <c r="J119" s="26"/>
      <c r="K119" s="4">
        <f t="shared" si="2"/>
        <v>0</v>
      </c>
      <c r="L119" s="22">
        <f t="shared" si="673"/>
        <v>0</v>
      </c>
      <c r="M119" s="26"/>
      <c r="N119" s="4">
        <f t="shared" si="3"/>
        <v>0</v>
      </c>
      <c r="O119" s="22">
        <f t="shared" si="674"/>
        <v>0</v>
      </c>
      <c r="P119" s="26"/>
      <c r="Q119" s="4">
        <f t="shared" si="803"/>
        <v>0</v>
      </c>
      <c r="R119" s="22">
        <f t="shared" si="675"/>
        <v>0</v>
      </c>
      <c r="S119" s="26">
        <v>1</v>
      </c>
      <c r="T119" s="4">
        <f t="shared" si="5"/>
        <v>17</v>
      </c>
      <c r="U119" s="22">
        <f t="shared" si="676"/>
        <v>569.5</v>
      </c>
      <c r="V119" s="26"/>
      <c r="W119" s="4">
        <f t="shared" si="6"/>
        <v>0</v>
      </c>
      <c r="X119" s="22">
        <f t="shared" si="677"/>
        <v>0</v>
      </c>
      <c r="Y119" s="26"/>
      <c r="Z119" s="4">
        <f t="shared" si="7"/>
        <v>0</v>
      </c>
      <c r="AA119" s="22">
        <f t="shared" si="678"/>
        <v>0</v>
      </c>
      <c r="AB119" s="26"/>
      <c r="AC119" s="4">
        <f t="shared" si="50"/>
        <v>0</v>
      </c>
      <c r="AD119" s="22">
        <f t="shared" si="679"/>
        <v>0</v>
      </c>
      <c r="AE119" s="26"/>
      <c r="AF119" s="4">
        <f t="shared" si="808"/>
        <v>0</v>
      </c>
      <c r="AG119" s="22">
        <f t="shared" si="680"/>
        <v>0</v>
      </c>
      <c r="AH119" s="26"/>
      <c r="AI119" s="4">
        <f t="shared" si="809"/>
        <v>0</v>
      </c>
      <c r="AJ119" s="22">
        <f t="shared" si="681"/>
        <v>0</v>
      </c>
      <c r="AK119" s="26"/>
      <c r="AL119" s="4">
        <f t="shared" si="810"/>
        <v>0</v>
      </c>
      <c r="AM119" s="22">
        <f t="shared" si="682"/>
        <v>0</v>
      </c>
      <c r="AN119" s="26"/>
      <c r="AO119" s="4">
        <f t="shared" si="11"/>
        <v>0</v>
      </c>
      <c r="AP119" s="22">
        <f t="shared" si="683"/>
        <v>0</v>
      </c>
      <c r="AQ119" s="26"/>
      <c r="AR119" s="4">
        <f t="shared" si="812"/>
        <v>0</v>
      </c>
      <c r="AS119" s="22">
        <f t="shared" si="684"/>
        <v>0</v>
      </c>
      <c r="AT119" s="26"/>
      <c r="AU119" s="4">
        <f t="shared" si="13"/>
        <v>0</v>
      </c>
      <c r="AV119" s="22">
        <f t="shared" si="685"/>
        <v>0</v>
      </c>
      <c r="AW119" s="26"/>
      <c r="AX119" s="4">
        <f t="shared" si="814"/>
        <v>0</v>
      </c>
      <c r="AY119" s="22">
        <f t="shared" si="686"/>
        <v>0</v>
      </c>
      <c r="AZ119" s="26"/>
      <c r="BA119" s="4">
        <f t="shared" si="15"/>
        <v>0</v>
      </c>
      <c r="BB119" s="22">
        <f t="shared" si="687"/>
        <v>0</v>
      </c>
      <c r="BC119" s="26"/>
      <c r="BD119" s="4">
        <f t="shared" si="816"/>
        <v>0</v>
      </c>
      <c r="BE119" s="22">
        <f t="shared" si="688"/>
        <v>0</v>
      </c>
      <c r="BF119" s="26"/>
      <c r="BG119" s="4">
        <f t="shared" si="817"/>
        <v>0</v>
      </c>
      <c r="BH119" s="22">
        <f t="shared" si="689"/>
        <v>0</v>
      </c>
      <c r="BI119" s="26"/>
      <c r="BJ119" s="4">
        <f t="shared" si="818"/>
        <v>0</v>
      </c>
      <c r="BK119" s="22">
        <f t="shared" si="690"/>
        <v>0</v>
      </c>
      <c r="BL119" s="26"/>
      <c r="BM119" s="4">
        <f t="shared" si="819"/>
        <v>0</v>
      </c>
      <c r="BN119" s="22">
        <f t="shared" si="691"/>
        <v>0</v>
      </c>
      <c r="BO119" s="44"/>
      <c r="BP119" s="4">
        <f t="shared" si="820"/>
        <v>0</v>
      </c>
      <c r="BQ119" s="22">
        <f t="shared" si="692"/>
        <v>0</v>
      </c>
      <c r="BR119" s="44"/>
      <c r="BS119" s="4">
        <f t="shared" si="821"/>
        <v>0</v>
      </c>
      <c r="BT119" s="22">
        <f t="shared" si="693"/>
        <v>0</v>
      </c>
      <c r="BU119" s="44"/>
      <c r="BV119" s="4">
        <f t="shared" si="822"/>
        <v>0</v>
      </c>
      <c r="BW119" s="22">
        <f t="shared" si="694"/>
        <v>0</v>
      </c>
      <c r="BX119" s="44"/>
      <c r="BY119" s="4">
        <f t="shared" si="823"/>
        <v>0</v>
      </c>
      <c r="BZ119" s="22">
        <f t="shared" si="695"/>
        <v>0</v>
      </c>
      <c r="CA119" s="44"/>
      <c r="CB119" s="4">
        <f t="shared" si="824"/>
        <v>0</v>
      </c>
      <c r="CC119" s="22">
        <f t="shared" si="696"/>
        <v>0</v>
      </c>
      <c r="CD119" s="44"/>
      <c r="CE119" s="4">
        <f t="shared" si="825"/>
        <v>0</v>
      </c>
      <c r="CF119" s="22">
        <f t="shared" si="697"/>
        <v>0</v>
      </c>
      <c r="CG119" s="44"/>
      <c r="CH119" s="4">
        <f t="shared" si="826"/>
        <v>0</v>
      </c>
      <c r="CI119" s="22">
        <f t="shared" si="698"/>
        <v>0</v>
      </c>
      <c r="CJ119" s="22"/>
      <c r="CK119" s="4">
        <f t="shared" si="699"/>
        <v>0</v>
      </c>
      <c r="CL119" s="22">
        <f t="shared" si="700"/>
        <v>0</v>
      </c>
      <c r="CM119" s="44"/>
      <c r="CN119" s="4">
        <f t="shared" si="827"/>
        <v>0</v>
      </c>
      <c r="CO119" s="22">
        <f t="shared" si="701"/>
        <v>0</v>
      </c>
      <c r="CP119" s="26"/>
      <c r="CQ119" s="4">
        <f t="shared" si="29"/>
        <v>0</v>
      </c>
      <c r="CR119" s="22">
        <f t="shared" si="702"/>
        <v>0</v>
      </c>
      <c r="CS119" s="26">
        <v>1</v>
      </c>
      <c r="CT119" s="4">
        <f t="shared" si="30"/>
        <v>16</v>
      </c>
      <c r="CU119" s="22">
        <f t="shared" si="703"/>
        <v>536</v>
      </c>
      <c r="CV119" s="26"/>
      <c r="CW119" s="4">
        <f t="shared" si="830"/>
        <v>0</v>
      </c>
      <c r="CX119" s="22">
        <f t="shared" si="704"/>
        <v>0</v>
      </c>
      <c r="CY119" s="26"/>
      <c r="CZ119" s="4">
        <f t="shared" si="831"/>
        <v>0</v>
      </c>
      <c r="DA119" s="22">
        <f t="shared" si="705"/>
        <v>0</v>
      </c>
      <c r="DB119" s="26"/>
      <c r="DC119" s="4">
        <f t="shared" si="33"/>
        <v>0</v>
      </c>
      <c r="DD119" s="22">
        <f t="shared" si="706"/>
        <v>0</v>
      </c>
      <c r="DE119" s="44"/>
      <c r="DF119" s="4">
        <f t="shared" si="664"/>
        <v>0</v>
      </c>
      <c r="DG119" s="22">
        <f t="shared" si="707"/>
        <v>0</v>
      </c>
      <c r="DH119" s="26"/>
      <c r="DI119" s="4">
        <f t="shared" si="665"/>
        <v>0</v>
      </c>
      <c r="DJ119" s="22">
        <f t="shared" si="708"/>
        <v>0</v>
      </c>
      <c r="DK119" s="26"/>
      <c r="DL119" s="4">
        <f t="shared" si="666"/>
        <v>0</v>
      </c>
      <c r="DM119" s="22">
        <f t="shared" si="709"/>
        <v>0</v>
      </c>
      <c r="DN119" s="26"/>
      <c r="DO119" s="4">
        <f t="shared" si="667"/>
        <v>0</v>
      </c>
      <c r="DP119" s="22">
        <f t="shared" si="710"/>
        <v>0</v>
      </c>
      <c r="DQ119" s="26"/>
      <c r="DR119" s="4">
        <f t="shared" si="37"/>
        <v>0</v>
      </c>
      <c r="DS119" s="22">
        <f t="shared" si="711"/>
        <v>0</v>
      </c>
      <c r="DT119" s="26"/>
      <c r="DU119" s="4">
        <f t="shared" si="38"/>
        <v>0</v>
      </c>
      <c r="DV119" s="22">
        <f t="shared" si="712"/>
        <v>0</v>
      </c>
      <c r="DW119" s="26">
        <v>1</v>
      </c>
      <c r="DX119" s="4">
        <f t="shared" si="668"/>
        <v>17</v>
      </c>
      <c r="DY119" s="22">
        <f t="shared" si="713"/>
        <v>569.5</v>
      </c>
      <c r="DZ119" s="26"/>
      <c r="EA119" s="4">
        <f t="shared" si="40"/>
        <v>0</v>
      </c>
      <c r="EB119" s="22">
        <f t="shared" si="714"/>
        <v>0</v>
      </c>
      <c r="EC119" s="76">
        <f t="shared" si="1008"/>
        <v>3</v>
      </c>
      <c r="ED119" s="84">
        <f t="shared" si="842"/>
        <v>50</v>
      </c>
      <c r="EE119" s="77">
        <f t="shared" si="1009"/>
        <v>1105.5</v>
      </c>
      <c r="EF119" s="29"/>
      <c r="EG119" s="30"/>
    </row>
    <row r="120" spans="1:137" s="31" customFormat="1" ht="15" customHeight="1">
      <c r="A120" s="205"/>
      <c r="B120" s="14">
        <v>4895</v>
      </c>
      <c r="C120" s="14">
        <v>4915</v>
      </c>
      <c r="D120" s="3" t="s">
        <v>50</v>
      </c>
      <c r="E120" s="3" t="s">
        <v>51</v>
      </c>
      <c r="F120" s="11">
        <f t="shared" si="1007"/>
        <v>34.4</v>
      </c>
      <c r="G120" s="26"/>
      <c r="H120" s="4">
        <f t="shared" si="800"/>
        <v>0</v>
      </c>
      <c r="I120" s="22">
        <f t="shared" si="672"/>
        <v>0</v>
      </c>
      <c r="J120" s="26">
        <v>1</v>
      </c>
      <c r="K120" s="4">
        <f>+J120*$K$5</f>
        <v>16</v>
      </c>
      <c r="L120" s="22">
        <f t="shared" si="673"/>
        <v>550.4</v>
      </c>
      <c r="M120" s="26"/>
      <c r="N120" s="4">
        <f t="shared" si="3"/>
        <v>0</v>
      </c>
      <c r="O120" s="22">
        <f t="shared" si="674"/>
        <v>0</v>
      </c>
      <c r="P120" s="26">
        <v>1</v>
      </c>
      <c r="Q120" s="4">
        <f t="shared" si="4"/>
        <v>17</v>
      </c>
      <c r="R120" s="22">
        <f t="shared" si="675"/>
        <v>584.79999999999995</v>
      </c>
      <c r="S120" s="26">
        <v>1</v>
      </c>
      <c r="T120" s="4">
        <f t="shared" si="5"/>
        <v>17</v>
      </c>
      <c r="U120" s="22">
        <f t="shared" si="676"/>
        <v>584.79999999999995</v>
      </c>
      <c r="V120" s="26">
        <v>1</v>
      </c>
      <c r="W120" s="4">
        <f t="shared" si="6"/>
        <v>17</v>
      </c>
      <c r="X120" s="22">
        <f t="shared" si="677"/>
        <v>584.79999999999995</v>
      </c>
      <c r="Y120" s="26">
        <v>1</v>
      </c>
      <c r="Z120" s="4">
        <f t="shared" si="7"/>
        <v>17</v>
      </c>
      <c r="AA120" s="22">
        <f t="shared" si="678"/>
        <v>584.79999999999995</v>
      </c>
      <c r="AB120" s="26"/>
      <c r="AC120" s="4">
        <f t="shared" si="50"/>
        <v>0</v>
      </c>
      <c r="AD120" s="22">
        <f t="shared" si="679"/>
        <v>0</v>
      </c>
      <c r="AE120" s="26"/>
      <c r="AF120" s="4">
        <f t="shared" si="808"/>
        <v>0</v>
      </c>
      <c r="AG120" s="22">
        <f t="shared" si="680"/>
        <v>0</v>
      </c>
      <c r="AH120" s="26"/>
      <c r="AI120" s="4">
        <f t="shared" si="809"/>
        <v>0</v>
      </c>
      <c r="AJ120" s="22">
        <f t="shared" si="681"/>
        <v>0</v>
      </c>
      <c r="AK120" s="26"/>
      <c r="AL120" s="4">
        <f t="shared" si="810"/>
        <v>0</v>
      </c>
      <c r="AM120" s="22">
        <f t="shared" si="682"/>
        <v>0</v>
      </c>
      <c r="AN120" s="26"/>
      <c r="AO120" s="4">
        <f t="shared" si="11"/>
        <v>0</v>
      </c>
      <c r="AP120" s="22">
        <f t="shared" si="683"/>
        <v>0</v>
      </c>
      <c r="AQ120" s="26"/>
      <c r="AR120" s="4">
        <f t="shared" si="12"/>
        <v>0</v>
      </c>
      <c r="AS120" s="22">
        <f t="shared" si="684"/>
        <v>0</v>
      </c>
      <c r="AT120" s="26"/>
      <c r="AU120" s="4">
        <f t="shared" si="13"/>
        <v>0</v>
      </c>
      <c r="AV120" s="22">
        <f t="shared" si="685"/>
        <v>0</v>
      </c>
      <c r="AW120" s="26"/>
      <c r="AX120" s="4">
        <f t="shared" si="814"/>
        <v>0</v>
      </c>
      <c r="AY120" s="22">
        <f t="shared" si="686"/>
        <v>0</v>
      </c>
      <c r="AZ120" s="26"/>
      <c r="BA120" s="4">
        <f t="shared" si="15"/>
        <v>0</v>
      </c>
      <c r="BB120" s="22">
        <f t="shared" si="687"/>
        <v>0</v>
      </c>
      <c r="BC120" s="26"/>
      <c r="BD120" s="4">
        <f t="shared" si="816"/>
        <v>0</v>
      </c>
      <c r="BE120" s="22">
        <f t="shared" si="688"/>
        <v>0</v>
      </c>
      <c r="BF120" s="26"/>
      <c r="BG120" s="4">
        <f t="shared" si="817"/>
        <v>0</v>
      </c>
      <c r="BH120" s="22">
        <f t="shared" si="689"/>
        <v>0</v>
      </c>
      <c r="BI120" s="26"/>
      <c r="BJ120" s="4">
        <f t="shared" si="818"/>
        <v>0</v>
      </c>
      <c r="BK120" s="22">
        <f t="shared" si="690"/>
        <v>0</v>
      </c>
      <c r="BL120" s="26"/>
      <c r="BM120" s="4">
        <f t="shared" si="819"/>
        <v>0</v>
      </c>
      <c r="BN120" s="22">
        <f t="shared" si="691"/>
        <v>0</v>
      </c>
      <c r="BO120" s="44"/>
      <c r="BP120" s="4">
        <f t="shared" si="820"/>
        <v>0</v>
      </c>
      <c r="BQ120" s="22">
        <f t="shared" si="692"/>
        <v>0</v>
      </c>
      <c r="BR120" s="44"/>
      <c r="BS120" s="4">
        <f t="shared" si="821"/>
        <v>0</v>
      </c>
      <c r="BT120" s="22">
        <f t="shared" si="693"/>
        <v>0</v>
      </c>
      <c r="BU120" s="44"/>
      <c r="BV120" s="4">
        <f t="shared" si="822"/>
        <v>0</v>
      </c>
      <c r="BW120" s="22">
        <f t="shared" si="694"/>
        <v>0</v>
      </c>
      <c r="BX120" s="44"/>
      <c r="BY120" s="4">
        <f t="shared" si="23"/>
        <v>0</v>
      </c>
      <c r="BZ120" s="22">
        <f t="shared" si="695"/>
        <v>0</v>
      </c>
      <c r="CA120" s="44"/>
      <c r="CB120" s="4">
        <f t="shared" si="824"/>
        <v>0</v>
      </c>
      <c r="CC120" s="22">
        <f t="shared" si="696"/>
        <v>0</v>
      </c>
      <c r="CD120" s="44"/>
      <c r="CE120" s="4">
        <f t="shared" si="825"/>
        <v>0</v>
      </c>
      <c r="CF120" s="22">
        <f t="shared" si="697"/>
        <v>0</v>
      </c>
      <c r="CG120" s="44"/>
      <c r="CH120" s="4">
        <f t="shared" si="826"/>
        <v>0</v>
      </c>
      <c r="CI120" s="22">
        <f t="shared" si="698"/>
        <v>0</v>
      </c>
      <c r="CJ120" s="22"/>
      <c r="CK120" s="4">
        <f t="shared" si="699"/>
        <v>0</v>
      </c>
      <c r="CL120" s="22">
        <f t="shared" si="700"/>
        <v>0</v>
      </c>
      <c r="CM120" s="44"/>
      <c r="CN120" s="4">
        <f t="shared" si="28"/>
        <v>0</v>
      </c>
      <c r="CO120" s="22">
        <f t="shared" si="701"/>
        <v>0</v>
      </c>
      <c r="CP120" s="26"/>
      <c r="CQ120" s="4">
        <f t="shared" si="29"/>
        <v>0</v>
      </c>
      <c r="CR120" s="22">
        <f t="shared" si="702"/>
        <v>0</v>
      </c>
      <c r="CS120" s="26"/>
      <c r="CT120" s="4">
        <f t="shared" si="30"/>
        <v>0</v>
      </c>
      <c r="CU120" s="22">
        <f t="shared" si="703"/>
        <v>0</v>
      </c>
      <c r="CV120" s="26">
        <v>1</v>
      </c>
      <c r="CW120" s="4">
        <f t="shared" si="31"/>
        <v>15</v>
      </c>
      <c r="CX120" s="22">
        <f t="shared" si="704"/>
        <v>516</v>
      </c>
      <c r="CY120" s="26">
        <v>1</v>
      </c>
      <c r="CZ120" s="4">
        <f t="shared" si="32"/>
        <v>17</v>
      </c>
      <c r="DA120" s="22">
        <f t="shared" si="705"/>
        <v>584.79999999999995</v>
      </c>
      <c r="DB120" s="26">
        <v>1</v>
      </c>
      <c r="DC120" s="4">
        <f t="shared" si="33"/>
        <v>17</v>
      </c>
      <c r="DD120" s="22">
        <f t="shared" si="706"/>
        <v>584.79999999999995</v>
      </c>
      <c r="DE120" s="44"/>
      <c r="DF120" s="4">
        <f t="shared" si="664"/>
        <v>0</v>
      </c>
      <c r="DG120" s="22">
        <f t="shared" si="707"/>
        <v>0</v>
      </c>
      <c r="DH120" s="26">
        <v>1</v>
      </c>
      <c r="DI120" s="4">
        <f t="shared" si="665"/>
        <v>17</v>
      </c>
      <c r="DJ120" s="22">
        <f t="shared" si="708"/>
        <v>584.79999999999995</v>
      </c>
      <c r="DK120" s="26">
        <v>1</v>
      </c>
      <c r="DL120" s="4">
        <f t="shared" si="666"/>
        <v>17</v>
      </c>
      <c r="DM120" s="22">
        <f t="shared" si="709"/>
        <v>584.79999999999995</v>
      </c>
      <c r="DN120" s="26">
        <v>1</v>
      </c>
      <c r="DO120" s="4">
        <f t="shared" si="667"/>
        <v>17</v>
      </c>
      <c r="DP120" s="22">
        <f t="shared" si="710"/>
        <v>584.79999999999995</v>
      </c>
      <c r="DQ120" s="26">
        <v>1</v>
      </c>
      <c r="DR120" s="4">
        <f t="shared" si="37"/>
        <v>17</v>
      </c>
      <c r="DS120" s="22">
        <f t="shared" si="711"/>
        <v>584.79999999999995</v>
      </c>
      <c r="DT120" s="26">
        <v>1</v>
      </c>
      <c r="DU120" s="4">
        <f t="shared" si="38"/>
        <v>20</v>
      </c>
      <c r="DV120" s="22">
        <f t="shared" si="712"/>
        <v>688</v>
      </c>
      <c r="DW120" s="26"/>
      <c r="DX120" s="4">
        <f t="shared" si="668"/>
        <v>0</v>
      </c>
      <c r="DY120" s="22">
        <f t="shared" si="713"/>
        <v>0</v>
      </c>
      <c r="DZ120" s="26"/>
      <c r="EA120" s="4">
        <f t="shared" si="40"/>
        <v>0</v>
      </c>
      <c r="EB120" s="22">
        <f t="shared" si="714"/>
        <v>0</v>
      </c>
      <c r="EC120" s="76">
        <f t="shared" si="1008"/>
        <v>13</v>
      </c>
      <c r="ED120" s="84">
        <f t="shared" si="842"/>
        <v>221</v>
      </c>
      <c r="EE120" s="77">
        <f t="shared" si="1009"/>
        <v>5848</v>
      </c>
      <c r="EF120" s="29"/>
      <c r="EG120" s="30"/>
    </row>
    <row r="121" spans="1:137" ht="15" customHeight="1">
      <c r="A121" s="205"/>
      <c r="B121" s="14">
        <v>9902</v>
      </c>
      <c r="C121" s="14">
        <v>10036</v>
      </c>
      <c r="D121" s="3" t="s">
        <v>50</v>
      </c>
      <c r="E121" s="3" t="s">
        <v>51</v>
      </c>
      <c r="F121" s="11">
        <f t="shared" si="1007"/>
        <v>29.3</v>
      </c>
      <c r="G121" s="4"/>
      <c r="H121" s="4">
        <f t="shared" si="800"/>
        <v>0</v>
      </c>
      <c r="I121" s="22">
        <f t="shared" si="672"/>
        <v>0</v>
      </c>
      <c r="J121" s="4"/>
      <c r="K121" s="4">
        <f t="shared" si="2"/>
        <v>0</v>
      </c>
      <c r="L121" s="22">
        <f t="shared" si="673"/>
        <v>0</v>
      </c>
      <c r="M121" s="4"/>
      <c r="N121" s="4">
        <f t="shared" si="3"/>
        <v>0</v>
      </c>
      <c r="O121" s="22">
        <f t="shared" si="674"/>
        <v>0</v>
      </c>
      <c r="P121" s="4"/>
      <c r="Q121" s="4">
        <f t="shared" si="4"/>
        <v>0</v>
      </c>
      <c r="R121" s="22">
        <f t="shared" si="675"/>
        <v>0</v>
      </c>
      <c r="S121" s="4"/>
      <c r="T121" s="4">
        <f t="shared" si="5"/>
        <v>0</v>
      </c>
      <c r="U121" s="22">
        <f t="shared" si="676"/>
        <v>0</v>
      </c>
      <c r="V121" s="4"/>
      <c r="W121" s="4">
        <f t="shared" si="6"/>
        <v>0</v>
      </c>
      <c r="X121" s="22">
        <f t="shared" si="677"/>
        <v>0</v>
      </c>
      <c r="Y121" s="4"/>
      <c r="Z121" s="4">
        <f t="shared" si="7"/>
        <v>0</v>
      </c>
      <c r="AA121" s="22">
        <f t="shared" si="678"/>
        <v>0</v>
      </c>
      <c r="AB121" s="4"/>
      <c r="AC121" s="4">
        <f>+AB121*$AC$5</f>
        <v>0</v>
      </c>
      <c r="AD121" s="22">
        <f t="shared" si="679"/>
        <v>0</v>
      </c>
      <c r="AE121" s="4"/>
      <c r="AF121" s="4">
        <f t="shared" si="808"/>
        <v>0</v>
      </c>
      <c r="AG121" s="22">
        <f t="shared" si="680"/>
        <v>0</v>
      </c>
      <c r="AH121" s="4"/>
      <c r="AI121" s="4">
        <f t="shared" si="809"/>
        <v>0</v>
      </c>
      <c r="AJ121" s="22">
        <f t="shared" si="681"/>
        <v>0</v>
      </c>
      <c r="AK121" s="4"/>
      <c r="AL121" s="4">
        <f t="shared" si="810"/>
        <v>0</v>
      </c>
      <c r="AM121" s="22">
        <f t="shared" si="682"/>
        <v>0</v>
      </c>
      <c r="AN121" s="4"/>
      <c r="AO121" s="4">
        <f t="shared" si="11"/>
        <v>0</v>
      </c>
      <c r="AP121" s="22">
        <f t="shared" si="683"/>
        <v>0</v>
      </c>
      <c r="AQ121" s="4"/>
      <c r="AR121" s="4">
        <f t="shared" si="12"/>
        <v>0</v>
      </c>
      <c r="AS121" s="22">
        <f t="shared" si="684"/>
        <v>0</v>
      </c>
      <c r="AT121" s="4"/>
      <c r="AU121" s="4">
        <f t="shared" si="13"/>
        <v>0</v>
      </c>
      <c r="AV121" s="22">
        <f t="shared" si="685"/>
        <v>0</v>
      </c>
      <c r="AW121" s="4"/>
      <c r="AX121" s="4">
        <f t="shared" si="814"/>
        <v>0</v>
      </c>
      <c r="AY121" s="22">
        <f t="shared" si="686"/>
        <v>0</v>
      </c>
      <c r="AZ121" s="4"/>
      <c r="BA121" s="4">
        <f t="shared" si="15"/>
        <v>0</v>
      </c>
      <c r="BB121" s="22">
        <f t="shared" si="687"/>
        <v>0</v>
      </c>
      <c r="BC121" s="4"/>
      <c r="BD121" s="4">
        <f t="shared" si="16"/>
        <v>0</v>
      </c>
      <c r="BE121" s="22">
        <f t="shared" si="688"/>
        <v>0</v>
      </c>
      <c r="BF121" s="4"/>
      <c r="BG121" s="4">
        <f t="shared" si="817"/>
        <v>0</v>
      </c>
      <c r="BH121" s="22">
        <f t="shared" si="689"/>
        <v>0</v>
      </c>
      <c r="BI121" s="4"/>
      <c r="BJ121" s="4">
        <f t="shared" si="18"/>
        <v>0</v>
      </c>
      <c r="BK121" s="22">
        <f t="shared" si="690"/>
        <v>0</v>
      </c>
      <c r="BL121" s="4"/>
      <c r="BM121" s="4">
        <f t="shared" si="819"/>
        <v>0</v>
      </c>
      <c r="BN121" s="22">
        <f t="shared" si="691"/>
        <v>0</v>
      </c>
      <c r="BO121" s="44"/>
      <c r="BP121" s="4">
        <f t="shared" si="820"/>
        <v>0</v>
      </c>
      <c r="BQ121" s="22">
        <f t="shared" si="692"/>
        <v>0</v>
      </c>
      <c r="BR121" s="44"/>
      <c r="BS121" s="4">
        <f t="shared" si="21"/>
        <v>0</v>
      </c>
      <c r="BT121" s="22">
        <f t="shared" si="693"/>
        <v>0</v>
      </c>
      <c r="BU121" s="44"/>
      <c r="BV121" s="4">
        <f t="shared" si="822"/>
        <v>0</v>
      </c>
      <c r="BW121" s="22">
        <f t="shared" si="694"/>
        <v>0</v>
      </c>
      <c r="BX121" s="44"/>
      <c r="BY121" s="4">
        <f t="shared" si="23"/>
        <v>0</v>
      </c>
      <c r="BZ121" s="22">
        <f t="shared" si="695"/>
        <v>0</v>
      </c>
      <c r="CA121" s="44"/>
      <c r="CB121" s="4">
        <f t="shared" si="24"/>
        <v>0</v>
      </c>
      <c r="CC121" s="22">
        <f t="shared" si="696"/>
        <v>0</v>
      </c>
      <c r="CD121" s="44"/>
      <c r="CE121" s="4">
        <f t="shared" si="825"/>
        <v>0</v>
      </c>
      <c r="CF121" s="22">
        <f t="shared" si="697"/>
        <v>0</v>
      </c>
      <c r="CG121" s="44"/>
      <c r="CH121" s="4">
        <f t="shared" si="826"/>
        <v>0</v>
      </c>
      <c r="CI121" s="22">
        <f t="shared" si="698"/>
        <v>0</v>
      </c>
      <c r="CJ121" s="22"/>
      <c r="CK121" s="4">
        <f t="shared" si="699"/>
        <v>0</v>
      </c>
      <c r="CL121" s="22">
        <f t="shared" si="700"/>
        <v>0</v>
      </c>
      <c r="CM121" s="44">
        <v>1</v>
      </c>
      <c r="CN121" s="4">
        <f t="shared" si="28"/>
        <v>15</v>
      </c>
      <c r="CO121" s="22">
        <f t="shared" si="701"/>
        <v>439.5</v>
      </c>
      <c r="CP121" s="4"/>
      <c r="CQ121" s="4">
        <f t="shared" si="29"/>
        <v>0</v>
      </c>
      <c r="CR121" s="22">
        <f t="shared" si="702"/>
        <v>0</v>
      </c>
      <c r="CS121" s="4"/>
      <c r="CT121" s="4">
        <f t="shared" si="30"/>
        <v>0</v>
      </c>
      <c r="CU121" s="22">
        <f t="shared" si="703"/>
        <v>0</v>
      </c>
      <c r="CV121" s="4"/>
      <c r="CW121" s="4">
        <f t="shared" si="31"/>
        <v>0</v>
      </c>
      <c r="CX121" s="22">
        <f t="shared" si="704"/>
        <v>0</v>
      </c>
      <c r="CY121" s="4"/>
      <c r="CZ121" s="4">
        <f t="shared" si="32"/>
        <v>0</v>
      </c>
      <c r="DA121" s="22">
        <f t="shared" si="705"/>
        <v>0</v>
      </c>
      <c r="DB121" s="4"/>
      <c r="DC121" s="4">
        <f t="shared" si="33"/>
        <v>0</v>
      </c>
      <c r="DD121" s="22">
        <f t="shared" si="706"/>
        <v>0</v>
      </c>
      <c r="DE121" s="44"/>
      <c r="DF121" s="4">
        <f t="shared" si="664"/>
        <v>0</v>
      </c>
      <c r="DG121" s="22">
        <f t="shared" si="707"/>
        <v>0</v>
      </c>
      <c r="DH121" s="4"/>
      <c r="DI121" s="4">
        <f t="shared" si="665"/>
        <v>0</v>
      </c>
      <c r="DJ121" s="22">
        <f t="shared" si="708"/>
        <v>0</v>
      </c>
      <c r="DK121" s="4"/>
      <c r="DL121" s="4">
        <f t="shared" si="666"/>
        <v>0</v>
      </c>
      <c r="DM121" s="22">
        <f t="shared" si="709"/>
        <v>0</v>
      </c>
      <c r="DN121" s="4"/>
      <c r="DO121" s="4">
        <f t="shared" si="667"/>
        <v>0</v>
      </c>
      <c r="DP121" s="22">
        <f t="shared" si="710"/>
        <v>0</v>
      </c>
      <c r="DQ121" s="4"/>
      <c r="DR121" s="4">
        <f t="shared" si="37"/>
        <v>0</v>
      </c>
      <c r="DS121" s="22">
        <f t="shared" si="711"/>
        <v>0</v>
      </c>
      <c r="DT121" s="4"/>
      <c r="DU121" s="4">
        <f t="shared" si="38"/>
        <v>0</v>
      </c>
      <c r="DV121" s="22">
        <f t="shared" si="712"/>
        <v>0</v>
      </c>
      <c r="DW121" s="4"/>
      <c r="DX121" s="4">
        <f t="shared" si="668"/>
        <v>0</v>
      </c>
      <c r="DY121" s="22">
        <f t="shared" si="713"/>
        <v>0</v>
      </c>
      <c r="DZ121" s="4"/>
      <c r="EA121" s="4">
        <f t="shared" si="40"/>
        <v>0</v>
      </c>
      <c r="EB121" s="22">
        <f t="shared" si="714"/>
        <v>0</v>
      </c>
      <c r="EC121" s="76">
        <f t="shared" si="1008"/>
        <v>1</v>
      </c>
      <c r="ED121" s="84">
        <f t="shared" si="842"/>
        <v>15</v>
      </c>
      <c r="EE121" s="77">
        <f t="shared" si="1009"/>
        <v>439.5</v>
      </c>
      <c r="EF121" s="25"/>
      <c r="EG121" s="10"/>
    </row>
    <row r="122" spans="1:137" ht="15" customHeight="1">
      <c r="A122" s="195"/>
      <c r="B122" s="14">
        <v>9735</v>
      </c>
      <c r="C122" s="14">
        <v>9800</v>
      </c>
      <c r="D122" s="3" t="s">
        <v>50</v>
      </c>
      <c r="E122" s="3" t="s">
        <v>51</v>
      </c>
      <c r="F122" s="11">
        <f t="shared" si="1007"/>
        <v>29.5</v>
      </c>
      <c r="G122" s="4"/>
      <c r="H122" s="4">
        <f t="shared" si="800"/>
        <v>0</v>
      </c>
      <c r="I122" s="22">
        <f t="shared" si="672"/>
        <v>0</v>
      </c>
      <c r="J122" s="4"/>
      <c r="K122" s="4">
        <f t="shared" si="2"/>
        <v>0</v>
      </c>
      <c r="L122" s="22">
        <f t="shared" si="673"/>
        <v>0</v>
      </c>
      <c r="M122" s="4"/>
      <c r="N122" s="4">
        <f t="shared" si="3"/>
        <v>0</v>
      </c>
      <c r="O122" s="22">
        <f t="shared" si="674"/>
        <v>0</v>
      </c>
      <c r="P122" s="4"/>
      <c r="Q122" s="4">
        <f t="shared" si="4"/>
        <v>0</v>
      </c>
      <c r="R122" s="22">
        <f t="shared" si="675"/>
        <v>0</v>
      </c>
      <c r="S122" s="4"/>
      <c r="T122" s="4">
        <f t="shared" si="5"/>
        <v>0</v>
      </c>
      <c r="U122" s="22">
        <f t="shared" si="676"/>
        <v>0</v>
      </c>
      <c r="V122" s="4"/>
      <c r="W122" s="4">
        <f t="shared" si="6"/>
        <v>0</v>
      </c>
      <c r="X122" s="22">
        <f t="shared" si="677"/>
        <v>0</v>
      </c>
      <c r="Y122" s="4"/>
      <c r="Z122" s="4">
        <f t="shared" si="7"/>
        <v>0</v>
      </c>
      <c r="AA122" s="22">
        <f t="shared" si="678"/>
        <v>0</v>
      </c>
      <c r="AB122" s="4"/>
      <c r="AC122" s="4">
        <f t="shared" si="50"/>
        <v>0</v>
      </c>
      <c r="AD122" s="22">
        <f t="shared" si="679"/>
        <v>0</v>
      </c>
      <c r="AE122" s="4"/>
      <c r="AF122" s="4">
        <f t="shared" si="8"/>
        <v>0</v>
      </c>
      <c r="AG122" s="22">
        <f t="shared" si="680"/>
        <v>0</v>
      </c>
      <c r="AH122" s="4"/>
      <c r="AI122" s="4">
        <f t="shared" si="809"/>
        <v>0</v>
      </c>
      <c r="AJ122" s="22">
        <f t="shared" si="681"/>
        <v>0</v>
      </c>
      <c r="AK122" s="4"/>
      <c r="AL122" s="4">
        <f t="shared" si="10"/>
        <v>0</v>
      </c>
      <c r="AM122" s="22">
        <f t="shared" si="682"/>
        <v>0</v>
      </c>
      <c r="AN122" s="4"/>
      <c r="AO122" s="4">
        <f t="shared" si="11"/>
        <v>0</v>
      </c>
      <c r="AP122" s="22">
        <f t="shared" si="683"/>
        <v>0</v>
      </c>
      <c r="AQ122" s="4"/>
      <c r="AR122" s="4">
        <f t="shared" si="12"/>
        <v>0</v>
      </c>
      <c r="AS122" s="22">
        <f t="shared" si="684"/>
        <v>0</v>
      </c>
      <c r="AT122" s="4"/>
      <c r="AU122" s="4">
        <f t="shared" si="13"/>
        <v>0</v>
      </c>
      <c r="AV122" s="22">
        <f t="shared" si="685"/>
        <v>0</v>
      </c>
      <c r="AW122" s="4"/>
      <c r="AX122" s="4">
        <f t="shared" si="14"/>
        <v>0</v>
      </c>
      <c r="AY122" s="22">
        <f t="shared" si="686"/>
        <v>0</v>
      </c>
      <c r="AZ122" s="4">
        <v>4</v>
      </c>
      <c r="BA122" s="4">
        <f t="shared" si="15"/>
        <v>56</v>
      </c>
      <c r="BB122" s="22">
        <f t="shared" si="687"/>
        <v>1652</v>
      </c>
      <c r="BC122" s="4">
        <v>1</v>
      </c>
      <c r="BD122" s="4">
        <f t="shared" si="16"/>
        <v>15</v>
      </c>
      <c r="BE122" s="22">
        <f t="shared" si="688"/>
        <v>442.5</v>
      </c>
      <c r="BF122" s="4"/>
      <c r="BG122" s="4">
        <f t="shared" si="17"/>
        <v>0</v>
      </c>
      <c r="BH122" s="22">
        <f t="shared" si="689"/>
        <v>0</v>
      </c>
      <c r="BI122" s="4"/>
      <c r="BJ122" s="4">
        <f t="shared" si="18"/>
        <v>0</v>
      </c>
      <c r="BK122" s="22">
        <f t="shared" si="690"/>
        <v>0</v>
      </c>
      <c r="BL122" s="4"/>
      <c r="BM122" s="4">
        <f t="shared" si="819"/>
        <v>0</v>
      </c>
      <c r="BN122" s="22">
        <f t="shared" si="691"/>
        <v>0</v>
      </c>
      <c r="BO122" s="44"/>
      <c r="BP122" s="4">
        <f t="shared" si="20"/>
        <v>0</v>
      </c>
      <c r="BQ122" s="22">
        <f t="shared" si="692"/>
        <v>0</v>
      </c>
      <c r="BR122" s="44"/>
      <c r="BS122" s="4">
        <f t="shared" si="21"/>
        <v>0</v>
      </c>
      <c r="BT122" s="22">
        <f t="shared" si="693"/>
        <v>0</v>
      </c>
      <c r="BU122" s="44"/>
      <c r="BV122" s="4">
        <f t="shared" si="22"/>
        <v>0</v>
      </c>
      <c r="BW122" s="22">
        <f t="shared" si="694"/>
        <v>0</v>
      </c>
      <c r="BX122" s="44">
        <v>2</v>
      </c>
      <c r="BY122" s="4">
        <f t="shared" si="23"/>
        <v>28</v>
      </c>
      <c r="BZ122" s="22">
        <f t="shared" si="695"/>
        <v>826</v>
      </c>
      <c r="CA122" s="44">
        <v>2</v>
      </c>
      <c r="CB122" s="4">
        <f t="shared" si="24"/>
        <v>30</v>
      </c>
      <c r="CC122" s="22">
        <f t="shared" si="696"/>
        <v>885</v>
      </c>
      <c r="CD122" s="44">
        <v>3</v>
      </c>
      <c r="CE122" s="4">
        <f t="shared" si="825"/>
        <v>45</v>
      </c>
      <c r="CF122" s="22">
        <f t="shared" si="697"/>
        <v>1327.5</v>
      </c>
      <c r="CG122" s="44">
        <v>3</v>
      </c>
      <c r="CH122" s="4">
        <f t="shared" si="826"/>
        <v>45</v>
      </c>
      <c r="CI122" s="22">
        <f t="shared" si="698"/>
        <v>1327.5</v>
      </c>
      <c r="CJ122" s="22"/>
      <c r="CK122" s="4">
        <f t="shared" si="699"/>
        <v>0</v>
      </c>
      <c r="CL122" s="22">
        <f t="shared" si="700"/>
        <v>0</v>
      </c>
      <c r="CM122" s="44">
        <v>2</v>
      </c>
      <c r="CN122" s="4">
        <f t="shared" si="28"/>
        <v>30</v>
      </c>
      <c r="CO122" s="22">
        <f t="shared" si="701"/>
        <v>885</v>
      </c>
      <c r="CP122" s="4"/>
      <c r="CQ122" s="4">
        <f t="shared" si="29"/>
        <v>0</v>
      </c>
      <c r="CR122" s="22">
        <f t="shared" si="702"/>
        <v>0</v>
      </c>
      <c r="CS122" s="4"/>
      <c r="CT122" s="4">
        <f t="shared" si="30"/>
        <v>0</v>
      </c>
      <c r="CU122" s="22">
        <f t="shared" si="703"/>
        <v>0</v>
      </c>
      <c r="CV122" s="4"/>
      <c r="CW122" s="4">
        <f t="shared" si="31"/>
        <v>0</v>
      </c>
      <c r="CX122" s="22">
        <f t="shared" si="704"/>
        <v>0</v>
      </c>
      <c r="CY122" s="4"/>
      <c r="CZ122" s="4">
        <f t="shared" si="32"/>
        <v>0</v>
      </c>
      <c r="DA122" s="22">
        <f t="shared" si="705"/>
        <v>0</v>
      </c>
      <c r="DB122" s="4"/>
      <c r="DC122" s="4">
        <f t="shared" si="33"/>
        <v>0</v>
      </c>
      <c r="DD122" s="22">
        <f t="shared" si="706"/>
        <v>0</v>
      </c>
      <c r="DE122" s="44"/>
      <c r="DF122" s="4">
        <f t="shared" si="664"/>
        <v>0</v>
      </c>
      <c r="DG122" s="22">
        <f t="shared" si="707"/>
        <v>0</v>
      </c>
      <c r="DH122" s="4"/>
      <c r="DI122" s="4">
        <f t="shared" si="665"/>
        <v>0</v>
      </c>
      <c r="DJ122" s="22">
        <f t="shared" si="708"/>
        <v>0</v>
      </c>
      <c r="DK122" s="4"/>
      <c r="DL122" s="4">
        <f t="shared" si="666"/>
        <v>0</v>
      </c>
      <c r="DM122" s="22">
        <f t="shared" si="709"/>
        <v>0</v>
      </c>
      <c r="DN122" s="4"/>
      <c r="DO122" s="4">
        <f t="shared" si="667"/>
        <v>0</v>
      </c>
      <c r="DP122" s="22">
        <f t="shared" si="710"/>
        <v>0</v>
      </c>
      <c r="DQ122" s="4"/>
      <c r="DR122" s="4">
        <f t="shared" si="37"/>
        <v>0</v>
      </c>
      <c r="DS122" s="22">
        <f t="shared" si="711"/>
        <v>0</v>
      </c>
      <c r="DT122" s="4"/>
      <c r="DU122" s="4">
        <f t="shared" si="38"/>
        <v>0</v>
      </c>
      <c r="DV122" s="22">
        <f t="shared" si="712"/>
        <v>0</v>
      </c>
      <c r="DW122" s="4"/>
      <c r="DX122" s="4">
        <f t="shared" si="668"/>
        <v>0</v>
      </c>
      <c r="DY122" s="22">
        <f t="shared" si="713"/>
        <v>0</v>
      </c>
      <c r="DZ122" s="4"/>
      <c r="EA122" s="4">
        <f t="shared" si="40"/>
        <v>0</v>
      </c>
      <c r="EB122" s="22">
        <f t="shared" si="714"/>
        <v>0</v>
      </c>
      <c r="EC122" s="76">
        <f t="shared" si="1008"/>
        <v>17</v>
      </c>
      <c r="ED122" s="84">
        <f>+H122+K122+N122+Q122+T122+W122+Z122+AC122+AF122+AI122+AL122+AO122+AR122+AU122+AX122+BA122+BD122+BG122+BJ122+BM122+BP122+BS122+BV122+BY122+CN122+CQ122+CT122+CW122+CZ122+DC122+DR122+DU122+EA122+DF122+DO122+DL122+DI122+CH122+CE122+CB122+DX122</f>
        <v>249</v>
      </c>
      <c r="EE122" s="77">
        <f t="shared" si="1009"/>
        <v>3805.5</v>
      </c>
      <c r="EF122" s="25"/>
      <c r="EG122" s="10"/>
    </row>
    <row r="123" spans="1:137" ht="15" customHeight="1">
      <c r="A123" s="48"/>
      <c r="B123" s="14"/>
      <c r="C123" s="14"/>
      <c r="D123" s="4"/>
      <c r="E123" s="3"/>
      <c r="F123" s="4"/>
      <c r="G123" s="4"/>
      <c r="H123" s="4"/>
      <c r="I123" s="22"/>
      <c r="J123" s="4"/>
      <c r="K123" s="4"/>
      <c r="L123" s="22"/>
      <c r="M123" s="4"/>
      <c r="N123" s="4"/>
      <c r="O123" s="22"/>
      <c r="P123" s="4"/>
      <c r="Q123" s="4"/>
      <c r="R123" s="22"/>
      <c r="S123" s="4"/>
      <c r="T123" s="4"/>
      <c r="U123" s="22"/>
      <c r="V123" s="4"/>
      <c r="W123" s="4"/>
      <c r="X123" s="22"/>
      <c r="Y123" s="4"/>
      <c r="Z123" s="4"/>
      <c r="AA123" s="22"/>
      <c r="AB123" s="4"/>
      <c r="AC123" s="4"/>
      <c r="AD123" s="22"/>
      <c r="AE123" s="4"/>
      <c r="AF123" s="4"/>
      <c r="AG123" s="22"/>
      <c r="AH123" s="4"/>
      <c r="AI123" s="4"/>
      <c r="AJ123" s="22"/>
      <c r="AK123" s="4"/>
      <c r="AL123" s="4"/>
      <c r="AM123" s="22"/>
      <c r="AN123" s="4"/>
      <c r="AO123" s="4"/>
      <c r="AP123" s="22"/>
      <c r="AQ123" s="4"/>
      <c r="AR123" s="4"/>
      <c r="AS123" s="22"/>
      <c r="AT123" s="4"/>
      <c r="AU123" s="4"/>
      <c r="AV123" s="22"/>
      <c r="AW123" s="4"/>
      <c r="AX123" s="4"/>
      <c r="AY123" s="22"/>
      <c r="AZ123" s="4"/>
      <c r="BA123" s="4"/>
      <c r="BB123" s="22"/>
      <c r="BC123" s="4"/>
      <c r="BD123" s="4"/>
      <c r="BE123" s="22"/>
      <c r="BF123" s="4"/>
      <c r="BG123" s="4"/>
      <c r="BH123" s="22"/>
      <c r="BI123" s="4"/>
      <c r="BJ123" s="4"/>
      <c r="BK123" s="22"/>
      <c r="BL123" s="4"/>
      <c r="BM123" s="4"/>
      <c r="BN123" s="22"/>
      <c r="BO123" s="44"/>
      <c r="BP123" s="4"/>
      <c r="BQ123" s="22"/>
      <c r="BR123" s="44"/>
      <c r="BS123" s="4"/>
      <c r="BT123" s="22"/>
      <c r="BU123" s="44"/>
      <c r="BV123" s="4"/>
      <c r="BW123" s="22"/>
      <c r="BX123" s="44"/>
      <c r="BY123" s="4"/>
      <c r="BZ123" s="22"/>
      <c r="CA123" s="44"/>
      <c r="CB123" s="4"/>
      <c r="CC123" s="22"/>
      <c r="CD123" s="44"/>
      <c r="CE123" s="4"/>
      <c r="CF123" s="22"/>
      <c r="CG123" s="44"/>
      <c r="CH123" s="4"/>
      <c r="CI123" s="22"/>
      <c r="CJ123" s="22"/>
      <c r="CK123" s="4"/>
      <c r="CL123" s="22"/>
      <c r="CM123" s="44"/>
      <c r="CN123" s="4"/>
      <c r="CO123" s="22"/>
      <c r="CP123" s="4"/>
      <c r="CQ123" s="4"/>
      <c r="CR123" s="22"/>
      <c r="CS123" s="4"/>
      <c r="CT123" s="4">
        <f t="shared" ref="CT123" si="1010">+CS123*$CT$5</f>
        <v>0</v>
      </c>
      <c r="CU123" s="22">
        <f t="shared" ref="CU123" si="1011">+CT123*F123</f>
        <v>0</v>
      </c>
      <c r="CV123" s="4"/>
      <c r="CW123" s="4"/>
      <c r="CX123" s="22"/>
      <c r="CY123" s="4"/>
      <c r="CZ123" s="4"/>
      <c r="DA123" s="22"/>
      <c r="DB123" s="4"/>
      <c r="DC123" s="4"/>
      <c r="DD123" s="22"/>
      <c r="DE123" s="44"/>
      <c r="DF123" s="4"/>
      <c r="DG123" s="22"/>
      <c r="DH123" s="4"/>
      <c r="DI123" s="4"/>
      <c r="DJ123" s="22"/>
      <c r="DK123" s="4"/>
      <c r="DL123" s="4"/>
      <c r="DM123" s="22"/>
      <c r="DN123" s="4"/>
      <c r="DO123" s="4"/>
      <c r="DP123" s="22"/>
      <c r="DQ123" s="4"/>
      <c r="DR123" s="4"/>
      <c r="DS123" s="22"/>
      <c r="DT123" s="4"/>
      <c r="DU123" s="4"/>
      <c r="DV123" s="22"/>
      <c r="DW123" s="4"/>
      <c r="DX123" s="4"/>
      <c r="DY123" s="22"/>
      <c r="DZ123" s="4"/>
      <c r="EA123" s="4"/>
      <c r="EB123" s="22"/>
      <c r="EC123" s="76"/>
      <c r="ED123" s="84"/>
      <c r="EE123" s="77"/>
      <c r="EF123" s="25"/>
      <c r="EG123" s="10"/>
    </row>
    <row r="124" spans="1:137" ht="15" customHeight="1">
      <c r="A124" s="181" t="s">
        <v>28</v>
      </c>
      <c r="B124" s="181"/>
      <c r="C124" s="181"/>
      <c r="D124" s="181"/>
      <c r="E124" s="181"/>
      <c r="F124" s="16"/>
      <c r="G124" s="16">
        <f t="shared" ref="G124:AL124" si="1012">SUM(G7:G122)</f>
        <v>0</v>
      </c>
      <c r="H124" s="16">
        <f t="shared" si="1012"/>
        <v>0</v>
      </c>
      <c r="I124" s="16">
        <f t="shared" si="1012"/>
        <v>0</v>
      </c>
      <c r="J124" s="16">
        <f t="shared" si="1012"/>
        <v>33</v>
      </c>
      <c r="K124" s="16">
        <f t="shared" si="1012"/>
        <v>528</v>
      </c>
      <c r="L124" s="16">
        <f t="shared" si="1012"/>
        <v>13011.2</v>
      </c>
      <c r="M124" s="16">
        <f t="shared" si="1012"/>
        <v>58</v>
      </c>
      <c r="N124" s="16">
        <f t="shared" si="1012"/>
        <v>464</v>
      </c>
      <c r="O124" s="16">
        <f t="shared" si="1012"/>
        <v>10882.4</v>
      </c>
      <c r="P124" s="16">
        <f t="shared" si="1012"/>
        <v>81</v>
      </c>
      <c r="Q124" s="16">
        <f t="shared" si="1012"/>
        <v>1377</v>
      </c>
      <c r="R124" s="16">
        <f t="shared" si="1012"/>
        <v>39421.299999999996</v>
      </c>
      <c r="S124" s="16">
        <f t="shared" si="1012"/>
        <v>67</v>
      </c>
      <c r="T124" s="16">
        <f t="shared" si="1012"/>
        <v>1139</v>
      </c>
      <c r="U124" s="16">
        <f t="shared" si="1012"/>
        <v>29345.399999999998</v>
      </c>
      <c r="V124" s="16">
        <f t="shared" si="1012"/>
        <v>85</v>
      </c>
      <c r="W124" s="16">
        <f t="shared" si="1012"/>
        <v>1445</v>
      </c>
      <c r="X124" s="16">
        <f t="shared" si="1012"/>
        <v>39237.700000000004</v>
      </c>
      <c r="Y124" s="16">
        <f t="shared" si="1012"/>
        <v>86</v>
      </c>
      <c r="Z124" s="16">
        <f t="shared" si="1012"/>
        <v>1462</v>
      </c>
      <c r="AA124" s="16">
        <f t="shared" si="1012"/>
        <v>41155.300000000003</v>
      </c>
      <c r="AB124" s="16">
        <f t="shared" si="1012"/>
        <v>3</v>
      </c>
      <c r="AC124" s="16">
        <f t="shared" si="1012"/>
        <v>54</v>
      </c>
      <c r="AD124" s="16">
        <f t="shared" si="1012"/>
        <v>1378.8</v>
      </c>
      <c r="AE124" s="16">
        <f t="shared" si="1012"/>
        <v>18</v>
      </c>
      <c r="AF124" s="16">
        <f t="shared" si="1012"/>
        <v>369</v>
      </c>
      <c r="AG124" s="16">
        <f t="shared" si="1012"/>
        <v>9298.8000000000011</v>
      </c>
      <c r="AH124" s="16">
        <f t="shared" si="1012"/>
        <v>23</v>
      </c>
      <c r="AI124" s="16">
        <f t="shared" si="1012"/>
        <v>471.5</v>
      </c>
      <c r="AJ124" s="16">
        <f t="shared" si="1012"/>
        <v>11900.250000000002</v>
      </c>
      <c r="AK124" s="16">
        <f t="shared" si="1012"/>
        <v>56</v>
      </c>
      <c r="AL124" s="16">
        <f t="shared" si="1012"/>
        <v>840</v>
      </c>
      <c r="AM124" s="16">
        <f t="shared" ref="AM124:BR124" si="1013">SUM(AM7:AM122)</f>
        <v>21693</v>
      </c>
      <c r="AN124" s="16">
        <f t="shared" si="1013"/>
        <v>45</v>
      </c>
      <c r="AO124" s="16">
        <f t="shared" si="1013"/>
        <v>675</v>
      </c>
      <c r="AP124" s="16">
        <f t="shared" si="1013"/>
        <v>17112</v>
      </c>
      <c r="AQ124" s="16">
        <f t="shared" si="1013"/>
        <v>12</v>
      </c>
      <c r="AR124" s="16">
        <f t="shared" si="1013"/>
        <v>180</v>
      </c>
      <c r="AS124" s="16">
        <f t="shared" si="1013"/>
        <v>4783.5</v>
      </c>
      <c r="AT124" s="16">
        <f t="shared" si="1013"/>
        <v>0</v>
      </c>
      <c r="AU124" s="16">
        <f t="shared" si="1013"/>
        <v>0</v>
      </c>
      <c r="AV124" s="16">
        <f t="shared" si="1013"/>
        <v>0</v>
      </c>
      <c r="AW124" s="16">
        <f t="shared" si="1013"/>
        <v>70</v>
      </c>
      <c r="AX124" s="16">
        <f t="shared" si="1013"/>
        <v>1190</v>
      </c>
      <c r="AY124" s="16">
        <f t="shared" si="1013"/>
        <v>30666.3</v>
      </c>
      <c r="AZ124" s="16">
        <f t="shared" si="1013"/>
        <v>35</v>
      </c>
      <c r="BA124" s="16">
        <f t="shared" si="1013"/>
        <v>490</v>
      </c>
      <c r="BB124" s="16">
        <f t="shared" si="1013"/>
        <v>13193.599999999999</v>
      </c>
      <c r="BC124" s="16">
        <f t="shared" si="1013"/>
        <v>54</v>
      </c>
      <c r="BD124" s="16">
        <f t="shared" si="1013"/>
        <v>810</v>
      </c>
      <c r="BE124" s="16">
        <f t="shared" si="1013"/>
        <v>21043.5</v>
      </c>
      <c r="BF124" s="16">
        <f t="shared" si="1013"/>
        <v>0</v>
      </c>
      <c r="BG124" s="16">
        <f t="shared" si="1013"/>
        <v>0</v>
      </c>
      <c r="BH124" s="16">
        <f t="shared" si="1013"/>
        <v>0</v>
      </c>
      <c r="BI124" s="16">
        <f t="shared" si="1013"/>
        <v>0</v>
      </c>
      <c r="BJ124" s="16">
        <f t="shared" si="1013"/>
        <v>0</v>
      </c>
      <c r="BK124" s="16">
        <f t="shared" si="1013"/>
        <v>0</v>
      </c>
      <c r="BL124" s="16">
        <f t="shared" si="1013"/>
        <v>0</v>
      </c>
      <c r="BM124" s="16">
        <f t="shared" si="1013"/>
        <v>0</v>
      </c>
      <c r="BN124" s="16">
        <f t="shared" si="1013"/>
        <v>0</v>
      </c>
      <c r="BO124" s="16">
        <f t="shared" si="1013"/>
        <v>0</v>
      </c>
      <c r="BP124" s="16">
        <f t="shared" si="1013"/>
        <v>0</v>
      </c>
      <c r="BQ124" s="16">
        <f t="shared" si="1013"/>
        <v>0</v>
      </c>
      <c r="BR124" s="16">
        <f t="shared" si="1013"/>
        <v>54</v>
      </c>
      <c r="BS124" s="16">
        <f t="shared" ref="BS124:CI124" si="1014">SUM(BS7:BS122)</f>
        <v>864</v>
      </c>
      <c r="BT124" s="16">
        <f t="shared" si="1014"/>
        <v>22544</v>
      </c>
      <c r="BU124" s="16">
        <f t="shared" si="1014"/>
        <v>28</v>
      </c>
      <c r="BV124" s="16">
        <f t="shared" si="1014"/>
        <v>392</v>
      </c>
      <c r="BW124" s="16">
        <f t="shared" si="1014"/>
        <v>10231.199999999999</v>
      </c>
      <c r="BX124" s="16">
        <f t="shared" si="1014"/>
        <v>56</v>
      </c>
      <c r="BY124" s="16">
        <f t="shared" si="1014"/>
        <v>784</v>
      </c>
      <c r="BZ124" s="16">
        <f t="shared" si="1014"/>
        <v>20362.999999999996</v>
      </c>
      <c r="CA124" s="16">
        <f t="shared" si="1014"/>
        <v>55</v>
      </c>
      <c r="CB124" s="16">
        <f t="shared" si="1014"/>
        <v>825</v>
      </c>
      <c r="CC124" s="16">
        <f t="shared" si="1014"/>
        <v>21487.5</v>
      </c>
      <c r="CD124" s="16">
        <f t="shared" si="1014"/>
        <v>18</v>
      </c>
      <c r="CE124" s="16">
        <f t="shared" si="1014"/>
        <v>270</v>
      </c>
      <c r="CF124" s="16">
        <f t="shared" si="1014"/>
        <v>7485</v>
      </c>
      <c r="CG124" s="16">
        <f t="shared" si="1014"/>
        <v>15</v>
      </c>
      <c r="CH124" s="16">
        <f t="shared" si="1014"/>
        <v>225</v>
      </c>
      <c r="CI124" s="16">
        <f t="shared" si="1014"/>
        <v>6367.5</v>
      </c>
      <c r="CJ124" s="16"/>
      <c r="CK124" s="16"/>
      <c r="CL124" s="16"/>
      <c r="CM124" s="16">
        <f t="shared" ref="CM124:DD124" si="1015">SUM(CM7:CM122)</f>
        <v>23</v>
      </c>
      <c r="CN124" s="16">
        <f t="shared" si="1015"/>
        <v>345</v>
      </c>
      <c r="CO124" s="16">
        <f t="shared" si="1015"/>
        <v>9499.5</v>
      </c>
      <c r="CP124" s="16">
        <f t="shared" si="1015"/>
        <v>51</v>
      </c>
      <c r="CQ124" s="16">
        <f t="shared" si="1015"/>
        <v>816</v>
      </c>
      <c r="CR124" s="16">
        <f t="shared" si="1015"/>
        <v>21534.400000000001</v>
      </c>
      <c r="CS124" s="16">
        <f t="shared" si="1015"/>
        <v>55</v>
      </c>
      <c r="CT124" s="16">
        <f t="shared" si="1015"/>
        <v>880</v>
      </c>
      <c r="CU124" s="16">
        <f t="shared" si="1015"/>
        <v>22121.599999999999</v>
      </c>
      <c r="CV124" s="16">
        <f t="shared" si="1015"/>
        <v>56</v>
      </c>
      <c r="CW124" s="16">
        <f t="shared" si="1015"/>
        <v>840</v>
      </c>
      <c r="CX124" s="16">
        <f t="shared" si="1015"/>
        <v>23508</v>
      </c>
      <c r="CY124" s="16">
        <f t="shared" si="1015"/>
        <v>52</v>
      </c>
      <c r="CZ124" s="16">
        <f t="shared" si="1015"/>
        <v>884</v>
      </c>
      <c r="DA124" s="16">
        <f t="shared" si="1015"/>
        <v>23883.300000000003</v>
      </c>
      <c r="DB124" s="16">
        <f t="shared" si="1015"/>
        <v>62</v>
      </c>
      <c r="DC124" s="16">
        <f t="shared" si="1015"/>
        <v>1054</v>
      </c>
      <c r="DD124" s="16">
        <f t="shared" si="1015"/>
        <v>28782.699999999993</v>
      </c>
      <c r="DE124" s="16"/>
      <c r="DF124" s="16"/>
      <c r="DG124" s="16"/>
      <c r="DH124" s="16">
        <f t="shared" ref="DH124:EE124" si="1016">SUM(DH7:DH122)</f>
        <v>35</v>
      </c>
      <c r="DI124" s="16">
        <f t="shared" si="1016"/>
        <v>595</v>
      </c>
      <c r="DJ124" s="16">
        <f t="shared" si="1016"/>
        <v>13703.7</v>
      </c>
      <c r="DK124" s="16">
        <f t="shared" si="1016"/>
        <v>24</v>
      </c>
      <c r="DL124" s="16">
        <f t="shared" si="1016"/>
        <v>408</v>
      </c>
      <c r="DM124" s="16">
        <f t="shared" si="1016"/>
        <v>10975.200000000003</v>
      </c>
      <c r="DN124" s="16">
        <f t="shared" si="1016"/>
        <v>28</v>
      </c>
      <c r="DO124" s="16">
        <f t="shared" si="1016"/>
        <v>476</v>
      </c>
      <c r="DP124" s="16">
        <f t="shared" si="1016"/>
        <v>11495.399999999998</v>
      </c>
      <c r="DQ124" s="16">
        <f t="shared" si="1016"/>
        <v>31</v>
      </c>
      <c r="DR124" s="16">
        <f t="shared" si="1016"/>
        <v>527</v>
      </c>
      <c r="DS124" s="16">
        <f t="shared" si="1016"/>
        <v>11344.1</v>
      </c>
      <c r="DT124" s="16">
        <f t="shared" si="1016"/>
        <v>78</v>
      </c>
      <c r="DU124" s="16">
        <f t="shared" si="1016"/>
        <v>1558</v>
      </c>
      <c r="DV124" s="16">
        <f t="shared" si="1016"/>
        <v>42409.599999999999</v>
      </c>
      <c r="DW124" s="16">
        <f t="shared" si="1016"/>
        <v>47</v>
      </c>
      <c r="DX124" s="16">
        <f t="shared" si="1016"/>
        <v>799</v>
      </c>
      <c r="DY124" s="16">
        <f t="shared" si="1016"/>
        <v>21703.9</v>
      </c>
      <c r="DZ124" s="16">
        <f t="shared" si="1016"/>
        <v>0</v>
      </c>
      <c r="EA124" s="16">
        <f t="shared" si="1016"/>
        <v>0</v>
      </c>
      <c r="EB124" s="16">
        <f t="shared" si="1016"/>
        <v>0</v>
      </c>
      <c r="EC124" s="16">
        <f t="shared" si="1016"/>
        <v>1520</v>
      </c>
      <c r="ED124" s="16">
        <f t="shared" si="1016"/>
        <v>24478.5</v>
      </c>
      <c r="EE124" s="16">
        <f t="shared" si="1016"/>
        <v>540344.44999999995</v>
      </c>
      <c r="EF124" s="16"/>
      <c r="EG124" s="2"/>
    </row>
    <row r="125" spans="1:137">
      <c r="EE125" s="23"/>
    </row>
    <row r="126" spans="1:137">
      <c r="EE126" s="23"/>
    </row>
    <row r="131" spans="136:136">
      <c r="EF131" s="20"/>
    </row>
    <row r="132" spans="136:136">
      <c r="EF132" s="20"/>
    </row>
    <row r="133" spans="136:136">
      <c r="EF133" s="23"/>
    </row>
  </sheetData>
  <autoFilter ref="B6:C124" xr:uid="{00000000-0009-0000-0000-000008000000}"/>
  <mergeCells count="90">
    <mergeCell ref="B111:C111"/>
    <mergeCell ref="A78:A84"/>
    <mergeCell ref="CL5:CL6"/>
    <mergeCell ref="A85:A90"/>
    <mergeCell ref="X5:X6"/>
    <mergeCell ref="BZ5:BZ6"/>
    <mergeCell ref="AM5:AM6"/>
    <mergeCell ref="A110:A114"/>
    <mergeCell ref="F3:F6"/>
    <mergeCell ref="G3:EB3"/>
    <mergeCell ref="CO5:CO6"/>
    <mergeCell ref="AA5:AA6"/>
    <mergeCell ref="AD5:AD6"/>
    <mergeCell ref="DG5:DG6"/>
    <mergeCell ref="DY5:DY6"/>
    <mergeCell ref="P4:AA4"/>
    <mergeCell ref="A116:A122"/>
    <mergeCell ref="DM5:DM6"/>
    <mergeCell ref="DP5:DP6"/>
    <mergeCell ref="A65:A69"/>
    <mergeCell ref="CC5:CC6"/>
    <mergeCell ref="CF5:CF6"/>
    <mergeCell ref="CI5:CI6"/>
    <mergeCell ref="A16:A18"/>
    <mergeCell ref="A19:A21"/>
    <mergeCell ref="A26:A27"/>
    <mergeCell ref="A22:A25"/>
    <mergeCell ref="CR5:CR6"/>
    <mergeCell ref="A3:A6"/>
    <mergeCell ref="B3:C5"/>
    <mergeCell ref="D3:D6"/>
    <mergeCell ref="E3:E6"/>
    <mergeCell ref="AB4:CO4"/>
    <mergeCell ref="BN5:BN6"/>
    <mergeCell ref="DT4:EB4"/>
    <mergeCell ref="I5:I6"/>
    <mergeCell ref="L5:L6"/>
    <mergeCell ref="AV5:AV6"/>
    <mergeCell ref="O5:O6"/>
    <mergeCell ref="R5:R6"/>
    <mergeCell ref="U5:U6"/>
    <mergeCell ref="DJ5:DJ6"/>
    <mergeCell ref="EC3:EC6"/>
    <mergeCell ref="A1:C2"/>
    <mergeCell ref="CP4:DS4"/>
    <mergeCell ref="D1:EF1"/>
    <mergeCell ref="D2:EF2"/>
    <mergeCell ref="EF3:EF6"/>
    <mergeCell ref="AP5:AP6"/>
    <mergeCell ref="AS5:AS6"/>
    <mergeCell ref="ED3:ED6"/>
    <mergeCell ref="BH5:BH6"/>
    <mergeCell ref="BK5:BK6"/>
    <mergeCell ref="AY5:AY6"/>
    <mergeCell ref="BB5:BB6"/>
    <mergeCell ref="BE5:BE6"/>
    <mergeCell ref="AG5:AG6"/>
    <mergeCell ref="AJ5:AJ6"/>
    <mergeCell ref="EF19:EF20"/>
    <mergeCell ref="A8:A9"/>
    <mergeCell ref="EB5:EB6"/>
    <mergeCell ref="CU5:CU6"/>
    <mergeCell ref="CX5:CX6"/>
    <mergeCell ref="DA5:DA6"/>
    <mergeCell ref="DD5:DD6"/>
    <mergeCell ref="DS5:DS6"/>
    <mergeCell ref="DV5:DV6"/>
    <mergeCell ref="BQ5:BQ6"/>
    <mergeCell ref="BT5:BT6"/>
    <mergeCell ref="BW5:BW6"/>
    <mergeCell ref="EE3:EE6"/>
    <mergeCell ref="A13:A15"/>
    <mergeCell ref="A10:A12"/>
    <mergeCell ref="G4:O4"/>
    <mergeCell ref="B108:C108"/>
    <mergeCell ref="A124:E124"/>
    <mergeCell ref="A28:A30"/>
    <mergeCell ref="A31:A35"/>
    <mergeCell ref="A36:A41"/>
    <mergeCell ref="A42:A43"/>
    <mergeCell ref="A44:A47"/>
    <mergeCell ref="A91:A95"/>
    <mergeCell ref="A96:A100"/>
    <mergeCell ref="A101:A106"/>
    <mergeCell ref="A107:A109"/>
    <mergeCell ref="A48:A54"/>
    <mergeCell ref="A59:A61"/>
    <mergeCell ref="A62:A64"/>
    <mergeCell ref="A55:A58"/>
    <mergeCell ref="A70:A77"/>
  </mergeCells>
  <pageMargins left="0.7" right="0.7" top="0.75" bottom="0.75" header="0.3" footer="0.3"/>
  <pageSetup paperSize="9" scale="88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0BEA-F46B-41F6-B59F-2F472852279A}">
  <dimension ref="A1:FH113"/>
  <sheetViews>
    <sheetView zoomScale="80" zoomScaleNormal="80" zoomScaleSheetLayoutView="80" workbookViewId="0">
      <pane xSplit="6" ySplit="6" topLeftCell="ES7" activePane="bottomRight" state="frozen"/>
      <selection pane="bottomRight" activeCell="F62" sqref="F62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8.7109375" style="1" customWidth="1"/>
    <col min="17" max="17" width="7.42578125" style="2" customWidth="1"/>
    <col min="18" max="18" width="11.85546875" style="2" customWidth="1"/>
    <col min="19" max="19" width="9.85546875" style="1" customWidth="1"/>
    <col min="20" max="20" width="7.140625" style="2" customWidth="1"/>
    <col min="21" max="21" width="11.85546875" style="2" customWidth="1"/>
    <col min="22" max="22" width="10.42578125" style="2" customWidth="1"/>
    <col min="23" max="23" width="7" style="2" customWidth="1"/>
    <col min="24" max="24" width="11.85546875" style="2" customWidth="1"/>
    <col min="25" max="25" width="8.7109375" style="2" customWidth="1"/>
    <col min="26" max="26" width="8.85546875" style="2" customWidth="1"/>
    <col min="27" max="27" width="11.85546875" style="2" customWidth="1"/>
    <col min="28" max="28" width="9.28515625" style="2" customWidth="1"/>
    <col min="29" max="29" width="8.7109375" style="2" customWidth="1"/>
    <col min="30" max="30" width="11.85546875" style="2" customWidth="1"/>
    <col min="31" max="31" width="9.5703125" style="2" hidden="1" customWidth="1"/>
    <col min="32" max="32" width="7.28515625" style="2" hidden="1" customWidth="1"/>
    <col min="33" max="34" width="11.85546875" style="2" hidden="1" customWidth="1"/>
    <col min="35" max="35" width="8.28515625" style="2" hidden="1" customWidth="1"/>
    <col min="36" max="37" width="11.85546875" style="2" hidden="1" customWidth="1"/>
    <col min="38" max="38" width="8.42578125" style="2" hidden="1" customWidth="1"/>
    <col min="39" max="39" width="11.85546875" style="2" hidden="1" customWidth="1"/>
    <col min="40" max="40" width="11.85546875" style="2" customWidth="1"/>
    <col min="41" max="41" width="7.5703125" style="2" customWidth="1"/>
    <col min="42" max="42" width="11.85546875" style="2" customWidth="1"/>
    <col min="43" max="43" width="10.28515625" style="2" hidden="1" customWidth="1"/>
    <col min="44" max="44" width="8.7109375" style="2" hidden="1" customWidth="1"/>
    <col min="45" max="45" width="11.85546875" style="2" hidden="1" customWidth="1"/>
    <col min="46" max="46" width="10.140625" style="2" hidden="1" customWidth="1"/>
    <col min="47" max="47" width="7.42578125" style="2" hidden="1" customWidth="1"/>
    <col min="48" max="48" width="11.85546875" style="2" hidden="1" customWidth="1"/>
    <col min="49" max="49" width="10.7109375" style="2" hidden="1" customWidth="1"/>
    <col min="50" max="50" width="7.28515625" style="2" hidden="1" customWidth="1"/>
    <col min="51" max="52" width="11.85546875" style="2" hidden="1" customWidth="1"/>
    <col min="53" max="53" width="7.5703125" style="2" hidden="1" customWidth="1"/>
    <col min="54" max="54" width="11.85546875" style="2" hidden="1" customWidth="1"/>
    <col min="55" max="55" width="10.85546875" style="2" hidden="1" customWidth="1"/>
    <col min="56" max="56" width="7.42578125" style="2" hidden="1" customWidth="1"/>
    <col min="57" max="57" width="11.85546875" style="2" hidden="1" customWidth="1"/>
    <col min="58" max="58" width="10.28515625" style="2" hidden="1" customWidth="1"/>
    <col min="59" max="59" width="6.28515625" style="2" hidden="1" customWidth="1"/>
    <col min="60" max="60" width="11.85546875" style="2" hidden="1" customWidth="1"/>
    <col min="61" max="61" width="10.28515625" style="2" hidden="1" customWidth="1"/>
    <col min="62" max="62" width="8.85546875" style="2" hidden="1" customWidth="1"/>
    <col min="63" max="64" width="11.85546875" style="2" hidden="1" customWidth="1"/>
    <col min="65" max="65" width="7.5703125" style="2" hidden="1" customWidth="1"/>
    <col min="66" max="66" width="11.85546875" style="2" hidden="1" customWidth="1"/>
    <col min="67" max="68" width="10.140625" style="2" hidden="1" customWidth="1"/>
    <col min="69" max="69" width="11.85546875" style="2" hidden="1" customWidth="1"/>
    <col min="70" max="70" width="11.28515625" style="2" hidden="1" customWidth="1"/>
    <col min="71" max="71" width="9.7109375" style="2" hidden="1" customWidth="1"/>
    <col min="72" max="72" width="11.85546875" style="2" hidden="1" customWidth="1"/>
    <col min="73" max="73" width="11.28515625" style="2" hidden="1" customWidth="1"/>
    <col min="74" max="74" width="10.28515625" style="2" hidden="1" customWidth="1"/>
    <col min="75" max="75" width="11.85546875" style="2" hidden="1" customWidth="1"/>
    <col min="76" max="76" width="11.140625" style="2" hidden="1" customWidth="1"/>
    <col min="77" max="77" width="10.7109375" style="2" hidden="1" customWidth="1"/>
    <col min="78" max="78" width="11.85546875" style="2" hidden="1" customWidth="1"/>
    <col min="79" max="79" width="10.5703125" style="2" hidden="1" customWidth="1"/>
    <col min="80" max="80" width="10.28515625" style="2" hidden="1" customWidth="1"/>
    <col min="81" max="81" width="13" style="2" hidden="1" customWidth="1"/>
    <col min="82" max="82" width="10.5703125" style="2" hidden="1" customWidth="1"/>
    <col min="83" max="83" width="10.7109375" style="2" hidden="1" customWidth="1"/>
    <col min="84" max="84" width="11.85546875" style="2" hidden="1" customWidth="1"/>
    <col min="85" max="85" width="10.5703125" style="2" hidden="1" customWidth="1"/>
    <col min="86" max="87" width="11.85546875" style="2" hidden="1" customWidth="1"/>
    <col min="88" max="90" width="11.85546875" style="2" customWidth="1"/>
    <col min="91" max="91" width="10.5703125" style="2" customWidth="1"/>
    <col min="92" max="93" width="11.85546875" style="2" customWidth="1"/>
    <col min="94" max="94" width="10.5703125" style="2" customWidth="1"/>
    <col min="95" max="96" width="11.85546875" style="2" customWidth="1"/>
    <col min="97" max="97" width="10.5703125" style="2" customWidth="1"/>
    <col min="98" max="99" width="11.85546875" style="2" customWidth="1"/>
    <col min="100" max="100" width="10.5703125" style="2" customWidth="1"/>
    <col min="101" max="102" width="11.85546875" style="2" customWidth="1"/>
    <col min="103" max="103" width="10.5703125" style="2" customWidth="1"/>
    <col min="104" max="105" width="11.85546875" style="2" customWidth="1"/>
    <col min="106" max="106" width="11.5703125" style="2" customWidth="1"/>
    <col min="107" max="107" width="7.28515625" style="2" customWidth="1"/>
    <col min="108" max="108" width="11.85546875" style="2" customWidth="1"/>
    <col min="109" max="109" width="10.42578125" style="2" customWidth="1"/>
    <col min="110" max="110" width="7.5703125" style="2" customWidth="1"/>
    <col min="111" max="111" width="11.85546875" style="2" customWidth="1"/>
    <col min="112" max="112" width="11" style="2" customWidth="1"/>
    <col min="113" max="113" width="7" style="2" customWidth="1"/>
    <col min="114" max="114" width="11.85546875" style="2" customWidth="1"/>
    <col min="115" max="115" width="10.85546875" style="2" customWidth="1"/>
    <col min="116" max="116" width="7.7109375" style="2" customWidth="1"/>
    <col min="117" max="117" width="11.85546875" style="2" customWidth="1"/>
    <col min="118" max="118" width="12.7109375" style="2" customWidth="1"/>
    <col min="119" max="119" width="7" style="2" customWidth="1"/>
    <col min="120" max="122" width="11.85546875" style="2" customWidth="1"/>
    <col min="123" max="123" width="12.5703125" style="2" customWidth="1"/>
    <col min="124" max="124" width="11.28515625" style="2" customWidth="1"/>
    <col min="125" max="125" width="7.42578125" style="2" customWidth="1"/>
    <col min="126" max="126" width="11.85546875" style="2" customWidth="1"/>
    <col min="127" max="127" width="10.85546875" style="2" customWidth="1"/>
    <col min="128" max="128" width="8.28515625" style="2" customWidth="1"/>
    <col min="129" max="129" width="11.85546875" style="2" customWidth="1"/>
    <col min="130" max="130" width="11.5703125" style="2" customWidth="1"/>
    <col min="131" max="131" width="7.7109375" style="2" customWidth="1"/>
    <col min="132" max="132" width="11.85546875" style="2" customWidth="1"/>
    <col min="133" max="133" width="12.28515625" style="2" customWidth="1"/>
    <col min="134" max="134" width="8" style="2" customWidth="1"/>
    <col min="135" max="135" width="12.28515625" style="2" customWidth="1"/>
    <col min="136" max="137" width="11.140625" style="2" customWidth="1"/>
    <col min="138" max="138" width="12.28515625" style="2" customWidth="1"/>
    <col min="139" max="139" width="11.28515625" style="2" customWidth="1"/>
    <col min="140" max="140" width="8.42578125" style="2" customWidth="1"/>
    <col min="141" max="141" width="11.85546875" style="2" customWidth="1"/>
    <col min="142" max="142" width="11.5703125" style="2" customWidth="1"/>
    <col min="143" max="143" width="7.42578125" style="2" customWidth="1"/>
    <col min="144" max="145" width="11.85546875" style="2" customWidth="1"/>
    <col min="146" max="146" width="8.28515625" style="2" customWidth="1"/>
    <col min="147" max="148" width="11.85546875" style="2" customWidth="1"/>
    <col min="149" max="149" width="8.28515625" style="2" customWidth="1"/>
    <col min="150" max="151" width="11.85546875" style="2" customWidth="1"/>
    <col min="152" max="152" width="8" style="2" customWidth="1"/>
    <col min="153" max="154" width="11.85546875" style="2" customWidth="1"/>
    <col min="155" max="155" width="8" style="2" customWidth="1"/>
    <col min="156" max="157" width="11.85546875" style="2" customWidth="1"/>
    <col min="158" max="158" width="8" style="2" customWidth="1"/>
    <col min="159" max="159" width="11.85546875" style="2" customWidth="1"/>
    <col min="160" max="160" width="11.140625" style="1" customWidth="1"/>
    <col min="161" max="161" width="12.5703125" style="1" customWidth="1"/>
    <col min="162" max="162" width="17.85546875" style="1" customWidth="1"/>
    <col min="163" max="163" width="58.28515625" style="1" customWidth="1"/>
    <col min="164" max="164" width="12.5703125" style="1" customWidth="1"/>
    <col min="165" max="169" width="11.42578125" style="1" customWidth="1"/>
    <col min="170" max="170" width="25" style="1" customWidth="1"/>
    <col min="171" max="186" width="11.42578125" style="1" customWidth="1"/>
    <col min="187" max="16384" width="11.42578125" style="1"/>
  </cols>
  <sheetData>
    <row r="1" spans="1:164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3"/>
      <c r="EM1" s="233"/>
      <c r="EN1" s="233"/>
      <c r="EO1" s="233"/>
      <c r="EP1" s="233"/>
      <c r="EQ1" s="233"/>
      <c r="ER1" s="233"/>
      <c r="ES1" s="233"/>
      <c r="ET1" s="233"/>
      <c r="EU1" s="233"/>
      <c r="EV1" s="233"/>
      <c r="EW1" s="233"/>
      <c r="EX1" s="233"/>
      <c r="EY1" s="233"/>
      <c r="EZ1" s="233"/>
      <c r="FA1" s="233"/>
      <c r="FB1" s="233"/>
      <c r="FC1" s="233"/>
      <c r="FD1" s="233"/>
      <c r="FE1" s="233"/>
      <c r="FF1" s="233"/>
      <c r="FG1" s="234"/>
    </row>
    <row r="2" spans="1:164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3"/>
      <c r="DR2" s="233"/>
      <c r="DS2" s="233"/>
      <c r="DT2" s="233"/>
      <c r="DU2" s="233"/>
      <c r="DV2" s="233"/>
      <c r="DW2" s="233"/>
      <c r="DX2" s="233"/>
      <c r="DY2" s="233"/>
      <c r="DZ2" s="233"/>
      <c r="EA2" s="233"/>
      <c r="EB2" s="233"/>
      <c r="EC2" s="233"/>
      <c r="ED2" s="233"/>
      <c r="EE2" s="233"/>
      <c r="EF2" s="233"/>
      <c r="EG2" s="233"/>
      <c r="EH2" s="233"/>
      <c r="EI2" s="233"/>
      <c r="EJ2" s="233"/>
      <c r="EK2" s="233"/>
      <c r="EL2" s="233"/>
      <c r="EM2" s="233"/>
      <c r="EN2" s="233"/>
      <c r="EO2" s="233"/>
      <c r="EP2" s="233"/>
      <c r="EQ2" s="233"/>
      <c r="ER2" s="233"/>
      <c r="ES2" s="233"/>
      <c r="ET2" s="233"/>
      <c r="EU2" s="233"/>
      <c r="EV2" s="233"/>
      <c r="EW2" s="233"/>
      <c r="EX2" s="233"/>
      <c r="EY2" s="233"/>
      <c r="EZ2" s="233"/>
      <c r="FA2" s="233"/>
      <c r="FB2" s="233"/>
      <c r="FC2" s="233"/>
      <c r="FD2" s="233"/>
      <c r="FE2" s="233"/>
      <c r="FF2" s="233"/>
      <c r="FG2" s="234"/>
    </row>
    <row r="3" spans="1:164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/>
      <c r="DC3" s="192"/>
      <c r="DD3" s="192"/>
      <c r="DE3" s="192"/>
      <c r="DF3" s="192"/>
      <c r="DG3" s="192"/>
      <c r="DH3" s="192"/>
      <c r="DI3" s="192"/>
      <c r="DJ3" s="192"/>
      <c r="DK3" s="192"/>
      <c r="DL3" s="192"/>
      <c r="DM3" s="192"/>
      <c r="DN3" s="192"/>
      <c r="DO3" s="192"/>
      <c r="DP3" s="192"/>
      <c r="DQ3" s="192"/>
      <c r="DR3" s="192"/>
      <c r="DS3" s="192"/>
      <c r="DT3" s="192"/>
      <c r="DU3" s="192"/>
      <c r="DV3" s="192"/>
      <c r="DW3" s="192"/>
      <c r="DX3" s="192"/>
      <c r="DY3" s="192"/>
      <c r="DZ3" s="192"/>
      <c r="EA3" s="192"/>
      <c r="EB3" s="192"/>
      <c r="EC3" s="192"/>
      <c r="ED3" s="192"/>
      <c r="EE3" s="192"/>
      <c r="EF3" s="192"/>
      <c r="EG3" s="192"/>
      <c r="EH3" s="192"/>
      <c r="EI3" s="192"/>
      <c r="EJ3" s="192"/>
      <c r="EK3" s="192"/>
      <c r="EL3" s="192"/>
      <c r="EM3" s="192"/>
      <c r="EN3" s="193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227" t="s">
        <v>7</v>
      </c>
      <c r="FE3" s="227" t="s">
        <v>9</v>
      </c>
      <c r="FF3" s="181" t="s">
        <v>14</v>
      </c>
      <c r="FG3" s="184" t="s">
        <v>30</v>
      </c>
      <c r="FH3" s="9"/>
    </row>
    <row r="4" spans="1:164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4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219" t="s">
        <v>67</v>
      </c>
      <c r="DC4" s="220"/>
      <c r="DD4" s="220"/>
      <c r="DE4" s="220"/>
      <c r="DF4" s="220"/>
      <c r="DG4" s="220"/>
      <c r="DH4" s="220"/>
      <c r="DI4" s="220"/>
      <c r="DJ4" s="220"/>
      <c r="DK4" s="220"/>
      <c r="DL4" s="220"/>
      <c r="DM4" s="220"/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35" t="s">
        <v>68</v>
      </c>
      <c r="EG4" s="236"/>
      <c r="EH4" s="236"/>
      <c r="EI4" s="236"/>
      <c r="EJ4" s="236"/>
      <c r="EK4" s="236"/>
      <c r="EL4" s="236"/>
      <c r="EM4" s="236"/>
      <c r="EN4" s="237"/>
      <c r="EO4" s="242" t="s">
        <v>128</v>
      </c>
      <c r="EP4" s="243"/>
      <c r="EQ4" s="243"/>
      <c r="ER4" s="243"/>
      <c r="ES4" s="243"/>
      <c r="ET4" s="243"/>
      <c r="EU4" s="243"/>
      <c r="EV4" s="243"/>
      <c r="EW4" s="243"/>
      <c r="EX4" s="243"/>
      <c r="EY4" s="243"/>
      <c r="EZ4" s="243"/>
      <c r="FA4" s="243"/>
      <c r="FB4" s="243"/>
      <c r="FC4" s="243"/>
      <c r="FD4" s="227"/>
      <c r="FE4" s="227"/>
      <c r="FF4" s="181"/>
      <c r="FG4" s="184"/>
      <c r="FH4" s="9"/>
    </row>
    <row r="5" spans="1:164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36" t="s">
        <v>33</v>
      </c>
      <c r="Q5" s="36">
        <v>17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37</v>
      </c>
      <c r="AF5" s="37">
        <v>20</v>
      </c>
      <c r="AG5" s="199" t="s">
        <v>14</v>
      </c>
      <c r="AH5" s="37" t="s">
        <v>38</v>
      </c>
      <c r="AI5" s="37">
        <v>20</v>
      </c>
      <c r="AJ5" s="199" t="s">
        <v>14</v>
      </c>
      <c r="AK5" s="37" t="s">
        <v>47</v>
      </c>
      <c r="AL5" s="37">
        <v>15</v>
      </c>
      <c r="AM5" s="199" t="s">
        <v>14</v>
      </c>
      <c r="AN5" s="37" t="s">
        <v>48</v>
      </c>
      <c r="AO5" s="37">
        <v>15</v>
      </c>
      <c r="AP5" s="199" t="s">
        <v>14</v>
      </c>
      <c r="AQ5" s="37" t="s">
        <v>49</v>
      </c>
      <c r="AR5" s="37">
        <v>15</v>
      </c>
      <c r="AS5" s="199" t="s">
        <v>14</v>
      </c>
      <c r="AT5" s="37" t="s">
        <v>69</v>
      </c>
      <c r="AU5" s="37">
        <v>16</v>
      </c>
      <c r="AV5" s="199" t="s">
        <v>14</v>
      </c>
      <c r="AW5" s="37" t="s">
        <v>70</v>
      </c>
      <c r="AX5" s="37">
        <v>17</v>
      </c>
      <c r="AY5" s="199" t="s">
        <v>14</v>
      </c>
      <c r="AZ5" s="37" t="s">
        <v>71</v>
      </c>
      <c r="BA5" s="37">
        <v>14</v>
      </c>
      <c r="BB5" s="199" t="s">
        <v>14</v>
      </c>
      <c r="BC5" s="37" t="s">
        <v>72</v>
      </c>
      <c r="BD5" s="37">
        <v>15</v>
      </c>
      <c r="BE5" s="199" t="s">
        <v>14</v>
      </c>
      <c r="BF5" s="37" t="s">
        <v>73</v>
      </c>
      <c r="BG5" s="37">
        <v>14</v>
      </c>
      <c r="BH5" s="199" t="s">
        <v>14</v>
      </c>
      <c r="BI5" s="37" t="s">
        <v>74</v>
      </c>
      <c r="BJ5" s="37">
        <v>15</v>
      </c>
      <c r="BK5" s="214" t="s">
        <v>14</v>
      </c>
      <c r="BL5" s="37" t="s">
        <v>75</v>
      </c>
      <c r="BM5" s="37">
        <v>16</v>
      </c>
      <c r="BN5" s="214" t="s">
        <v>14</v>
      </c>
      <c r="BO5" s="37" t="s">
        <v>84</v>
      </c>
      <c r="BP5" s="37">
        <v>16</v>
      </c>
      <c r="BQ5" s="214" t="s">
        <v>14</v>
      </c>
      <c r="BR5" s="37" t="s">
        <v>85</v>
      </c>
      <c r="BS5" s="37">
        <v>16</v>
      </c>
      <c r="BT5" s="214" t="s">
        <v>14</v>
      </c>
      <c r="BU5" s="37" t="s">
        <v>86</v>
      </c>
      <c r="BV5" s="37">
        <v>14</v>
      </c>
      <c r="BW5" s="214" t="s">
        <v>14</v>
      </c>
      <c r="BX5" s="37" t="s">
        <v>87</v>
      </c>
      <c r="BY5" s="37">
        <v>14</v>
      </c>
      <c r="BZ5" s="214" t="s">
        <v>14</v>
      </c>
      <c r="CA5" s="37" t="s">
        <v>88</v>
      </c>
      <c r="CB5" s="37">
        <v>14</v>
      </c>
      <c r="CC5" s="214" t="s">
        <v>14</v>
      </c>
      <c r="CD5" s="37" t="s">
        <v>105</v>
      </c>
      <c r="CE5" s="37">
        <v>15</v>
      </c>
      <c r="CF5" s="214" t="s">
        <v>14</v>
      </c>
      <c r="CG5" s="37" t="s">
        <v>106</v>
      </c>
      <c r="CH5" s="37">
        <v>15</v>
      </c>
      <c r="CI5" s="214" t="s">
        <v>14</v>
      </c>
      <c r="CJ5" s="37" t="s">
        <v>107</v>
      </c>
      <c r="CK5" s="37">
        <v>15</v>
      </c>
      <c r="CL5" s="214" t="s">
        <v>14</v>
      </c>
      <c r="CM5" s="37" t="s">
        <v>108</v>
      </c>
      <c r="CN5" s="37">
        <v>15</v>
      </c>
      <c r="CO5" s="214" t="s">
        <v>14</v>
      </c>
      <c r="CP5" s="37" t="s">
        <v>129</v>
      </c>
      <c r="CQ5" s="37">
        <v>15</v>
      </c>
      <c r="CR5" s="214" t="s">
        <v>14</v>
      </c>
      <c r="CS5" s="37" t="s">
        <v>130</v>
      </c>
      <c r="CT5" s="37">
        <v>15</v>
      </c>
      <c r="CU5" s="214" t="s">
        <v>14</v>
      </c>
      <c r="CV5" s="37" t="s">
        <v>131</v>
      </c>
      <c r="CW5" s="37">
        <v>15</v>
      </c>
      <c r="CX5" s="214" t="s">
        <v>14</v>
      </c>
      <c r="CY5" s="37"/>
      <c r="CZ5" s="37">
        <v>15</v>
      </c>
      <c r="DA5" s="214" t="s">
        <v>14</v>
      </c>
      <c r="DB5" s="39" t="s">
        <v>76</v>
      </c>
      <c r="DC5" s="39">
        <v>16</v>
      </c>
      <c r="DD5" s="216" t="s">
        <v>14</v>
      </c>
      <c r="DE5" s="39" t="s">
        <v>77</v>
      </c>
      <c r="DF5" s="39">
        <v>16</v>
      </c>
      <c r="DG5" s="216" t="s">
        <v>14</v>
      </c>
      <c r="DH5" s="39" t="s">
        <v>78</v>
      </c>
      <c r="DI5" s="39">
        <v>15</v>
      </c>
      <c r="DJ5" s="216" t="s">
        <v>14</v>
      </c>
      <c r="DK5" s="39" t="s">
        <v>79</v>
      </c>
      <c r="DL5" s="39">
        <v>17</v>
      </c>
      <c r="DM5" s="216" t="s">
        <v>14</v>
      </c>
      <c r="DN5" s="39" t="s">
        <v>80</v>
      </c>
      <c r="DO5" s="39">
        <v>17</v>
      </c>
      <c r="DP5" s="216" t="s">
        <v>14</v>
      </c>
      <c r="DQ5" s="39" t="s">
        <v>109</v>
      </c>
      <c r="DR5" s="39">
        <v>19</v>
      </c>
      <c r="DS5" s="216" t="s">
        <v>14</v>
      </c>
      <c r="DT5" s="39" t="s">
        <v>110</v>
      </c>
      <c r="DU5" s="39">
        <v>17</v>
      </c>
      <c r="DV5" s="216" t="s">
        <v>14</v>
      </c>
      <c r="DW5" s="39" t="s">
        <v>111</v>
      </c>
      <c r="DX5" s="39">
        <v>17</v>
      </c>
      <c r="DY5" s="216" t="s">
        <v>14</v>
      </c>
      <c r="DZ5" s="39" t="s">
        <v>112</v>
      </c>
      <c r="EA5" s="39">
        <v>17</v>
      </c>
      <c r="EB5" s="216" t="s">
        <v>14</v>
      </c>
      <c r="EC5" s="39" t="s">
        <v>113</v>
      </c>
      <c r="ED5" s="39">
        <v>17</v>
      </c>
      <c r="EE5" s="216" t="s">
        <v>14</v>
      </c>
      <c r="EF5" s="47" t="s">
        <v>82</v>
      </c>
      <c r="EG5" s="47">
        <v>20</v>
      </c>
      <c r="EH5" s="212" t="s">
        <v>14</v>
      </c>
      <c r="EI5" s="47" t="s">
        <v>53</v>
      </c>
      <c r="EJ5" s="47">
        <v>16</v>
      </c>
      <c r="EK5" s="212" t="s">
        <v>14</v>
      </c>
      <c r="EL5" s="47" t="s">
        <v>132</v>
      </c>
      <c r="EM5" s="47">
        <v>17</v>
      </c>
      <c r="EN5" s="212" t="s">
        <v>14</v>
      </c>
      <c r="EO5" s="136" t="s">
        <v>133</v>
      </c>
      <c r="EP5" s="136">
        <v>16</v>
      </c>
      <c r="EQ5" s="244" t="s">
        <v>14</v>
      </c>
      <c r="ER5" s="136" t="s">
        <v>134</v>
      </c>
      <c r="ES5" s="136">
        <v>16</v>
      </c>
      <c r="ET5" s="244" t="s">
        <v>14</v>
      </c>
      <c r="EU5" s="136" t="s">
        <v>135</v>
      </c>
      <c r="EV5" s="136">
        <v>16</v>
      </c>
      <c r="EW5" s="244" t="s">
        <v>14</v>
      </c>
      <c r="EX5" s="136" t="s">
        <v>136</v>
      </c>
      <c r="EY5" s="136">
        <v>16</v>
      </c>
      <c r="EZ5" s="244" t="s">
        <v>14</v>
      </c>
      <c r="FA5" s="136" t="s">
        <v>137</v>
      </c>
      <c r="FB5" s="136">
        <v>16</v>
      </c>
      <c r="FC5" s="244" t="s">
        <v>14</v>
      </c>
      <c r="FD5" s="227"/>
      <c r="FE5" s="227"/>
      <c r="FF5" s="181"/>
      <c r="FG5" s="184"/>
      <c r="FH5" s="9"/>
    </row>
    <row r="6" spans="1:164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199"/>
      <c r="AQ6" s="37" t="s">
        <v>20</v>
      </c>
      <c r="AR6" s="37" t="s">
        <v>21</v>
      </c>
      <c r="AS6" s="199"/>
      <c r="AT6" s="37" t="s">
        <v>20</v>
      </c>
      <c r="AU6" s="37" t="s">
        <v>21</v>
      </c>
      <c r="AV6" s="199"/>
      <c r="AW6" s="37" t="s">
        <v>20</v>
      </c>
      <c r="AX6" s="37" t="s">
        <v>21</v>
      </c>
      <c r="AY6" s="199"/>
      <c r="AZ6" s="37" t="s">
        <v>20</v>
      </c>
      <c r="BA6" s="37" t="s">
        <v>21</v>
      </c>
      <c r="BB6" s="199"/>
      <c r="BC6" s="37" t="s">
        <v>20</v>
      </c>
      <c r="BD6" s="37" t="s">
        <v>21</v>
      </c>
      <c r="BE6" s="199"/>
      <c r="BF6" s="37" t="s">
        <v>20</v>
      </c>
      <c r="BG6" s="37" t="s">
        <v>21</v>
      </c>
      <c r="BH6" s="199"/>
      <c r="BI6" s="37" t="s">
        <v>20</v>
      </c>
      <c r="BJ6" s="37" t="s">
        <v>21</v>
      </c>
      <c r="BK6" s="215"/>
      <c r="BL6" s="37" t="s">
        <v>20</v>
      </c>
      <c r="BM6" s="37" t="s">
        <v>21</v>
      </c>
      <c r="BN6" s="215"/>
      <c r="BO6" s="37" t="s">
        <v>20</v>
      </c>
      <c r="BP6" s="37" t="s">
        <v>21</v>
      </c>
      <c r="BQ6" s="215"/>
      <c r="BR6" s="37" t="s">
        <v>20</v>
      </c>
      <c r="BS6" s="37" t="s">
        <v>21</v>
      </c>
      <c r="BT6" s="215"/>
      <c r="BU6" s="37" t="s">
        <v>20</v>
      </c>
      <c r="BV6" s="37" t="s">
        <v>21</v>
      </c>
      <c r="BW6" s="215"/>
      <c r="BX6" s="37" t="s">
        <v>20</v>
      </c>
      <c r="BY6" s="37" t="s">
        <v>21</v>
      </c>
      <c r="BZ6" s="215"/>
      <c r="CA6" s="37" t="s">
        <v>20</v>
      </c>
      <c r="CB6" s="37" t="s">
        <v>21</v>
      </c>
      <c r="CC6" s="215"/>
      <c r="CD6" s="37" t="s">
        <v>20</v>
      </c>
      <c r="CE6" s="37" t="s">
        <v>21</v>
      </c>
      <c r="CF6" s="215"/>
      <c r="CG6" s="37" t="s">
        <v>20</v>
      </c>
      <c r="CH6" s="37" t="s">
        <v>21</v>
      </c>
      <c r="CI6" s="215"/>
      <c r="CJ6" s="37" t="s">
        <v>20</v>
      </c>
      <c r="CK6" s="37" t="s">
        <v>21</v>
      </c>
      <c r="CL6" s="215"/>
      <c r="CM6" s="37" t="s">
        <v>20</v>
      </c>
      <c r="CN6" s="37" t="s">
        <v>21</v>
      </c>
      <c r="CO6" s="215"/>
      <c r="CP6" s="37" t="s">
        <v>20</v>
      </c>
      <c r="CQ6" s="37" t="s">
        <v>21</v>
      </c>
      <c r="CR6" s="215"/>
      <c r="CS6" s="37" t="s">
        <v>20</v>
      </c>
      <c r="CT6" s="37" t="s">
        <v>21</v>
      </c>
      <c r="CU6" s="215"/>
      <c r="CV6" s="37" t="s">
        <v>20</v>
      </c>
      <c r="CW6" s="37" t="s">
        <v>21</v>
      </c>
      <c r="CX6" s="215"/>
      <c r="CY6" s="37" t="s">
        <v>20</v>
      </c>
      <c r="CZ6" s="37" t="s">
        <v>21</v>
      </c>
      <c r="DA6" s="215"/>
      <c r="DB6" s="39" t="s">
        <v>20</v>
      </c>
      <c r="DC6" s="39" t="s">
        <v>21</v>
      </c>
      <c r="DD6" s="217"/>
      <c r="DE6" s="39" t="s">
        <v>20</v>
      </c>
      <c r="DF6" s="39" t="s">
        <v>21</v>
      </c>
      <c r="DG6" s="217"/>
      <c r="DH6" s="39" t="s">
        <v>20</v>
      </c>
      <c r="DI6" s="39" t="s">
        <v>21</v>
      </c>
      <c r="DJ6" s="217"/>
      <c r="DK6" s="39" t="s">
        <v>20</v>
      </c>
      <c r="DL6" s="39" t="s">
        <v>21</v>
      </c>
      <c r="DM6" s="217"/>
      <c r="DN6" s="39" t="s">
        <v>20</v>
      </c>
      <c r="DO6" s="39" t="s">
        <v>21</v>
      </c>
      <c r="DP6" s="217"/>
      <c r="DQ6" s="39" t="s">
        <v>20</v>
      </c>
      <c r="DR6" s="39" t="s">
        <v>21</v>
      </c>
      <c r="DS6" s="217"/>
      <c r="DT6" s="39" t="s">
        <v>20</v>
      </c>
      <c r="DU6" s="39" t="s">
        <v>21</v>
      </c>
      <c r="DV6" s="217"/>
      <c r="DW6" s="39" t="s">
        <v>20</v>
      </c>
      <c r="DX6" s="39" t="s">
        <v>21</v>
      </c>
      <c r="DY6" s="217"/>
      <c r="DZ6" s="39" t="s">
        <v>20</v>
      </c>
      <c r="EA6" s="39" t="s">
        <v>21</v>
      </c>
      <c r="EB6" s="217"/>
      <c r="EC6" s="39" t="s">
        <v>20</v>
      </c>
      <c r="ED6" s="39" t="s">
        <v>21</v>
      </c>
      <c r="EE6" s="217"/>
      <c r="EF6" s="47" t="s">
        <v>20</v>
      </c>
      <c r="EG6" s="47" t="s">
        <v>21</v>
      </c>
      <c r="EH6" s="213"/>
      <c r="EI6" s="47" t="s">
        <v>20</v>
      </c>
      <c r="EJ6" s="47" t="s">
        <v>21</v>
      </c>
      <c r="EK6" s="213"/>
      <c r="EL6" s="47" t="s">
        <v>20</v>
      </c>
      <c r="EM6" s="47" t="s">
        <v>21</v>
      </c>
      <c r="EN6" s="213"/>
      <c r="EO6" s="136" t="s">
        <v>20</v>
      </c>
      <c r="EP6" s="136" t="s">
        <v>21</v>
      </c>
      <c r="EQ6" s="245"/>
      <c r="ER6" s="136" t="s">
        <v>20</v>
      </c>
      <c r="ES6" s="136" t="s">
        <v>21</v>
      </c>
      <c r="ET6" s="245"/>
      <c r="EU6" s="136" t="s">
        <v>20</v>
      </c>
      <c r="EV6" s="136" t="s">
        <v>21</v>
      </c>
      <c r="EW6" s="245"/>
      <c r="EX6" s="136" t="s">
        <v>20</v>
      </c>
      <c r="EY6" s="136" t="s">
        <v>21</v>
      </c>
      <c r="EZ6" s="245"/>
      <c r="FA6" s="136" t="s">
        <v>20</v>
      </c>
      <c r="FB6" s="136" t="s">
        <v>21</v>
      </c>
      <c r="FC6" s="245"/>
      <c r="FD6" s="227"/>
      <c r="FE6" s="227"/>
      <c r="FF6" s="181"/>
      <c r="FG6" s="184"/>
      <c r="FH6" s="9"/>
    </row>
    <row r="7" spans="1:164" s="135" customFormat="1" ht="15" customHeight="1">
      <c r="A7" s="194">
        <v>45098</v>
      </c>
      <c r="B7" s="126">
        <v>900</v>
      </c>
      <c r="C7" s="126">
        <v>922</v>
      </c>
      <c r="D7" s="127" t="s">
        <v>22</v>
      </c>
      <c r="E7" s="128" t="s">
        <v>23</v>
      </c>
      <c r="F7" s="129">
        <f>ROUND((26500-21700+AVERAGE(B7:C7)-100)/1000,1)</f>
        <v>5.6</v>
      </c>
      <c r="G7" s="129"/>
      <c r="H7" s="127">
        <f t="shared" ref="H7:H73" si="0">+G7*$H$5</f>
        <v>0</v>
      </c>
      <c r="I7" s="130">
        <f t="shared" ref="I7:I73" si="1">H7*F7</f>
        <v>0</v>
      </c>
      <c r="J7" s="131"/>
      <c r="K7" s="127">
        <f t="shared" ref="K7:K73" si="2">+J7*$K$5</f>
        <v>0</v>
      </c>
      <c r="L7" s="130">
        <f t="shared" ref="L7:L73" si="3">K7*F7</f>
        <v>0</v>
      </c>
      <c r="M7" s="131">
        <v>7</v>
      </c>
      <c r="N7" s="127">
        <f t="shared" ref="N7:N73" si="4">+M7*$N$5</f>
        <v>56</v>
      </c>
      <c r="O7" s="130">
        <f t="shared" ref="O7:O73" si="5">N7*F7</f>
        <v>313.59999999999997</v>
      </c>
      <c r="P7" s="131"/>
      <c r="Q7" s="127">
        <f t="shared" ref="Q7:Q73" si="6">+P7*$Q$5</f>
        <v>0</v>
      </c>
      <c r="R7" s="130">
        <f>Q7*F7</f>
        <v>0</v>
      </c>
      <c r="S7" s="131"/>
      <c r="T7" s="127">
        <f t="shared" ref="T7:T73" si="7">+S7*$T$5</f>
        <v>0</v>
      </c>
      <c r="U7" s="130">
        <f t="shared" ref="U7:U73" si="8">T7*F7</f>
        <v>0</v>
      </c>
      <c r="V7" s="131"/>
      <c r="W7" s="127">
        <f t="shared" ref="W7:W73" si="9">+V7*$W$5</f>
        <v>0</v>
      </c>
      <c r="X7" s="130">
        <f t="shared" ref="X7:X73" si="10">W7*F7</f>
        <v>0</v>
      </c>
      <c r="Y7" s="131"/>
      <c r="Z7" s="127">
        <f t="shared" ref="Z7:Z73" si="11">+Y7*$Z$5</f>
        <v>0</v>
      </c>
      <c r="AA7" s="130">
        <f t="shared" ref="AA7:AA73" si="12">Z7*F7</f>
        <v>0</v>
      </c>
      <c r="AB7" s="131"/>
      <c r="AC7" s="127">
        <f t="shared" ref="AC7:AC73" si="13">+AB7*$AC$5</f>
        <v>0</v>
      </c>
      <c r="AD7" s="130">
        <f t="shared" ref="AD7:AD73" si="14">+AC7*F7</f>
        <v>0</v>
      </c>
      <c r="AE7" s="127"/>
      <c r="AF7" s="127">
        <f t="shared" ref="AF7:AF73" si="15">+AE7*$AF$5</f>
        <v>0</v>
      </c>
      <c r="AG7" s="130">
        <f t="shared" ref="AG7:AG73" si="16">+AF7*F7</f>
        <v>0</v>
      </c>
      <c r="AH7" s="131"/>
      <c r="AI7" s="127">
        <f t="shared" ref="AI7:AI73" si="17">+AH7*$AI$5</f>
        <v>0</v>
      </c>
      <c r="AJ7" s="130">
        <f t="shared" ref="AJ7:AJ73" si="18">+AI7*F7</f>
        <v>0</v>
      </c>
      <c r="AK7" s="131"/>
      <c r="AL7" s="127">
        <f t="shared" ref="AL7:AL73" si="19">+AK7*$AL$5</f>
        <v>0</v>
      </c>
      <c r="AM7" s="130">
        <f>+AL7*F7</f>
        <v>0</v>
      </c>
      <c r="AN7" s="127"/>
      <c r="AO7" s="127">
        <f t="shared" ref="AO7:AO73" si="20">+AN7*$AO$5</f>
        <v>0</v>
      </c>
      <c r="AP7" s="130">
        <f t="shared" ref="AP7:AP73" si="21">+AO7*F7</f>
        <v>0</v>
      </c>
      <c r="AQ7" s="127"/>
      <c r="AR7" s="127">
        <f t="shared" ref="AR7:AR73" si="22">+AQ7*$AR$5</f>
        <v>0</v>
      </c>
      <c r="AS7" s="130">
        <f t="shared" ref="AS7:AS73" si="23">+AR7*F7</f>
        <v>0</v>
      </c>
      <c r="AT7" s="127"/>
      <c r="AU7" s="127">
        <f t="shared" ref="AU7:AU73" si="24">+AT7*$AU$5</f>
        <v>0</v>
      </c>
      <c r="AV7" s="130">
        <f t="shared" ref="AV7:AV73" si="25">+AU7*F7</f>
        <v>0</v>
      </c>
      <c r="AW7" s="131"/>
      <c r="AX7" s="127">
        <f t="shared" ref="AX7:AX73" si="26">+AW7*$AX$5</f>
        <v>0</v>
      </c>
      <c r="AY7" s="130">
        <f t="shared" ref="AY7:AY73" si="27">+AX7*F7</f>
        <v>0</v>
      </c>
      <c r="AZ7" s="131"/>
      <c r="BA7" s="127">
        <f t="shared" ref="BA7:BA73" si="28">+AZ7*$BA$5</f>
        <v>0</v>
      </c>
      <c r="BB7" s="130">
        <f t="shared" ref="BB7:BB73" si="29">+BA7*F7</f>
        <v>0</v>
      </c>
      <c r="BC7" s="131"/>
      <c r="BD7" s="127">
        <f t="shared" ref="BD7:BD73" si="30">+BC7*$BD$5</f>
        <v>0</v>
      </c>
      <c r="BE7" s="130">
        <f t="shared" ref="BE7:BE73" si="31">+BD7*F7</f>
        <v>0</v>
      </c>
      <c r="BF7" s="127"/>
      <c r="BG7" s="127">
        <f t="shared" ref="BG7:BG73" si="32">+BF7*$BG$5</f>
        <v>0</v>
      </c>
      <c r="BH7" s="130">
        <f t="shared" ref="BH7:BH73" si="33">+BG7*F7</f>
        <v>0</v>
      </c>
      <c r="BI7" s="127"/>
      <c r="BJ7" s="127">
        <f t="shared" ref="BJ7:BJ73" si="34">+BI7*$BJ$5</f>
        <v>0</v>
      </c>
      <c r="BK7" s="130">
        <f t="shared" ref="BK7:BK73" si="35">+BJ7*F7</f>
        <v>0</v>
      </c>
      <c r="BL7" s="127"/>
      <c r="BM7" s="127">
        <f t="shared" ref="BM7:BM73" si="36">+BL7*$BM$5</f>
        <v>0</v>
      </c>
      <c r="BN7" s="130">
        <f t="shared" ref="BN7:BN73" si="37">+BM7*F7</f>
        <v>0</v>
      </c>
      <c r="BO7" s="132"/>
      <c r="BP7" s="127">
        <f t="shared" ref="BP7:BP73" si="38">+BO7*$BP$5</f>
        <v>0</v>
      </c>
      <c r="BQ7" s="130">
        <f t="shared" ref="BQ7:BQ73" si="39">+BP7*F7</f>
        <v>0</v>
      </c>
      <c r="BR7" s="132"/>
      <c r="BS7" s="127">
        <f t="shared" ref="BS7:BS73" si="40">+BR7*$BS$5</f>
        <v>0</v>
      </c>
      <c r="BT7" s="130">
        <f t="shared" ref="BT7:BT73" si="41">+BS7*F7</f>
        <v>0</v>
      </c>
      <c r="BU7" s="132"/>
      <c r="BV7" s="127">
        <f t="shared" ref="BV7:BV73" si="42">+BU7*$BV$5</f>
        <v>0</v>
      </c>
      <c r="BW7" s="130">
        <f t="shared" ref="BW7:BW73" si="43">+BV7*F7</f>
        <v>0</v>
      </c>
      <c r="BX7" s="132"/>
      <c r="BY7" s="127">
        <f t="shared" ref="BY7:BY73" si="44">+BX7*$BY$5</f>
        <v>0</v>
      </c>
      <c r="BZ7" s="130">
        <f>+BY7*F7</f>
        <v>0</v>
      </c>
      <c r="CA7" s="132"/>
      <c r="CB7" s="127">
        <f>+CA7*$CB$5</f>
        <v>0</v>
      </c>
      <c r="CC7" s="130">
        <f t="shared" ref="CC7:CC73" si="45">+CB7*$F7</f>
        <v>0</v>
      </c>
      <c r="CD7" s="132"/>
      <c r="CE7" s="127">
        <f>+CD7*$CE$5</f>
        <v>0</v>
      </c>
      <c r="CF7" s="130">
        <f t="shared" ref="CF7:CF73" si="46">+CE7*$F7</f>
        <v>0</v>
      </c>
      <c r="CG7" s="132"/>
      <c r="CH7" s="127">
        <f>+CG7*$CH$5</f>
        <v>0</v>
      </c>
      <c r="CI7" s="130">
        <f t="shared" ref="CI7:CI73" si="47">+CH7*$F7</f>
        <v>0</v>
      </c>
      <c r="CJ7" s="130"/>
      <c r="CK7" s="127">
        <f>+CJ7*$CK$5</f>
        <v>0</v>
      </c>
      <c r="CL7" s="130">
        <f t="shared" ref="CL7:CL73" si="48">+CK7*$F7</f>
        <v>0</v>
      </c>
      <c r="CM7" s="132"/>
      <c r="CN7" s="127">
        <f t="shared" ref="CN7:CN73" si="49">+CM7*$CN$5</f>
        <v>0</v>
      </c>
      <c r="CO7" s="130">
        <f t="shared" ref="CO7:CO73" si="50">+CN7*$F7</f>
        <v>0</v>
      </c>
      <c r="CP7" s="132"/>
      <c r="CQ7" s="127">
        <f t="shared" ref="CQ7:CQ27" si="51">+CP7*$CN$5</f>
        <v>0</v>
      </c>
      <c r="CR7" s="130">
        <f t="shared" ref="CR7:CR27" si="52">+CQ7*$F7</f>
        <v>0</v>
      </c>
      <c r="CS7" s="132"/>
      <c r="CT7" s="127">
        <f t="shared" ref="CT7:CT27" si="53">+CS7*$CN$5</f>
        <v>0</v>
      </c>
      <c r="CU7" s="130">
        <f t="shared" ref="CU7:CU27" si="54">+CT7*$F7</f>
        <v>0</v>
      </c>
      <c r="CV7" s="132"/>
      <c r="CW7" s="127">
        <f t="shared" ref="CW7:CW27" si="55">+CV7*$CN$5</f>
        <v>0</v>
      </c>
      <c r="CX7" s="130">
        <f t="shared" ref="CX7:CX27" si="56">+CW7*$F7</f>
        <v>0</v>
      </c>
      <c r="CY7" s="132"/>
      <c r="CZ7" s="127">
        <f t="shared" ref="CZ7:CZ27" si="57">+CY7*$CN$5</f>
        <v>0</v>
      </c>
      <c r="DA7" s="130">
        <f t="shared" ref="DA7:DA27" si="58">+CZ7*$F7</f>
        <v>0</v>
      </c>
      <c r="DB7" s="131"/>
      <c r="DC7" s="127">
        <f t="shared" ref="DC7:DC73" si="59">+DB7*$DC$5</f>
        <v>0</v>
      </c>
      <c r="DD7" s="130">
        <f t="shared" ref="DD7:DD73" si="60">+DC7*F7</f>
        <v>0</v>
      </c>
      <c r="DE7" s="131"/>
      <c r="DF7" s="127">
        <f t="shared" ref="DF7:DF73" si="61">+DE7*$DF$5</f>
        <v>0</v>
      </c>
      <c r="DG7" s="130">
        <f t="shared" ref="DG7:DG73" si="62">+DF7*F7</f>
        <v>0</v>
      </c>
      <c r="DH7" s="131"/>
      <c r="DI7" s="127">
        <f t="shared" ref="DI7:DI73" si="63">+DH7*$DI$5</f>
        <v>0</v>
      </c>
      <c r="DJ7" s="130">
        <f t="shared" ref="DJ7:DJ73" si="64">+DI7*F7</f>
        <v>0</v>
      </c>
      <c r="DK7" s="131"/>
      <c r="DL7" s="127">
        <f t="shared" ref="DL7:DL73" si="65">+DK7*$DL$5</f>
        <v>0</v>
      </c>
      <c r="DM7" s="130">
        <f t="shared" ref="DM7:DM73" si="66">+DL7*F7</f>
        <v>0</v>
      </c>
      <c r="DN7" s="131"/>
      <c r="DO7" s="127">
        <f t="shared" ref="DO7:DO73" si="67">+DN7*$DO$5</f>
        <v>0</v>
      </c>
      <c r="DP7" s="130">
        <f t="shared" ref="DP7:DP73" si="68">+DO7*F7</f>
        <v>0</v>
      </c>
      <c r="DQ7" s="132"/>
      <c r="DR7" s="127">
        <f>+DQ7*$DR$5</f>
        <v>0</v>
      </c>
      <c r="DS7" s="130">
        <f t="shared" ref="DS7:DS73" si="69">+DR7*$F7</f>
        <v>0</v>
      </c>
      <c r="DT7" s="131"/>
      <c r="DU7" s="127">
        <f>+DT7*$DU$5</f>
        <v>0</v>
      </c>
      <c r="DV7" s="130">
        <f t="shared" ref="DV7:DV73" si="70">+DU7*$F7</f>
        <v>0</v>
      </c>
      <c r="DW7" s="131"/>
      <c r="DX7" s="127">
        <f>+DW7*$DX$5</f>
        <v>0</v>
      </c>
      <c r="DY7" s="130">
        <f t="shared" ref="DY7:DY73" si="71">+DX7*$F7</f>
        <v>0</v>
      </c>
      <c r="DZ7" s="131"/>
      <c r="EA7" s="127">
        <f>+DZ7*$EA$5</f>
        <v>0</v>
      </c>
      <c r="EB7" s="130">
        <f t="shared" ref="EB7:EB73" si="72">+EA7*$F7</f>
        <v>0</v>
      </c>
      <c r="EC7" s="131"/>
      <c r="ED7" s="127">
        <f t="shared" ref="ED7:ED73" si="73">+EC7*$ED$5</f>
        <v>0</v>
      </c>
      <c r="EE7" s="130">
        <f t="shared" ref="EE7:EE73" si="74">+ED7*F7</f>
        <v>0</v>
      </c>
      <c r="EF7" s="131"/>
      <c r="EG7" s="127">
        <f t="shared" ref="EG7:EG73" si="75">+EF7*$EG$5</f>
        <v>0</v>
      </c>
      <c r="EH7" s="130">
        <f t="shared" ref="EH7:EH73" si="76">+EG7*F7</f>
        <v>0</v>
      </c>
      <c r="EI7" s="131"/>
      <c r="EJ7" s="127">
        <f>+EI7*$EJ$5</f>
        <v>0</v>
      </c>
      <c r="EK7" s="130">
        <f t="shared" ref="EK7:EK73" si="77">EJ7*$F7</f>
        <v>0</v>
      </c>
      <c r="EL7" s="131"/>
      <c r="EM7" s="127">
        <f t="shared" ref="EM7:EM73" si="78">+EL7*$EM$5</f>
        <v>0</v>
      </c>
      <c r="EN7" s="130">
        <f t="shared" ref="EN7:EN73" si="79">EM7*F7</f>
        <v>0</v>
      </c>
      <c r="EO7" s="132"/>
      <c r="EP7" s="127">
        <f>+EO7*$EP$5</f>
        <v>0</v>
      </c>
      <c r="EQ7" s="130">
        <f>+EP7*F7</f>
        <v>0</v>
      </c>
      <c r="ER7" s="132"/>
      <c r="ES7" s="127">
        <f>+ER7*$ES$5</f>
        <v>0</v>
      </c>
      <c r="ET7" s="130">
        <f>+ES7*F7</f>
        <v>0</v>
      </c>
      <c r="EU7" s="132"/>
      <c r="EV7" s="127">
        <f>+EU7*$EV$5</f>
        <v>0</v>
      </c>
      <c r="EW7" s="130">
        <f>+EV7*F7</f>
        <v>0</v>
      </c>
      <c r="EX7" s="132"/>
      <c r="EY7" s="127">
        <f>+EX7*$EV$5</f>
        <v>0</v>
      </c>
      <c r="EZ7" s="130">
        <f>+EY7*I7</f>
        <v>0</v>
      </c>
      <c r="FA7" s="132"/>
      <c r="FB7" s="127">
        <f>+FA7*$EV$5</f>
        <v>0</v>
      </c>
      <c r="FC7" s="130">
        <f>+FB7*L7</f>
        <v>0</v>
      </c>
      <c r="FD7" s="76">
        <f t="shared" ref="FD7:FE70" si="80">+G7+J7+M7+P7+S7+V7+Y7+AB7+AE7+AH7+AK7+AN7+AQ7+AT7+AW7+AZ7+BC7+BF7+BI7+BL7+BO7+BR7+BU7+BX7+CM7+DB7+DE7+DH7+DK7+DN7+EC7+EF7+EL7+DQ7+DZ7+DW7+DT7+CA7+CD7+CG7+EI7+EO7+ER7+EU7+EX7+FA7+CJ7+CP7+CS7+CV7+CY7</f>
        <v>7</v>
      </c>
      <c r="FE7" s="76">
        <f t="shared" si="80"/>
        <v>56</v>
      </c>
      <c r="FF7" s="77">
        <f>+I7+L7+O7+R7+U7+X7+AA7+AD7+AG7+AJ7+AM7+AP7+AS7+AV7+AY7+BB7+BE7+BH7+BK7+BN7+BQ7+BT7+BW7+BZ7+CO7+DD7+DG7+DJ7+DM7+DP7+EE7+EH7+EN7+DS7+EB7+DY7+DV7+CC7+CF7+CI7+EK7+EQ7+ET7+EW7+EZ7+FC7+CL7+CR7+CU7+CX7+DA7</f>
        <v>313.59999999999997</v>
      </c>
      <c r="FG7" s="95" t="s">
        <v>103</v>
      </c>
      <c r="FH7" s="134"/>
    </row>
    <row r="8" spans="1:164" ht="15" customHeight="1">
      <c r="A8" s="205"/>
      <c r="B8" s="210" t="s">
        <v>125</v>
      </c>
      <c r="C8" s="211"/>
      <c r="D8" s="4" t="s">
        <v>122</v>
      </c>
      <c r="E8" s="14">
        <v>14660</v>
      </c>
      <c r="F8" s="12">
        <f>2+14.6</f>
        <v>16.600000000000001</v>
      </c>
      <c r="G8" s="11"/>
      <c r="H8" s="4">
        <f t="shared" si="0"/>
        <v>0</v>
      </c>
      <c r="I8" s="22">
        <f t="shared" si="1"/>
        <v>0</v>
      </c>
      <c r="J8" s="46"/>
      <c r="K8" s="4">
        <f t="shared" si="2"/>
        <v>0</v>
      </c>
      <c r="L8" s="22">
        <f t="shared" si="3"/>
        <v>0</v>
      </c>
      <c r="M8" s="46"/>
      <c r="N8" s="4">
        <f t="shared" si="4"/>
        <v>0</v>
      </c>
      <c r="O8" s="22">
        <f t="shared" si="5"/>
        <v>0</v>
      </c>
      <c r="P8" s="46"/>
      <c r="Q8" s="4">
        <f t="shared" si="6"/>
        <v>0</v>
      </c>
      <c r="R8" s="22">
        <f t="shared" ref="R8:R74" si="81">Q8*F8</f>
        <v>0</v>
      </c>
      <c r="S8" s="46"/>
      <c r="T8" s="4">
        <f t="shared" si="7"/>
        <v>0</v>
      </c>
      <c r="U8" s="22">
        <f t="shared" si="8"/>
        <v>0</v>
      </c>
      <c r="V8" s="46"/>
      <c r="W8" s="4">
        <f t="shared" si="9"/>
        <v>0</v>
      </c>
      <c r="X8" s="22">
        <f t="shared" si="10"/>
        <v>0</v>
      </c>
      <c r="Y8" s="46"/>
      <c r="Z8" s="4">
        <f t="shared" si="11"/>
        <v>0</v>
      </c>
      <c r="AA8" s="22">
        <f t="shared" si="12"/>
        <v>0</v>
      </c>
      <c r="AB8" s="46"/>
      <c r="AC8" s="4">
        <f t="shared" si="13"/>
        <v>0</v>
      </c>
      <c r="AD8" s="22">
        <f t="shared" si="14"/>
        <v>0</v>
      </c>
      <c r="AE8" s="4"/>
      <c r="AF8" s="4">
        <f t="shared" si="15"/>
        <v>0</v>
      </c>
      <c r="AG8" s="22">
        <f t="shared" si="16"/>
        <v>0</v>
      </c>
      <c r="AH8" s="46"/>
      <c r="AI8" s="4">
        <f t="shared" si="17"/>
        <v>0</v>
      </c>
      <c r="AJ8" s="22">
        <f t="shared" si="18"/>
        <v>0</v>
      </c>
      <c r="AK8" s="46"/>
      <c r="AL8" s="4">
        <f t="shared" si="19"/>
        <v>0</v>
      </c>
      <c r="AM8" s="22">
        <f t="shared" ref="AM8:AM74" si="82">+AL8*F8</f>
        <v>0</v>
      </c>
      <c r="AN8" s="4"/>
      <c r="AO8" s="4">
        <f t="shared" si="20"/>
        <v>0</v>
      </c>
      <c r="AP8" s="22">
        <f t="shared" si="21"/>
        <v>0</v>
      </c>
      <c r="AQ8" s="4"/>
      <c r="AR8" s="4">
        <f t="shared" si="22"/>
        <v>0</v>
      </c>
      <c r="AS8" s="22">
        <f t="shared" si="23"/>
        <v>0</v>
      </c>
      <c r="AT8" s="4"/>
      <c r="AU8" s="4">
        <f t="shared" si="24"/>
        <v>0</v>
      </c>
      <c r="AV8" s="22">
        <f t="shared" si="25"/>
        <v>0</v>
      </c>
      <c r="AW8" s="46"/>
      <c r="AX8" s="4">
        <f t="shared" si="26"/>
        <v>0</v>
      </c>
      <c r="AY8" s="22">
        <f t="shared" si="27"/>
        <v>0</v>
      </c>
      <c r="AZ8" s="46"/>
      <c r="BA8" s="4">
        <f t="shared" si="28"/>
        <v>0</v>
      </c>
      <c r="BB8" s="22">
        <f t="shared" si="29"/>
        <v>0</v>
      </c>
      <c r="BC8" s="46"/>
      <c r="BD8" s="4">
        <f t="shared" si="30"/>
        <v>0</v>
      </c>
      <c r="BE8" s="22">
        <f t="shared" si="31"/>
        <v>0</v>
      </c>
      <c r="BF8" s="4"/>
      <c r="BG8" s="4">
        <f t="shared" si="32"/>
        <v>0</v>
      </c>
      <c r="BH8" s="22">
        <f t="shared" si="33"/>
        <v>0</v>
      </c>
      <c r="BI8" s="4"/>
      <c r="BJ8" s="4">
        <f t="shared" si="34"/>
        <v>0</v>
      </c>
      <c r="BK8" s="22">
        <f t="shared" si="35"/>
        <v>0</v>
      </c>
      <c r="BL8" s="4"/>
      <c r="BM8" s="4">
        <f t="shared" si="36"/>
        <v>0</v>
      </c>
      <c r="BN8" s="22">
        <f t="shared" si="37"/>
        <v>0</v>
      </c>
      <c r="BO8" s="44"/>
      <c r="BP8" s="4">
        <f t="shared" si="38"/>
        <v>0</v>
      </c>
      <c r="BQ8" s="22">
        <f t="shared" si="39"/>
        <v>0</v>
      </c>
      <c r="BR8" s="44"/>
      <c r="BS8" s="4">
        <f t="shared" si="40"/>
        <v>0</v>
      </c>
      <c r="BT8" s="22">
        <f t="shared" si="41"/>
        <v>0</v>
      </c>
      <c r="BU8" s="44"/>
      <c r="BV8" s="4">
        <f t="shared" si="42"/>
        <v>0</v>
      </c>
      <c r="BW8" s="22">
        <f t="shared" si="43"/>
        <v>0</v>
      </c>
      <c r="BX8" s="44"/>
      <c r="BY8" s="4">
        <f t="shared" si="44"/>
        <v>0</v>
      </c>
      <c r="BZ8" s="22">
        <f t="shared" ref="BZ8:BZ74" si="83">+BY8*F8</f>
        <v>0</v>
      </c>
      <c r="CA8" s="44"/>
      <c r="CB8" s="4">
        <f t="shared" ref="CB8:CB74" si="84">+CA8*$CB$5</f>
        <v>0</v>
      </c>
      <c r="CC8" s="22">
        <f t="shared" si="45"/>
        <v>0</v>
      </c>
      <c r="CD8" s="44"/>
      <c r="CE8" s="4">
        <f t="shared" ref="CE8:CE74" si="85">+CD8*$CE$5</f>
        <v>0</v>
      </c>
      <c r="CF8" s="22">
        <f t="shared" si="46"/>
        <v>0</v>
      </c>
      <c r="CG8" s="44"/>
      <c r="CH8" s="4">
        <f t="shared" ref="CH8:CH74" si="86">+CG8*$CH$5</f>
        <v>0</v>
      </c>
      <c r="CI8" s="22">
        <f t="shared" si="47"/>
        <v>0</v>
      </c>
      <c r="CJ8" s="22"/>
      <c r="CK8" s="4">
        <f t="shared" ref="CK8:CK74" si="87">+CJ8*$CK$5</f>
        <v>0</v>
      </c>
      <c r="CL8" s="22">
        <f t="shared" si="48"/>
        <v>0</v>
      </c>
      <c r="CM8" s="44"/>
      <c r="CN8" s="4">
        <f t="shared" si="49"/>
        <v>0</v>
      </c>
      <c r="CO8" s="22">
        <f t="shared" si="50"/>
        <v>0</v>
      </c>
      <c r="CP8" s="44"/>
      <c r="CQ8" s="4">
        <f t="shared" si="51"/>
        <v>0</v>
      </c>
      <c r="CR8" s="22">
        <f t="shared" si="52"/>
        <v>0</v>
      </c>
      <c r="CS8" s="44"/>
      <c r="CT8" s="4">
        <f t="shared" si="53"/>
        <v>0</v>
      </c>
      <c r="CU8" s="22">
        <f t="shared" si="54"/>
        <v>0</v>
      </c>
      <c r="CV8" s="44"/>
      <c r="CW8" s="4">
        <f t="shared" si="55"/>
        <v>0</v>
      </c>
      <c r="CX8" s="22">
        <f t="shared" si="56"/>
        <v>0</v>
      </c>
      <c r="CY8" s="44"/>
      <c r="CZ8" s="4">
        <f t="shared" si="57"/>
        <v>0</v>
      </c>
      <c r="DA8" s="22">
        <f t="shared" si="58"/>
        <v>0</v>
      </c>
      <c r="DB8" s="46"/>
      <c r="DC8" s="4">
        <f t="shared" si="59"/>
        <v>0</v>
      </c>
      <c r="DD8" s="22">
        <f t="shared" si="60"/>
        <v>0</v>
      </c>
      <c r="DE8" s="46"/>
      <c r="DF8" s="4">
        <f t="shared" si="61"/>
        <v>0</v>
      </c>
      <c r="DG8" s="22">
        <f t="shared" si="62"/>
        <v>0</v>
      </c>
      <c r="DH8" s="46"/>
      <c r="DI8" s="4">
        <f t="shared" si="63"/>
        <v>0</v>
      </c>
      <c r="DJ8" s="22">
        <f t="shared" si="64"/>
        <v>0</v>
      </c>
      <c r="DK8" s="46"/>
      <c r="DL8" s="4">
        <f t="shared" si="65"/>
        <v>0</v>
      </c>
      <c r="DM8" s="22">
        <f t="shared" si="66"/>
        <v>0</v>
      </c>
      <c r="DN8" s="46"/>
      <c r="DO8" s="4">
        <f t="shared" si="67"/>
        <v>0</v>
      </c>
      <c r="DP8" s="22">
        <f t="shared" si="68"/>
        <v>0</v>
      </c>
      <c r="DQ8" s="44"/>
      <c r="DR8" s="4">
        <f t="shared" ref="DR8:DR74" si="88">+DQ8*$DR$5</f>
        <v>0</v>
      </c>
      <c r="DS8" s="22">
        <f t="shared" si="69"/>
        <v>0</v>
      </c>
      <c r="DT8" s="46"/>
      <c r="DU8" s="4">
        <f t="shared" ref="DU8:DU74" si="89">+DT8*$DU$5</f>
        <v>0</v>
      </c>
      <c r="DV8" s="22">
        <f t="shared" si="70"/>
        <v>0</v>
      </c>
      <c r="DW8" s="46"/>
      <c r="DX8" s="4">
        <f t="shared" ref="DX8:DX74" si="90">+DW8*$DX$5</f>
        <v>0</v>
      </c>
      <c r="DY8" s="22">
        <f t="shared" si="71"/>
        <v>0</v>
      </c>
      <c r="DZ8" s="46"/>
      <c r="EA8" s="4">
        <f t="shared" ref="EA8:EA74" si="91">+DZ8*$EA$5</f>
        <v>0</v>
      </c>
      <c r="EB8" s="22">
        <f t="shared" si="72"/>
        <v>0</v>
      </c>
      <c r="EC8" s="46"/>
      <c r="ED8" s="4">
        <f t="shared" si="73"/>
        <v>0</v>
      </c>
      <c r="EE8" s="22">
        <f t="shared" si="74"/>
        <v>0</v>
      </c>
      <c r="EF8" s="46">
        <v>2</v>
      </c>
      <c r="EG8" s="4">
        <f t="shared" si="75"/>
        <v>40</v>
      </c>
      <c r="EH8" s="22">
        <f t="shared" si="76"/>
        <v>664</v>
      </c>
      <c r="EI8" s="46"/>
      <c r="EJ8" s="4">
        <f t="shared" ref="EJ8:EJ74" si="92">+EI8*$EJ$5</f>
        <v>0</v>
      </c>
      <c r="EK8" s="22">
        <f t="shared" si="77"/>
        <v>0</v>
      </c>
      <c r="EL8" s="46"/>
      <c r="EM8" s="4">
        <f t="shared" si="78"/>
        <v>0</v>
      </c>
      <c r="EN8" s="22">
        <f t="shared" si="79"/>
        <v>0</v>
      </c>
      <c r="EO8" s="44"/>
      <c r="EP8" s="127">
        <f t="shared" ref="EP8:EP71" si="93">+EO8*$EP$5</f>
        <v>0</v>
      </c>
      <c r="EQ8" s="130">
        <f t="shared" ref="EQ8:EQ71" si="94">+EP8*F8</f>
        <v>0</v>
      </c>
      <c r="ER8" s="44"/>
      <c r="ES8" s="127">
        <f>+ER8*$ES$5</f>
        <v>0</v>
      </c>
      <c r="ET8" s="130">
        <f t="shared" ref="ET8:ET71" si="95">+ES8*F8</f>
        <v>0</v>
      </c>
      <c r="EU8" s="44"/>
      <c r="EV8" s="127">
        <f t="shared" ref="EV8:EV71" si="96">+EU8*$EV$5</f>
        <v>0</v>
      </c>
      <c r="EW8" s="130">
        <f t="shared" ref="EW8:EW71" si="97">+EV8*F8</f>
        <v>0</v>
      </c>
      <c r="EX8" s="44"/>
      <c r="EY8" s="127">
        <f t="shared" ref="EY8:EY71" si="98">+EX8*$EV$5</f>
        <v>0</v>
      </c>
      <c r="EZ8" s="130">
        <f t="shared" ref="EZ8:EZ71" si="99">+EY8*I8</f>
        <v>0</v>
      </c>
      <c r="FA8" s="44"/>
      <c r="FB8" s="127">
        <f t="shared" ref="FB8:FB71" si="100">+FA8*$EV$5</f>
        <v>0</v>
      </c>
      <c r="FC8" s="130">
        <f t="shared" ref="FC8:FC71" si="101">+FB8*L8</f>
        <v>0</v>
      </c>
      <c r="FD8" s="76">
        <f t="shared" si="80"/>
        <v>2</v>
      </c>
      <c r="FE8" s="76">
        <f t="shared" si="80"/>
        <v>40</v>
      </c>
      <c r="FF8" s="77">
        <f t="shared" ref="FF8:FF71" si="102">+I8+L8+O8+R8+U8+X8+AA8+AD8+AG8+AJ8+AM8+AP8+AS8+AV8+AY8+BB8+BE8+BH8+BK8+BN8+BQ8+BT8+BW8+BZ8+CO8+DD8+DG8+DJ8+DM8+DP8+EE8+EH8+EN8+DS8+EB8+DY8+DV8+CC8+CF8+CI8+EK8+EQ8+ET8+EW8+EZ8+FC8+CL8+CR8+CU8+CX8+DA8</f>
        <v>664</v>
      </c>
      <c r="FG8" s="25" t="s">
        <v>127</v>
      </c>
      <c r="FH8" s="10"/>
    </row>
    <row r="9" spans="1:164" ht="15" customHeight="1">
      <c r="A9" s="205"/>
      <c r="B9" s="85">
        <v>2510</v>
      </c>
      <c r="C9" s="85">
        <v>2600</v>
      </c>
      <c r="D9" s="4" t="s">
        <v>50</v>
      </c>
      <c r="E9" s="3" t="s">
        <v>51</v>
      </c>
      <c r="F9" s="11">
        <f t="shared" ref="F9:F13" si="103">ROUND((36600-AVERAGE(B9:C9)+2800-100)/1000,1)</f>
        <v>36.700000000000003</v>
      </c>
      <c r="G9" s="11"/>
      <c r="H9" s="4">
        <f t="shared" si="0"/>
        <v>0</v>
      </c>
      <c r="I9" s="22">
        <f t="shared" si="1"/>
        <v>0</v>
      </c>
      <c r="J9" s="46"/>
      <c r="K9" s="4">
        <f t="shared" si="2"/>
        <v>0</v>
      </c>
      <c r="L9" s="22">
        <f t="shared" si="3"/>
        <v>0</v>
      </c>
      <c r="M9" s="46"/>
      <c r="N9" s="4">
        <f t="shared" si="4"/>
        <v>0</v>
      </c>
      <c r="O9" s="22">
        <f t="shared" si="5"/>
        <v>0</v>
      </c>
      <c r="P9" s="46"/>
      <c r="Q9" s="4">
        <f t="shared" si="6"/>
        <v>0</v>
      </c>
      <c r="R9" s="22">
        <f t="shared" si="81"/>
        <v>0</v>
      </c>
      <c r="S9" s="46"/>
      <c r="T9" s="4">
        <f t="shared" si="7"/>
        <v>0</v>
      </c>
      <c r="U9" s="22">
        <f t="shared" si="8"/>
        <v>0</v>
      </c>
      <c r="V9" s="46"/>
      <c r="W9" s="4">
        <f t="shared" si="9"/>
        <v>0</v>
      </c>
      <c r="X9" s="22">
        <f t="shared" si="10"/>
        <v>0</v>
      </c>
      <c r="Y9" s="46"/>
      <c r="Z9" s="4">
        <f t="shared" si="11"/>
        <v>0</v>
      </c>
      <c r="AA9" s="22">
        <f t="shared" si="12"/>
        <v>0</v>
      </c>
      <c r="AB9" s="46"/>
      <c r="AC9" s="4">
        <f t="shared" si="13"/>
        <v>0</v>
      </c>
      <c r="AD9" s="22">
        <f t="shared" si="14"/>
        <v>0</v>
      </c>
      <c r="AE9" s="4"/>
      <c r="AF9" s="4">
        <f t="shared" si="15"/>
        <v>0</v>
      </c>
      <c r="AG9" s="22">
        <f t="shared" si="16"/>
        <v>0</v>
      </c>
      <c r="AH9" s="46"/>
      <c r="AI9" s="4">
        <f t="shared" si="17"/>
        <v>0</v>
      </c>
      <c r="AJ9" s="22">
        <f t="shared" si="18"/>
        <v>0</v>
      </c>
      <c r="AK9" s="46"/>
      <c r="AL9" s="4">
        <f t="shared" si="19"/>
        <v>0</v>
      </c>
      <c r="AM9" s="22">
        <f t="shared" si="82"/>
        <v>0</v>
      </c>
      <c r="AN9" s="4"/>
      <c r="AO9" s="4">
        <f t="shared" si="20"/>
        <v>0</v>
      </c>
      <c r="AP9" s="22">
        <f t="shared" si="21"/>
        <v>0</v>
      </c>
      <c r="AQ9" s="4"/>
      <c r="AR9" s="4">
        <f t="shared" si="22"/>
        <v>0</v>
      </c>
      <c r="AS9" s="22">
        <f t="shared" si="23"/>
        <v>0</v>
      </c>
      <c r="AT9" s="4"/>
      <c r="AU9" s="4">
        <f t="shared" si="24"/>
        <v>0</v>
      </c>
      <c r="AV9" s="22">
        <f t="shared" si="25"/>
        <v>0</v>
      </c>
      <c r="AW9" s="46"/>
      <c r="AX9" s="4">
        <f t="shared" si="26"/>
        <v>0</v>
      </c>
      <c r="AY9" s="22">
        <f t="shared" si="27"/>
        <v>0</v>
      </c>
      <c r="AZ9" s="46"/>
      <c r="BA9" s="4">
        <f t="shared" si="28"/>
        <v>0</v>
      </c>
      <c r="BB9" s="22">
        <f t="shared" si="29"/>
        <v>0</v>
      </c>
      <c r="BC9" s="46"/>
      <c r="BD9" s="4">
        <f t="shared" si="30"/>
        <v>0</v>
      </c>
      <c r="BE9" s="22">
        <f t="shared" si="31"/>
        <v>0</v>
      </c>
      <c r="BF9" s="4"/>
      <c r="BG9" s="4">
        <f t="shared" si="32"/>
        <v>0</v>
      </c>
      <c r="BH9" s="22">
        <f t="shared" si="33"/>
        <v>0</v>
      </c>
      <c r="BI9" s="4"/>
      <c r="BJ9" s="4">
        <f t="shared" si="34"/>
        <v>0</v>
      </c>
      <c r="BK9" s="22">
        <f t="shared" si="35"/>
        <v>0</v>
      </c>
      <c r="BL9" s="4"/>
      <c r="BM9" s="4">
        <f t="shared" si="36"/>
        <v>0</v>
      </c>
      <c r="BN9" s="22">
        <f t="shared" si="37"/>
        <v>0</v>
      </c>
      <c r="BO9" s="44"/>
      <c r="BP9" s="4">
        <f t="shared" si="38"/>
        <v>0</v>
      </c>
      <c r="BQ9" s="22">
        <f t="shared" si="39"/>
        <v>0</v>
      </c>
      <c r="BR9" s="44"/>
      <c r="BS9" s="4">
        <f t="shared" si="40"/>
        <v>0</v>
      </c>
      <c r="BT9" s="22">
        <f t="shared" si="41"/>
        <v>0</v>
      </c>
      <c r="BU9" s="44"/>
      <c r="BV9" s="4">
        <f t="shared" si="42"/>
        <v>0</v>
      </c>
      <c r="BW9" s="22">
        <f t="shared" si="43"/>
        <v>0</v>
      </c>
      <c r="BX9" s="44"/>
      <c r="BY9" s="4">
        <f t="shared" si="44"/>
        <v>0</v>
      </c>
      <c r="BZ9" s="22">
        <f t="shared" si="83"/>
        <v>0</v>
      </c>
      <c r="CA9" s="44"/>
      <c r="CB9" s="4">
        <f t="shared" si="84"/>
        <v>0</v>
      </c>
      <c r="CC9" s="22">
        <f t="shared" si="45"/>
        <v>0</v>
      </c>
      <c r="CD9" s="44"/>
      <c r="CE9" s="4">
        <f t="shared" si="85"/>
        <v>0</v>
      </c>
      <c r="CF9" s="22">
        <f t="shared" si="46"/>
        <v>0</v>
      </c>
      <c r="CG9" s="44"/>
      <c r="CH9" s="4">
        <f t="shared" si="86"/>
        <v>0</v>
      </c>
      <c r="CI9" s="22">
        <f t="shared" si="47"/>
        <v>0</v>
      </c>
      <c r="CJ9" s="22"/>
      <c r="CK9" s="4">
        <f t="shared" si="87"/>
        <v>0</v>
      </c>
      <c r="CL9" s="22">
        <f t="shared" si="48"/>
        <v>0</v>
      </c>
      <c r="CM9" s="44"/>
      <c r="CN9" s="4">
        <f t="shared" si="49"/>
        <v>0</v>
      </c>
      <c r="CO9" s="22">
        <f t="shared" si="50"/>
        <v>0</v>
      </c>
      <c r="CP9" s="44"/>
      <c r="CQ9" s="4">
        <f t="shared" si="51"/>
        <v>0</v>
      </c>
      <c r="CR9" s="22">
        <f t="shared" si="52"/>
        <v>0</v>
      </c>
      <c r="CS9" s="44"/>
      <c r="CT9" s="4">
        <f t="shared" si="53"/>
        <v>0</v>
      </c>
      <c r="CU9" s="22">
        <f t="shared" si="54"/>
        <v>0</v>
      </c>
      <c r="CV9" s="44"/>
      <c r="CW9" s="4">
        <f t="shared" si="55"/>
        <v>0</v>
      </c>
      <c r="CX9" s="22">
        <f t="shared" si="56"/>
        <v>0</v>
      </c>
      <c r="CY9" s="44"/>
      <c r="CZ9" s="4">
        <f t="shared" si="57"/>
        <v>0</v>
      </c>
      <c r="DA9" s="22">
        <f t="shared" si="58"/>
        <v>0</v>
      </c>
      <c r="DB9" s="46"/>
      <c r="DC9" s="4">
        <f t="shared" si="59"/>
        <v>0</v>
      </c>
      <c r="DD9" s="22">
        <f t="shared" si="60"/>
        <v>0</v>
      </c>
      <c r="DE9" s="46"/>
      <c r="DF9" s="4">
        <f t="shared" si="61"/>
        <v>0</v>
      </c>
      <c r="DG9" s="22">
        <f t="shared" si="62"/>
        <v>0</v>
      </c>
      <c r="DH9" s="46">
        <v>1</v>
      </c>
      <c r="DI9" s="4">
        <f t="shared" si="63"/>
        <v>15</v>
      </c>
      <c r="DJ9" s="22">
        <f t="shared" si="64"/>
        <v>550.5</v>
      </c>
      <c r="DK9" s="46"/>
      <c r="DL9" s="4">
        <f t="shared" si="65"/>
        <v>0</v>
      </c>
      <c r="DM9" s="22">
        <f t="shared" si="66"/>
        <v>0</v>
      </c>
      <c r="DN9" s="46">
        <v>2</v>
      </c>
      <c r="DO9" s="4">
        <f t="shared" si="67"/>
        <v>34</v>
      </c>
      <c r="DP9" s="22">
        <f t="shared" si="68"/>
        <v>1247.8000000000002</v>
      </c>
      <c r="DQ9" s="44"/>
      <c r="DR9" s="4">
        <f t="shared" si="88"/>
        <v>0</v>
      </c>
      <c r="DS9" s="22">
        <f t="shared" si="69"/>
        <v>0</v>
      </c>
      <c r="DT9" s="46"/>
      <c r="DU9" s="4">
        <f t="shared" si="89"/>
        <v>0</v>
      </c>
      <c r="DV9" s="22">
        <f t="shared" si="70"/>
        <v>0</v>
      </c>
      <c r="DW9" s="46">
        <v>1</v>
      </c>
      <c r="DX9" s="4">
        <f t="shared" si="90"/>
        <v>17</v>
      </c>
      <c r="DY9" s="22">
        <f t="shared" si="71"/>
        <v>623.90000000000009</v>
      </c>
      <c r="DZ9" s="46">
        <v>2</v>
      </c>
      <c r="EA9" s="4">
        <f t="shared" si="91"/>
        <v>34</v>
      </c>
      <c r="EB9" s="22">
        <f t="shared" si="72"/>
        <v>1247.8000000000002</v>
      </c>
      <c r="EC9" s="46">
        <v>1</v>
      </c>
      <c r="ED9" s="4">
        <f t="shared" si="73"/>
        <v>17</v>
      </c>
      <c r="EE9" s="22">
        <f t="shared" si="74"/>
        <v>623.90000000000009</v>
      </c>
      <c r="EF9" s="46"/>
      <c r="EG9" s="4">
        <f t="shared" si="75"/>
        <v>0</v>
      </c>
      <c r="EH9" s="22">
        <f t="shared" si="76"/>
        <v>0</v>
      </c>
      <c r="EI9" s="46"/>
      <c r="EJ9" s="4">
        <f t="shared" si="92"/>
        <v>0</v>
      </c>
      <c r="EK9" s="22">
        <f t="shared" si="77"/>
        <v>0</v>
      </c>
      <c r="EL9" s="46"/>
      <c r="EM9" s="4">
        <f t="shared" si="78"/>
        <v>0</v>
      </c>
      <c r="EN9" s="22">
        <f t="shared" si="79"/>
        <v>0</v>
      </c>
      <c r="EO9" s="44"/>
      <c r="EP9" s="127">
        <f t="shared" si="93"/>
        <v>0</v>
      </c>
      <c r="EQ9" s="130">
        <f t="shared" si="94"/>
        <v>0</v>
      </c>
      <c r="ER9" s="44"/>
      <c r="ES9" s="127">
        <f t="shared" ref="ES9:ES71" si="104">+ER9*$ES$5</f>
        <v>0</v>
      </c>
      <c r="ET9" s="130">
        <f t="shared" si="95"/>
        <v>0</v>
      </c>
      <c r="EU9" s="44"/>
      <c r="EV9" s="127">
        <f t="shared" si="96"/>
        <v>0</v>
      </c>
      <c r="EW9" s="130">
        <f t="shared" si="97"/>
        <v>0</v>
      </c>
      <c r="EX9" s="44"/>
      <c r="EY9" s="127">
        <f t="shared" si="98"/>
        <v>0</v>
      </c>
      <c r="EZ9" s="130">
        <f t="shared" si="99"/>
        <v>0</v>
      </c>
      <c r="FA9" s="44"/>
      <c r="FB9" s="127">
        <f t="shared" si="100"/>
        <v>0</v>
      </c>
      <c r="FC9" s="130">
        <f t="shared" si="101"/>
        <v>0</v>
      </c>
      <c r="FD9" s="76">
        <f t="shared" si="80"/>
        <v>7</v>
      </c>
      <c r="FE9" s="76">
        <f t="shared" si="80"/>
        <v>117</v>
      </c>
      <c r="FF9" s="77">
        <f t="shared" si="102"/>
        <v>4293.9000000000005</v>
      </c>
      <c r="FG9" s="25"/>
      <c r="FH9" s="10"/>
    </row>
    <row r="10" spans="1:164" ht="15" customHeight="1">
      <c r="A10" s="205"/>
      <c r="B10" s="85">
        <v>2600</v>
      </c>
      <c r="C10" s="85">
        <v>2700</v>
      </c>
      <c r="D10" s="4" t="s">
        <v>50</v>
      </c>
      <c r="E10" s="3" t="s">
        <v>51</v>
      </c>
      <c r="F10" s="11">
        <f t="shared" si="103"/>
        <v>36.700000000000003</v>
      </c>
      <c r="G10" s="11"/>
      <c r="H10" s="4">
        <f t="shared" si="0"/>
        <v>0</v>
      </c>
      <c r="I10" s="22">
        <f t="shared" si="1"/>
        <v>0</v>
      </c>
      <c r="J10" s="46"/>
      <c r="K10" s="4">
        <f t="shared" si="2"/>
        <v>0</v>
      </c>
      <c r="L10" s="22">
        <f t="shared" si="3"/>
        <v>0</v>
      </c>
      <c r="M10" s="46"/>
      <c r="N10" s="4">
        <f t="shared" si="4"/>
        <v>0</v>
      </c>
      <c r="O10" s="22">
        <f t="shared" si="5"/>
        <v>0</v>
      </c>
      <c r="P10" s="46">
        <v>3</v>
      </c>
      <c r="Q10" s="4">
        <f t="shared" si="6"/>
        <v>51</v>
      </c>
      <c r="R10" s="22">
        <f t="shared" si="81"/>
        <v>1871.7</v>
      </c>
      <c r="S10" s="46">
        <v>2</v>
      </c>
      <c r="T10" s="4">
        <f t="shared" si="7"/>
        <v>34</v>
      </c>
      <c r="U10" s="22">
        <f t="shared" si="8"/>
        <v>1247.8000000000002</v>
      </c>
      <c r="V10" s="46">
        <v>3</v>
      </c>
      <c r="W10" s="4">
        <f t="shared" si="9"/>
        <v>51</v>
      </c>
      <c r="X10" s="22">
        <f t="shared" si="10"/>
        <v>1871.7</v>
      </c>
      <c r="Y10" s="46">
        <v>3</v>
      </c>
      <c r="Z10" s="4">
        <f t="shared" si="11"/>
        <v>51</v>
      </c>
      <c r="AA10" s="22">
        <f t="shared" si="12"/>
        <v>1871.7</v>
      </c>
      <c r="AB10" s="46"/>
      <c r="AC10" s="4">
        <f t="shared" si="13"/>
        <v>0</v>
      </c>
      <c r="AD10" s="22">
        <f t="shared" si="14"/>
        <v>0</v>
      </c>
      <c r="AE10" s="4"/>
      <c r="AF10" s="4">
        <f t="shared" si="15"/>
        <v>0</v>
      </c>
      <c r="AG10" s="22">
        <f t="shared" si="16"/>
        <v>0</v>
      </c>
      <c r="AH10" s="46"/>
      <c r="AI10" s="4">
        <f t="shared" si="17"/>
        <v>0</v>
      </c>
      <c r="AJ10" s="22">
        <f t="shared" si="18"/>
        <v>0</v>
      </c>
      <c r="AK10" s="46"/>
      <c r="AL10" s="4">
        <f t="shared" si="19"/>
        <v>0</v>
      </c>
      <c r="AM10" s="22">
        <f t="shared" si="82"/>
        <v>0</v>
      </c>
      <c r="AN10" s="4"/>
      <c r="AO10" s="4">
        <f t="shared" si="20"/>
        <v>0</v>
      </c>
      <c r="AP10" s="22">
        <f t="shared" si="21"/>
        <v>0</v>
      </c>
      <c r="AQ10" s="4"/>
      <c r="AR10" s="4">
        <f t="shared" si="22"/>
        <v>0</v>
      </c>
      <c r="AS10" s="22">
        <f t="shared" si="23"/>
        <v>0</v>
      </c>
      <c r="AT10" s="4"/>
      <c r="AU10" s="4">
        <f t="shared" si="24"/>
        <v>0</v>
      </c>
      <c r="AV10" s="22">
        <f t="shared" si="25"/>
        <v>0</v>
      </c>
      <c r="AW10" s="46"/>
      <c r="AX10" s="4">
        <f t="shared" si="26"/>
        <v>0</v>
      </c>
      <c r="AY10" s="22">
        <f t="shared" si="27"/>
        <v>0</v>
      </c>
      <c r="AZ10" s="46"/>
      <c r="BA10" s="4">
        <f t="shared" si="28"/>
        <v>0</v>
      </c>
      <c r="BB10" s="22">
        <f t="shared" si="29"/>
        <v>0</v>
      </c>
      <c r="BC10" s="46"/>
      <c r="BD10" s="4">
        <f t="shared" si="30"/>
        <v>0</v>
      </c>
      <c r="BE10" s="22">
        <f t="shared" si="31"/>
        <v>0</v>
      </c>
      <c r="BF10" s="4"/>
      <c r="BG10" s="4">
        <f t="shared" si="32"/>
        <v>0</v>
      </c>
      <c r="BH10" s="22">
        <f t="shared" si="33"/>
        <v>0</v>
      </c>
      <c r="BI10" s="4"/>
      <c r="BJ10" s="4">
        <f t="shared" si="34"/>
        <v>0</v>
      </c>
      <c r="BK10" s="22">
        <f t="shared" si="35"/>
        <v>0</v>
      </c>
      <c r="BL10" s="4"/>
      <c r="BM10" s="4">
        <f t="shared" si="36"/>
        <v>0</v>
      </c>
      <c r="BN10" s="22">
        <f t="shared" si="37"/>
        <v>0</v>
      </c>
      <c r="BO10" s="44"/>
      <c r="BP10" s="4">
        <f t="shared" si="38"/>
        <v>0</v>
      </c>
      <c r="BQ10" s="22">
        <f t="shared" si="39"/>
        <v>0</v>
      </c>
      <c r="BR10" s="44"/>
      <c r="BS10" s="4">
        <f t="shared" si="40"/>
        <v>0</v>
      </c>
      <c r="BT10" s="22">
        <f t="shared" si="41"/>
        <v>0</v>
      </c>
      <c r="BU10" s="44"/>
      <c r="BV10" s="4">
        <f t="shared" si="42"/>
        <v>0</v>
      </c>
      <c r="BW10" s="22">
        <f t="shared" si="43"/>
        <v>0</v>
      </c>
      <c r="BX10" s="44"/>
      <c r="BY10" s="4">
        <f t="shared" si="44"/>
        <v>0</v>
      </c>
      <c r="BZ10" s="22">
        <f t="shared" si="83"/>
        <v>0</v>
      </c>
      <c r="CA10" s="44"/>
      <c r="CB10" s="4">
        <f t="shared" si="84"/>
        <v>0</v>
      </c>
      <c r="CC10" s="22">
        <f t="shared" si="45"/>
        <v>0</v>
      </c>
      <c r="CD10" s="44"/>
      <c r="CE10" s="4">
        <f t="shared" si="85"/>
        <v>0</v>
      </c>
      <c r="CF10" s="22">
        <f t="shared" si="46"/>
        <v>0</v>
      </c>
      <c r="CG10" s="44"/>
      <c r="CH10" s="4">
        <f t="shared" si="86"/>
        <v>0</v>
      </c>
      <c r="CI10" s="22">
        <f t="shared" si="47"/>
        <v>0</v>
      </c>
      <c r="CJ10" s="22"/>
      <c r="CK10" s="4">
        <f t="shared" si="87"/>
        <v>0</v>
      </c>
      <c r="CL10" s="22">
        <f t="shared" si="48"/>
        <v>0</v>
      </c>
      <c r="CM10" s="44"/>
      <c r="CN10" s="4">
        <f t="shared" si="49"/>
        <v>0</v>
      </c>
      <c r="CO10" s="22">
        <f t="shared" si="50"/>
        <v>0</v>
      </c>
      <c r="CP10" s="44"/>
      <c r="CQ10" s="4">
        <f t="shared" si="51"/>
        <v>0</v>
      </c>
      <c r="CR10" s="22">
        <f t="shared" si="52"/>
        <v>0</v>
      </c>
      <c r="CS10" s="44"/>
      <c r="CT10" s="4">
        <f t="shared" si="53"/>
        <v>0</v>
      </c>
      <c r="CU10" s="22">
        <f t="shared" si="54"/>
        <v>0</v>
      </c>
      <c r="CV10" s="44"/>
      <c r="CW10" s="4">
        <f t="shared" si="55"/>
        <v>0</v>
      </c>
      <c r="CX10" s="22">
        <f t="shared" si="56"/>
        <v>0</v>
      </c>
      <c r="CY10" s="44"/>
      <c r="CZ10" s="4">
        <f t="shared" si="57"/>
        <v>0</v>
      </c>
      <c r="DA10" s="22">
        <f t="shared" si="58"/>
        <v>0</v>
      </c>
      <c r="DB10" s="46"/>
      <c r="DC10" s="4">
        <f t="shared" si="59"/>
        <v>0</v>
      </c>
      <c r="DD10" s="22">
        <f t="shared" si="60"/>
        <v>0</v>
      </c>
      <c r="DE10" s="46">
        <v>2</v>
      </c>
      <c r="DF10" s="4">
        <f t="shared" si="61"/>
        <v>32</v>
      </c>
      <c r="DG10" s="22">
        <f t="shared" si="62"/>
        <v>1174.4000000000001</v>
      </c>
      <c r="DH10" s="46">
        <v>2</v>
      </c>
      <c r="DI10" s="4">
        <f t="shared" si="63"/>
        <v>30</v>
      </c>
      <c r="DJ10" s="22">
        <f t="shared" si="64"/>
        <v>1101</v>
      </c>
      <c r="DK10" s="46">
        <v>2</v>
      </c>
      <c r="DL10" s="4">
        <f t="shared" si="65"/>
        <v>34</v>
      </c>
      <c r="DM10" s="22">
        <f t="shared" si="66"/>
        <v>1247.8000000000002</v>
      </c>
      <c r="DN10" s="46">
        <v>1</v>
      </c>
      <c r="DO10" s="4">
        <f t="shared" si="67"/>
        <v>17</v>
      </c>
      <c r="DP10" s="22">
        <f t="shared" si="68"/>
        <v>623.90000000000009</v>
      </c>
      <c r="DQ10" s="44">
        <v>2</v>
      </c>
      <c r="DR10" s="4">
        <f t="shared" si="88"/>
        <v>38</v>
      </c>
      <c r="DS10" s="22">
        <f t="shared" si="69"/>
        <v>1394.6000000000001</v>
      </c>
      <c r="DT10" s="46">
        <v>2</v>
      </c>
      <c r="DU10" s="4">
        <f t="shared" si="89"/>
        <v>34</v>
      </c>
      <c r="DV10" s="22">
        <f t="shared" si="70"/>
        <v>1247.8000000000002</v>
      </c>
      <c r="DW10" s="46">
        <v>2</v>
      </c>
      <c r="DX10" s="4">
        <f t="shared" si="90"/>
        <v>34</v>
      </c>
      <c r="DY10" s="22">
        <f t="shared" si="71"/>
        <v>1247.8000000000002</v>
      </c>
      <c r="DZ10" s="46">
        <v>1</v>
      </c>
      <c r="EA10" s="4">
        <f t="shared" si="91"/>
        <v>17</v>
      </c>
      <c r="EB10" s="22">
        <f t="shared" si="72"/>
        <v>623.90000000000009</v>
      </c>
      <c r="EC10" s="46">
        <v>2</v>
      </c>
      <c r="ED10" s="4">
        <f t="shared" si="73"/>
        <v>34</v>
      </c>
      <c r="EE10" s="22">
        <f t="shared" si="74"/>
        <v>1247.8000000000002</v>
      </c>
      <c r="EF10" s="46">
        <v>2</v>
      </c>
      <c r="EG10" s="4">
        <f t="shared" si="75"/>
        <v>40</v>
      </c>
      <c r="EH10" s="22">
        <f t="shared" si="76"/>
        <v>1468</v>
      </c>
      <c r="EI10" s="46">
        <v>2</v>
      </c>
      <c r="EJ10" s="4">
        <f t="shared" si="92"/>
        <v>32</v>
      </c>
      <c r="EK10" s="22">
        <f t="shared" si="77"/>
        <v>1174.4000000000001</v>
      </c>
      <c r="EL10" s="46"/>
      <c r="EM10" s="4">
        <f t="shared" si="78"/>
        <v>0</v>
      </c>
      <c r="EN10" s="22">
        <f t="shared" si="79"/>
        <v>0</v>
      </c>
      <c r="EO10" s="44"/>
      <c r="EP10" s="127">
        <f t="shared" si="93"/>
        <v>0</v>
      </c>
      <c r="EQ10" s="130">
        <f t="shared" si="94"/>
        <v>0</v>
      </c>
      <c r="ER10" s="44"/>
      <c r="ES10" s="127">
        <f t="shared" si="104"/>
        <v>0</v>
      </c>
      <c r="ET10" s="130">
        <f t="shared" si="95"/>
        <v>0</v>
      </c>
      <c r="EU10" s="44"/>
      <c r="EV10" s="127">
        <f t="shared" si="96"/>
        <v>0</v>
      </c>
      <c r="EW10" s="130">
        <f t="shared" si="97"/>
        <v>0</v>
      </c>
      <c r="EX10" s="44"/>
      <c r="EY10" s="127">
        <f t="shared" si="98"/>
        <v>0</v>
      </c>
      <c r="EZ10" s="130">
        <f t="shared" si="99"/>
        <v>0</v>
      </c>
      <c r="FA10" s="44"/>
      <c r="FB10" s="127">
        <f t="shared" si="100"/>
        <v>0</v>
      </c>
      <c r="FC10" s="130">
        <f t="shared" si="101"/>
        <v>0</v>
      </c>
      <c r="FD10" s="76">
        <f t="shared" si="80"/>
        <v>31</v>
      </c>
      <c r="FE10" s="76">
        <f t="shared" si="80"/>
        <v>529</v>
      </c>
      <c r="FF10" s="77">
        <f t="shared" si="102"/>
        <v>19414.3</v>
      </c>
      <c r="FG10" s="25"/>
      <c r="FH10" s="10"/>
    </row>
    <row r="11" spans="1:164" ht="15" customHeight="1">
      <c r="A11" s="205"/>
      <c r="B11" s="14">
        <v>9736</v>
      </c>
      <c r="C11" s="14">
        <v>9815</v>
      </c>
      <c r="D11" s="4" t="s">
        <v>50</v>
      </c>
      <c r="E11" s="3" t="s">
        <v>51</v>
      </c>
      <c r="F11" s="11">
        <f>ROUND((36600-AVERAGE(B11:C11)+2800-100)/1000,1)</f>
        <v>29.5</v>
      </c>
      <c r="G11" s="11"/>
      <c r="H11" s="4">
        <f t="shared" si="0"/>
        <v>0</v>
      </c>
      <c r="I11" s="22">
        <f t="shared" si="1"/>
        <v>0</v>
      </c>
      <c r="J11" s="46"/>
      <c r="K11" s="4">
        <f t="shared" si="2"/>
        <v>0</v>
      </c>
      <c r="L11" s="22">
        <f t="shared" si="3"/>
        <v>0</v>
      </c>
      <c r="M11" s="46"/>
      <c r="N11" s="4">
        <f t="shared" si="4"/>
        <v>0</v>
      </c>
      <c r="O11" s="22">
        <f t="shared" si="5"/>
        <v>0</v>
      </c>
      <c r="P11" s="46"/>
      <c r="Q11" s="4">
        <f t="shared" si="6"/>
        <v>0</v>
      </c>
      <c r="R11" s="22">
        <f t="shared" si="81"/>
        <v>0</v>
      </c>
      <c r="S11" s="46"/>
      <c r="T11" s="4">
        <f t="shared" si="7"/>
        <v>0</v>
      </c>
      <c r="U11" s="22">
        <f t="shared" si="8"/>
        <v>0</v>
      </c>
      <c r="V11" s="46"/>
      <c r="W11" s="4">
        <f t="shared" si="9"/>
        <v>0</v>
      </c>
      <c r="X11" s="22">
        <f t="shared" si="10"/>
        <v>0</v>
      </c>
      <c r="Y11" s="46"/>
      <c r="Z11" s="4">
        <f t="shared" si="11"/>
        <v>0</v>
      </c>
      <c r="AA11" s="22">
        <f t="shared" si="12"/>
        <v>0</v>
      </c>
      <c r="AB11" s="46"/>
      <c r="AC11" s="4">
        <f t="shared" si="13"/>
        <v>0</v>
      </c>
      <c r="AD11" s="22">
        <f t="shared" si="14"/>
        <v>0</v>
      </c>
      <c r="AE11" s="4"/>
      <c r="AF11" s="4">
        <f t="shared" si="15"/>
        <v>0</v>
      </c>
      <c r="AG11" s="22">
        <f t="shared" si="16"/>
        <v>0</v>
      </c>
      <c r="AH11" s="46"/>
      <c r="AI11" s="4">
        <f t="shared" si="17"/>
        <v>0</v>
      </c>
      <c r="AJ11" s="22">
        <f t="shared" si="18"/>
        <v>0</v>
      </c>
      <c r="AK11" s="46"/>
      <c r="AL11" s="4">
        <f t="shared" si="19"/>
        <v>0</v>
      </c>
      <c r="AM11" s="22">
        <f t="shared" si="82"/>
        <v>0</v>
      </c>
      <c r="AN11" s="4"/>
      <c r="AO11" s="4">
        <f t="shared" si="20"/>
        <v>0</v>
      </c>
      <c r="AP11" s="22">
        <f t="shared" si="21"/>
        <v>0</v>
      </c>
      <c r="AQ11" s="4"/>
      <c r="AR11" s="4">
        <f t="shared" si="22"/>
        <v>0</v>
      </c>
      <c r="AS11" s="22">
        <f t="shared" si="23"/>
        <v>0</v>
      </c>
      <c r="AT11" s="4"/>
      <c r="AU11" s="4">
        <f t="shared" si="24"/>
        <v>0</v>
      </c>
      <c r="AV11" s="22">
        <f t="shared" si="25"/>
        <v>0</v>
      </c>
      <c r="AW11" s="46">
        <v>3</v>
      </c>
      <c r="AX11" s="4">
        <f t="shared" si="26"/>
        <v>51</v>
      </c>
      <c r="AY11" s="22">
        <f t="shared" si="27"/>
        <v>1504.5</v>
      </c>
      <c r="AZ11" s="46">
        <v>4</v>
      </c>
      <c r="BA11" s="4">
        <f t="shared" si="28"/>
        <v>56</v>
      </c>
      <c r="BB11" s="22">
        <f t="shared" si="29"/>
        <v>1652</v>
      </c>
      <c r="BC11" s="46">
        <v>4</v>
      </c>
      <c r="BD11" s="4">
        <f t="shared" si="30"/>
        <v>60</v>
      </c>
      <c r="BE11" s="22">
        <f t="shared" si="31"/>
        <v>1770</v>
      </c>
      <c r="BF11" s="4"/>
      <c r="BG11" s="4">
        <f t="shared" si="32"/>
        <v>0</v>
      </c>
      <c r="BH11" s="22">
        <f t="shared" si="33"/>
        <v>0</v>
      </c>
      <c r="BI11" s="4"/>
      <c r="BJ11" s="4">
        <f t="shared" si="34"/>
        <v>0</v>
      </c>
      <c r="BK11" s="22">
        <f t="shared" si="35"/>
        <v>0</v>
      </c>
      <c r="BL11" s="4"/>
      <c r="BM11" s="4">
        <f t="shared" si="36"/>
        <v>0</v>
      </c>
      <c r="BN11" s="22">
        <f t="shared" si="37"/>
        <v>0</v>
      </c>
      <c r="BO11" s="44"/>
      <c r="BP11" s="4">
        <f t="shared" si="38"/>
        <v>0</v>
      </c>
      <c r="BQ11" s="22">
        <f t="shared" si="39"/>
        <v>0</v>
      </c>
      <c r="BR11" s="44">
        <v>3</v>
      </c>
      <c r="BS11" s="4">
        <f t="shared" si="40"/>
        <v>48</v>
      </c>
      <c r="BT11" s="22">
        <f t="shared" si="41"/>
        <v>1416</v>
      </c>
      <c r="BU11" s="44"/>
      <c r="BV11" s="4">
        <f t="shared" si="42"/>
        <v>0</v>
      </c>
      <c r="BW11" s="22">
        <f t="shared" si="43"/>
        <v>0</v>
      </c>
      <c r="BX11" s="44">
        <v>3</v>
      </c>
      <c r="BY11" s="4">
        <f t="shared" si="44"/>
        <v>42</v>
      </c>
      <c r="BZ11" s="22">
        <f t="shared" si="83"/>
        <v>1239</v>
      </c>
      <c r="CA11" s="44">
        <v>3</v>
      </c>
      <c r="CB11" s="4">
        <f t="shared" si="84"/>
        <v>42</v>
      </c>
      <c r="CC11" s="22">
        <f t="shared" si="45"/>
        <v>1239</v>
      </c>
      <c r="CD11" s="44">
        <v>3</v>
      </c>
      <c r="CE11" s="4">
        <f t="shared" si="85"/>
        <v>45</v>
      </c>
      <c r="CF11" s="22">
        <f t="shared" si="46"/>
        <v>1327.5</v>
      </c>
      <c r="CG11" s="44">
        <v>3</v>
      </c>
      <c r="CH11" s="4">
        <f t="shared" si="86"/>
        <v>45</v>
      </c>
      <c r="CI11" s="22">
        <f t="shared" si="47"/>
        <v>1327.5</v>
      </c>
      <c r="CJ11" s="22"/>
      <c r="CK11" s="4">
        <f t="shared" si="87"/>
        <v>0</v>
      </c>
      <c r="CL11" s="22">
        <f t="shared" si="48"/>
        <v>0</v>
      </c>
      <c r="CM11" s="44">
        <v>3</v>
      </c>
      <c r="CN11" s="4">
        <f t="shared" si="49"/>
        <v>45</v>
      </c>
      <c r="CO11" s="22">
        <f t="shared" si="50"/>
        <v>1327.5</v>
      </c>
      <c r="CP11" s="44"/>
      <c r="CQ11" s="4">
        <f t="shared" si="51"/>
        <v>0</v>
      </c>
      <c r="CR11" s="22">
        <f t="shared" si="52"/>
        <v>0</v>
      </c>
      <c r="CS11" s="44"/>
      <c r="CT11" s="4">
        <f t="shared" si="53"/>
        <v>0</v>
      </c>
      <c r="CU11" s="22">
        <f t="shared" si="54"/>
        <v>0</v>
      </c>
      <c r="CV11" s="44"/>
      <c r="CW11" s="4">
        <f t="shared" si="55"/>
        <v>0</v>
      </c>
      <c r="CX11" s="22">
        <f t="shared" si="56"/>
        <v>0</v>
      </c>
      <c r="CY11" s="44"/>
      <c r="CZ11" s="4">
        <f t="shared" si="57"/>
        <v>0</v>
      </c>
      <c r="DA11" s="22">
        <f t="shared" si="58"/>
        <v>0</v>
      </c>
      <c r="DB11" s="46"/>
      <c r="DC11" s="4">
        <f t="shared" si="59"/>
        <v>0</v>
      </c>
      <c r="DD11" s="22">
        <f t="shared" si="60"/>
        <v>0</v>
      </c>
      <c r="DE11" s="46"/>
      <c r="DF11" s="4">
        <f t="shared" si="61"/>
        <v>0</v>
      </c>
      <c r="DG11" s="22">
        <f t="shared" si="62"/>
        <v>0</v>
      </c>
      <c r="DH11" s="46"/>
      <c r="DI11" s="4">
        <f t="shared" si="63"/>
        <v>0</v>
      </c>
      <c r="DJ11" s="22">
        <f t="shared" si="64"/>
        <v>0</v>
      </c>
      <c r="DK11" s="46"/>
      <c r="DL11" s="4">
        <f t="shared" si="65"/>
        <v>0</v>
      </c>
      <c r="DM11" s="22">
        <f t="shared" si="66"/>
        <v>0</v>
      </c>
      <c r="DN11" s="46"/>
      <c r="DO11" s="4">
        <f t="shared" si="67"/>
        <v>0</v>
      </c>
      <c r="DP11" s="22">
        <f t="shared" si="68"/>
        <v>0</v>
      </c>
      <c r="DQ11" s="44"/>
      <c r="DR11" s="4">
        <f t="shared" si="88"/>
        <v>0</v>
      </c>
      <c r="DS11" s="22">
        <f t="shared" si="69"/>
        <v>0</v>
      </c>
      <c r="DT11" s="46"/>
      <c r="DU11" s="4">
        <f t="shared" si="89"/>
        <v>0</v>
      </c>
      <c r="DV11" s="22">
        <f t="shared" si="70"/>
        <v>0</v>
      </c>
      <c r="DW11" s="46"/>
      <c r="DX11" s="4">
        <f t="shared" si="90"/>
        <v>0</v>
      </c>
      <c r="DY11" s="22">
        <f t="shared" si="71"/>
        <v>0</v>
      </c>
      <c r="DZ11" s="46"/>
      <c r="EA11" s="4">
        <f t="shared" si="91"/>
        <v>0</v>
      </c>
      <c r="EB11" s="22">
        <f t="shared" si="72"/>
        <v>0</v>
      </c>
      <c r="EC11" s="46"/>
      <c r="ED11" s="4">
        <f t="shared" si="73"/>
        <v>0</v>
      </c>
      <c r="EE11" s="22">
        <f t="shared" si="74"/>
        <v>0</v>
      </c>
      <c r="EF11" s="46"/>
      <c r="EG11" s="4">
        <f t="shared" si="75"/>
        <v>0</v>
      </c>
      <c r="EH11" s="22">
        <f t="shared" si="76"/>
        <v>0</v>
      </c>
      <c r="EI11" s="46"/>
      <c r="EJ11" s="4">
        <f t="shared" si="92"/>
        <v>0</v>
      </c>
      <c r="EK11" s="22">
        <f t="shared" si="77"/>
        <v>0</v>
      </c>
      <c r="EL11" s="46"/>
      <c r="EM11" s="4">
        <f t="shared" si="78"/>
        <v>0</v>
      </c>
      <c r="EN11" s="22">
        <f t="shared" si="79"/>
        <v>0</v>
      </c>
      <c r="EO11" s="44"/>
      <c r="EP11" s="127">
        <f t="shared" si="93"/>
        <v>0</v>
      </c>
      <c r="EQ11" s="130">
        <f t="shared" si="94"/>
        <v>0</v>
      </c>
      <c r="ER11" s="44"/>
      <c r="ES11" s="127">
        <f t="shared" si="104"/>
        <v>0</v>
      </c>
      <c r="ET11" s="130">
        <f t="shared" si="95"/>
        <v>0</v>
      </c>
      <c r="EU11" s="44"/>
      <c r="EV11" s="127">
        <f t="shared" si="96"/>
        <v>0</v>
      </c>
      <c r="EW11" s="130">
        <f t="shared" si="97"/>
        <v>0</v>
      </c>
      <c r="EX11" s="44"/>
      <c r="EY11" s="127">
        <f t="shared" si="98"/>
        <v>0</v>
      </c>
      <c r="EZ11" s="130">
        <f t="shared" si="99"/>
        <v>0</v>
      </c>
      <c r="FA11" s="44"/>
      <c r="FB11" s="127">
        <f t="shared" si="100"/>
        <v>0</v>
      </c>
      <c r="FC11" s="130">
        <f t="shared" si="101"/>
        <v>0</v>
      </c>
      <c r="FD11" s="76">
        <f t="shared" si="80"/>
        <v>29</v>
      </c>
      <c r="FE11" s="76">
        <f t="shared" si="80"/>
        <v>434</v>
      </c>
      <c r="FF11" s="77">
        <f t="shared" si="102"/>
        <v>12803</v>
      </c>
      <c r="FG11" s="95" t="s">
        <v>138</v>
      </c>
      <c r="FH11" s="10"/>
    </row>
    <row r="12" spans="1:164" ht="15" customHeight="1">
      <c r="A12" s="194">
        <v>45099</v>
      </c>
      <c r="B12" s="85">
        <v>2600</v>
      </c>
      <c r="C12" s="85">
        <v>2700</v>
      </c>
      <c r="D12" s="4" t="s">
        <v>50</v>
      </c>
      <c r="E12" s="3" t="s">
        <v>51</v>
      </c>
      <c r="F12" s="11">
        <f t="shared" si="103"/>
        <v>36.700000000000003</v>
      </c>
      <c r="G12" s="11"/>
      <c r="H12" s="4">
        <f t="shared" si="0"/>
        <v>0</v>
      </c>
      <c r="I12" s="22">
        <f t="shared" si="1"/>
        <v>0</v>
      </c>
      <c r="J12" s="46"/>
      <c r="K12" s="4">
        <f t="shared" si="2"/>
        <v>0</v>
      </c>
      <c r="L12" s="22">
        <f t="shared" si="3"/>
        <v>0</v>
      </c>
      <c r="M12" s="46"/>
      <c r="N12" s="4">
        <f t="shared" si="4"/>
        <v>0</v>
      </c>
      <c r="O12" s="22">
        <f t="shared" si="5"/>
        <v>0</v>
      </c>
      <c r="P12" s="46">
        <v>2</v>
      </c>
      <c r="Q12" s="4">
        <f t="shared" si="6"/>
        <v>34</v>
      </c>
      <c r="R12" s="22">
        <f t="shared" si="81"/>
        <v>1247.8000000000002</v>
      </c>
      <c r="S12" s="46">
        <v>2</v>
      </c>
      <c r="T12" s="4">
        <f t="shared" si="7"/>
        <v>34</v>
      </c>
      <c r="U12" s="22">
        <f t="shared" si="8"/>
        <v>1247.8000000000002</v>
      </c>
      <c r="V12" s="46">
        <v>2</v>
      </c>
      <c r="W12" s="4">
        <f t="shared" si="9"/>
        <v>34</v>
      </c>
      <c r="X12" s="22">
        <f t="shared" si="10"/>
        <v>1247.8000000000002</v>
      </c>
      <c r="Y12" s="46">
        <v>2</v>
      </c>
      <c r="Z12" s="4">
        <f t="shared" si="11"/>
        <v>34</v>
      </c>
      <c r="AA12" s="22">
        <f t="shared" si="12"/>
        <v>1247.8000000000002</v>
      </c>
      <c r="AB12" s="46"/>
      <c r="AC12" s="4">
        <f t="shared" si="13"/>
        <v>0</v>
      </c>
      <c r="AD12" s="22">
        <f t="shared" si="14"/>
        <v>0</v>
      </c>
      <c r="AE12" s="4"/>
      <c r="AF12" s="4">
        <f t="shared" si="15"/>
        <v>0</v>
      </c>
      <c r="AG12" s="22">
        <f t="shared" si="16"/>
        <v>0</v>
      </c>
      <c r="AH12" s="46"/>
      <c r="AI12" s="4">
        <f t="shared" si="17"/>
        <v>0</v>
      </c>
      <c r="AJ12" s="22">
        <f t="shared" si="18"/>
        <v>0</v>
      </c>
      <c r="AK12" s="46"/>
      <c r="AL12" s="4">
        <f t="shared" si="19"/>
        <v>0</v>
      </c>
      <c r="AM12" s="22">
        <f t="shared" si="82"/>
        <v>0</v>
      </c>
      <c r="AN12" s="4"/>
      <c r="AO12" s="4">
        <f t="shared" si="20"/>
        <v>0</v>
      </c>
      <c r="AP12" s="22">
        <f t="shared" si="21"/>
        <v>0</v>
      </c>
      <c r="AQ12" s="4"/>
      <c r="AR12" s="4">
        <f t="shared" si="22"/>
        <v>0</v>
      </c>
      <c r="AS12" s="22">
        <f t="shared" si="23"/>
        <v>0</v>
      </c>
      <c r="AT12" s="4"/>
      <c r="AU12" s="4">
        <f t="shared" si="24"/>
        <v>0</v>
      </c>
      <c r="AV12" s="22">
        <f t="shared" si="25"/>
        <v>0</v>
      </c>
      <c r="AW12" s="46"/>
      <c r="AX12" s="4">
        <f t="shared" si="26"/>
        <v>0</v>
      </c>
      <c r="AY12" s="22">
        <f t="shared" si="27"/>
        <v>0</v>
      </c>
      <c r="AZ12" s="46"/>
      <c r="BA12" s="4">
        <f t="shared" si="28"/>
        <v>0</v>
      </c>
      <c r="BB12" s="22">
        <f t="shared" si="29"/>
        <v>0</v>
      </c>
      <c r="BC12" s="46"/>
      <c r="BD12" s="4">
        <f t="shared" si="30"/>
        <v>0</v>
      </c>
      <c r="BE12" s="22">
        <f t="shared" si="31"/>
        <v>0</v>
      </c>
      <c r="BF12" s="4"/>
      <c r="BG12" s="4">
        <f t="shared" si="32"/>
        <v>0</v>
      </c>
      <c r="BH12" s="22">
        <f t="shared" si="33"/>
        <v>0</v>
      </c>
      <c r="BI12" s="4"/>
      <c r="BJ12" s="4">
        <f t="shared" si="34"/>
        <v>0</v>
      </c>
      <c r="BK12" s="22">
        <f t="shared" si="35"/>
        <v>0</v>
      </c>
      <c r="BL12" s="4"/>
      <c r="BM12" s="4">
        <f t="shared" si="36"/>
        <v>0</v>
      </c>
      <c r="BN12" s="22">
        <f t="shared" si="37"/>
        <v>0</v>
      </c>
      <c r="BO12" s="44"/>
      <c r="BP12" s="4">
        <f t="shared" si="38"/>
        <v>0</v>
      </c>
      <c r="BQ12" s="22">
        <f t="shared" si="39"/>
        <v>0</v>
      </c>
      <c r="BR12" s="44"/>
      <c r="BS12" s="4">
        <f t="shared" si="40"/>
        <v>0</v>
      </c>
      <c r="BT12" s="22">
        <f t="shared" si="41"/>
        <v>0</v>
      </c>
      <c r="BU12" s="44"/>
      <c r="BV12" s="4">
        <f t="shared" si="42"/>
        <v>0</v>
      </c>
      <c r="BW12" s="22">
        <f t="shared" si="43"/>
        <v>0</v>
      </c>
      <c r="BX12" s="44"/>
      <c r="BY12" s="4">
        <f t="shared" si="44"/>
        <v>0</v>
      </c>
      <c r="BZ12" s="22">
        <f t="shared" si="83"/>
        <v>0</v>
      </c>
      <c r="CA12" s="44"/>
      <c r="CB12" s="4">
        <f t="shared" si="84"/>
        <v>0</v>
      </c>
      <c r="CC12" s="22">
        <f t="shared" si="45"/>
        <v>0</v>
      </c>
      <c r="CD12" s="44"/>
      <c r="CE12" s="4">
        <f t="shared" si="85"/>
        <v>0</v>
      </c>
      <c r="CF12" s="22">
        <f t="shared" si="46"/>
        <v>0</v>
      </c>
      <c r="CG12" s="44"/>
      <c r="CH12" s="4">
        <f t="shared" si="86"/>
        <v>0</v>
      </c>
      <c r="CI12" s="22">
        <f t="shared" si="47"/>
        <v>0</v>
      </c>
      <c r="CJ12" s="22"/>
      <c r="CK12" s="4">
        <f t="shared" si="87"/>
        <v>0</v>
      </c>
      <c r="CL12" s="22">
        <f t="shared" si="48"/>
        <v>0</v>
      </c>
      <c r="CM12" s="44"/>
      <c r="CN12" s="4">
        <f t="shared" si="49"/>
        <v>0</v>
      </c>
      <c r="CO12" s="22">
        <f t="shared" si="50"/>
        <v>0</v>
      </c>
      <c r="CP12" s="44"/>
      <c r="CQ12" s="4">
        <f t="shared" si="51"/>
        <v>0</v>
      </c>
      <c r="CR12" s="22">
        <f t="shared" si="52"/>
        <v>0</v>
      </c>
      <c r="CS12" s="44"/>
      <c r="CT12" s="4">
        <f t="shared" si="53"/>
        <v>0</v>
      </c>
      <c r="CU12" s="22">
        <f t="shared" si="54"/>
        <v>0</v>
      </c>
      <c r="CV12" s="44"/>
      <c r="CW12" s="4">
        <f t="shared" si="55"/>
        <v>0</v>
      </c>
      <c r="CX12" s="22">
        <f t="shared" si="56"/>
        <v>0</v>
      </c>
      <c r="CY12" s="44"/>
      <c r="CZ12" s="4">
        <f t="shared" si="57"/>
        <v>0</v>
      </c>
      <c r="DA12" s="22">
        <f t="shared" si="58"/>
        <v>0</v>
      </c>
      <c r="DB12" s="46"/>
      <c r="DC12" s="4">
        <f t="shared" si="59"/>
        <v>0</v>
      </c>
      <c r="DD12" s="22">
        <f t="shared" si="60"/>
        <v>0</v>
      </c>
      <c r="DE12" s="46"/>
      <c r="DF12" s="4">
        <f t="shared" si="61"/>
        <v>0</v>
      </c>
      <c r="DG12" s="22">
        <f t="shared" si="62"/>
        <v>0</v>
      </c>
      <c r="DH12" s="46">
        <v>2</v>
      </c>
      <c r="DI12" s="4">
        <f t="shared" si="63"/>
        <v>30</v>
      </c>
      <c r="DJ12" s="22">
        <f t="shared" si="64"/>
        <v>1101</v>
      </c>
      <c r="DK12" s="46">
        <v>2</v>
      </c>
      <c r="DL12" s="4">
        <f t="shared" si="65"/>
        <v>34</v>
      </c>
      <c r="DM12" s="22">
        <f t="shared" si="66"/>
        <v>1247.8000000000002</v>
      </c>
      <c r="DN12" s="46">
        <v>1</v>
      </c>
      <c r="DO12" s="4">
        <f t="shared" si="67"/>
        <v>17</v>
      </c>
      <c r="DP12" s="22">
        <f t="shared" si="68"/>
        <v>623.90000000000009</v>
      </c>
      <c r="DQ12" s="44"/>
      <c r="DR12" s="4">
        <f t="shared" si="88"/>
        <v>0</v>
      </c>
      <c r="DS12" s="22">
        <f t="shared" si="69"/>
        <v>0</v>
      </c>
      <c r="DT12" s="46">
        <v>2</v>
      </c>
      <c r="DU12" s="4">
        <f t="shared" si="89"/>
        <v>34</v>
      </c>
      <c r="DV12" s="22">
        <f t="shared" si="70"/>
        <v>1247.8000000000002</v>
      </c>
      <c r="DW12" s="46">
        <v>2</v>
      </c>
      <c r="DX12" s="4">
        <f t="shared" si="90"/>
        <v>34</v>
      </c>
      <c r="DY12" s="22">
        <f t="shared" si="71"/>
        <v>1247.8000000000002</v>
      </c>
      <c r="DZ12" s="46">
        <v>2</v>
      </c>
      <c r="EA12" s="4">
        <f t="shared" si="91"/>
        <v>34</v>
      </c>
      <c r="EB12" s="22">
        <f t="shared" si="72"/>
        <v>1247.8000000000002</v>
      </c>
      <c r="EC12" s="46">
        <v>1</v>
      </c>
      <c r="ED12" s="4">
        <f t="shared" si="73"/>
        <v>17</v>
      </c>
      <c r="EE12" s="22">
        <f t="shared" si="74"/>
        <v>623.90000000000009</v>
      </c>
      <c r="EF12" s="46">
        <v>2</v>
      </c>
      <c r="EG12" s="4">
        <f t="shared" si="75"/>
        <v>40</v>
      </c>
      <c r="EH12" s="22">
        <f t="shared" si="76"/>
        <v>1468</v>
      </c>
      <c r="EI12" s="46">
        <v>2</v>
      </c>
      <c r="EJ12" s="4">
        <f t="shared" si="92"/>
        <v>32</v>
      </c>
      <c r="EK12" s="22">
        <f t="shared" si="77"/>
        <v>1174.4000000000001</v>
      </c>
      <c r="EL12" s="46"/>
      <c r="EM12" s="4">
        <f t="shared" si="78"/>
        <v>0</v>
      </c>
      <c r="EN12" s="22">
        <f t="shared" si="79"/>
        <v>0</v>
      </c>
      <c r="EO12" s="44"/>
      <c r="EP12" s="127">
        <f t="shared" si="93"/>
        <v>0</v>
      </c>
      <c r="EQ12" s="130">
        <f t="shared" si="94"/>
        <v>0</v>
      </c>
      <c r="ER12" s="44"/>
      <c r="ES12" s="127">
        <f t="shared" si="104"/>
        <v>0</v>
      </c>
      <c r="ET12" s="130">
        <f t="shared" si="95"/>
        <v>0</v>
      </c>
      <c r="EU12" s="44"/>
      <c r="EV12" s="127">
        <f t="shared" si="96"/>
        <v>0</v>
      </c>
      <c r="EW12" s="130">
        <f t="shared" si="97"/>
        <v>0</v>
      </c>
      <c r="EX12" s="44"/>
      <c r="EY12" s="127">
        <f t="shared" si="98"/>
        <v>0</v>
      </c>
      <c r="EZ12" s="130">
        <f t="shared" si="99"/>
        <v>0</v>
      </c>
      <c r="FA12" s="44"/>
      <c r="FB12" s="127">
        <f t="shared" si="100"/>
        <v>0</v>
      </c>
      <c r="FC12" s="130">
        <f t="shared" si="101"/>
        <v>0</v>
      </c>
      <c r="FD12" s="76">
        <f t="shared" si="80"/>
        <v>24</v>
      </c>
      <c r="FE12" s="76">
        <f t="shared" si="80"/>
        <v>408</v>
      </c>
      <c r="FF12" s="77">
        <f t="shared" si="102"/>
        <v>14973.6</v>
      </c>
      <c r="FG12" s="25"/>
      <c r="FH12" s="10"/>
    </row>
    <row r="13" spans="1:164" ht="15" customHeight="1">
      <c r="A13" s="205"/>
      <c r="B13" s="85">
        <v>2770</v>
      </c>
      <c r="C13" s="85">
        <v>2800</v>
      </c>
      <c r="D13" s="4" t="s">
        <v>50</v>
      </c>
      <c r="E13" s="3" t="s">
        <v>51</v>
      </c>
      <c r="F13" s="11">
        <f t="shared" si="103"/>
        <v>36.5</v>
      </c>
      <c r="G13" s="11"/>
      <c r="H13" s="4">
        <f t="shared" si="0"/>
        <v>0</v>
      </c>
      <c r="I13" s="22">
        <f t="shared" si="1"/>
        <v>0</v>
      </c>
      <c r="J13" s="46"/>
      <c r="K13" s="4">
        <f t="shared" si="2"/>
        <v>0</v>
      </c>
      <c r="L13" s="22">
        <f t="shared" si="3"/>
        <v>0</v>
      </c>
      <c r="M13" s="46"/>
      <c r="N13" s="4">
        <f t="shared" si="4"/>
        <v>0</v>
      </c>
      <c r="O13" s="22">
        <f t="shared" si="5"/>
        <v>0</v>
      </c>
      <c r="P13" s="46"/>
      <c r="Q13" s="4">
        <f t="shared" si="6"/>
        <v>0</v>
      </c>
      <c r="R13" s="22">
        <f t="shared" si="81"/>
        <v>0</v>
      </c>
      <c r="S13" s="46"/>
      <c r="T13" s="4">
        <f t="shared" si="7"/>
        <v>0</v>
      </c>
      <c r="U13" s="22">
        <f t="shared" si="8"/>
        <v>0</v>
      </c>
      <c r="V13" s="46"/>
      <c r="W13" s="4">
        <f t="shared" si="9"/>
        <v>0</v>
      </c>
      <c r="X13" s="22">
        <f t="shared" si="10"/>
        <v>0</v>
      </c>
      <c r="Y13" s="46"/>
      <c r="Z13" s="4">
        <f t="shared" si="11"/>
        <v>0</v>
      </c>
      <c r="AA13" s="22">
        <f t="shared" si="12"/>
        <v>0</v>
      </c>
      <c r="AB13" s="46"/>
      <c r="AC13" s="4">
        <f t="shared" si="13"/>
        <v>0</v>
      </c>
      <c r="AD13" s="22">
        <f t="shared" si="14"/>
        <v>0</v>
      </c>
      <c r="AE13" s="4"/>
      <c r="AF13" s="4">
        <f t="shared" si="15"/>
        <v>0</v>
      </c>
      <c r="AG13" s="22">
        <f t="shared" si="16"/>
        <v>0</v>
      </c>
      <c r="AH13" s="46"/>
      <c r="AI13" s="4">
        <f t="shared" si="17"/>
        <v>0</v>
      </c>
      <c r="AJ13" s="22">
        <f t="shared" si="18"/>
        <v>0</v>
      </c>
      <c r="AK13" s="46"/>
      <c r="AL13" s="4">
        <f t="shared" si="19"/>
        <v>0</v>
      </c>
      <c r="AM13" s="22">
        <f t="shared" si="82"/>
        <v>0</v>
      </c>
      <c r="AN13" s="4"/>
      <c r="AO13" s="4">
        <f t="shared" si="20"/>
        <v>0</v>
      </c>
      <c r="AP13" s="22">
        <f t="shared" si="21"/>
        <v>0</v>
      </c>
      <c r="AQ13" s="4"/>
      <c r="AR13" s="4">
        <f t="shared" si="22"/>
        <v>0</v>
      </c>
      <c r="AS13" s="22">
        <f t="shared" si="23"/>
        <v>0</v>
      </c>
      <c r="AT13" s="4"/>
      <c r="AU13" s="4">
        <f t="shared" si="24"/>
        <v>0</v>
      </c>
      <c r="AV13" s="22">
        <f t="shared" si="25"/>
        <v>0</v>
      </c>
      <c r="AW13" s="46"/>
      <c r="AX13" s="4">
        <f t="shared" si="26"/>
        <v>0</v>
      </c>
      <c r="AY13" s="22">
        <f t="shared" si="27"/>
        <v>0</v>
      </c>
      <c r="AZ13" s="46"/>
      <c r="BA13" s="4">
        <f t="shared" si="28"/>
        <v>0</v>
      </c>
      <c r="BB13" s="22">
        <f t="shared" si="29"/>
        <v>0</v>
      </c>
      <c r="BC13" s="46"/>
      <c r="BD13" s="4">
        <f t="shared" si="30"/>
        <v>0</v>
      </c>
      <c r="BE13" s="22">
        <f t="shared" si="31"/>
        <v>0</v>
      </c>
      <c r="BF13" s="4"/>
      <c r="BG13" s="4">
        <f t="shared" si="32"/>
        <v>0</v>
      </c>
      <c r="BH13" s="22">
        <f t="shared" si="33"/>
        <v>0</v>
      </c>
      <c r="BI13" s="4"/>
      <c r="BJ13" s="4">
        <f t="shared" si="34"/>
        <v>0</v>
      </c>
      <c r="BK13" s="22">
        <f t="shared" si="35"/>
        <v>0</v>
      </c>
      <c r="BL13" s="4"/>
      <c r="BM13" s="4">
        <f t="shared" si="36"/>
        <v>0</v>
      </c>
      <c r="BN13" s="22">
        <f t="shared" si="37"/>
        <v>0</v>
      </c>
      <c r="BO13" s="44"/>
      <c r="BP13" s="4">
        <f t="shared" si="38"/>
        <v>0</v>
      </c>
      <c r="BQ13" s="22">
        <f t="shared" si="39"/>
        <v>0</v>
      </c>
      <c r="BR13" s="44"/>
      <c r="BS13" s="4">
        <f t="shared" si="40"/>
        <v>0</v>
      </c>
      <c r="BT13" s="22">
        <f t="shared" si="41"/>
        <v>0</v>
      </c>
      <c r="BU13" s="44"/>
      <c r="BV13" s="4">
        <f t="shared" si="42"/>
        <v>0</v>
      </c>
      <c r="BW13" s="22">
        <f t="shared" si="43"/>
        <v>0</v>
      </c>
      <c r="BX13" s="44"/>
      <c r="BY13" s="4">
        <f t="shared" si="44"/>
        <v>0</v>
      </c>
      <c r="BZ13" s="22">
        <f t="shared" si="83"/>
        <v>0</v>
      </c>
      <c r="CA13" s="44"/>
      <c r="CB13" s="4">
        <f t="shared" si="84"/>
        <v>0</v>
      </c>
      <c r="CC13" s="22">
        <f t="shared" si="45"/>
        <v>0</v>
      </c>
      <c r="CD13" s="44"/>
      <c r="CE13" s="4">
        <f t="shared" si="85"/>
        <v>0</v>
      </c>
      <c r="CF13" s="22">
        <f t="shared" si="46"/>
        <v>0</v>
      </c>
      <c r="CG13" s="44"/>
      <c r="CH13" s="4">
        <f t="shared" si="86"/>
        <v>0</v>
      </c>
      <c r="CI13" s="22">
        <f t="shared" si="47"/>
        <v>0</v>
      </c>
      <c r="CJ13" s="22"/>
      <c r="CK13" s="4">
        <f t="shared" si="87"/>
        <v>0</v>
      </c>
      <c r="CL13" s="22">
        <f t="shared" si="48"/>
        <v>0</v>
      </c>
      <c r="CM13" s="44"/>
      <c r="CN13" s="4">
        <f t="shared" si="49"/>
        <v>0</v>
      </c>
      <c r="CO13" s="22">
        <f t="shared" si="50"/>
        <v>0</v>
      </c>
      <c r="CP13" s="44"/>
      <c r="CQ13" s="4">
        <f t="shared" si="51"/>
        <v>0</v>
      </c>
      <c r="CR13" s="22">
        <f t="shared" si="52"/>
        <v>0</v>
      </c>
      <c r="CS13" s="44"/>
      <c r="CT13" s="4">
        <f t="shared" si="53"/>
        <v>0</v>
      </c>
      <c r="CU13" s="22">
        <f t="shared" si="54"/>
        <v>0</v>
      </c>
      <c r="CV13" s="44"/>
      <c r="CW13" s="4">
        <f t="shared" si="55"/>
        <v>0</v>
      </c>
      <c r="CX13" s="22">
        <f t="shared" si="56"/>
        <v>0</v>
      </c>
      <c r="CY13" s="44"/>
      <c r="CZ13" s="4">
        <f t="shared" si="57"/>
        <v>0</v>
      </c>
      <c r="DA13" s="22">
        <f t="shared" si="58"/>
        <v>0</v>
      </c>
      <c r="DB13" s="46"/>
      <c r="DC13" s="4">
        <f t="shared" si="59"/>
        <v>0</v>
      </c>
      <c r="DD13" s="22">
        <f t="shared" si="60"/>
        <v>0</v>
      </c>
      <c r="DE13" s="46"/>
      <c r="DF13" s="4">
        <f t="shared" si="61"/>
        <v>0</v>
      </c>
      <c r="DG13" s="22">
        <f t="shared" si="62"/>
        <v>0</v>
      </c>
      <c r="DH13" s="46"/>
      <c r="DI13" s="4">
        <f t="shared" si="63"/>
        <v>0</v>
      </c>
      <c r="DJ13" s="22">
        <f t="shared" si="64"/>
        <v>0</v>
      </c>
      <c r="DK13" s="46"/>
      <c r="DL13" s="4">
        <f t="shared" si="65"/>
        <v>0</v>
      </c>
      <c r="DM13" s="22">
        <f t="shared" si="66"/>
        <v>0</v>
      </c>
      <c r="DN13" s="46"/>
      <c r="DO13" s="4">
        <f t="shared" si="67"/>
        <v>0</v>
      </c>
      <c r="DP13" s="22">
        <f t="shared" si="68"/>
        <v>0</v>
      </c>
      <c r="DQ13" s="44"/>
      <c r="DR13" s="4">
        <f t="shared" si="88"/>
        <v>0</v>
      </c>
      <c r="DS13" s="22">
        <f t="shared" si="69"/>
        <v>0</v>
      </c>
      <c r="DT13" s="46"/>
      <c r="DU13" s="4">
        <f t="shared" si="89"/>
        <v>0</v>
      </c>
      <c r="DV13" s="22">
        <f t="shared" si="70"/>
        <v>0</v>
      </c>
      <c r="DW13" s="46"/>
      <c r="DX13" s="4">
        <f t="shared" si="90"/>
        <v>0</v>
      </c>
      <c r="DY13" s="22">
        <f t="shared" si="71"/>
        <v>0</v>
      </c>
      <c r="DZ13" s="46"/>
      <c r="EA13" s="4">
        <f t="shared" si="91"/>
        <v>0</v>
      </c>
      <c r="EB13" s="22">
        <f t="shared" si="72"/>
        <v>0</v>
      </c>
      <c r="EC13" s="46"/>
      <c r="ED13" s="4">
        <f t="shared" si="73"/>
        <v>0</v>
      </c>
      <c r="EE13" s="22">
        <f t="shared" si="74"/>
        <v>0</v>
      </c>
      <c r="EF13" s="46">
        <v>1</v>
      </c>
      <c r="EG13" s="4">
        <f t="shared" si="75"/>
        <v>20</v>
      </c>
      <c r="EH13" s="22">
        <f t="shared" si="76"/>
        <v>730</v>
      </c>
      <c r="EI13" s="46"/>
      <c r="EJ13" s="4">
        <f t="shared" si="92"/>
        <v>0</v>
      </c>
      <c r="EK13" s="22">
        <f t="shared" si="77"/>
        <v>0</v>
      </c>
      <c r="EL13" s="46"/>
      <c r="EM13" s="4">
        <f t="shared" si="78"/>
        <v>0</v>
      </c>
      <c r="EN13" s="22">
        <f t="shared" si="79"/>
        <v>0</v>
      </c>
      <c r="EO13" s="44"/>
      <c r="EP13" s="127">
        <f t="shared" si="93"/>
        <v>0</v>
      </c>
      <c r="EQ13" s="130">
        <f t="shared" si="94"/>
        <v>0</v>
      </c>
      <c r="ER13" s="44"/>
      <c r="ES13" s="127">
        <f t="shared" si="104"/>
        <v>0</v>
      </c>
      <c r="ET13" s="130">
        <f t="shared" si="95"/>
        <v>0</v>
      </c>
      <c r="EU13" s="44"/>
      <c r="EV13" s="127">
        <f t="shared" si="96"/>
        <v>0</v>
      </c>
      <c r="EW13" s="130">
        <f t="shared" si="97"/>
        <v>0</v>
      </c>
      <c r="EX13" s="44"/>
      <c r="EY13" s="127">
        <f t="shared" si="98"/>
        <v>0</v>
      </c>
      <c r="EZ13" s="130">
        <f t="shared" si="99"/>
        <v>0</v>
      </c>
      <c r="FA13" s="44"/>
      <c r="FB13" s="127">
        <f t="shared" si="100"/>
        <v>0</v>
      </c>
      <c r="FC13" s="130">
        <f t="shared" si="101"/>
        <v>0</v>
      </c>
      <c r="FD13" s="76">
        <f t="shared" si="80"/>
        <v>1</v>
      </c>
      <c r="FE13" s="76">
        <f t="shared" si="80"/>
        <v>20</v>
      </c>
      <c r="FF13" s="77">
        <f t="shared" si="102"/>
        <v>730</v>
      </c>
      <c r="FG13" s="95" t="s">
        <v>103</v>
      </c>
      <c r="FH13" s="10"/>
    </row>
    <row r="14" spans="1:164" ht="15" customHeight="1">
      <c r="A14" s="205"/>
      <c r="B14" s="126">
        <v>900</v>
      </c>
      <c r="C14" s="126">
        <v>900</v>
      </c>
      <c r="D14" s="4" t="s">
        <v>139</v>
      </c>
      <c r="E14" s="3" t="s">
        <v>51</v>
      </c>
      <c r="F14" s="11">
        <v>9.1</v>
      </c>
      <c r="G14" s="11"/>
      <c r="H14" s="4">
        <f t="shared" si="0"/>
        <v>0</v>
      </c>
      <c r="I14" s="22">
        <f t="shared" si="1"/>
        <v>0</v>
      </c>
      <c r="J14" s="46"/>
      <c r="K14" s="4">
        <f t="shared" si="2"/>
        <v>0</v>
      </c>
      <c r="L14" s="22">
        <f t="shared" si="3"/>
        <v>0</v>
      </c>
      <c r="M14" s="46">
        <v>2</v>
      </c>
      <c r="N14" s="4">
        <f t="shared" si="4"/>
        <v>16</v>
      </c>
      <c r="O14" s="22">
        <f t="shared" si="5"/>
        <v>145.6</v>
      </c>
      <c r="P14" s="46"/>
      <c r="Q14" s="4">
        <f t="shared" si="6"/>
        <v>0</v>
      </c>
      <c r="R14" s="22">
        <f t="shared" si="81"/>
        <v>0</v>
      </c>
      <c r="S14" s="46"/>
      <c r="T14" s="4">
        <f t="shared" si="7"/>
        <v>0</v>
      </c>
      <c r="U14" s="22">
        <f t="shared" si="8"/>
        <v>0</v>
      </c>
      <c r="V14" s="46"/>
      <c r="W14" s="4">
        <f t="shared" si="9"/>
        <v>0</v>
      </c>
      <c r="X14" s="22">
        <f t="shared" si="10"/>
        <v>0</v>
      </c>
      <c r="Y14" s="46"/>
      <c r="Z14" s="4">
        <f t="shared" si="11"/>
        <v>0</v>
      </c>
      <c r="AA14" s="22">
        <f t="shared" si="12"/>
        <v>0</v>
      </c>
      <c r="AB14" s="46"/>
      <c r="AC14" s="4">
        <f t="shared" si="13"/>
        <v>0</v>
      </c>
      <c r="AD14" s="22">
        <f t="shared" si="14"/>
        <v>0</v>
      </c>
      <c r="AE14" s="4"/>
      <c r="AF14" s="4">
        <f t="shared" si="15"/>
        <v>0</v>
      </c>
      <c r="AG14" s="22">
        <f t="shared" si="16"/>
        <v>0</v>
      </c>
      <c r="AH14" s="46"/>
      <c r="AI14" s="4">
        <f t="shared" si="17"/>
        <v>0</v>
      </c>
      <c r="AJ14" s="22">
        <f t="shared" si="18"/>
        <v>0</v>
      </c>
      <c r="AK14" s="46"/>
      <c r="AL14" s="4">
        <f t="shared" si="19"/>
        <v>0</v>
      </c>
      <c r="AM14" s="22">
        <f t="shared" si="82"/>
        <v>0</v>
      </c>
      <c r="AN14" s="4"/>
      <c r="AO14" s="4">
        <f t="shared" si="20"/>
        <v>0</v>
      </c>
      <c r="AP14" s="22">
        <f t="shared" si="21"/>
        <v>0</v>
      </c>
      <c r="AQ14" s="4"/>
      <c r="AR14" s="4">
        <f t="shared" si="22"/>
        <v>0</v>
      </c>
      <c r="AS14" s="22">
        <f t="shared" si="23"/>
        <v>0</v>
      </c>
      <c r="AT14" s="4"/>
      <c r="AU14" s="4">
        <f t="shared" si="24"/>
        <v>0</v>
      </c>
      <c r="AV14" s="22">
        <f t="shared" si="25"/>
        <v>0</v>
      </c>
      <c r="AW14" s="46"/>
      <c r="AX14" s="4">
        <f t="shared" si="26"/>
        <v>0</v>
      </c>
      <c r="AY14" s="22">
        <f t="shared" si="27"/>
        <v>0</v>
      </c>
      <c r="AZ14" s="46"/>
      <c r="BA14" s="4">
        <f t="shared" si="28"/>
        <v>0</v>
      </c>
      <c r="BB14" s="22">
        <f t="shared" si="29"/>
        <v>0</v>
      </c>
      <c r="BC14" s="46"/>
      <c r="BD14" s="4">
        <f t="shared" si="30"/>
        <v>0</v>
      </c>
      <c r="BE14" s="22">
        <f t="shared" si="31"/>
        <v>0</v>
      </c>
      <c r="BF14" s="4"/>
      <c r="BG14" s="4">
        <f t="shared" si="32"/>
        <v>0</v>
      </c>
      <c r="BH14" s="22">
        <f t="shared" si="33"/>
        <v>0</v>
      </c>
      <c r="BI14" s="4"/>
      <c r="BJ14" s="4">
        <f t="shared" si="34"/>
        <v>0</v>
      </c>
      <c r="BK14" s="22">
        <f t="shared" si="35"/>
        <v>0</v>
      </c>
      <c r="BL14" s="4"/>
      <c r="BM14" s="4">
        <f t="shared" si="36"/>
        <v>0</v>
      </c>
      <c r="BN14" s="22">
        <f t="shared" si="37"/>
        <v>0</v>
      </c>
      <c r="BO14" s="44"/>
      <c r="BP14" s="4">
        <f t="shared" si="38"/>
        <v>0</v>
      </c>
      <c r="BQ14" s="22">
        <f t="shared" si="39"/>
        <v>0</v>
      </c>
      <c r="BR14" s="44"/>
      <c r="BS14" s="4">
        <f t="shared" si="40"/>
        <v>0</v>
      </c>
      <c r="BT14" s="22">
        <f t="shared" si="41"/>
        <v>0</v>
      </c>
      <c r="BU14" s="44"/>
      <c r="BV14" s="4">
        <f t="shared" si="42"/>
        <v>0</v>
      </c>
      <c r="BW14" s="22">
        <f t="shared" si="43"/>
        <v>0</v>
      </c>
      <c r="BX14" s="44"/>
      <c r="BY14" s="4">
        <f t="shared" si="44"/>
        <v>0</v>
      </c>
      <c r="BZ14" s="22">
        <f t="shared" si="83"/>
        <v>0</v>
      </c>
      <c r="CA14" s="44"/>
      <c r="CB14" s="4">
        <f t="shared" si="84"/>
        <v>0</v>
      </c>
      <c r="CC14" s="22">
        <f t="shared" si="45"/>
        <v>0</v>
      </c>
      <c r="CD14" s="44"/>
      <c r="CE14" s="4">
        <f t="shared" si="85"/>
        <v>0</v>
      </c>
      <c r="CF14" s="22">
        <f t="shared" si="46"/>
        <v>0</v>
      </c>
      <c r="CG14" s="44"/>
      <c r="CH14" s="4">
        <f t="shared" si="86"/>
        <v>0</v>
      </c>
      <c r="CI14" s="22">
        <f t="shared" si="47"/>
        <v>0</v>
      </c>
      <c r="CJ14" s="22"/>
      <c r="CK14" s="4">
        <f t="shared" si="87"/>
        <v>0</v>
      </c>
      <c r="CL14" s="22">
        <f t="shared" si="48"/>
        <v>0</v>
      </c>
      <c r="CM14" s="44"/>
      <c r="CN14" s="4">
        <f t="shared" si="49"/>
        <v>0</v>
      </c>
      <c r="CO14" s="22">
        <f t="shared" si="50"/>
        <v>0</v>
      </c>
      <c r="CP14" s="44"/>
      <c r="CQ14" s="4">
        <f t="shared" si="51"/>
        <v>0</v>
      </c>
      <c r="CR14" s="22">
        <f t="shared" si="52"/>
        <v>0</v>
      </c>
      <c r="CS14" s="44"/>
      <c r="CT14" s="4">
        <f t="shared" si="53"/>
        <v>0</v>
      </c>
      <c r="CU14" s="22">
        <f t="shared" si="54"/>
        <v>0</v>
      </c>
      <c r="CV14" s="44"/>
      <c r="CW14" s="4">
        <f t="shared" si="55"/>
        <v>0</v>
      </c>
      <c r="CX14" s="22">
        <f t="shared" si="56"/>
        <v>0</v>
      </c>
      <c r="CY14" s="44"/>
      <c r="CZ14" s="4">
        <f t="shared" si="57"/>
        <v>0</v>
      </c>
      <c r="DA14" s="22">
        <f t="shared" si="58"/>
        <v>0</v>
      </c>
      <c r="DB14" s="46"/>
      <c r="DC14" s="4">
        <f t="shared" si="59"/>
        <v>0</v>
      </c>
      <c r="DD14" s="22">
        <f t="shared" si="60"/>
        <v>0</v>
      </c>
      <c r="DE14" s="46"/>
      <c r="DF14" s="4">
        <f t="shared" si="61"/>
        <v>0</v>
      </c>
      <c r="DG14" s="22">
        <f t="shared" si="62"/>
        <v>0</v>
      </c>
      <c r="DH14" s="46"/>
      <c r="DI14" s="4">
        <f t="shared" si="63"/>
        <v>0</v>
      </c>
      <c r="DJ14" s="22">
        <f t="shared" si="64"/>
        <v>0</v>
      </c>
      <c r="DK14" s="46"/>
      <c r="DL14" s="4">
        <f t="shared" si="65"/>
        <v>0</v>
      </c>
      <c r="DM14" s="22">
        <f t="shared" si="66"/>
        <v>0</v>
      </c>
      <c r="DN14" s="46"/>
      <c r="DO14" s="4">
        <f t="shared" si="67"/>
        <v>0</v>
      </c>
      <c r="DP14" s="22">
        <f t="shared" si="68"/>
        <v>0</v>
      </c>
      <c r="DQ14" s="44"/>
      <c r="DR14" s="4">
        <f t="shared" si="88"/>
        <v>0</v>
      </c>
      <c r="DS14" s="22">
        <f t="shared" si="69"/>
        <v>0</v>
      </c>
      <c r="DT14" s="46"/>
      <c r="DU14" s="4">
        <f t="shared" si="89"/>
        <v>0</v>
      </c>
      <c r="DV14" s="22">
        <f t="shared" si="70"/>
        <v>0</v>
      </c>
      <c r="DW14" s="46"/>
      <c r="DX14" s="4">
        <f t="shared" si="90"/>
        <v>0</v>
      </c>
      <c r="DY14" s="22">
        <f t="shared" si="71"/>
        <v>0</v>
      </c>
      <c r="DZ14" s="46"/>
      <c r="EA14" s="4">
        <f t="shared" si="91"/>
        <v>0</v>
      </c>
      <c r="EB14" s="22">
        <f t="shared" si="72"/>
        <v>0</v>
      </c>
      <c r="EC14" s="46"/>
      <c r="ED14" s="4">
        <f t="shared" si="73"/>
        <v>0</v>
      </c>
      <c r="EE14" s="22">
        <f t="shared" si="74"/>
        <v>0</v>
      </c>
      <c r="EF14" s="46"/>
      <c r="EG14" s="4">
        <f t="shared" si="75"/>
        <v>0</v>
      </c>
      <c r="EH14" s="22">
        <f t="shared" si="76"/>
        <v>0</v>
      </c>
      <c r="EI14" s="46"/>
      <c r="EJ14" s="4">
        <f t="shared" si="92"/>
        <v>0</v>
      </c>
      <c r="EK14" s="22">
        <f t="shared" si="77"/>
        <v>0</v>
      </c>
      <c r="EL14" s="46"/>
      <c r="EM14" s="4">
        <f t="shared" si="78"/>
        <v>0</v>
      </c>
      <c r="EN14" s="22">
        <f t="shared" si="79"/>
        <v>0</v>
      </c>
      <c r="EO14" s="44"/>
      <c r="EP14" s="127">
        <f t="shared" si="93"/>
        <v>0</v>
      </c>
      <c r="EQ14" s="130">
        <f t="shared" si="94"/>
        <v>0</v>
      </c>
      <c r="ER14" s="44"/>
      <c r="ES14" s="127">
        <f t="shared" si="104"/>
        <v>0</v>
      </c>
      <c r="ET14" s="130">
        <f t="shared" si="95"/>
        <v>0</v>
      </c>
      <c r="EU14" s="44"/>
      <c r="EV14" s="127">
        <f t="shared" si="96"/>
        <v>0</v>
      </c>
      <c r="EW14" s="130">
        <f t="shared" si="97"/>
        <v>0</v>
      </c>
      <c r="EX14" s="44"/>
      <c r="EY14" s="127">
        <f t="shared" si="98"/>
        <v>0</v>
      </c>
      <c r="EZ14" s="130">
        <f t="shared" si="99"/>
        <v>0</v>
      </c>
      <c r="FA14" s="44"/>
      <c r="FB14" s="127">
        <f t="shared" si="100"/>
        <v>0</v>
      </c>
      <c r="FC14" s="130">
        <f t="shared" si="101"/>
        <v>0</v>
      </c>
      <c r="FD14" s="76">
        <f t="shared" si="80"/>
        <v>2</v>
      </c>
      <c r="FE14" s="76">
        <f t="shared" si="80"/>
        <v>16</v>
      </c>
      <c r="FF14" s="77">
        <f t="shared" si="102"/>
        <v>145.6</v>
      </c>
      <c r="FG14" s="25"/>
      <c r="FH14" s="10"/>
    </row>
    <row r="15" spans="1:164" ht="15" customHeight="1">
      <c r="A15" s="205"/>
      <c r="B15" s="210" t="s">
        <v>125</v>
      </c>
      <c r="C15" s="211"/>
      <c r="D15" s="4" t="s">
        <v>122</v>
      </c>
      <c r="E15" s="3" t="s">
        <v>140</v>
      </c>
      <c r="F15" s="11">
        <f>2+14.5</f>
        <v>16.5</v>
      </c>
      <c r="G15" s="11"/>
      <c r="H15" s="4">
        <f t="shared" si="0"/>
        <v>0</v>
      </c>
      <c r="I15" s="22">
        <f t="shared" si="1"/>
        <v>0</v>
      </c>
      <c r="J15" s="46"/>
      <c r="K15" s="4">
        <f t="shared" si="2"/>
        <v>0</v>
      </c>
      <c r="L15" s="22">
        <f t="shared" si="3"/>
        <v>0</v>
      </c>
      <c r="M15" s="46"/>
      <c r="N15" s="4">
        <f t="shared" si="4"/>
        <v>0</v>
      </c>
      <c r="O15" s="22">
        <f t="shared" si="5"/>
        <v>0</v>
      </c>
      <c r="P15" s="46"/>
      <c r="Q15" s="4">
        <f t="shared" si="6"/>
        <v>0</v>
      </c>
      <c r="R15" s="22">
        <f t="shared" si="81"/>
        <v>0</v>
      </c>
      <c r="S15" s="46"/>
      <c r="T15" s="4">
        <f t="shared" si="7"/>
        <v>0</v>
      </c>
      <c r="U15" s="22">
        <f t="shared" si="8"/>
        <v>0</v>
      </c>
      <c r="V15" s="46"/>
      <c r="W15" s="4">
        <f t="shared" si="9"/>
        <v>0</v>
      </c>
      <c r="X15" s="22">
        <f t="shared" si="10"/>
        <v>0</v>
      </c>
      <c r="Y15" s="46"/>
      <c r="Z15" s="4">
        <f t="shared" si="11"/>
        <v>0</v>
      </c>
      <c r="AA15" s="22">
        <f t="shared" si="12"/>
        <v>0</v>
      </c>
      <c r="AB15" s="46"/>
      <c r="AC15" s="4">
        <f t="shared" si="13"/>
        <v>0</v>
      </c>
      <c r="AD15" s="22">
        <f t="shared" si="14"/>
        <v>0</v>
      </c>
      <c r="AE15" s="4"/>
      <c r="AF15" s="4">
        <f t="shared" si="15"/>
        <v>0</v>
      </c>
      <c r="AG15" s="22">
        <f t="shared" si="16"/>
        <v>0</v>
      </c>
      <c r="AH15" s="46"/>
      <c r="AI15" s="4">
        <f t="shared" si="17"/>
        <v>0</v>
      </c>
      <c r="AJ15" s="22">
        <f t="shared" si="18"/>
        <v>0</v>
      </c>
      <c r="AK15" s="46"/>
      <c r="AL15" s="4">
        <f t="shared" si="19"/>
        <v>0</v>
      </c>
      <c r="AM15" s="22">
        <f t="shared" si="82"/>
        <v>0</v>
      </c>
      <c r="AN15" s="4"/>
      <c r="AO15" s="4">
        <f t="shared" si="20"/>
        <v>0</v>
      </c>
      <c r="AP15" s="22">
        <f t="shared" si="21"/>
        <v>0</v>
      </c>
      <c r="AQ15" s="4"/>
      <c r="AR15" s="4">
        <f t="shared" si="22"/>
        <v>0</v>
      </c>
      <c r="AS15" s="22">
        <f t="shared" si="23"/>
        <v>0</v>
      </c>
      <c r="AT15" s="4"/>
      <c r="AU15" s="4">
        <f t="shared" si="24"/>
        <v>0</v>
      </c>
      <c r="AV15" s="22">
        <f t="shared" si="25"/>
        <v>0</v>
      </c>
      <c r="AW15" s="46"/>
      <c r="AX15" s="4">
        <f t="shared" si="26"/>
        <v>0</v>
      </c>
      <c r="AY15" s="22">
        <f t="shared" si="27"/>
        <v>0</v>
      </c>
      <c r="AZ15" s="46"/>
      <c r="BA15" s="4">
        <f t="shared" si="28"/>
        <v>0</v>
      </c>
      <c r="BB15" s="22">
        <f t="shared" si="29"/>
        <v>0</v>
      </c>
      <c r="BC15" s="46"/>
      <c r="BD15" s="4">
        <f t="shared" si="30"/>
        <v>0</v>
      </c>
      <c r="BE15" s="22">
        <f t="shared" si="31"/>
        <v>0</v>
      </c>
      <c r="BF15" s="4"/>
      <c r="BG15" s="4">
        <f t="shared" si="32"/>
        <v>0</v>
      </c>
      <c r="BH15" s="22">
        <f t="shared" si="33"/>
        <v>0</v>
      </c>
      <c r="BI15" s="4"/>
      <c r="BJ15" s="4">
        <f t="shared" si="34"/>
        <v>0</v>
      </c>
      <c r="BK15" s="22">
        <f t="shared" si="35"/>
        <v>0</v>
      </c>
      <c r="BL15" s="4"/>
      <c r="BM15" s="4">
        <f t="shared" si="36"/>
        <v>0</v>
      </c>
      <c r="BN15" s="22">
        <f t="shared" si="37"/>
        <v>0</v>
      </c>
      <c r="BO15" s="44"/>
      <c r="BP15" s="4">
        <f t="shared" si="38"/>
        <v>0</v>
      </c>
      <c r="BQ15" s="22">
        <f t="shared" si="39"/>
        <v>0</v>
      </c>
      <c r="BR15" s="44"/>
      <c r="BS15" s="4">
        <f t="shared" si="40"/>
        <v>0</v>
      </c>
      <c r="BT15" s="22">
        <f t="shared" si="41"/>
        <v>0</v>
      </c>
      <c r="BU15" s="44"/>
      <c r="BV15" s="4">
        <f t="shared" si="42"/>
        <v>0</v>
      </c>
      <c r="BW15" s="22">
        <f t="shared" si="43"/>
        <v>0</v>
      </c>
      <c r="BX15" s="44"/>
      <c r="BY15" s="4">
        <f t="shared" si="44"/>
        <v>0</v>
      </c>
      <c r="BZ15" s="22">
        <f t="shared" si="83"/>
        <v>0</v>
      </c>
      <c r="CA15" s="44"/>
      <c r="CB15" s="4">
        <f t="shared" si="84"/>
        <v>0</v>
      </c>
      <c r="CC15" s="22">
        <f t="shared" si="45"/>
        <v>0</v>
      </c>
      <c r="CD15" s="44"/>
      <c r="CE15" s="4">
        <f t="shared" si="85"/>
        <v>0</v>
      </c>
      <c r="CF15" s="22">
        <f t="shared" si="46"/>
        <v>0</v>
      </c>
      <c r="CG15" s="44"/>
      <c r="CH15" s="4">
        <f t="shared" si="86"/>
        <v>0</v>
      </c>
      <c r="CI15" s="22">
        <f t="shared" si="47"/>
        <v>0</v>
      </c>
      <c r="CJ15" s="22"/>
      <c r="CK15" s="4">
        <f t="shared" si="87"/>
        <v>0</v>
      </c>
      <c r="CL15" s="22">
        <f t="shared" si="48"/>
        <v>0</v>
      </c>
      <c r="CM15" s="44"/>
      <c r="CN15" s="4">
        <f t="shared" si="49"/>
        <v>0</v>
      </c>
      <c r="CO15" s="22">
        <f t="shared" si="50"/>
        <v>0</v>
      </c>
      <c r="CP15" s="44"/>
      <c r="CQ15" s="4">
        <f t="shared" si="51"/>
        <v>0</v>
      </c>
      <c r="CR15" s="22">
        <f t="shared" si="52"/>
        <v>0</v>
      </c>
      <c r="CS15" s="44"/>
      <c r="CT15" s="4">
        <f t="shared" si="53"/>
        <v>0</v>
      </c>
      <c r="CU15" s="22">
        <f t="shared" si="54"/>
        <v>0</v>
      </c>
      <c r="CV15" s="44"/>
      <c r="CW15" s="4">
        <f t="shared" si="55"/>
        <v>0</v>
      </c>
      <c r="CX15" s="22">
        <f t="shared" si="56"/>
        <v>0</v>
      </c>
      <c r="CY15" s="44"/>
      <c r="CZ15" s="4">
        <f t="shared" si="57"/>
        <v>0</v>
      </c>
      <c r="DA15" s="22">
        <f t="shared" si="58"/>
        <v>0</v>
      </c>
      <c r="DB15" s="46"/>
      <c r="DC15" s="4">
        <f t="shared" si="59"/>
        <v>0</v>
      </c>
      <c r="DD15" s="22">
        <f t="shared" si="60"/>
        <v>0</v>
      </c>
      <c r="DE15" s="46"/>
      <c r="DF15" s="4">
        <f t="shared" si="61"/>
        <v>0</v>
      </c>
      <c r="DG15" s="22">
        <f t="shared" si="62"/>
        <v>0</v>
      </c>
      <c r="DH15" s="46"/>
      <c r="DI15" s="4">
        <f t="shared" si="63"/>
        <v>0</v>
      </c>
      <c r="DJ15" s="22">
        <f t="shared" si="64"/>
        <v>0</v>
      </c>
      <c r="DK15" s="46"/>
      <c r="DL15" s="4">
        <f t="shared" si="65"/>
        <v>0</v>
      </c>
      <c r="DM15" s="22">
        <f t="shared" si="66"/>
        <v>0</v>
      </c>
      <c r="DN15" s="46">
        <v>1</v>
      </c>
      <c r="DO15" s="4">
        <f t="shared" si="67"/>
        <v>17</v>
      </c>
      <c r="DP15" s="22">
        <f t="shared" si="68"/>
        <v>280.5</v>
      </c>
      <c r="DQ15" s="44"/>
      <c r="DR15" s="4">
        <f t="shared" si="88"/>
        <v>0</v>
      </c>
      <c r="DS15" s="22">
        <f t="shared" si="69"/>
        <v>0</v>
      </c>
      <c r="DT15" s="46"/>
      <c r="DU15" s="4">
        <f t="shared" si="89"/>
        <v>0</v>
      </c>
      <c r="DV15" s="22">
        <f t="shared" si="70"/>
        <v>0</v>
      </c>
      <c r="DW15" s="46"/>
      <c r="DX15" s="4">
        <f t="shared" si="90"/>
        <v>0</v>
      </c>
      <c r="DY15" s="22">
        <f t="shared" si="71"/>
        <v>0</v>
      </c>
      <c r="DZ15" s="46"/>
      <c r="EA15" s="4">
        <f t="shared" si="91"/>
        <v>0</v>
      </c>
      <c r="EB15" s="22">
        <f t="shared" si="72"/>
        <v>0</v>
      </c>
      <c r="EC15" s="46">
        <v>1</v>
      </c>
      <c r="ED15" s="4">
        <f t="shared" si="73"/>
        <v>17</v>
      </c>
      <c r="EE15" s="22">
        <f t="shared" si="74"/>
        <v>280.5</v>
      </c>
      <c r="EF15" s="46">
        <v>1</v>
      </c>
      <c r="EG15" s="4">
        <f t="shared" si="75"/>
        <v>20</v>
      </c>
      <c r="EH15" s="22">
        <f t="shared" si="76"/>
        <v>330</v>
      </c>
      <c r="EI15" s="46"/>
      <c r="EJ15" s="4">
        <f t="shared" si="92"/>
        <v>0</v>
      </c>
      <c r="EK15" s="22">
        <f t="shared" si="77"/>
        <v>0</v>
      </c>
      <c r="EL15" s="46"/>
      <c r="EM15" s="4">
        <f t="shared" si="78"/>
        <v>0</v>
      </c>
      <c r="EN15" s="22">
        <f t="shared" si="79"/>
        <v>0</v>
      </c>
      <c r="EO15" s="44"/>
      <c r="EP15" s="127">
        <f t="shared" si="93"/>
        <v>0</v>
      </c>
      <c r="EQ15" s="130">
        <f t="shared" si="94"/>
        <v>0</v>
      </c>
      <c r="ER15" s="44"/>
      <c r="ES15" s="127">
        <f t="shared" si="104"/>
        <v>0</v>
      </c>
      <c r="ET15" s="130">
        <f t="shared" si="95"/>
        <v>0</v>
      </c>
      <c r="EU15" s="44"/>
      <c r="EV15" s="127">
        <f t="shared" si="96"/>
        <v>0</v>
      </c>
      <c r="EW15" s="130">
        <f t="shared" si="97"/>
        <v>0</v>
      </c>
      <c r="EX15" s="44"/>
      <c r="EY15" s="127">
        <f t="shared" si="98"/>
        <v>0</v>
      </c>
      <c r="EZ15" s="130">
        <f t="shared" si="99"/>
        <v>0</v>
      </c>
      <c r="FA15" s="44"/>
      <c r="FB15" s="127">
        <f t="shared" si="100"/>
        <v>0</v>
      </c>
      <c r="FC15" s="130">
        <f t="shared" si="101"/>
        <v>0</v>
      </c>
      <c r="FD15" s="76">
        <f t="shared" si="80"/>
        <v>3</v>
      </c>
      <c r="FE15" s="76">
        <f t="shared" si="80"/>
        <v>54</v>
      </c>
      <c r="FF15" s="77">
        <f t="shared" si="102"/>
        <v>891</v>
      </c>
      <c r="FG15" s="25" t="s">
        <v>127</v>
      </c>
      <c r="FH15" s="10"/>
    </row>
    <row r="16" spans="1:164" ht="15" customHeight="1">
      <c r="A16" s="205"/>
      <c r="B16" s="126">
        <v>5832</v>
      </c>
      <c r="C16" s="126">
        <v>5903</v>
      </c>
      <c r="D16" s="4" t="s">
        <v>43</v>
      </c>
      <c r="E16" s="3" t="s">
        <v>51</v>
      </c>
      <c r="F16" s="11">
        <f>ROUND((23200-AVERAGE(B16:C16)+12000+2000-100)/1000,1)</f>
        <v>31.2</v>
      </c>
      <c r="G16" s="11"/>
      <c r="H16" s="4">
        <f t="shared" si="0"/>
        <v>0</v>
      </c>
      <c r="I16" s="22">
        <f t="shared" si="1"/>
        <v>0</v>
      </c>
      <c r="J16" s="46"/>
      <c r="K16" s="4">
        <f t="shared" si="2"/>
        <v>0</v>
      </c>
      <c r="L16" s="22">
        <f t="shared" si="3"/>
        <v>0</v>
      </c>
      <c r="M16" s="46">
        <v>1</v>
      </c>
      <c r="N16" s="4">
        <f t="shared" si="4"/>
        <v>8</v>
      </c>
      <c r="O16" s="22">
        <f t="shared" si="5"/>
        <v>249.6</v>
      </c>
      <c r="P16" s="46"/>
      <c r="Q16" s="4">
        <f t="shared" si="6"/>
        <v>0</v>
      </c>
      <c r="R16" s="22">
        <f t="shared" si="81"/>
        <v>0</v>
      </c>
      <c r="S16" s="46"/>
      <c r="T16" s="4">
        <f t="shared" si="7"/>
        <v>0</v>
      </c>
      <c r="U16" s="22">
        <f t="shared" si="8"/>
        <v>0</v>
      </c>
      <c r="V16" s="46"/>
      <c r="W16" s="4">
        <f t="shared" si="9"/>
        <v>0</v>
      </c>
      <c r="X16" s="22">
        <f t="shared" si="10"/>
        <v>0</v>
      </c>
      <c r="Y16" s="46"/>
      <c r="Z16" s="4">
        <f t="shared" si="11"/>
        <v>0</v>
      </c>
      <c r="AA16" s="22">
        <f t="shared" si="12"/>
        <v>0</v>
      </c>
      <c r="AB16" s="46"/>
      <c r="AC16" s="4">
        <f t="shared" si="13"/>
        <v>0</v>
      </c>
      <c r="AD16" s="22">
        <f t="shared" si="14"/>
        <v>0</v>
      </c>
      <c r="AE16" s="4"/>
      <c r="AF16" s="4">
        <f t="shared" si="15"/>
        <v>0</v>
      </c>
      <c r="AG16" s="22">
        <f t="shared" si="16"/>
        <v>0</v>
      </c>
      <c r="AH16" s="46"/>
      <c r="AI16" s="4">
        <f t="shared" si="17"/>
        <v>0</v>
      </c>
      <c r="AJ16" s="22">
        <f t="shared" si="18"/>
        <v>0</v>
      </c>
      <c r="AK16" s="46"/>
      <c r="AL16" s="4">
        <f t="shared" si="19"/>
        <v>0</v>
      </c>
      <c r="AM16" s="22">
        <f t="shared" si="82"/>
        <v>0</v>
      </c>
      <c r="AN16" s="4"/>
      <c r="AO16" s="4">
        <f t="shared" si="20"/>
        <v>0</v>
      </c>
      <c r="AP16" s="22">
        <f t="shared" si="21"/>
        <v>0</v>
      </c>
      <c r="AQ16" s="4"/>
      <c r="AR16" s="4">
        <f t="shared" si="22"/>
        <v>0</v>
      </c>
      <c r="AS16" s="22">
        <f t="shared" si="23"/>
        <v>0</v>
      </c>
      <c r="AT16" s="4"/>
      <c r="AU16" s="4">
        <f t="shared" si="24"/>
        <v>0</v>
      </c>
      <c r="AV16" s="22">
        <f t="shared" si="25"/>
        <v>0</v>
      </c>
      <c r="AW16" s="46"/>
      <c r="AX16" s="4">
        <f t="shared" si="26"/>
        <v>0</v>
      </c>
      <c r="AY16" s="22">
        <f t="shared" si="27"/>
        <v>0</v>
      </c>
      <c r="AZ16" s="46"/>
      <c r="BA16" s="4">
        <f t="shared" si="28"/>
        <v>0</v>
      </c>
      <c r="BB16" s="22">
        <f t="shared" si="29"/>
        <v>0</v>
      </c>
      <c r="BC16" s="46"/>
      <c r="BD16" s="4">
        <f t="shared" si="30"/>
        <v>0</v>
      </c>
      <c r="BE16" s="22">
        <f t="shared" si="31"/>
        <v>0</v>
      </c>
      <c r="BF16" s="4"/>
      <c r="BG16" s="4">
        <f t="shared" si="32"/>
        <v>0</v>
      </c>
      <c r="BH16" s="22">
        <f t="shared" si="33"/>
        <v>0</v>
      </c>
      <c r="BI16" s="4"/>
      <c r="BJ16" s="4">
        <f t="shared" si="34"/>
        <v>0</v>
      </c>
      <c r="BK16" s="22">
        <f t="shared" si="35"/>
        <v>0</v>
      </c>
      <c r="BL16" s="4"/>
      <c r="BM16" s="4">
        <f t="shared" si="36"/>
        <v>0</v>
      </c>
      <c r="BN16" s="22">
        <f t="shared" si="37"/>
        <v>0</v>
      </c>
      <c r="BO16" s="44"/>
      <c r="BP16" s="4">
        <f t="shared" si="38"/>
        <v>0</v>
      </c>
      <c r="BQ16" s="22">
        <f t="shared" si="39"/>
        <v>0</v>
      </c>
      <c r="BR16" s="44"/>
      <c r="BS16" s="4">
        <f t="shared" si="40"/>
        <v>0</v>
      </c>
      <c r="BT16" s="22">
        <f t="shared" si="41"/>
        <v>0</v>
      </c>
      <c r="BU16" s="44"/>
      <c r="BV16" s="4">
        <f t="shared" si="42"/>
        <v>0</v>
      </c>
      <c r="BW16" s="22">
        <f t="shared" si="43"/>
        <v>0</v>
      </c>
      <c r="BX16" s="44"/>
      <c r="BY16" s="4">
        <f t="shared" si="44"/>
        <v>0</v>
      </c>
      <c r="BZ16" s="22">
        <f t="shared" si="83"/>
        <v>0</v>
      </c>
      <c r="CA16" s="44"/>
      <c r="CB16" s="4">
        <f t="shared" si="84"/>
        <v>0</v>
      </c>
      <c r="CC16" s="22">
        <f t="shared" si="45"/>
        <v>0</v>
      </c>
      <c r="CD16" s="44"/>
      <c r="CE16" s="4">
        <f t="shared" si="85"/>
        <v>0</v>
      </c>
      <c r="CF16" s="22">
        <f t="shared" si="46"/>
        <v>0</v>
      </c>
      <c r="CG16" s="44"/>
      <c r="CH16" s="4">
        <f t="shared" si="86"/>
        <v>0</v>
      </c>
      <c r="CI16" s="22">
        <f t="shared" si="47"/>
        <v>0</v>
      </c>
      <c r="CJ16" s="22"/>
      <c r="CK16" s="4">
        <f t="shared" si="87"/>
        <v>0</v>
      </c>
      <c r="CL16" s="22">
        <f t="shared" si="48"/>
        <v>0</v>
      </c>
      <c r="CM16" s="44"/>
      <c r="CN16" s="4">
        <f t="shared" si="49"/>
        <v>0</v>
      </c>
      <c r="CO16" s="22">
        <f t="shared" si="50"/>
        <v>0</v>
      </c>
      <c r="CP16" s="44"/>
      <c r="CQ16" s="4">
        <f t="shared" si="51"/>
        <v>0</v>
      </c>
      <c r="CR16" s="22">
        <f t="shared" si="52"/>
        <v>0</v>
      </c>
      <c r="CS16" s="44"/>
      <c r="CT16" s="4">
        <f t="shared" si="53"/>
        <v>0</v>
      </c>
      <c r="CU16" s="22">
        <f t="shared" si="54"/>
        <v>0</v>
      </c>
      <c r="CV16" s="44"/>
      <c r="CW16" s="4">
        <f t="shared" si="55"/>
        <v>0</v>
      </c>
      <c r="CX16" s="22">
        <f t="shared" si="56"/>
        <v>0</v>
      </c>
      <c r="CY16" s="44"/>
      <c r="CZ16" s="4">
        <f t="shared" si="57"/>
        <v>0</v>
      </c>
      <c r="DA16" s="22">
        <f t="shared" si="58"/>
        <v>0</v>
      </c>
      <c r="DB16" s="46"/>
      <c r="DC16" s="4">
        <f t="shared" si="59"/>
        <v>0</v>
      </c>
      <c r="DD16" s="22">
        <f t="shared" si="60"/>
        <v>0</v>
      </c>
      <c r="DE16" s="46"/>
      <c r="DF16" s="4">
        <f t="shared" si="61"/>
        <v>0</v>
      </c>
      <c r="DG16" s="22">
        <f t="shared" si="62"/>
        <v>0</v>
      </c>
      <c r="DH16" s="46"/>
      <c r="DI16" s="4">
        <f t="shared" si="63"/>
        <v>0</v>
      </c>
      <c r="DJ16" s="22">
        <f t="shared" si="64"/>
        <v>0</v>
      </c>
      <c r="DK16" s="46"/>
      <c r="DL16" s="4">
        <f t="shared" si="65"/>
        <v>0</v>
      </c>
      <c r="DM16" s="22">
        <f t="shared" si="66"/>
        <v>0</v>
      </c>
      <c r="DN16" s="46"/>
      <c r="DO16" s="4">
        <f t="shared" si="67"/>
        <v>0</v>
      </c>
      <c r="DP16" s="22">
        <f t="shared" si="68"/>
        <v>0</v>
      </c>
      <c r="DQ16" s="44"/>
      <c r="DR16" s="4">
        <f t="shared" si="88"/>
        <v>0</v>
      </c>
      <c r="DS16" s="22">
        <f t="shared" si="69"/>
        <v>0</v>
      </c>
      <c r="DT16" s="46"/>
      <c r="DU16" s="4">
        <f t="shared" si="89"/>
        <v>0</v>
      </c>
      <c r="DV16" s="22">
        <f t="shared" si="70"/>
        <v>0</v>
      </c>
      <c r="DW16" s="46"/>
      <c r="DX16" s="4">
        <f t="shared" si="90"/>
        <v>0</v>
      </c>
      <c r="DY16" s="22">
        <f t="shared" si="71"/>
        <v>0</v>
      </c>
      <c r="DZ16" s="46"/>
      <c r="EA16" s="4">
        <f t="shared" si="91"/>
        <v>0</v>
      </c>
      <c r="EB16" s="22">
        <f t="shared" si="72"/>
        <v>0</v>
      </c>
      <c r="EC16" s="46"/>
      <c r="ED16" s="4">
        <f t="shared" si="73"/>
        <v>0</v>
      </c>
      <c r="EE16" s="22">
        <f t="shared" si="74"/>
        <v>0</v>
      </c>
      <c r="EF16" s="46"/>
      <c r="EG16" s="4">
        <f t="shared" si="75"/>
        <v>0</v>
      </c>
      <c r="EH16" s="22">
        <f t="shared" si="76"/>
        <v>0</v>
      </c>
      <c r="EI16" s="46"/>
      <c r="EJ16" s="4">
        <f t="shared" si="92"/>
        <v>0</v>
      </c>
      <c r="EK16" s="22">
        <f t="shared" si="77"/>
        <v>0</v>
      </c>
      <c r="EL16" s="46"/>
      <c r="EM16" s="4">
        <f t="shared" si="78"/>
        <v>0</v>
      </c>
      <c r="EN16" s="22">
        <f t="shared" si="79"/>
        <v>0</v>
      </c>
      <c r="EO16" s="44"/>
      <c r="EP16" s="127">
        <f t="shared" si="93"/>
        <v>0</v>
      </c>
      <c r="EQ16" s="130">
        <f t="shared" si="94"/>
        <v>0</v>
      </c>
      <c r="ER16" s="44"/>
      <c r="ES16" s="127">
        <f t="shared" si="104"/>
        <v>0</v>
      </c>
      <c r="ET16" s="130">
        <f t="shared" si="95"/>
        <v>0</v>
      </c>
      <c r="EU16" s="44"/>
      <c r="EV16" s="127">
        <f t="shared" si="96"/>
        <v>0</v>
      </c>
      <c r="EW16" s="130">
        <f t="shared" si="97"/>
        <v>0</v>
      </c>
      <c r="EX16" s="44"/>
      <c r="EY16" s="127">
        <f t="shared" si="98"/>
        <v>0</v>
      </c>
      <c r="EZ16" s="130">
        <f t="shared" si="99"/>
        <v>0</v>
      </c>
      <c r="FA16" s="44"/>
      <c r="FB16" s="127">
        <f t="shared" si="100"/>
        <v>0</v>
      </c>
      <c r="FC16" s="130">
        <f t="shared" si="101"/>
        <v>0</v>
      </c>
      <c r="FD16" s="76">
        <f t="shared" si="80"/>
        <v>1</v>
      </c>
      <c r="FE16" s="76">
        <f t="shared" si="80"/>
        <v>8</v>
      </c>
      <c r="FF16" s="77">
        <f t="shared" si="102"/>
        <v>249.6</v>
      </c>
      <c r="FG16" s="95" t="s">
        <v>103</v>
      </c>
      <c r="FH16" s="10"/>
    </row>
    <row r="17" spans="1:164" ht="15" customHeight="1">
      <c r="A17" s="205"/>
      <c r="B17" s="14">
        <v>9736</v>
      </c>
      <c r="C17" s="14">
        <v>9815</v>
      </c>
      <c r="D17" s="4" t="s">
        <v>50</v>
      </c>
      <c r="E17" s="3" t="s">
        <v>51</v>
      </c>
      <c r="F17" s="11">
        <f t="shared" ref="F17:F21" si="105">ROUND((36600-AVERAGE(B17:C17)+2800-100)/1000,1)</f>
        <v>29.5</v>
      </c>
      <c r="G17" s="11"/>
      <c r="H17" s="4">
        <f t="shared" si="0"/>
        <v>0</v>
      </c>
      <c r="I17" s="22">
        <f t="shared" si="1"/>
        <v>0</v>
      </c>
      <c r="J17" s="46"/>
      <c r="K17" s="4">
        <f t="shared" si="2"/>
        <v>0</v>
      </c>
      <c r="L17" s="22">
        <f t="shared" si="3"/>
        <v>0</v>
      </c>
      <c r="M17" s="46"/>
      <c r="N17" s="4">
        <f t="shared" si="4"/>
        <v>0</v>
      </c>
      <c r="O17" s="22">
        <f t="shared" si="5"/>
        <v>0</v>
      </c>
      <c r="P17" s="46"/>
      <c r="Q17" s="4">
        <f t="shared" si="6"/>
        <v>0</v>
      </c>
      <c r="R17" s="22">
        <f t="shared" si="81"/>
        <v>0</v>
      </c>
      <c r="S17" s="46"/>
      <c r="T17" s="4">
        <f t="shared" si="7"/>
        <v>0</v>
      </c>
      <c r="U17" s="22">
        <f t="shared" si="8"/>
        <v>0</v>
      </c>
      <c r="V17" s="46"/>
      <c r="W17" s="4">
        <f t="shared" si="9"/>
        <v>0</v>
      </c>
      <c r="X17" s="22">
        <f t="shared" si="10"/>
        <v>0</v>
      </c>
      <c r="Y17" s="46"/>
      <c r="Z17" s="4">
        <f t="shared" si="11"/>
        <v>0</v>
      </c>
      <c r="AA17" s="22">
        <f t="shared" si="12"/>
        <v>0</v>
      </c>
      <c r="AB17" s="46"/>
      <c r="AC17" s="4">
        <f t="shared" si="13"/>
        <v>0</v>
      </c>
      <c r="AD17" s="22">
        <f t="shared" si="14"/>
        <v>0</v>
      </c>
      <c r="AE17" s="4"/>
      <c r="AF17" s="4">
        <f t="shared" si="15"/>
        <v>0</v>
      </c>
      <c r="AG17" s="22">
        <f t="shared" si="16"/>
        <v>0</v>
      </c>
      <c r="AH17" s="46"/>
      <c r="AI17" s="4">
        <f t="shared" si="17"/>
        <v>0</v>
      </c>
      <c r="AJ17" s="22">
        <f t="shared" si="18"/>
        <v>0</v>
      </c>
      <c r="AK17" s="46"/>
      <c r="AL17" s="4">
        <f t="shared" si="19"/>
        <v>0</v>
      </c>
      <c r="AM17" s="22">
        <f t="shared" si="82"/>
        <v>0</v>
      </c>
      <c r="AN17" s="4"/>
      <c r="AO17" s="4">
        <f t="shared" si="20"/>
        <v>0</v>
      </c>
      <c r="AP17" s="22">
        <f t="shared" si="21"/>
        <v>0</v>
      </c>
      <c r="AQ17" s="4"/>
      <c r="AR17" s="4">
        <f t="shared" si="22"/>
        <v>0</v>
      </c>
      <c r="AS17" s="22">
        <f t="shared" si="23"/>
        <v>0</v>
      </c>
      <c r="AT17" s="4"/>
      <c r="AU17" s="4">
        <f t="shared" si="24"/>
        <v>0</v>
      </c>
      <c r="AV17" s="22">
        <f t="shared" si="25"/>
        <v>0</v>
      </c>
      <c r="AW17" s="46">
        <v>2</v>
      </c>
      <c r="AX17" s="4">
        <f t="shared" si="26"/>
        <v>34</v>
      </c>
      <c r="AY17" s="22">
        <f t="shared" si="27"/>
        <v>1003</v>
      </c>
      <c r="AZ17" s="46">
        <v>2</v>
      </c>
      <c r="BA17" s="4">
        <f t="shared" si="28"/>
        <v>28</v>
      </c>
      <c r="BB17" s="22">
        <f t="shared" si="29"/>
        <v>826</v>
      </c>
      <c r="BC17" s="46">
        <v>1</v>
      </c>
      <c r="BD17" s="4">
        <f t="shared" si="30"/>
        <v>15</v>
      </c>
      <c r="BE17" s="22">
        <f t="shared" si="31"/>
        <v>442.5</v>
      </c>
      <c r="BF17" s="4"/>
      <c r="BG17" s="4">
        <f t="shared" si="32"/>
        <v>0</v>
      </c>
      <c r="BH17" s="22">
        <f t="shared" si="33"/>
        <v>0</v>
      </c>
      <c r="BI17" s="4"/>
      <c r="BJ17" s="4">
        <f t="shared" si="34"/>
        <v>0</v>
      </c>
      <c r="BK17" s="22">
        <f t="shared" si="35"/>
        <v>0</v>
      </c>
      <c r="BL17" s="4"/>
      <c r="BM17" s="4">
        <f t="shared" si="36"/>
        <v>0</v>
      </c>
      <c r="BN17" s="22">
        <f t="shared" si="37"/>
        <v>0</v>
      </c>
      <c r="BO17" s="44"/>
      <c r="BP17" s="4">
        <f t="shared" si="38"/>
        <v>0</v>
      </c>
      <c r="BQ17" s="22">
        <f t="shared" si="39"/>
        <v>0</v>
      </c>
      <c r="BR17" s="44">
        <v>1</v>
      </c>
      <c r="BS17" s="4">
        <f t="shared" si="40"/>
        <v>16</v>
      </c>
      <c r="BT17" s="22">
        <f t="shared" si="41"/>
        <v>472</v>
      </c>
      <c r="BU17" s="44"/>
      <c r="BV17" s="4">
        <f t="shared" si="42"/>
        <v>0</v>
      </c>
      <c r="BW17" s="22">
        <f t="shared" si="43"/>
        <v>0</v>
      </c>
      <c r="BX17" s="44">
        <v>1</v>
      </c>
      <c r="BY17" s="4">
        <f t="shared" si="44"/>
        <v>14</v>
      </c>
      <c r="BZ17" s="22">
        <f t="shared" si="83"/>
        <v>413</v>
      </c>
      <c r="CA17" s="44">
        <v>1</v>
      </c>
      <c r="CB17" s="4">
        <f t="shared" si="84"/>
        <v>14</v>
      </c>
      <c r="CC17" s="22">
        <f t="shared" si="45"/>
        <v>413</v>
      </c>
      <c r="CD17" s="44">
        <v>1</v>
      </c>
      <c r="CE17" s="4">
        <f t="shared" si="85"/>
        <v>15</v>
      </c>
      <c r="CF17" s="22">
        <f t="shared" si="46"/>
        <v>442.5</v>
      </c>
      <c r="CG17" s="44">
        <v>1</v>
      </c>
      <c r="CH17" s="4">
        <f t="shared" si="86"/>
        <v>15</v>
      </c>
      <c r="CI17" s="22">
        <f t="shared" si="47"/>
        <v>442.5</v>
      </c>
      <c r="CJ17" s="22"/>
      <c r="CK17" s="4">
        <f t="shared" si="87"/>
        <v>0</v>
      </c>
      <c r="CL17" s="22">
        <f t="shared" si="48"/>
        <v>0</v>
      </c>
      <c r="CM17" s="44">
        <v>2</v>
      </c>
      <c r="CN17" s="4">
        <f t="shared" si="49"/>
        <v>30</v>
      </c>
      <c r="CO17" s="22">
        <f t="shared" si="50"/>
        <v>885</v>
      </c>
      <c r="CP17" s="44"/>
      <c r="CQ17" s="4">
        <f t="shared" si="51"/>
        <v>0</v>
      </c>
      <c r="CR17" s="22">
        <f t="shared" si="52"/>
        <v>0</v>
      </c>
      <c r="CS17" s="44"/>
      <c r="CT17" s="4">
        <f t="shared" si="53"/>
        <v>0</v>
      </c>
      <c r="CU17" s="22">
        <f t="shared" si="54"/>
        <v>0</v>
      </c>
      <c r="CV17" s="44"/>
      <c r="CW17" s="4">
        <f t="shared" si="55"/>
        <v>0</v>
      </c>
      <c r="CX17" s="22">
        <f t="shared" si="56"/>
        <v>0</v>
      </c>
      <c r="CY17" s="44"/>
      <c r="CZ17" s="4">
        <f t="shared" si="57"/>
        <v>0</v>
      </c>
      <c r="DA17" s="22">
        <f t="shared" si="58"/>
        <v>0</v>
      </c>
      <c r="DB17" s="46"/>
      <c r="DC17" s="4">
        <f t="shared" si="59"/>
        <v>0</v>
      </c>
      <c r="DD17" s="22">
        <f t="shared" si="60"/>
        <v>0</v>
      </c>
      <c r="DE17" s="46"/>
      <c r="DF17" s="4">
        <f t="shared" si="61"/>
        <v>0</v>
      </c>
      <c r="DG17" s="22">
        <f t="shared" si="62"/>
        <v>0</v>
      </c>
      <c r="DH17" s="46"/>
      <c r="DI17" s="4">
        <f t="shared" si="63"/>
        <v>0</v>
      </c>
      <c r="DJ17" s="22">
        <f t="shared" si="64"/>
        <v>0</v>
      </c>
      <c r="DK17" s="46"/>
      <c r="DL17" s="4">
        <f t="shared" si="65"/>
        <v>0</v>
      </c>
      <c r="DM17" s="22">
        <f t="shared" si="66"/>
        <v>0</v>
      </c>
      <c r="DN17" s="46"/>
      <c r="DO17" s="4">
        <f t="shared" si="67"/>
        <v>0</v>
      </c>
      <c r="DP17" s="22">
        <f t="shared" si="68"/>
        <v>0</v>
      </c>
      <c r="DQ17" s="44"/>
      <c r="DR17" s="4">
        <f t="shared" si="88"/>
        <v>0</v>
      </c>
      <c r="DS17" s="22">
        <f t="shared" si="69"/>
        <v>0</v>
      </c>
      <c r="DT17" s="46"/>
      <c r="DU17" s="4">
        <f t="shared" si="89"/>
        <v>0</v>
      </c>
      <c r="DV17" s="22">
        <f t="shared" si="70"/>
        <v>0</v>
      </c>
      <c r="DW17" s="46"/>
      <c r="DX17" s="4">
        <f t="shared" si="90"/>
        <v>0</v>
      </c>
      <c r="DY17" s="22">
        <f t="shared" si="71"/>
        <v>0</v>
      </c>
      <c r="DZ17" s="46"/>
      <c r="EA17" s="4">
        <f t="shared" si="91"/>
        <v>0</v>
      </c>
      <c r="EB17" s="22">
        <f t="shared" si="72"/>
        <v>0</v>
      </c>
      <c r="EC17" s="46"/>
      <c r="ED17" s="4">
        <f t="shared" si="73"/>
        <v>0</v>
      </c>
      <c r="EE17" s="22">
        <f t="shared" si="74"/>
        <v>0</v>
      </c>
      <c r="EF17" s="46"/>
      <c r="EG17" s="4">
        <f t="shared" si="75"/>
        <v>0</v>
      </c>
      <c r="EH17" s="22">
        <f t="shared" si="76"/>
        <v>0</v>
      </c>
      <c r="EI17" s="46"/>
      <c r="EJ17" s="4">
        <f t="shared" si="92"/>
        <v>0</v>
      </c>
      <c r="EK17" s="22">
        <f t="shared" si="77"/>
        <v>0</v>
      </c>
      <c r="EL17" s="46"/>
      <c r="EM17" s="4">
        <f t="shared" si="78"/>
        <v>0</v>
      </c>
      <c r="EN17" s="22">
        <f t="shared" si="79"/>
        <v>0</v>
      </c>
      <c r="EO17" s="44"/>
      <c r="EP17" s="127">
        <f t="shared" si="93"/>
        <v>0</v>
      </c>
      <c r="EQ17" s="130">
        <f t="shared" si="94"/>
        <v>0</v>
      </c>
      <c r="ER17" s="44"/>
      <c r="ES17" s="127">
        <f t="shared" si="104"/>
        <v>0</v>
      </c>
      <c r="ET17" s="130">
        <f t="shared" si="95"/>
        <v>0</v>
      </c>
      <c r="EU17" s="44"/>
      <c r="EV17" s="127">
        <f t="shared" si="96"/>
        <v>0</v>
      </c>
      <c r="EW17" s="130">
        <f t="shared" si="97"/>
        <v>0</v>
      </c>
      <c r="EX17" s="44"/>
      <c r="EY17" s="127">
        <f t="shared" si="98"/>
        <v>0</v>
      </c>
      <c r="EZ17" s="130">
        <f t="shared" si="99"/>
        <v>0</v>
      </c>
      <c r="FA17" s="44"/>
      <c r="FB17" s="127">
        <f t="shared" si="100"/>
        <v>0</v>
      </c>
      <c r="FC17" s="130">
        <f t="shared" si="101"/>
        <v>0</v>
      </c>
      <c r="FD17" s="76">
        <f t="shared" si="80"/>
        <v>12</v>
      </c>
      <c r="FE17" s="76">
        <f t="shared" si="80"/>
        <v>181</v>
      </c>
      <c r="FF17" s="77">
        <f t="shared" si="102"/>
        <v>5339.5</v>
      </c>
      <c r="FG17" s="95" t="s">
        <v>138</v>
      </c>
      <c r="FH17" s="10"/>
    </row>
    <row r="18" spans="1:164" ht="15" customHeight="1">
      <c r="A18" s="195"/>
      <c r="B18" s="14">
        <v>9631</v>
      </c>
      <c r="C18" s="14">
        <v>9686</v>
      </c>
      <c r="D18" s="4" t="s">
        <v>50</v>
      </c>
      <c r="E18" s="3" t="s">
        <v>51</v>
      </c>
      <c r="F18" s="11">
        <f t="shared" si="105"/>
        <v>29.6</v>
      </c>
      <c r="G18" s="11"/>
      <c r="H18" s="4">
        <f t="shared" si="0"/>
        <v>0</v>
      </c>
      <c r="I18" s="22">
        <f t="shared" si="1"/>
        <v>0</v>
      </c>
      <c r="J18" s="46"/>
      <c r="K18" s="4">
        <f t="shared" si="2"/>
        <v>0</v>
      </c>
      <c r="L18" s="22">
        <f t="shared" si="3"/>
        <v>0</v>
      </c>
      <c r="M18" s="46"/>
      <c r="N18" s="4">
        <f t="shared" si="4"/>
        <v>0</v>
      </c>
      <c r="O18" s="22">
        <f t="shared" si="5"/>
        <v>0</v>
      </c>
      <c r="P18" s="46"/>
      <c r="Q18" s="4">
        <f t="shared" si="6"/>
        <v>0</v>
      </c>
      <c r="R18" s="22">
        <f t="shared" si="81"/>
        <v>0</v>
      </c>
      <c r="S18" s="46"/>
      <c r="T18" s="4">
        <f t="shared" si="7"/>
        <v>0</v>
      </c>
      <c r="U18" s="22">
        <f t="shared" si="8"/>
        <v>0</v>
      </c>
      <c r="V18" s="46"/>
      <c r="W18" s="4">
        <f t="shared" si="9"/>
        <v>0</v>
      </c>
      <c r="X18" s="22">
        <f t="shared" si="10"/>
        <v>0</v>
      </c>
      <c r="Y18" s="46"/>
      <c r="Z18" s="4">
        <f t="shared" si="11"/>
        <v>0</v>
      </c>
      <c r="AA18" s="22">
        <f t="shared" si="12"/>
        <v>0</v>
      </c>
      <c r="AB18" s="46"/>
      <c r="AC18" s="4">
        <f t="shared" si="13"/>
        <v>0</v>
      </c>
      <c r="AD18" s="22">
        <f t="shared" si="14"/>
        <v>0</v>
      </c>
      <c r="AE18" s="4"/>
      <c r="AF18" s="4">
        <f t="shared" si="15"/>
        <v>0</v>
      </c>
      <c r="AG18" s="22">
        <f t="shared" si="16"/>
        <v>0</v>
      </c>
      <c r="AH18" s="46"/>
      <c r="AI18" s="4">
        <f t="shared" si="17"/>
        <v>0</v>
      </c>
      <c r="AJ18" s="22">
        <f t="shared" si="18"/>
        <v>0</v>
      </c>
      <c r="AK18" s="46"/>
      <c r="AL18" s="4">
        <f t="shared" si="19"/>
        <v>0</v>
      </c>
      <c r="AM18" s="22">
        <f t="shared" si="82"/>
        <v>0</v>
      </c>
      <c r="AN18" s="4"/>
      <c r="AO18" s="4">
        <f t="shared" si="20"/>
        <v>0</v>
      </c>
      <c r="AP18" s="22">
        <f t="shared" si="21"/>
        <v>0</v>
      </c>
      <c r="AQ18" s="4"/>
      <c r="AR18" s="4">
        <f t="shared" si="22"/>
        <v>0</v>
      </c>
      <c r="AS18" s="22">
        <f t="shared" si="23"/>
        <v>0</v>
      </c>
      <c r="AT18" s="4"/>
      <c r="AU18" s="4">
        <f t="shared" si="24"/>
        <v>0</v>
      </c>
      <c r="AV18" s="22">
        <f t="shared" si="25"/>
        <v>0</v>
      </c>
      <c r="AW18" s="46">
        <v>1</v>
      </c>
      <c r="AX18" s="4">
        <f t="shared" si="26"/>
        <v>17</v>
      </c>
      <c r="AY18" s="22">
        <f t="shared" si="27"/>
        <v>503.20000000000005</v>
      </c>
      <c r="AZ18" s="46"/>
      <c r="BA18" s="4">
        <f t="shared" si="28"/>
        <v>0</v>
      </c>
      <c r="BB18" s="22">
        <f t="shared" si="29"/>
        <v>0</v>
      </c>
      <c r="BC18" s="46">
        <v>2</v>
      </c>
      <c r="BD18" s="4">
        <f t="shared" si="30"/>
        <v>30</v>
      </c>
      <c r="BE18" s="22">
        <f t="shared" si="31"/>
        <v>888</v>
      </c>
      <c r="BF18" s="4"/>
      <c r="BG18" s="4">
        <f t="shared" si="32"/>
        <v>0</v>
      </c>
      <c r="BH18" s="22">
        <f t="shared" si="33"/>
        <v>0</v>
      </c>
      <c r="BI18" s="4"/>
      <c r="BJ18" s="4">
        <f t="shared" si="34"/>
        <v>0</v>
      </c>
      <c r="BK18" s="22">
        <f t="shared" si="35"/>
        <v>0</v>
      </c>
      <c r="BL18" s="4"/>
      <c r="BM18" s="4">
        <f t="shared" si="36"/>
        <v>0</v>
      </c>
      <c r="BN18" s="22">
        <f t="shared" si="37"/>
        <v>0</v>
      </c>
      <c r="BO18" s="44"/>
      <c r="BP18" s="4">
        <f t="shared" si="38"/>
        <v>0</v>
      </c>
      <c r="BQ18" s="22">
        <f t="shared" si="39"/>
        <v>0</v>
      </c>
      <c r="BR18" s="44">
        <v>1</v>
      </c>
      <c r="BS18" s="4">
        <f t="shared" si="40"/>
        <v>16</v>
      </c>
      <c r="BT18" s="22">
        <f t="shared" si="41"/>
        <v>473.6</v>
      </c>
      <c r="BU18" s="44"/>
      <c r="BV18" s="4">
        <f t="shared" si="42"/>
        <v>0</v>
      </c>
      <c r="BW18" s="22">
        <f t="shared" si="43"/>
        <v>0</v>
      </c>
      <c r="BX18" s="44">
        <v>1</v>
      </c>
      <c r="BY18" s="4">
        <f t="shared" si="44"/>
        <v>14</v>
      </c>
      <c r="BZ18" s="22">
        <f t="shared" si="83"/>
        <v>414.40000000000003</v>
      </c>
      <c r="CA18" s="44">
        <v>1</v>
      </c>
      <c r="CB18" s="4">
        <f t="shared" si="84"/>
        <v>14</v>
      </c>
      <c r="CC18" s="22">
        <f t="shared" si="45"/>
        <v>414.40000000000003</v>
      </c>
      <c r="CD18" s="44">
        <v>1</v>
      </c>
      <c r="CE18" s="4">
        <f t="shared" si="85"/>
        <v>15</v>
      </c>
      <c r="CF18" s="22">
        <f t="shared" si="46"/>
        <v>444</v>
      </c>
      <c r="CG18" s="44">
        <v>1</v>
      </c>
      <c r="CH18" s="4">
        <f t="shared" si="86"/>
        <v>15</v>
      </c>
      <c r="CI18" s="22">
        <f t="shared" si="47"/>
        <v>444</v>
      </c>
      <c r="CJ18" s="22"/>
      <c r="CK18" s="4">
        <f t="shared" si="87"/>
        <v>0</v>
      </c>
      <c r="CL18" s="22">
        <f t="shared" si="48"/>
        <v>0</v>
      </c>
      <c r="CM18" s="44">
        <v>1</v>
      </c>
      <c r="CN18" s="4">
        <f t="shared" si="49"/>
        <v>15</v>
      </c>
      <c r="CO18" s="22">
        <f t="shared" si="50"/>
        <v>444</v>
      </c>
      <c r="CP18" s="44"/>
      <c r="CQ18" s="4">
        <f t="shared" si="51"/>
        <v>0</v>
      </c>
      <c r="CR18" s="22">
        <f t="shared" si="52"/>
        <v>0</v>
      </c>
      <c r="CS18" s="44"/>
      <c r="CT18" s="4">
        <f t="shared" si="53"/>
        <v>0</v>
      </c>
      <c r="CU18" s="22">
        <f t="shared" si="54"/>
        <v>0</v>
      </c>
      <c r="CV18" s="44"/>
      <c r="CW18" s="4">
        <f t="shared" si="55"/>
        <v>0</v>
      </c>
      <c r="CX18" s="22">
        <f t="shared" si="56"/>
        <v>0</v>
      </c>
      <c r="CY18" s="44"/>
      <c r="CZ18" s="4">
        <f t="shared" si="57"/>
        <v>0</v>
      </c>
      <c r="DA18" s="22">
        <f t="shared" si="58"/>
        <v>0</v>
      </c>
      <c r="DB18" s="46"/>
      <c r="DC18" s="4">
        <f t="shared" si="59"/>
        <v>0</v>
      </c>
      <c r="DD18" s="22">
        <f t="shared" si="60"/>
        <v>0</v>
      </c>
      <c r="DE18" s="46"/>
      <c r="DF18" s="4">
        <f t="shared" si="61"/>
        <v>0</v>
      </c>
      <c r="DG18" s="22">
        <f t="shared" si="62"/>
        <v>0</v>
      </c>
      <c r="DH18" s="46"/>
      <c r="DI18" s="4">
        <f t="shared" si="63"/>
        <v>0</v>
      </c>
      <c r="DJ18" s="22">
        <f t="shared" si="64"/>
        <v>0</v>
      </c>
      <c r="DK18" s="46"/>
      <c r="DL18" s="4">
        <f t="shared" si="65"/>
        <v>0</v>
      </c>
      <c r="DM18" s="22">
        <f t="shared" si="66"/>
        <v>0</v>
      </c>
      <c r="DN18" s="46"/>
      <c r="DO18" s="4">
        <f t="shared" si="67"/>
        <v>0</v>
      </c>
      <c r="DP18" s="22">
        <f t="shared" si="68"/>
        <v>0</v>
      </c>
      <c r="DQ18" s="44"/>
      <c r="DR18" s="4">
        <f t="shared" si="88"/>
        <v>0</v>
      </c>
      <c r="DS18" s="22">
        <f t="shared" si="69"/>
        <v>0</v>
      </c>
      <c r="DT18" s="46"/>
      <c r="DU18" s="4">
        <f t="shared" si="89"/>
        <v>0</v>
      </c>
      <c r="DV18" s="22">
        <f t="shared" si="70"/>
        <v>0</v>
      </c>
      <c r="DW18" s="46"/>
      <c r="DX18" s="4">
        <f t="shared" si="90"/>
        <v>0</v>
      </c>
      <c r="DY18" s="22">
        <f t="shared" si="71"/>
        <v>0</v>
      </c>
      <c r="DZ18" s="46"/>
      <c r="EA18" s="4">
        <f t="shared" si="91"/>
        <v>0</v>
      </c>
      <c r="EB18" s="22">
        <f t="shared" si="72"/>
        <v>0</v>
      </c>
      <c r="EC18" s="46"/>
      <c r="ED18" s="4">
        <f t="shared" si="73"/>
        <v>0</v>
      </c>
      <c r="EE18" s="22">
        <f t="shared" si="74"/>
        <v>0</v>
      </c>
      <c r="EF18" s="46"/>
      <c r="EG18" s="4">
        <f t="shared" si="75"/>
        <v>0</v>
      </c>
      <c r="EH18" s="22">
        <f t="shared" si="76"/>
        <v>0</v>
      </c>
      <c r="EI18" s="46"/>
      <c r="EJ18" s="4">
        <f t="shared" si="92"/>
        <v>0</v>
      </c>
      <c r="EK18" s="22">
        <f t="shared" si="77"/>
        <v>0</v>
      </c>
      <c r="EL18" s="46"/>
      <c r="EM18" s="4">
        <f t="shared" si="78"/>
        <v>0</v>
      </c>
      <c r="EN18" s="22">
        <f t="shared" si="79"/>
        <v>0</v>
      </c>
      <c r="EO18" s="44"/>
      <c r="EP18" s="127">
        <f t="shared" si="93"/>
        <v>0</v>
      </c>
      <c r="EQ18" s="130">
        <f t="shared" si="94"/>
        <v>0</v>
      </c>
      <c r="ER18" s="44"/>
      <c r="ES18" s="127">
        <f t="shared" si="104"/>
        <v>0</v>
      </c>
      <c r="ET18" s="130">
        <f t="shared" si="95"/>
        <v>0</v>
      </c>
      <c r="EU18" s="44"/>
      <c r="EV18" s="127">
        <f t="shared" si="96"/>
        <v>0</v>
      </c>
      <c r="EW18" s="130">
        <f t="shared" si="97"/>
        <v>0</v>
      </c>
      <c r="EX18" s="44"/>
      <c r="EY18" s="127">
        <f t="shared" si="98"/>
        <v>0</v>
      </c>
      <c r="EZ18" s="130">
        <f t="shared" si="99"/>
        <v>0</v>
      </c>
      <c r="FA18" s="44"/>
      <c r="FB18" s="127">
        <f t="shared" si="100"/>
        <v>0</v>
      </c>
      <c r="FC18" s="130">
        <f t="shared" si="101"/>
        <v>0</v>
      </c>
      <c r="FD18" s="76">
        <f t="shared" si="80"/>
        <v>9</v>
      </c>
      <c r="FE18" s="76">
        <f t="shared" si="80"/>
        <v>136</v>
      </c>
      <c r="FF18" s="77">
        <f t="shared" si="102"/>
        <v>4025.6000000000004</v>
      </c>
      <c r="FG18" s="95" t="s">
        <v>138</v>
      </c>
      <c r="FH18" s="10"/>
    </row>
    <row r="19" spans="1:164" ht="15" customHeight="1">
      <c r="A19" s="194">
        <v>45100</v>
      </c>
      <c r="B19" s="85">
        <v>14500</v>
      </c>
      <c r="C19" s="85">
        <v>14600</v>
      </c>
      <c r="D19" s="4" t="s">
        <v>50</v>
      </c>
      <c r="E19" s="3" t="s">
        <v>51</v>
      </c>
      <c r="F19" s="11">
        <f t="shared" si="105"/>
        <v>24.8</v>
      </c>
      <c r="G19" s="11"/>
      <c r="H19" s="4">
        <f t="shared" si="0"/>
        <v>0</v>
      </c>
      <c r="I19" s="22">
        <f t="shared" si="1"/>
        <v>0</v>
      </c>
      <c r="J19" s="46">
        <v>2</v>
      </c>
      <c r="K19" s="4">
        <f t="shared" si="2"/>
        <v>32</v>
      </c>
      <c r="L19" s="22">
        <f t="shared" si="3"/>
        <v>793.6</v>
      </c>
      <c r="M19" s="46"/>
      <c r="N19" s="4">
        <f t="shared" si="4"/>
        <v>0</v>
      </c>
      <c r="O19" s="22">
        <f t="shared" si="5"/>
        <v>0</v>
      </c>
      <c r="P19" s="46">
        <v>2</v>
      </c>
      <c r="Q19" s="4">
        <f t="shared" si="6"/>
        <v>34</v>
      </c>
      <c r="R19" s="22">
        <f t="shared" si="81"/>
        <v>843.2</v>
      </c>
      <c r="S19" s="46">
        <v>2</v>
      </c>
      <c r="T19" s="4">
        <f t="shared" si="7"/>
        <v>34</v>
      </c>
      <c r="U19" s="22">
        <f t="shared" si="8"/>
        <v>843.2</v>
      </c>
      <c r="V19" s="46">
        <v>2</v>
      </c>
      <c r="W19" s="4">
        <f t="shared" si="9"/>
        <v>34</v>
      </c>
      <c r="X19" s="22">
        <f t="shared" si="10"/>
        <v>843.2</v>
      </c>
      <c r="Y19" s="46">
        <v>2</v>
      </c>
      <c r="Z19" s="4">
        <f t="shared" si="11"/>
        <v>34</v>
      </c>
      <c r="AA19" s="22">
        <f t="shared" si="12"/>
        <v>843.2</v>
      </c>
      <c r="AB19" s="46"/>
      <c r="AC19" s="4">
        <f t="shared" si="13"/>
        <v>0</v>
      </c>
      <c r="AD19" s="22">
        <f t="shared" si="14"/>
        <v>0</v>
      </c>
      <c r="AE19" s="4"/>
      <c r="AF19" s="4">
        <f t="shared" si="15"/>
        <v>0</v>
      </c>
      <c r="AG19" s="22">
        <f t="shared" si="16"/>
        <v>0</v>
      </c>
      <c r="AH19" s="46"/>
      <c r="AI19" s="4">
        <f t="shared" si="17"/>
        <v>0</v>
      </c>
      <c r="AJ19" s="22">
        <f t="shared" si="18"/>
        <v>0</v>
      </c>
      <c r="AK19" s="46"/>
      <c r="AL19" s="4">
        <f t="shared" si="19"/>
        <v>0</v>
      </c>
      <c r="AM19" s="22">
        <f t="shared" si="82"/>
        <v>0</v>
      </c>
      <c r="AN19" s="4"/>
      <c r="AO19" s="4">
        <f t="shared" si="20"/>
        <v>0</v>
      </c>
      <c r="AP19" s="22">
        <f t="shared" si="21"/>
        <v>0</v>
      </c>
      <c r="AQ19" s="4"/>
      <c r="AR19" s="4">
        <f t="shared" si="22"/>
        <v>0</v>
      </c>
      <c r="AS19" s="22">
        <f t="shared" si="23"/>
        <v>0</v>
      </c>
      <c r="AT19" s="4"/>
      <c r="AU19" s="4">
        <f t="shared" si="24"/>
        <v>0</v>
      </c>
      <c r="AV19" s="22">
        <f t="shared" si="25"/>
        <v>0</v>
      </c>
      <c r="AW19" s="46"/>
      <c r="AX19" s="4">
        <f t="shared" si="26"/>
        <v>0</v>
      </c>
      <c r="AY19" s="22">
        <f t="shared" si="27"/>
        <v>0</v>
      </c>
      <c r="AZ19" s="46"/>
      <c r="BA19" s="4">
        <f t="shared" si="28"/>
        <v>0</v>
      </c>
      <c r="BB19" s="22">
        <f t="shared" si="29"/>
        <v>0</v>
      </c>
      <c r="BC19" s="46"/>
      <c r="BD19" s="4">
        <f t="shared" si="30"/>
        <v>0</v>
      </c>
      <c r="BE19" s="22">
        <f t="shared" si="31"/>
        <v>0</v>
      </c>
      <c r="BF19" s="4"/>
      <c r="BG19" s="4">
        <f t="shared" si="32"/>
        <v>0</v>
      </c>
      <c r="BH19" s="22">
        <f t="shared" si="33"/>
        <v>0</v>
      </c>
      <c r="BI19" s="4"/>
      <c r="BJ19" s="4">
        <f t="shared" si="34"/>
        <v>0</v>
      </c>
      <c r="BK19" s="22">
        <f t="shared" si="35"/>
        <v>0</v>
      </c>
      <c r="BL19" s="4"/>
      <c r="BM19" s="4">
        <f t="shared" si="36"/>
        <v>0</v>
      </c>
      <c r="BN19" s="22">
        <f t="shared" si="37"/>
        <v>0</v>
      </c>
      <c r="BO19" s="44"/>
      <c r="BP19" s="4">
        <f t="shared" si="38"/>
        <v>0</v>
      </c>
      <c r="BQ19" s="22">
        <f t="shared" si="39"/>
        <v>0</v>
      </c>
      <c r="BR19" s="44"/>
      <c r="BS19" s="4">
        <f t="shared" si="40"/>
        <v>0</v>
      </c>
      <c r="BT19" s="22">
        <f t="shared" si="41"/>
        <v>0</v>
      </c>
      <c r="BU19" s="44"/>
      <c r="BV19" s="4">
        <f t="shared" si="42"/>
        <v>0</v>
      </c>
      <c r="BW19" s="22">
        <f t="shared" si="43"/>
        <v>0</v>
      </c>
      <c r="BX19" s="44"/>
      <c r="BY19" s="4">
        <f t="shared" si="44"/>
        <v>0</v>
      </c>
      <c r="BZ19" s="22">
        <f t="shared" si="83"/>
        <v>0</v>
      </c>
      <c r="CA19" s="44"/>
      <c r="CB19" s="4">
        <f t="shared" si="84"/>
        <v>0</v>
      </c>
      <c r="CC19" s="22">
        <f t="shared" si="45"/>
        <v>0</v>
      </c>
      <c r="CD19" s="44"/>
      <c r="CE19" s="4">
        <f t="shared" si="85"/>
        <v>0</v>
      </c>
      <c r="CF19" s="22">
        <f t="shared" si="46"/>
        <v>0</v>
      </c>
      <c r="CG19" s="44"/>
      <c r="CH19" s="4">
        <f t="shared" si="86"/>
        <v>0</v>
      </c>
      <c r="CI19" s="22">
        <f t="shared" si="47"/>
        <v>0</v>
      </c>
      <c r="CJ19" s="22"/>
      <c r="CK19" s="4">
        <f t="shared" si="87"/>
        <v>0</v>
      </c>
      <c r="CL19" s="22">
        <f t="shared" si="48"/>
        <v>0</v>
      </c>
      <c r="CM19" s="44"/>
      <c r="CN19" s="4">
        <f t="shared" si="49"/>
        <v>0</v>
      </c>
      <c r="CO19" s="22">
        <f t="shared" si="50"/>
        <v>0</v>
      </c>
      <c r="CP19" s="44"/>
      <c r="CQ19" s="4">
        <f t="shared" si="51"/>
        <v>0</v>
      </c>
      <c r="CR19" s="22">
        <f t="shared" si="52"/>
        <v>0</v>
      </c>
      <c r="CS19" s="44"/>
      <c r="CT19" s="4">
        <f t="shared" si="53"/>
        <v>0</v>
      </c>
      <c r="CU19" s="22">
        <f t="shared" si="54"/>
        <v>0</v>
      </c>
      <c r="CV19" s="44"/>
      <c r="CW19" s="4">
        <f t="shared" si="55"/>
        <v>0</v>
      </c>
      <c r="CX19" s="22">
        <f t="shared" si="56"/>
        <v>0</v>
      </c>
      <c r="CY19" s="44"/>
      <c r="CZ19" s="4">
        <f t="shared" si="57"/>
        <v>0</v>
      </c>
      <c r="DA19" s="22">
        <f t="shared" si="58"/>
        <v>0</v>
      </c>
      <c r="DB19" s="46"/>
      <c r="DC19" s="4">
        <f t="shared" si="59"/>
        <v>0</v>
      </c>
      <c r="DD19" s="22">
        <f t="shared" si="60"/>
        <v>0</v>
      </c>
      <c r="DE19" s="46">
        <v>1</v>
      </c>
      <c r="DF19" s="4">
        <f t="shared" si="61"/>
        <v>16</v>
      </c>
      <c r="DG19" s="22">
        <f t="shared" si="62"/>
        <v>396.8</v>
      </c>
      <c r="DH19" s="46">
        <v>3</v>
      </c>
      <c r="DI19" s="4">
        <f t="shared" si="63"/>
        <v>45</v>
      </c>
      <c r="DJ19" s="22">
        <f t="shared" si="64"/>
        <v>1116</v>
      </c>
      <c r="DK19" s="46">
        <v>3</v>
      </c>
      <c r="DL19" s="4">
        <f t="shared" si="65"/>
        <v>51</v>
      </c>
      <c r="DM19" s="22">
        <f t="shared" si="66"/>
        <v>1264.8</v>
      </c>
      <c r="DN19" s="46">
        <v>2</v>
      </c>
      <c r="DO19" s="4">
        <f t="shared" si="67"/>
        <v>34</v>
      </c>
      <c r="DP19" s="22">
        <f t="shared" si="68"/>
        <v>843.2</v>
      </c>
      <c r="DQ19" s="44">
        <v>2</v>
      </c>
      <c r="DR19" s="4">
        <f t="shared" si="88"/>
        <v>38</v>
      </c>
      <c r="DS19" s="22">
        <f t="shared" si="69"/>
        <v>942.4</v>
      </c>
      <c r="DT19" s="46">
        <v>3</v>
      </c>
      <c r="DU19" s="4">
        <f t="shared" si="89"/>
        <v>51</v>
      </c>
      <c r="DV19" s="22">
        <f t="shared" si="70"/>
        <v>1264.8</v>
      </c>
      <c r="DW19" s="46">
        <v>3</v>
      </c>
      <c r="DX19" s="4">
        <f t="shared" si="90"/>
        <v>51</v>
      </c>
      <c r="DY19" s="22">
        <f t="shared" si="71"/>
        <v>1264.8</v>
      </c>
      <c r="DZ19" s="46">
        <v>3</v>
      </c>
      <c r="EA19" s="4">
        <f t="shared" si="91"/>
        <v>51</v>
      </c>
      <c r="EB19" s="22">
        <f t="shared" si="72"/>
        <v>1264.8</v>
      </c>
      <c r="EC19" s="46"/>
      <c r="ED19" s="4">
        <f t="shared" si="73"/>
        <v>0</v>
      </c>
      <c r="EE19" s="22">
        <f t="shared" si="74"/>
        <v>0</v>
      </c>
      <c r="EF19" s="46">
        <v>2</v>
      </c>
      <c r="EG19" s="4">
        <f t="shared" si="75"/>
        <v>40</v>
      </c>
      <c r="EH19" s="22">
        <f t="shared" si="76"/>
        <v>992</v>
      </c>
      <c r="EI19" s="46">
        <v>2</v>
      </c>
      <c r="EJ19" s="4">
        <f t="shared" si="92"/>
        <v>32</v>
      </c>
      <c r="EK19" s="22">
        <f t="shared" si="77"/>
        <v>793.6</v>
      </c>
      <c r="EL19" s="46"/>
      <c r="EM19" s="4">
        <f t="shared" si="78"/>
        <v>0</v>
      </c>
      <c r="EN19" s="22">
        <f t="shared" si="79"/>
        <v>0</v>
      </c>
      <c r="EO19" s="44"/>
      <c r="EP19" s="127">
        <f t="shared" si="93"/>
        <v>0</v>
      </c>
      <c r="EQ19" s="130">
        <f t="shared" si="94"/>
        <v>0</v>
      </c>
      <c r="ER19" s="44"/>
      <c r="ES19" s="127">
        <f t="shared" si="104"/>
        <v>0</v>
      </c>
      <c r="ET19" s="130">
        <f t="shared" si="95"/>
        <v>0</v>
      </c>
      <c r="EU19" s="44"/>
      <c r="EV19" s="127">
        <f t="shared" si="96"/>
        <v>0</v>
      </c>
      <c r="EW19" s="130">
        <f t="shared" si="97"/>
        <v>0</v>
      </c>
      <c r="EX19" s="44"/>
      <c r="EY19" s="127">
        <f t="shared" si="98"/>
        <v>0</v>
      </c>
      <c r="EZ19" s="130">
        <f t="shared" si="99"/>
        <v>0</v>
      </c>
      <c r="FA19" s="44"/>
      <c r="FB19" s="127">
        <f t="shared" si="100"/>
        <v>0</v>
      </c>
      <c r="FC19" s="130">
        <f t="shared" si="101"/>
        <v>0</v>
      </c>
      <c r="FD19" s="76">
        <f t="shared" si="80"/>
        <v>34</v>
      </c>
      <c r="FE19" s="76">
        <f t="shared" si="80"/>
        <v>577</v>
      </c>
      <c r="FF19" s="77">
        <f t="shared" si="102"/>
        <v>14309.599999999999</v>
      </c>
      <c r="FG19" s="25"/>
      <c r="FH19" s="10"/>
    </row>
    <row r="20" spans="1:164" ht="15" customHeight="1">
      <c r="A20" s="205"/>
      <c r="B20" s="14">
        <v>9731</v>
      </c>
      <c r="C20" s="14">
        <v>9815</v>
      </c>
      <c r="D20" s="4" t="s">
        <v>50</v>
      </c>
      <c r="E20" s="3" t="s">
        <v>51</v>
      </c>
      <c r="F20" s="11">
        <f t="shared" si="105"/>
        <v>29.5</v>
      </c>
      <c r="G20" s="11"/>
      <c r="H20" s="4">
        <f t="shared" si="0"/>
        <v>0</v>
      </c>
      <c r="I20" s="22">
        <f t="shared" si="1"/>
        <v>0</v>
      </c>
      <c r="J20" s="46"/>
      <c r="K20" s="4">
        <f t="shared" si="2"/>
        <v>0</v>
      </c>
      <c r="L20" s="22">
        <f t="shared" si="3"/>
        <v>0</v>
      </c>
      <c r="M20" s="46"/>
      <c r="N20" s="4">
        <f t="shared" si="4"/>
        <v>0</v>
      </c>
      <c r="O20" s="22">
        <f t="shared" si="5"/>
        <v>0</v>
      </c>
      <c r="P20" s="46"/>
      <c r="Q20" s="4">
        <f t="shared" si="6"/>
        <v>0</v>
      </c>
      <c r="R20" s="22">
        <f t="shared" si="81"/>
        <v>0</v>
      </c>
      <c r="S20" s="46"/>
      <c r="T20" s="4">
        <f t="shared" si="7"/>
        <v>0</v>
      </c>
      <c r="U20" s="22">
        <f t="shared" si="8"/>
        <v>0</v>
      </c>
      <c r="V20" s="46"/>
      <c r="W20" s="4">
        <f t="shared" si="9"/>
        <v>0</v>
      </c>
      <c r="X20" s="22">
        <f t="shared" si="10"/>
        <v>0</v>
      </c>
      <c r="Y20" s="46"/>
      <c r="Z20" s="4">
        <f t="shared" si="11"/>
        <v>0</v>
      </c>
      <c r="AA20" s="22">
        <f t="shared" si="12"/>
        <v>0</v>
      </c>
      <c r="AB20" s="46"/>
      <c r="AC20" s="4">
        <f t="shared" si="13"/>
        <v>0</v>
      </c>
      <c r="AD20" s="22">
        <f t="shared" si="14"/>
        <v>0</v>
      </c>
      <c r="AE20" s="4"/>
      <c r="AF20" s="4">
        <f t="shared" si="15"/>
        <v>0</v>
      </c>
      <c r="AG20" s="22">
        <f t="shared" si="16"/>
        <v>0</v>
      </c>
      <c r="AH20" s="46"/>
      <c r="AI20" s="4">
        <f t="shared" si="17"/>
        <v>0</v>
      </c>
      <c r="AJ20" s="22">
        <f t="shared" si="18"/>
        <v>0</v>
      </c>
      <c r="AK20" s="46"/>
      <c r="AL20" s="4">
        <f t="shared" si="19"/>
        <v>0</v>
      </c>
      <c r="AM20" s="22">
        <f t="shared" si="82"/>
        <v>0</v>
      </c>
      <c r="AN20" s="4"/>
      <c r="AO20" s="4">
        <f t="shared" si="20"/>
        <v>0</v>
      </c>
      <c r="AP20" s="22">
        <f t="shared" si="21"/>
        <v>0</v>
      </c>
      <c r="AQ20" s="4"/>
      <c r="AR20" s="4">
        <f t="shared" si="22"/>
        <v>0</v>
      </c>
      <c r="AS20" s="22">
        <f t="shared" si="23"/>
        <v>0</v>
      </c>
      <c r="AT20" s="4"/>
      <c r="AU20" s="4">
        <f t="shared" si="24"/>
        <v>0</v>
      </c>
      <c r="AV20" s="22">
        <f t="shared" si="25"/>
        <v>0</v>
      </c>
      <c r="AW20" s="46">
        <v>1</v>
      </c>
      <c r="AX20" s="4">
        <f t="shared" si="26"/>
        <v>17</v>
      </c>
      <c r="AY20" s="22">
        <f t="shared" si="27"/>
        <v>501.5</v>
      </c>
      <c r="AZ20" s="46">
        <v>1</v>
      </c>
      <c r="BA20" s="4">
        <f t="shared" si="28"/>
        <v>14</v>
      </c>
      <c r="BB20" s="22">
        <f t="shared" si="29"/>
        <v>413</v>
      </c>
      <c r="BC20" s="46">
        <v>1</v>
      </c>
      <c r="BD20" s="4">
        <f t="shared" si="30"/>
        <v>15</v>
      </c>
      <c r="BE20" s="22">
        <f t="shared" si="31"/>
        <v>442.5</v>
      </c>
      <c r="BF20" s="4"/>
      <c r="BG20" s="4">
        <f t="shared" si="32"/>
        <v>0</v>
      </c>
      <c r="BH20" s="22">
        <f t="shared" si="33"/>
        <v>0</v>
      </c>
      <c r="BI20" s="4"/>
      <c r="BJ20" s="4">
        <f t="shared" si="34"/>
        <v>0</v>
      </c>
      <c r="BK20" s="22">
        <f t="shared" si="35"/>
        <v>0</v>
      </c>
      <c r="BL20" s="4"/>
      <c r="BM20" s="4">
        <f t="shared" si="36"/>
        <v>0</v>
      </c>
      <c r="BN20" s="22">
        <f t="shared" si="37"/>
        <v>0</v>
      </c>
      <c r="BO20" s="44"/>
      <c r="BP20" s="4">
        <f t="shared" si="38"/>
        <v>0</v>
      </c>
      <c r="BQ20" s="22">
        <f t="shared" si="39"/>
        <v>0</v>
      </c>
      <c r="BR20" s="44">
        <v>1</v>
      </c>
      <c r="BS20" s="4">
        <f t="shared" si="40"/>
        <v>16</v>
      </c>
      <c r="BT20" s="22">
        <f t="shared" si="41"/>
        <v>472</v>
      </c>
      <c r="BU20" s="44"/>
      <c r="BV20" s="4">
        <f t="shared" si="42"/>
        <v>0</v>
      </c>
      <c r="BW20" s="22">
        <f t="shared" si="43"/>
        <v>0</v>
      </c>
      <c r="BX20" s="44">
        <v>1</v>
      </c>
      <c r="BY20" s="4">
        <f t="shared" si="44"/>
        <v>14</v>
      </c>
      <c r="BZ20" s="22">
        <f t="shared" si="83"/>
        <v>413</v>
      </c>
      <c r="CA20" s="44">
        <v>1</v>
      </c>
      <c r="CB20" s="4">
        <f t="shared" si="84"/>
        <v>14</v>
      </c>
      <c r="CC20" s="22">
        <f t="shared" si="45"/>
        <v>413</v>
      </c>
      <c r="CD20" s="44">
        <v>1</v>
      </c>
      <c r="CE20" s="4">
        <f t="shared" si="85"/>
        <v>15</v>
      </c>
      <c r="CF20" s="22">
        <f t="shared" si="46"/>
        <v>442.5</v>
      </c>
      <c r="CG20" s="44">
        <v>1</v>
      </c>
      <c r="CH20" s="4">
        <f t="shared" si="86"/>
        <v>15</v>
      </c>
      <c r="CI20" s="22">
        <f t="shared" si="47"/>
        <v>442.5</v>
      </c>
      <c r="CJ20" s="22"/>
      <c r="CK20" s="4">
        <f t="shared" si="87"/>
        <v>0</v>
      </c>
      <c r="CL20" s="22">
        <f t="shared" si="48"/>
        <v>0</v>
      </c>
      <c r="CM20" s="44">
        <v>1</v>
      </c>
      <c r="CN20" s="4">
        <f t="shared" si="49"/>
        <v>15</v>
      </c>
      <c r="CO20" s="22">
        <f t="shared" si="50"/>
        <v>442.5</v>
      </c>
      <c r="CP20" s="44"/>
      <c r="CQ20" s="4">
        <f t="shared" si="51"/>
        <v>0</v>
      </c>
      <c r="CR20" s="22">
        <f t="shared" si="52"/>
        <v>0</v>
      </c>
      <c r="CS20" s="44"/>
      <c r="CT20" s="4">
        <f t="shared" si="53"/>
        <v>0</v>
      </c>
      <c r="CU20" s="22">
        <f t="shared" si="54"/>
        <v>0</v>
      </c>
      <c r="CV20" s="44"/>
      <c r="CW20" s="4">
        <f t="shared" si="55"/>
        <v>0</v>
      </c>
      <c r="CX20" s="22">
        <f t="shared" si="56"/>
        <v>0</v>
      </c>
      <c r="CY20" s="44"/>
      <c r="CZ20" s="4">
        <f t="shared" si="57"/>
        <v>0</v>
      </c>
      <c r="DA20" s="22">
        <f t="shared" si="58"/>
        <v>0</v>
      </c>
      <c r="DB20" s="46"/>
      <c r="DC20" s="4">
        <f t="shared" si="59"/>
        <v>0</v>
      </c>
      <c r="DD20" s="22">
        <f t="shared" si="60"/>
        <v>0</v>
      </c>
      <c r="DE20" s="46"/>
      <c r="DF20" s="4">
        <f t="shared" si="61"/>
        <v>0</v>
      </c>
      <c r="DG20" s="22">
        <f t="shared" si="62"/>
        <v>0</v>
      </c>
      <c r="DH20" s="46"/>
      <c r="DI20" s="4">
        <f t="shared" si="63"/>
        <v>0</v>
      </c>
      <c r="DJ20" s="22">
        <f t="shared" si="64"/>
        <v>0</v>
      </c>
      <c r="DK20" s="46"/>
      <c r="DL20" s="4">
        <f t="shared" si="65"/>
        <v>0</v>
      </c>
      <c r="DM20" s="22">
        <f t="shared" si="66"/>
        <v>0</v>
      </c>
      <c r="DN20" s="46"/>
      <c r="DO20" s="4">
        <f t="shared" si="67"/>
        <v>0</v>
      </c>
      <c r="DP20" s="22">
        <f t="shared" si="68"/>
        <v>0</v>
      </c>
      <c r="DQ20" s="44"/>
      <c r="DR20" s="4">
        <f t="shared" si="88"/>
        <v>0</v>
      </c>
      <c r="DS20" s="22">
        <f t="shared" si="69"/>
        <v>0</v>
      </c>
      <c r="DT20" s="46"/>
      <c r="DU20" s="4">
        <f t="shared" si="89"/>
        <v>0</v>
      </c>
      <c r="DV20" s="22">
        <f t="shared" si="70"/>
        <v>0</v>
      </c>
      <c r="DW20" s="46"/>
      <c r="DX20" s="4">
        <f t="shared" si="90"/>
        <v>0</v>
      </c>
      <c r="DY20" s="22">
        <f t="shared" si="71"/>
        <v>0</v>
      </c>
      <c r="DZ20" s="46"/>
      <c r="EA20" s="4">
        <f t="shared" si="91"/>
        <v>0</v>
      </c>
      <c r="EB20" s="22">
        <f t="shared" si="72"/>
        <v>0</v>
      </c>
      <c r="EC20" s="46"/>
      <c r="ED20" s="4">
        <f t="shared" si="73"/>
        <v>0</v>
      </c>
      <c r="EE20" s="22">
        <f t="shared" si="74"/>
        <v>0</v>
      </c>
      <c r="EF20" s="46"/>
      <c r="EG20" s="4">
        <f t="shared" si="75"/>
        <v>0</v>
      </c>
      <c r="EH20" s="22">
        <f t="shared" si="76"/>
        <v>0</v>
      </c>
      <c r="EI20" s="46"/>
      <c r="EJ20" s="4">
        <f t="shared" si="92"/>
        <v>0</v>
      </c>
      <c r="EK20" s="22">
        <f t="shared" si="77"/>
        <v>0</v>
      </c>
      <c r="EL20" s="46"/>
      <c r="EM20" s="4">
        <f t="shared" si="78"/>
        <v>0</v>
      </c>
      <c r="EN20" s="22">
        <f t="shared" si="79"/>
        <v>0</v>
      </c>
      <c r="EO20" s="44"/>
      <c r="EP20" s="127">
        <f t="shared" si="93"/>
        <v>0</v>
      </c>
      <c r="EQ20" s="130">
        <f t="shared" si="94"/>
        <v>0</v>
      </c>
      <c r="ER20" s="44"/>
      <c r="ES20" s="127">
        <f t="shared" si="104"/>
        <v>0</v>
      </c>
      <c r="ET20" s="130">
        <f t="shared" si="95"/>
        <v>0</v>
      </c>
      <c r="EU20" s="44"/>
      <c r="EV20" s="127">
        <f t="shared" si="96"/>
        <v>0</v>
      </c>
      <c r="EW20" s="130">
        <f t="shared" si="97"/>
        <v>0</v>
      </c>
      <c r="EX20" s="44"/>
      <c r="EY20" s="127">
        <f t="shared" si="98"/>
        <v>0</v>
      </c>
      <c r="EZ20" s="130">
        <f t="shared" si="99"/>
        <v>0</v>
      </c>
      <c r="FA20" s="44"/>
      <c r="FB20" s="127">
        <f t="shared" si="100"/>
        <v>0</v>
      </c>
      <c r="FC20" s="130">
        <f t="shared" si="101"/>
        <v>0</v>
      </c>
      <c r="FD20" s="76">
        <f t="shared" si="80"/>
        <v>9</v>
      </c>
      <c r="FE20" s="76">
        <f t="shared" si="80"/>
        <v>135</v>
      </c>
      <c r="FF20" s="77">
        <f t="shared" si="102"/>
        <v>3982.5</v>
      </c>
      <c r="FG20" s="95" t="s">
        <v>138</v>
      </c>
      <c r="FH20" s="10"/>
    </row>
    <row r="21" spans="1:164" ht="15" customHeight="1">
      <c r="A21" s="195"/>
      <c r="B21" s="14">
        <v>9631</v>
      </c>
      <c r="C21" s="14">
        <v>9686</v>
      </c>
      <c r="D21" s="4" t="s">
        <v>50</v>
      </c>
      <c r="E21" s="3" t="s">
        <v>51</v>
      </c>
      <c r="F21" s="11">
        <f t="shared" si="105"/>
        <v>29.6</v>
      </c>
      <c r="G21" s="11"/>
      <c r="H21" s="4">
        <f t="shared" si="0"/>
        <v>0</v>
      </c>
      <c r="I21" s="22">
        <f t="shared" si="1"/>
        <v>0</v>
      </c>
      <c r="J21" s="46"/>
      <c r="K21" s="4">
        <f t="shared" si="2"/>
        <v>0</v>
      </c>
      <c r="L21" s="22">
        <f t="shared" si="3"/>
        <v>0</v>
      </c>
      <c r="M21" s="46"/>
      <c r="N21" s="4">
        <f t="shared" si="4"/>
        <v>0</v>
      </c>
      <c r="O21" s="22">
        <f t="shared" si="5"/>
        <v>0</v>
      </c>
      <c r="P21" s="46"/>
      <c r="Q21" s="4">
        <f t="shared" si="6"/>
        <v>0</v>
      </c>
      <c r="R21" s="22">
        <f t="shared" si="81"/>
        <v>0</v>
      </c>
      <c r="S21" s="46"/>
      <c r="T21" s="4">
        <f t="shared" si="7"/>
        <v>0</v>
      </c>
      <c r="U21" s="22">
        <f t="shared" si="8"/>
        <v>0</v>
      </c>
      <c r="V21" s="46"/>
      <c r="W21" s="4">
        <f t="shared" si="9"/>
        <v>0</v>
      </c>
      <c r="X21" s="22">
        <f t="shared" si="10"/>
        <v>0</v>
      </c>
      <c r="Y21" s="46"/>
      <c r="Z21" s="4">
        <f t="shared" si="11"/>
        <v>0</v>
      </c>
      <c r="AA21" s="22">
        <f t="shared" si="12"/>
        <v>0</v>
      </c>
      <c r="AB21" s="46"/>
      <c r="AC21" s="4">
        <f t="shared" si="13"/>
        <v>0</v>
      </c>
      <c r="AD21" s="22">
        <f t="shared" si="14"/>
        <v>0</v>
      </c>
      <c r="AE21" s="4"/>
      <c r="AF21" s="4">
        <f t="shared" si="15"/>
        <v>0</v>
      </c>
      <c r="AG21" s="22">
        <f t="shared" si="16"/>
        <v>0</v>
      </c>
      <c r="AH21" s="46"/>
      <c r="AI21" s="4">
        <f t="shared" si="17"/>
        <v>0</v>
      </c>
      <c r="AJ21" s="22">
        <f t="shared" si="18"/>
        <v>0</v>
      </c>
      <c r="AK21" s="46"/>
      <c r="AL21" s="4">
        <f t="shared" si="19"/>
        <v>0</v>
      </c>
      <c r="AM21" s="22">
        <f t="shared" si="82"/>
        <v>0</v>
      </c>
      <c r="AN21" s="4"/>
      <c r="AO21" s="4">
        <f t="shared" si="20"/>
        <v>0</v>
      </c>
      <c r="AP21" s="22">
        <f t="shared" si="21"/>
        <v>0</v>
      </c>
      <c r="AQ21" s="4"/>
      <c r="AR21" s="4">
        <f t="shared" si="22"/>
        <v>0</v>
      </c>
      <c r="AS21" s="22">
        <f t="shared" si="23"/>
        <v>0</v>
      </c>
      <c r="AT21" s="4"/>
      <c r="AU21" s="4">
        <f t="shared" si="24"/>
        <v>0</v>
      </c>
      <c r="AV21" s="22">
        <f t="shared" si="25"/>
        <v>0</v>
      </c>
      <c r="AW21" s="46">
        <v>2</v>
      </c>
      <c r="AX21" s="4">
        <f t="shared" si="26"/>
        <v>34</v>
      </c>
      <c r="AY21" s="22">
        <f t="shared" si="27"/>
        <v>1006.4000000000001</v>
      </c>
      <c r="AZ21" s="46">
        <v>1</v>
      </c>
      <c r="BA21" s="4">
        <f t="shared" si="28"/>
        <v>14</v>
      </c>
      <c r="BB21" s="22">
        <f t="shared" si="29"/>
        <v>414.40000000000003</v>
      </c>
      <c r="BC21" s="46">
        <v>2</v>
      </c>
      <c r="BD21" s="4">
        <f t="shared" si="30"/>
        <v>30</v>
      </c>
      <c r="BE21" s="22">
        <f t="shared" si="31"/>
        <v>888</v>
      </c>
      <c r="BF21" s="4"/>
      <c r="BG21" s="4">
        <f t="shared" si="32"/>
        <v>0</v>
      </c>
      <c r="BH21" s="22">
        <f t="shared" si="33"/>
        <v>0</v>
      </c>
      <c r="BI21" s="4"/>
      <c r="BJ21" s="4">
        <f t="shared" si="34"/>
        <v>0</v>
      </c>
      <c r="BK21" s="22">
        <f t="shared" si="35"/>
        <v>0</v>
      </c>
      <c r="BL21" s="4"/>
      <c r="BM21" s="4">
        <f t="shared" si="36"/>
        <v>0</v>
      </c>
      <c r="BN21" s="22">
        <f t="shared" si="37"/>
        <v>0</v>
      </c>
      <c r="BO21" s="44"/>
      <c r="BP21" s="4">
        <f t="shared" si="38"/>
        <v>0</v>
      </c>
      <c r="BQ21" s="22">
        <f t="shared" si="39"/>
        <v>0</v>
      </c>
      <c r="BR21" s="44">
        <v>2</v>
      </c>
      <c r="BS21" s="4">
        <f t="shared" si="40"/>
        <v>32</v>
      </c>
      <c r="BT21" s="22">
        <f t="shared" si="41"/>
        <v>947.2</v>
      </c>
      <c r="BU21" s="44"/>
      <c r="BV21" s="4">
        <f t="shared" si="42"/>
        <v>0</v>
      </c>
      <c r="BW21" s="22">
        <f t="shared" si="43"/>
        <v>0</v>
      </c>
      <c r="BX21" s="44">
        <v>1</v>
      </c>
      <c r="BY21" s="4">
        <f t="shared" si="44"/>
        <v>14</v>
      </c>
      <c r="BZ21" s="22">
        <f t="shared" si="83"/>
        <v>414.40000000000003</v>
      </c>
      <c r="CA21" s="44">
        <v>1</v>
      </c>
      <c r="CB21" s="4">
        <f t="shared" si="84"/>
        <v>14</v>
      </c>
      <c r="CC21" s="22">
        <f t="shared" si="45"/>
        <v>414.40000000000003</v>
      </c>
      <c r="CD21" s="44">
        <v>1</v>
      </c>
      <c r="CE21" s="4">
        <f t="shared" si="85"/>
        <v>15</v>
      </c>
      <c r="CF21" s="22">
        <f t="shared" si="46"/>
        <v>444</v>
      </c>
      <c r="CG21" s="44">
        <v>1</v>
      </c>
      <c r="CH21" s="4">
        <f t="shared" si="86"/>
        <v>15</v>
      </c>
      <c r="CI21" s="22">
        <f t="shared" si="47"/>
        <v>444</v>
      </c>
      <c r="CJ21" s="22"/>
      <c r="CK21" s="4">
        <f t="shared" si="87"/>
        <v>0</v>
      </c>
      <c r="CL21" s="22">
        <f t="shared" si="48"/>
        <v>0</v>
      </c>
      <c r="CM21" s="44">
        <v>1</v>
      </c>
      <c r="CN21" s="4">
        <f t="shared" si="49"/>
        <v>15</v>
      </c>
      <c r="CO21" s="22">
        <f t="shared" si="50"/>
        <v>444</v>
      </c>
      <c r="CP21" s="44"/>
      <c r="CQ21" s="4">
        <f t="shared" si="51"/>
        <v>0</v>
      </c>
      <c r="CR21" s="22">
        <f t="shared" si="52"/>
        <v>0</v>
      </c>
      <c r="CS21" s="44"/>
      <c r="CT21" s="4">
        <f t="shared" si="53"/>
        <v>0</v>
      </c>
      <c r="CU21" s="22">
        <f t="shared" si="54"/>
        <v>0</v>
      </c>
      <c r="CV21" s="44"/>
      <c r="CW21" s="4">
        <f t="shared" si="55"/>
        <v>0</v>
      </c>
      <c r="CX21" s="22">
        <f t="shared" si="56"/>
        <v>0</v>
      </c>
      <c r="CY21" s="44"/>
      <c r="CZ21" s="4">
        <f t="shared" si="57"/>
        <v>0</v>
      </c>
      <c r="DA21" s="22">
        <f t="shared" si="58"/>
        <v>0</v>
      </c>
      <c r="DB21" s="46"/>
      <c r="DC21" s="4">
        <f t="shared" si="59"/>
        <v>0</v>
      </c>
      <c r="DD21" s="22">
        <f t="shared" si="60"/>
        <v>0</v>
      </c>
      <c r="DE21" s="46"/>
      <c r="DF21" s="4">
        <f t="shared" si="61"/>
        <v>0</v>
      </c>
      <c r="DG21" s="22">
        <f t="shared" si="62"/>
        <v>0</v>
      </c>
      <c r="DH21" s="46"/>
      <c r="DI21" s="4">
        <f t="shared" si="63"/>
        <v>0</v>
      </c>
      <c r="DJ21" s="22">
        <f t="shared" si="64"/>
        <v>0</v>
      </c>
      <c r="DK21" s="46"/>
      <c r="DL21" s="4">
        <f t="shared" si="65"/>
        <v>0</v>
      </c>
      <c r="DM21" s="22">
        <f t="shared" si="66"/>
        <v>0</v>
      </c>
      <c r="DN21" s="46"/>
      <c r="DO21" s="4">
        <f t="shared" si="67"/>
        <v>0</v>
      </c>
      <c r="DP21" s="22">
        <f t="shared" si="68"/>
        <v>0</v>
      </c>
      <c r="DQ21" s="44"/>
      <c r="DR21" s="4">
        <f t="shared" si="88"/>
        <v>0</v>
      </c>
      <c r="DS21" s="22">
        <f t="shared" si="69"/>
        <v>0</v>
      </c>
      <c r="DT21" s="46"/>
      <c r="DU21" s="4">
        <f t="shared" si="89"/>
        <v>0</v>
      </c>
      <c r="DV21" s="22">
        <f t="shared" si="70"/>
        <v>0</v>
      </c>
      <c r="DW21" s="46"/>
      <c r="DX21" s="4">
        <f t="shared" si="90"/>
        <v>0</v>
      </c>
      <c r="DY21" s="22">
        <f t="shared" si="71"/>
        <v>0</v>
      </c>
      <c r="DZ21" s="46"/>
      <c r="EA21" s="4">
        <f t="shared" si="91"/>
        <v>0</v>
      </c>
      <c r="EB21" s="22">
        <f t="shared" si="72"/>
        <v>0</v>
      </c>
      <c r="EC21" s="46"/>
      <c r="ED21" s="4">
        <f t="shared" si="73"/>
        <v>0</v>
      </c>
      <c r="EE21" s="22">
        <f t="shared" si="74"/>
        <v>0</v>
      </c>
      <c r="EF21" s="46"/>
      <c r="EG21" s="4">
        <f t="shared" si="75"/>
        <v>0</v>
      </c>
      <c r="EH21" s="22">
        <f t="shared" si="76"/>
        <v>0</v>
      </c>
      <c r="EI21" s="46"/>
      <c r="EJ21" s="4">
        <f t="shared" si="92"/>
        <v>0</v>
      </c>
      <c r="EK21" s="22">
        <f t="shared" si="77"/>
        <v>0</v>
      </c>
      <c r="EL21" s="46"/>
      <c r="EM21" s="4">
        <f t="shared" si="78"/>
        <v>0</v>
      </c>
      <c r="EN21" s="22">
        <f t="shared" si="79"/>
        <v>0</v>
      </c>
      <c r="EO21" s="44"/>
      <c r="EP21" s="127">
        <f t="shared" si="93"/>
        <v>0</v>
      </c>
      <c r="EQ21" s="130">
        <f t="shared" si="94"/>
        <v>0</v>
      </c>
      <c r="ER21" s="44"/>
      <c r="ES21" s="127">
        <f t="shared" si="104"/>
        <v>0</v>
      </c>
      <c r="ET21" s="130">
        <f t="shared" si="95"/>
        <v>0</v>
      </c>
      <c r="EU21" s="44"/>
      <c r="EV21" s="127">
        <f t="shared" si="96"/>
        <v>0</v>
      </c>
      <c r="EW21" s="130">
        <f t="shared" si="97"/>
        <v>0</v>
      </c>
      <c r="EX21" s="44"/>
      <c r="EY21" s="127">
        <f t="shared" si="98"/>
        <v>0</v>
      </c>
      <c r="EZ21" s="130">
        <f t="shared" si="99"/>
        <v>0</v>
      </c>
      <c r="FA21" s="44"/>
      <c r="FB21" s="127">
        <f t="shared" si="100"/>
        <v>0</v>
      </c>
      <c r="FC21" s="130">
        <f t="shared" si="101"/>
        <v>0</v>
      </c>
      <c r="FD21" s="76">
        <f t="shared" si="80"/>
        <v>12</v>
      </c>
      <c r="FE21" s="76">
        <f t="shared" si="80"/>
        <v>183</v>
      </c>
      <c r="FF21" s="77">
        <f t="shared" si="102"/>
        <v>5416.7999999999993</v>
      </c>
      <c r="FG21" s="95" t="s">
        <v>138</v>
      </c>
      <c r="FH21" s="10"/>
    </row>
    <row r="22" spans="1:164" ht="15" customHeight="1">
      <c r="A22" s="194">
        <v>45101</v>
      </c>
      <c r="B22" s="210" t="s">
        <v>66</v>
      </c>
      <c r="C22" s="211"/>
      <c r="D22" s="4" t="s">
        <v>63</v>
      </c>
      <c r="E22" s="3" t="s">
        <v>23</v>
      </c>
      <c r="F22" s="11">
        <f>ROUND((26500-21700+12600+1300+23200+800+1500-100)/1000,1)</f>
        <v>44.1</v>
      </c>
      <c r="G22" s="11"/>
      <c r="H22" s="4">
        <f t="shared" si="0"/>
        <v>0</v>
      </c>
      <c r="I22" s="22">
        <f t="shared" si="1"/>
        <v>0</v>
      </c>
      <c r="J22" s="46">
        <v>1</v>
      </c>
      <c r="K22" s="4">
        <f t="shared" si="2"/>
        <v>16</v>
      </c>
      <c r="L22" s="22">
        <f t="shared" si="3"/>
        <v>705.6</v>
      </c>
      <c r="M22" s="46">
        <v>1</v>
      </c>
      <c r="N22" s="4">
        <f t="shared" si="4"/>
        <v>8</v>
      </c>
      <c r="O22" s="22">
        <f t="shared" si="5"/>
        <v>352.8</v>
      </c>
      <c r="P22" s="46"/>
      <c r="Q22" s="4">
        <f t="shared" si="6"/>
        <v>0</v>
      </c>
      <c r="R22" s="22">
        <f t="shared" si="81"/>
        <v>0</v>
      </c>
      <c r="S22" s="46"/>
      <c r="T22" s="4">
        <f t="shared" si="7"/>
        <v>0</v>
      </c>
      <c r="U22" s="22">
        <f t="shared" si="8"/>
        <v>0</v>
      </c>
      <c r="V22" s="46"/>
      <c r="W22" s="4">
        <f t="shared" si="9"/>
        <v>0</v>
      </c>
      <c r="X22" s="22">
        <f t="shared" si="10"/>
        <v>0</v>
      </c>
      <c r="Y22" s="46"/>
      <c r="Z22" s="4">
        <f t="shared" si="11"/>
        <v>0</v>
      </c>
      <c r="AA22" s="22">
        <f t="shared" si="12"/>
        <v>0</v>
      </c>
      <c r="AB22" s="46"/>
      <c r="AC22" s="4">
        <f t="shared" si="13"/>
        <v>0</v>
      </c>
      <c r="AD22" s="22">
        <f t="shared" si="14"/>
        <v>0</v>
      </c>
      <c r="AE22" s="4"/>
      <c r="AF22" s="4">
        <f t="shared" si="15"/>
        <v>0</v>
      </c>
      <c r="AG22" s="22">
        <f t="shared" si="16"/>
        <v>0</v>
      </c>
      <c r="AH22" s="46"/>
      <c r="AI22" s="4">
        <f t="shared" si="17"/>
        <v>0</v>
      </c>
      <c r="AJ22" s="22">
        <f t="shared" si="18"/>
        <v>0</v>
      </c>
      <c r="AK22" s="46"/>
      <c r="AL22" s="4">
        <f t="shared" si="19"/>
        <v>0</v>
      </c>
      <c r="AM22" s="22">
        <f t="shared" si="82"/>
        <v>0</v>
      </c>
      <c r="AN22" s="4"/>
      <c r="AO22" s="4">
        <f t="shared" si="20"/>
        <v>0</v>
      </c>
      <c r="AP22" s="22">
        <f t="shared" si="21"/>
        <v>0</v>
      </c>
      <c r="AQ22" s="4"/>
      <c r="AR22" s="4">
        <f t="shared" si="22"/>
        <v>0</v>
      </c>
      <c r="AS22" s="22">
        <f t="shared" si="23"/>
        <v>0</v>
      </c>
      <c r="AT22" s="4"/>
      <c r="AU22" s="4">
        <f t="shared" si="24"/>
        <v>0</v>
      </c>
      <c r="AV22" s="22">
        <f t="shared" si="25"/>
        <v>0</v>
      </c>
      <c r="AW22" s="46"/>
      <c r="AX22" s="4">
        <f t="shared" si="26"/>
        <v>0</v>
      </c>
      <c r="AY22" s="22">
        <f t="shared" si="27"/>
        <v>0</v>
      </c>
      <c r="AZ22" s="46"/>
      <c r="BA22" s="4">
        <f t="shared" si="28"/>
        <v>0</v>
      </c>
      <c r="BB22" s="22">
        <f t="shared" si="29"/>
        <v>0</v>
      </c>
      <c r="BC22" s="46"/>
      <c r="BD22" s="4">
        <f t="shared" si="30"/>
        <v>0</v>
      </c>
      <c r="BE22" s="22">
        <f t="shared" si="31"/>
        <v>0</v>
      </c>
      <c r="BF22" s="4"/>
      <c r="BG22" s="4">
        <f t="shared" si="32"/>
        <v>0</v>
      </c>
      <c r="BH22" s="22">
        <f t="shared" si="33"/>
        <v>0</v>
      </c>
      <c r="BI22" s="4"/>
      <c r="BJ22" s="4">
        <f t="shared" si="34"/>
        <v>0</v>
      </c>
      <c r="BK22" s="22">
        <f t="shared" si="35"/>
        <v>0</v>
      </c>
      <c r="BL22" s="4"/>
      <c r="BM22" s="4">
        <f t="shared" si="36"/>
        <v>0</v>
      </c>
      <c r="BN22" s="22">
        <f t="shared" si="37"/>
        <v>0</v>
      </c>
      <c r="BO22" s="44"/>
      <c r="BP22" s="4">
        <f t="shared" si="38"/>
        <v>0</v>
      </c>
      <c r="BQ22" s="22">
        <f t="shared" si="39"/>
        <v>0</v>
      </c>
      <c r="BR22" s="44"/>
      <c r="BS22" s="4">
        <f t="shared" si="40"/>
        <v>0</v>
      </c>
      <c r="BT22" s="22">
        <f t="shared" si="41"/>
        <v>0</v>
      </c>
      <c r="BU22" s="44"/>
      <c r="BV22" s="4">
        <f t="shared" si="42"/>
        <v>0</v>
      </c>
      <c r="BW22" s="22">
        <f t="shared" si="43"/>
        <v>0</v>
      </c>
      <c r="BX22" s="44"/>
      <c r="BY22" s="4">
        <f t="shared" si="44"/>
        <v>0</v>
      </c>
      <c r="BZ22" s="22">
        <f t="shared" si="83"/>
        <v>0</v>
      </c>
      <c r="CA22" s="44"/>
      <c r="CB22" s="4">
        <f t="shared" si="84"/>
        <v>0</v>
      </c>
      <c r="CC22" s="22">
        <f t="shared" si="45"/>
        <v>0</v>
      </c>
      <c r="CD22" s="44"/>
      <c r="CE22" s="4">
        <f t="shared" si="85"/>
        <v>0</v>
      </c>
      <c r="CF22" s="22">
        <f t="shared" si="46"/>
        <v>0</v>
      </c>
      <c r="CG22" s="44"/>
      <c r="CH22" s="4">
        <f t="shared" si="86"/>
        <v>0</v>
      </c>
      <c r="CI22" s="22">
        <f t="shared" si="47"/>
        <v>0</v>
      </c>
      <c r="CJ22" s="22"/>
      <c r="CK22" s="4">
        <f t="shared" si="87"/>
        <v>0</v>
      </c>
      <c r="CL22" s="22">
        <f t="shared" si="48"/>
        <v>0</v>
      </c>
      <c r="CM22" s="44"/>
      <c r="CN22" s="4">
        <f t="shared" si="49"/>
        <v>0</v>
      </c>
      <c r="CO22" s="22">
        <f t="shared" si="50"/>
        <v>0</v>
      </c>
      <c r="CP22" s="44"/>
      <c r="CQ22" s="4">
        <f t="shared" si="51"/>
        <v>0</v>
      </c>
      <c r="CR22" s="22">
        <f t="shared" si="52"/>
        <v>0</v>
      </c>
      <c r="CS22" s="44"/>
      <c r="CT22" s="4">
        <f t="shared" si="53"/>
        <v>0</v>
      </c>
      <c r="CU22" s="22">
        <f t="shared" si="54"/>
        <v>0</v>
      </c>
      <c r="CV22" s="44"/>
      <c r="CW22" s="4">
        <f t="shared" si="55"/>
        <v>0</v>
      </c>
      <c r="CX22" s="22">
        <f t="shared" si="56"/>
        <v>0</v>
      </c>
      <c r="CY22" s="44"/>
      <c r="CZ22" s="4">
        <f t="shared" si="57"/>
        <v>0</v>
      </c>
      <c r="DA22" s="22">
        <f t="shared" si="58"/>
        <v>0</v>
      </c>
      <c r="DB22" s="46"/>
      <c r="DC22" s="4">
        <f t="shared" si="59"/>
        <v>0</v>
      </c>
      <c r="DD22" s="22">
        <f t="shared" si="60"/>
        <v>0</v>
      </c>
      <c r="DE22" s="46"/>
      <c r="DF22" s="4">
        <f t="shared" si="61"/>
        <v>0</v>
      </c>
      <c r="DG22" s="22">
        <f t="shared" si="62"/>
        <v>0</v>
      </c>
      <c r="DH22" s="46"/>
      <c r="DI22" s="4">
        <f t="shared" si="63"/>
        <v>0</v>
      </c>
      <c r="DJ22" s="22">
        <f t="shared" si="64"/>
        <v>0</v>
      </c>
      <c r="DK22" s="46"/>
      <c r="DL22" s="4">
        <f t="shared" si="65"/>
        <v>0</v>
      </c>
      <c r="DM22" s="22">
        <f t="shared" si="66"/>
        <v>0</v>
      </c>
      <c r="DN22" s="46"/>
      <c r="DO22" s="4">
        <f t="shared" si="67"/>
        <v>0</v>
      </c>
      <c r="DP22" s="22">
        <f t="shared" si="68"/>
        <v>0</v>
      </c>
      <c r="DQ22" s="44"/>
      <c r="DR22" s="4">
        <f t="shared" si="88"/>
        <v>0</v>
      </c>
      <c r="DS22" s="22">
        <f t="shared" si="69"/>
        <v>0</v>
      </c>
      <c r="DT22" s="46"/>
      <c r="DU22" s="4">
        <f t="shared" si="89"/>
        <v>0</v>
      </c>
      <c r="DV22" s="22">
        <f t="shared" si="70"/>
        <v>0</v>
      </c>
      <c r="DW22" s="46"/>
      <c r="DX22" s="4">
        <f t="shared" si="90"/>
        <v>0</v>
      </c>
      <c r="DY22" s="22">
        <f t="shared" si="71"/>
        <v>0</v>
      </c>
      <c r="DZ22" s="46"/>
      <c r="EA22" s="4">
        <f t="shared" si="91"/>
        <v>0</v>
      </c>
      <c r="EB22" s="22">
        <f t="shared" si="72"/>
        <v>0</v>
      </c>
      <c r="EC22" s="46"/>
      <c r="ED22" s="4">
        <f t="shared" si="73"/>
        <v>0</v>
      </c>
      <c r="EE22" s="22">
        <f t="shared" si="74"/>
        <v>0</v>
      </c>
      <c r="EF22" s="46"/>
      <c r="EG22" s="4">
        <f t="shared" si="75"/>
        <v>0</v>
      </c>
      <c r="EH22" s="22">
        <f t="shared" si="76"/>
        <v>0</v>
      </c>
      <c r="EI22" s="46"/>
      <c r="EJ22" s="4">
        <f t="shared" si="92"/>
        <v>0</v>
      </c>
      <c r="EK22" s="22">
        <f t="shared" si="77"/>
        <v>0</v>
      </c>
      <c r="EL22" s="46"/>
      <c r="EM22" s="4">
        <f t="shared" si="78"/>
        <v>0</v>
      </c>
      <c r="EN22" s="22">
        <f t="shared" si="79"/>
        <v>0</v>
      </c>
      <c r="EO22" s="44"/>
      <c r="EP22" s="127">
        <f t="shared" si="93"/>
        <v>0</v>
      </c>
      <c r="EQ22" s="130">
        <f t="shared" si="94"/>
        <v>0</v>
      </c>
      <c r="ER22" s="44"/>
      <c r="ES22" s="127">
        <f t="shared" si="104"/>
        <v>0</v>
      </c>
      <c r="ET22" s="130">
        <f t="shared" si="95"/>
        <v>0</v>
      </c>
      <c r="EU22" s="44"/>
      <c r="EV22" s="127">
        <f t="shared" si="96"/>
        <v>0</v>
      </c>
      <c r="EW22" s="130">
        <f t="shared" si="97"/>
        <v>0</v>
      </c>
      <c r="EX22" s="44"/>
      <c r="EY22" s="127">
        <f t="shared" si="98"/>
        <v>0</v>
      </c>
      <c r="EZ22" s="130">
        <f t="shared" si="99"/>
        <v>0</v>
      </c>
      <c r="FA22" s="44"/>
      <c r="FB22" s="127">
        <f t="shared" si="100"/>
        <v>0</v>
      </c>
      <c r="FC22" s="130">
        <f t="shared" si="101"/>
        <v>0</v>
      </c>
      <c r="FD22" s="76">
        <f t="shared" si="80"/>
        <v>2</v>
      </c>
      <c r="FE22" s="76">
        <f t="shared" si="80"/>
        <v>24</v>
      </c>
      <c r="FF22" s="77">
        <f t="shared" si="102"/>
        <v>1058.4000000000001</v>
      </c>
      <c r="FG22" s="25" t="s">
        <v>141</v>
      </c>
      <c r="FH22" s="10"/>
    </row>
    <row r="23" spans="1:164" ht="15" customHeight="1">
      <c r="A23" s="205"/>
      <c r="B23" s="14">
        <v>5832</v>
      </c>
      <c r="C23" s="14">
        <v>5903</v>
      </c>
      <c r="D23" s="4" t="s">
        <v>43</v>
      </c>
      <c r="E23" s="3" t="s">
        <v>51</v>
      </c>
      <c r="F23" s="11">
        <f>ROUND((23200-AVERAGE(B23:C23)+12000+2000-100)/1000,1)</f>
        <v>31.2</v>
      </c>
      <c r="G23" s="11"/>
      <c r="H23" s="4">
        <f t="shared" si="0"/>
        <v>0</v>
      </c>
      <c r="I23" s="22">
        <f t="shared" si="1"/>
        <v>0</v>
      </c>
      <c r="J23" s="46">
        <v>1</v>
      </c>
      <c r="K23" s="4">
        <f t="shared" si="2"/>
        <v>16</v>
      </c>
      <c r="L23" s="22">
        <f t="shared" si="3"/>
        <v>499.2</v>
      </c>
      <c r="M23" s="46">
        <v>1</v>
      </c>
      <c r="N23" s="4">
        <f t="shared" si="4"/>
        <v>8</v>
      </c>
      <c r="O23" s="22">
        <f t="shared" si="5"/>
        <v>249.6</v>
      </c>
      <c r="P23" s="46"/>
      <c r="Q23" s="4">
        <f t="shared" si="6"/>
        <v>0</v>
      </c>
      <c r="R23" s="22">
        <f t="shared" si="81"/>
        <v>0</v>
      </c>
      <c r="S23" s="46"/>
      <c r="T23" s="4">
        <f t="shared" si="7"/>
        <v>0</v>
      </c>
      <c r="U23" s="22">
        <f t="shared" si="8"/>
        <v>0</v>
      </c>
      <c r="V23" s="46"/>
      <c r="W23" s="4">
        <f t="shared" si="9"/>
        <v>0</v>
      </c>
      <c r="X23" s="22">
        <f t="shared" si="10"/>
        <v>0</v>
      </c>
      <c r="Y23" s="46"/>
      <c r="Z23" s="4">
        <f t="shared" si="11"/>
        <v>0</v>
      </c>
      <c r="AA23" s="22">
        <f t="shared" si="12"/>
        <v>0</v>
      </c>
      <c r="AB23" s="46"/>
      <c r="AC23" s="4">
        <f t="shared" si="13"/>
        <v>0</v>
      </c>
      <c r="AD23" s="22">
        <f t="shared" si="14"/>
        <v>0</v>
      </c>
      <c r="AE23" s="4"/>
      <c r="AF23" s="4">
        <f t="shared" si="15"/>
        <v>0</v>
      </c>
      <c r="AG23" s="22">
        <f t="shared" si="16"/>
        <v>0</v>
      </c>
      <c r="AH23" s="46"/>
      <c r="AI23" s="4">
        <f t="shared" si="17"/>
        <v>0</v>
      </c>
      <c r="AJ23" s="22">
        <f t="shared" si="18"/>
        <v>0</v>
      </c>
      <c r="AK23" s="46"/>
      <c r="AL23" s="4">
        <f t="shared" si="19"/>
        <v>0</v>
      </c>
      <c r="AM23" s="22">
        <f t="shared" si="82"/>
        <v>0</v>
      </c>
      <c r="AN23" s="4"/>
      <c r="AO23" s="4">
        <f t="shared" si="20"/>
        <v>0</v>
      </c>
      <c r="AP23" s="22">
        <f t="shared" si="21"/>
        <v>0</v>
      </c>
      <c r="AQ23" s="4"/>
      <c r="AR23" s="4">
        <f t="shared" si="22"/>
        <v>0</v>
      </c>
      <c r="AS23" s="22">
        <f t="shared" si="23"/>
        <v>0</v>
      </c>
      <c r="AT23" s="4"/>
      <c r="AU23" s="4">
        <f t="shared" si="24"/>
        <v>0</v>
      </c>
      <c r="AV23" s="22">
        <f t="shared" si="25"/>
        <v>0</v>
      </c>
      <c r="AW23" s="46"/>
      <c r="AX23" s="4">
        <f t="shared" si="26"/>
        <v>0</v>
      </c>
      <c r="AY23" s="22">
        <f t="shared" si="27"/>
        <v>0</v>
      </c>
      <c r="AZ23" s="46"/>
      <c r="BA23" s="4">
        <f t="shared" si="28"/>
        <v>0</v>
      </c>
      <c r="BB23" s="22">
        <f t="shared" si="29"/>
        <v>0</v>
      </c>
      <c r="BC23" s="46"/>
      <c r="BD23" s="4">
        <f t="shared" si="30"/>
        <v>0</v>
      </c>
      <c r="BE23" s="22">
        <f t="shared" si="31"/>
        <v>0</v>
      </c>
      <c r="BF23" s="4"/>
      <c r="BG23" s="4">
        <f t="shared" si="32"/>
        <v>0</v>
      </c>
      <c r="BH23" s="22">
        <f t="shared" si="33"/>
        <v>0</v>
      </c>
      <c r="BI23" s="4"/>
      <c r="BJ23" s="4">
        <f t="shared" si="34"/>
        <v>0</v>
      </c>
      <c r="BK23" s="22">
        <f t="shared" si="35"/>
        <v>0</v>
      </c>
      <c r="BL23" s="4"/>
      <c r="BM23" s="4">
        <f t="shared" si="36"/>
        <v>0</v>
      </c>
      <c r="BN23" s="22">
        <f t="shared" si="37"/>
        <v>0</v>
      </c>
      <c r="BO23" s="44"/>
      <c r="BP23" s="4">
        <f t="shared" si="38"/>
        <v>0</v>
      </c>
      <c r="BQ23" s="22">
        <f t="shared" si="39"/>
        <v>0</v>
      </c>
      <c r="BR23" s="44"/>
      <c r="BS23" s="4">
        <f t="shared" si="40"/>
        <v>0</v>
      </c>
      <c r="BT23" s="22">
        <f t="shared" si="41"/>
        <v>0</v>
      </c>
      <c r="BU23" s="44"/>
      <c r="BV23" s="4">
        <f t="shared" si="42"/>
        <v>0</v>
      </c>
      <c r="BW23" s="22">
        <f t="shared" si="43"/>
        <v>0</v>
      </c>
      <c r="BX23" s="44"/>
      <c r="BY23" s="4">
        <f t="shared" si="44"/>
        <v>0</v>
      </c>
      <c r="BZ23" s="22">
        <f t="shared" si="83"/>
        <v>0</v>
      </c>
      <c r="CA23" s="44"/>
      <c r="CB23" s="4">
        <f t="shared" si="84"/>
        <v>0</v>
      </c>
      <c r="CC23" s="22">
        <f t="shared" si="45"/>
        <v>0</v>
      </c>
      <c r="CD23" s="44"/>
      <c r="CE23" s="4">
        <f t="shared" si="85"/>
        <v>0</v>
      </c>
      <c r="CF23" s="22">
        <f t="shared" si="46"/>
        <v>0</v>
      </c>
      <c r="CG23" s="44"/>
      <c r="CH23" s="4">
        <f t="shared" si="86"/>
        <v>0</v>
      </c>
      <c r="CI23" s="22">
        <f t="shared" si="47"/>
        <v>0</v>
      </c>
      <c r="CJ23" s="22"/>
      <c r="CK23" s="4">
        <f t="shared" si="87"/>
        <v>0</v>
      </c>
      <c r="CL23" s="22">
        <f t="shared" si="48"/>
        <v>0</v>
      </c>
      <c r="CM23" s="44"/>
      <c r="CN23" s="4">
        <f t="shared" si="49"/>
        <v>0</v>
      </c>
      <c r="CO23" s="22">
        <f t="shared" si="50"/>
        <v>0</v>
      </c>
      <c r="CP23" s="44"/>
      <c r="CQ23" s="4">
        <f t="shared" si="51"/>
        <v>0</v>
      </c>
      <c r="CR23" s="22">
        <f t="shared" si="52"/>
        <v>0</v>
      </c>
      <c r="CS23" s="44"/>
      <c r="CT23" s="4">
        <f t="shared" si="53"/>
        <v>0</v>
      </c>
      <c r="CU23" s="22">
        <f t="shared" si="54"/>
        <v>0</v>
      </c>
      <c r="CV23" s="44"/>
      <c r="CW23" s="4">
        <f t="shared" si="55"/>
        <v>0</v>
      </c>
      <c r="CX23" s="22">
        <f t="shared" si="56"/>
        <v>0</v>
      </c>
      <c r="CY23" s="44"/>
      <c r="CZ23" s="4">
        <f t="shared" si="57"/>
        <v>0</v>
      </c>
      <c r="DA23" s="22">
        <f t="shared" si="58"/>
        <v>0</v>
      </c>
      <c r="DB23" s="46"/>
      <c r="DC23" s="4">
        <f t="shared" si="59"/>
        <v>0</v>
      </c>
      <c r="DD23" s="22">
        <f t="shared" si="60"/>
        <v>0</v>
      </c>
      <c r="DE23" s="46"/>
      <c r="DF23" s="4">
        <f t="shared" si="61"/>
        <v>0</v>
      </c>
      <c r="DG23" s="22">
        <f t="shared" si="62"/>
        <v>0</v>
      </c>
      <c r="DH23" s="46"/>
      <c r="DI23" s="4">
        <f t="shared" si="63"/>
        <v>0</v>
      </c>
      <c r="DJ23" s="22">
        <f t="shared" si="64"/>
        <v>0</v>
      </c>
      <c r="DK23" s="46"/>
      <c r="DL23" s="4">
        <f t="shared" si="65"/>
        <v>0</v>
      </c>
      <c r="DM23" s="22">
        <f t="shared" si="66"/>
        <v>0</v>
      </c>
      <c r="DN23" s="46"/>
      <c r="DO23" s="4">
        <f t="shared" si="67"/>
        <v>0</v>
      </c>
      <c r="DP23" s="22">
        <f t="shared" si="68"/>
        <v>0</v>
      </c>
      <c r="DQ23" s="44"/>
      <c r="DR23" s="4">
        <f t="shared" si="88"/>
        <v>0</v>
      </c>
      <c r="DS23" s="22">
        <f t="shared" si="69"/>
        <v>0</v>
      </c>
      <c r="DT23" s="46"/>
      <c r="DU23" s="4">
        <f t="shared" si="89"/>
        <v>0</v>
      </c>
      <c r="DV23" s="22">
        <f t="shared" si="70"/>
        <v>0</v>
      </c>
      <c r="DW23" s="46"/>
      <c r="DX23" s="4">
        <f t="shared" si="90"/>
        <v>0</v>
      </c>
      <c r="DY23" s="22">
        <f t="shared" si="71"/>
        <v>0</v>
      </c>
      <c r="DZ23" s="46"/>
      <c r="EA23" s="4">
        <f t="shared" si="91"/>
        <v>0</v>
      </c>
      <c r="EB23" s="22">
        <f t="shared" si="72"/>
        <v>0</v>
      </c>
      <c r="EC23" s="46"/>
      <c r="ED23" s="4">
        <f t="shared" si="73"/>
        <v>0</v>
      </c>
      <c r="EE23" s="22">
        <f t="shared" si="74"/>
        <v>0</v>
      </c>
      <c r="EF23" s="46"/>
      <c r="EG23" s="4">
        <f t="shared" si="75"/>
        <v>0</v>
      </c>
      <c r="EH23" s="22">
        <f t="shared" si="76"/>
        <v>0</v>
      </c>
      <c r="EI23" s="46"/>
      <c r="EJ23" s="4">
        <f t="shared" si="92"/>
        <v>0</v>
      </c>
      <c r="EK23" s="22">
        <f t="shared" si="77"/>
        <v>0</v>
      </c>
      <c r="EL23" s="46"/>
      <c r="EM23" s="4">
        <f t="shared" si="78"/>
        <v>0</v>
      </c>
      <c r="EN23" s="22">
        <f t="shared" si="79"/>
        <v>0</v>
      </c>
      <c r="EO23" s="44"/>
      <c r="EP23" s="127">
        <f t="shared" si="93"/>
        <v>0</v>
      </c>
      <c r="EQ23" s="130">
        <f t="shared" si="94"/>
        <v>0</v>
      </c>
      <c r="ER23" s="44"/>
      <c r="ES23" s="127">
        <f t="shared" si="104"/>
        <v>0</v>
      </c>
      <c r="ET23" s="130">
        <f t="shared" si="95"/>
        <v>0</v>
      </c>
      <c r="EU23" s="44"/>
      <c r="EV23" s="127">
        <f t="shared" si="96"/>
        <v>0</v>
      </c>
      <c r="EW23" s="130">
        <f t="shared" si="97"/>
        <v>0</v>
      </c>
      <c r="EX23" s="44"/>
      <c r="EY23" s="127">
        <f t="shared" si="98"/>
        <v>0</v>
      </c>
      <c r="EZ23" s="130">
        <f t="shared" si="99"/>
        <v>0</v>
      </c>
      <c r="FA23" s="44"/>
      <c r="FB23" s="127">
        <f t="shared" si="100"/>
        <v>0</v>
      </c>
      <c r="FC23" s="130">
        <f t="shared" si="101"/>
        <v>0</v>
      </c>
      <c r="FD23" s="76">
        <f t="shared" si="80"/>
        <v>2</v>
      </c>
      <c r="FE23" s="76">
        <f t="shared" si="80"/>
        <v>24</v>
      </c>
      <c r="FF23" s="77">
        <f t="shared" si="102"/>
        <v>748.8</v>
      </c>
      <c r="FG23" s="25" t="s">
        <v>142</v>
      </c>
      <c r="FH23" s="10"/>
    </row>
    <row r="24" spans="1:164" ht="15" customHeight="1">
      <c r="A24" s="205"/>
      <c r="B24" s="85">
        <v>14500</v>
      </c>
      <c r="C24" s="85">
        <v>14600</v>
      </c>
      <c r="D24" s="4" t="s">
        <v>50</v>
      </c>
      <c r="E24" s="3" t="s">
        <v>51</v>
      </c>
      <c r="F24" s="11">
        <f t="shared" ref="F24:F30" si="106">ROUND((36600-AVERAGE(B24:C24)+2800-100)/1000,1)</f>
        <v>24.8</v>
      </c>
      <c r="G24" s="11"/>
      <c r="H24" s="4">
        <f t="shared" si="0"/>
        <v>0</v>
      </c>
      <c r="I24" s="22">
        <f t="shared" si="1"/>
        <v>0</v>
      </c>
      <c r="J24" s="46"/>
      <c r="K24" s="4">
        <f t="shared" si="2"/>
        <v>0</v>
      </c>
      <c r="L24" s="22">
        <f t="shared" si="3"/>
        <v>0</v>
      </c>
      <c r="M24" s="46"/>
      <c r="N24" s="4">
        <f t="shared" si="4"/>
        <v>0</v>
      </c>
      <c r="O24" s="22">
        <f t="shared" si="5"/>
        <v>0</v>
      </c>
      <c r="P24" s="46">
        <v>3</v>
      </c>
      <c r="Q24" s="4">
        <f t="shared" si="6"/>
        <v>51</v>
      </c>
      <c r="R24" s="22">
        <f t="shared" si="81"/>
        <v>1264.8</v>
      </c>
      <c r="S24" s="46">
        <v>3</v>
      </c>
      <c r="T24" s="4">
        <f t="shared" si="7"/>
        <v>51</v>
      </c>
      <c r="U24" s="22">
        <f t="shared" si="8"/>
        <v>1264.8</v>
      </c>
      <c r="V24" s="46">
        <v>3</v>
      </c>
      <c r="W24" s="4">
        <f t="shared" si="9"/>
        <v>51</v>
      </c>
      <c r="X24" s="22">
        <f t="shared" si="10"/>
        <v>1264.8</v>
      </c>
      <c r="Y24" s="46">
        <v>3</v>
      </c>
      <c r="Z24" s="4">
        <f t="shared" si="11"/>
        <v>51</v>
      </c>
      <c r="AA24" s="22">
        <f t="shared" si="12"/>
        <v>1264.8</v>
      </c>
      <c r="AB24" s="46"/>
      <c r="AC24" s="4">
        <f t="shared" si="13"/>
        <v>0</v>
      </c>
      <c r="AD24" s="22">
        <f t="shared" si="14"/>
        <v>0</v>
      </c>
      <c r="AE24" s="4"/>
      <c r="AF24" s="4">
        <f t="shared" si="15"/>
        <v>0</v>
      </c>
      <c r="AG24" s="22">
        <f t="shared" si="16"/>
        <v>0</v>
      </c>
      <c r="AH24" s="46"/>
      <c r="AI24" s="4">
        <f t="shared" si="17"/>
        <v>0</v>
      </c>
      <c r="AJ24" s="22">
        <f t="shared" si="18"/>
        <v>0</v>
      </c>
      <c r="AK24" s="46"/>
      <c r="AL24" s="4">
        <f t="shared" si="19"/>
        <v>0</v>
      </c>
      <c r="AM24" s="22">
        <f t="shared" si="82"/>
        <v>0</v>
      </c>
      <c r="AN24" s="4"/>
      <c r="AO24" s="4">
        <f t="shared" si="20"/>
        <v>0</v>
      </c>
      <c r="AP24" s="22">
        <f t="shared" si="21"/>
        <v>0</v>
      </c>
      <c r="AQ24" s="4"/>
      <c r="AR24" s="4">
        <f t="shared" si="22"/>
        <v>0</v>
      </c>
      <c r="AS24" s="22">
        <f t="shared" si="23"/>
        <v>0</v>
      </c>
      <c r="AT24" s="4"/>
      <c r="AU24" s="4">
        <f t="shared" si="24"/>
        <v>0</v>
      </c>
      <c r="AV24" s="22">
        <f t="shared" si="25"/>
        <v>0</v>
      </c>
      <c r="AW24" s="46"/>
      <c r="AX24" s="4">
        <f t="shared" si="26"/>
        <v>0</v>
      </c>
      <c r="AY24" s="22">
        <f t="shared" si="27"/>
        <v>0</v>
      </c>
      <c r="AZ24" s="46"/>
      <c r="BA24" s="4">
        <f t="shared" si="28"/>
        <v>0</v>
      </c>
      <c r="BB24" s="22">
        <f t="shared" si="29"/>
        <v>0</v>
      </c>
      <c r="BC24" s="46"/>
      <c r="BD24" s="4">
        <f t="shared" si="30"/>
        <v>0</v>
      </c>
      <c r="BE24" s="22">
        <f t="shared" si="31"/>
        <v>0</v>
      </c>
      <c r="BF24" s="4"/>
      <c r="BG24" s="4">
        <f t="shared" si="32"/>
        <v>0</v>
      </c>
      <c r="BH24" s="22">
        <f t="shared" si="33"/>
        <v>0</v>
      </c>
      <c r="BI24" s="4"/>
      <c r="BJ24" s="4">
        <f t="shared" si="34"/>
        <v>0</v>
      </c>
      <c r="BK24" s="22">
        <f t="shared" si="35"/>
        <v>0</v>
      </c>
      <c r="BL24" s="4"/>
      <c r="BM24" s="4">
        <f t="shared" si="36"/>
        <v>0</v>
      </c>
      <c r="BN24" s="22">
        <f t="shared" si="37"/>
        <v>0</v>
      </c>
      <c r="BO24" s="44"/>
      <c r="BP24" s="4">
        <f t="shared" si="38"/>
        <v>0</v>
      </c>
      <c r="BQ24" s="22">
        <f t="shared" si="39"/>
        <v>0</v>
      </c>
      <c r="BR24" s="44"/>
      <c r="BS24" s="4">
        <f t="shared" si="40"/>
        <v>0</v>
      </c>
      <c r="BT24" s="22">
        <f t="shared" si="41"/>
        <v>0</v>
      </c>
      <c r="BU24" s="44"/>
      <c r="BV24" s="4">
        <f t="shared" si="42"/>
        <v>0</v>
      </c>
      <c r="BW24" s="22">
        <f t="shared" si="43"/>
        <v>0</v>
      </c>
      <c r="BX24" s="44"/>
      <c r="BY24" s="4">
        <f t="shared" si="44"/>
        <v>0</v>
      </c>
      <c r="BZ24" s="22">
        <f t="shared" si="83"/>
        <v>0</v>
      </c>
      <c r="CA24" s="44"/>
      <c r="CB24" s="4">
        <f t="shared" si="84"/>
        <v>0</v>
      </c>
      <c r="CC24" s="22">
        <f t="shared" si="45"/>
        <v>0</v>
      </c>
      <c r="CD24" s="44"/>
      <c r="CE24" s="4">
        <f t="shared" si="85"/>
        <v>0</v>
      </c>
      <c r="CF24" s="22">
        <f t="shared" si="46"/>
        <v>0</v>
      </c>
      <c r="CG24" s="44"/>
      <c r="CH24" s="4">
        <f t="shared" si="86"/>
        <v>0</v>
      </c>
      <c r="CI24" s="22">
        <f t="shared" si="47"/>
        <v>0</v>
      </c>
      <c r="CJ24" s="22"/>
      <c r="CK24" s="4">
        <f t="shared" si="87"/>
        <v>0</v>
      </c>
      <c r="CL24" s="22">
        <f t="shared" si="48"/>
        <v>0</v>
      </c>
      <c r="CM24" s="44"/>
      <c r="CN24" s="4">
        <f t="shared" si="49"/>
        <v>0</v>
      </c>
      <c r="CO24" s="22">
        <f t="shared" si="50"/>
        <v>0</v>
      </c>
      <c r="CP24" s="44"/>
      <c r="CQ24" s="4">
        <f t="shared" si="51"/>
        <v>0</v>
      </c>
      <c r="CR24" s="22">
        <f t="shared" si="52"/>
        <v>0</v>
      </c>
      <c r="CS24" s="44"/>
      <c r="CT24" s="4">
        <f t="shared" si="53"/>
        <v>0</v>
      </c>
      <c r="CU24" s="22">
        <f t="shared" si="54"/>
        <v>0</v>
      </c>
      <c r="CV24" s="44"/>
      <c r="CW24" s="4">
        <f t="shared" si="55"/>
        <v>0</v>
      </c>
      <c r="CX24" s="22">
        <f t="shared" si="56"/>
        <v>0</v>
      </c>
      <c r="CY24" s="44"/>
      <c r="CZ24" s="4">
        <f t="shared" si="57"/>
        <v>0</v>
      </c>
      <c r="DA24" s="22">
        <f t="shared" si="58"/>
        <v>0</v>
      </c>
      <c r="DB24" s="46"/>
      <c r="DC24" s="4">
        <f t="shared" si="59"/>
        <v>0</v>
      </c>
      <c r="DD24" s="22">
        <f t="shared" si="60"/>
        <v>0</v>
      </c>
      <c r="DE24" s="46">
        <v>3</v>
      </c>
      <c r="DF24" s="4">
        <f t="shared" si="61"/>
        <v>48</v>
      </c>
      <c r="DG24" s="22">
        <f t="shared" si="62"/>
        <v>1190.4000000000001</v>
      </c>
      <c r="DH24" s="46">
        <v>3</v>
      </c>
      <c r="DI24" s="4">
        <f t="shared" si="63"/>
        <v>45</v>
      </c>
      <c r="DJ24" s="22">
        <f t="shared" si="64"/>
        <v>1116</v>
      </c>
      <c r="DK24" s="46">
        <v>3</v>
      </c>
      <c r="DL24" s="4">
        <f t="shared" si="65"/>
        <v>51</v>
      </c>
      <c r="DM24" s="22">
        <f t="shared" si="66"/>
        <v>1264.8</v>
      </c>
      <c r="DN24" s="46">
        <v>3</v>
      </c>
      <c r="DO24" s="4">
        <f t="shared" si="67"/>
        <v>51</v>
      </c>
      <c r="DP24" s="22">
        <f t="shared" si="68"/>
        <v>1264.8</v>
      </c>
      <c r="DQ24" s="44">
        <v>3</v>
      </c>
      <c r="DR24" s="4">
        <f t="shared" si="88"/>
        <v>57</v>
      </c>
      <c r="DS24" s="22">
        <f t="shared" si="69"/>
        <v>1413.6000000000001</v>
      </c>
      <c r="DT24" s="46">
        <v>3</v>
      </c>
      <c r="DU24" s="4">
        <f t="shared" si="89"/>
        <v>51</v>
      </c>
      <c r="DV24" s="22">
        <f t="shared" si="70"/>
        <v>1264.8</v>
      </c>
      <c r="DW24" s="46">
        <v>3</v>
      </c>
      <c r="DX24" s="4">
        <f t="shared" si="90"/>
        <v>51</v>
      </c>
      <c r="DY24" s="22">
        <f t="shared" si="71"/>
        <v>1264.8</v>
      </c>
      <c r="DZ24" s="46">
        <v>4</v>
      </c>
      <c r="EA24" s="4">
        <f t="shared" si="91"/>
        <v>68</v>
      </c>
      <c r="EB24" s="22">
        <f t="shared" si="72"/>
        <v>1686.4</v>
      </c>
      <c r="EC24" s="46"/>
      <c r="ED24" s="4">
        <f t="shared" si="73"/>
        <v>0</v>
      </c>
      <c r="EE24" s="22">
        <f t="shared" si="74"/>
        <v>0</v>
      </c>
      <c r="EF24" s="46">
        <v>2</v>
      </c>
      <c r="EG24" s="4">
        <f t="shared" si="75"/>
        <v>40</v>
      </c>
      <c r="EH24" s="22">
        <f t="shared" si="76"/>
        <v>992</v>
      </c>
      <c r="EI24" s="46">
        <v>2</v>
      </c>
      <c r="EJ24" s="4">
        <f t="shared" si="92"/>
        <v>32</v>
      </c>
      <c r="EK24" s="22">
        <f t="shared" si="77"/>
        <v>793.6</v>
      </c>
      <c r="EL24" s="46"/>
      <c r="EM24" s="4">
        <f t="shared" si="78"/>
        <v>0</v>
      </c>
      <c r="EN24" s="22">
        <f t="shared" si="79"/>
        <v>0</v>
      </c>
      <c r="EO24" s="44"/>
      <c r="EP24" s="127">
        <f t="shared" si="93"/>
        <v>0</v>
      </c>
      <c r="EQ24" s="130">
        <f t="shared" si="94"/>
        <v>0</v>
      </c>
      <c r="ER24" s="44"/>
      <c r="ES24" s="127">
        <f t="shared" si="104"/>
        <v>0</v>
      </c>
      <c r="ET24" s="130">
        <f t="shared" si="95"/>
        <v>0</v>
      </c>
      <c r="EU24" s="44"/>
      <c r="EV24" s="127">
        <f t="shared" si="96"/>
        <v>0</v>
      </c>
      <c r="EW24" s="130">
        <f t="shared" si="97"/>
        <v>0</v>
      </c>
      <c r="EX24" s="44"/>
      <c r="EY24" s="127">
        <f t="shared" si="98"/>
        <v>0</v>
      </c>
      <c r="EZ24" s="130">
        <f t="shared" si="99"/>
        <v>0</v>
      </c>
      <c r="FA24" s="44"/>
      <c r="FB24" s="127">
        <f t="shared" si="100"/>
        <v>0</v>
      </c>
      <c r="FC24" s="130">
        <f t="shared" si="101"/>
        <v>0</v>
      </c>
      <c r="FD24" s="76">
        <f t="shared" si="80"/>
        <v>41</v>
      </c>
      <c r="FE24" s="76">
        <f t="shared" si="80"/>
        <v>698</v>
      </c>
      <c r="FF24" s="77">
        <f t="shared" si="102"/>
        <v>17310.399999999998</v>
      </c>
      <c r="FG24" s="25"/>
      <c r="FH24" s="10"/>
    </row>
    <row r="25" spans="1:164" ht="15" customHeight="1">
      <c r="A25" s="195"/>
      <c r="B25" s="14">
        <v>9526</v>
      </c>
      <c r="C25" s="14">
        <v>9596</v>
      </c>
      <c r="D25" s="4" t="s">
        <v>50</v>
      </c>
      <c r="E25" s="3" t="s">
        <v>51</v>
      </c>
      <c r="F25" s="11">
        <f t="shared" si="106"/>
        <v>29.7</v>
      </c>
      <c r="G25" s="11"/>
      <c r="H25" s="4">
        <f t="shared" si="0"/>
        <v>0</v>
      </c>
      <c r="I25" s="22">
        <f t="shared" si="1"/>
        <v>0</v>
      </c>
      <c r="J25" s="46"/>
      <c r="K25" s="4">
        <f t="shared" si="2"/>
        <v>0</v>
      </c>
      <c r="L25" s="22">
        <f t="shared" si="3"/>
        <v>0</v>
      </c>
      <c r="M25" s="46"/>
      <c r="N25" s="4">
        <f t="shared" si="4"/>
        <v>0</v>
      </c>
      <c r="O25" s="22">
        <f t="shared" si="5"/>
        <v>0</v>
      </c>
      <c r="P25" s="46"/>
      <c r="Q25" s="4">
        <f t="shared" si="6"/>
        <v>0</v>
      </c>
      <c r="R25" s="22">
        <f t="shared" si="81"/>
        <v>0</v>
      </c>
      <c r="S25" s="46"/>
      <c r="T25" s="4">
        <f t="shared" si="7"/>
        <v>0</v>
      </c>
      <c r="U25" s="22">
        <f t="shared" si="8"/>
        <v>0</v>
      </c>
      <c r="V25" s="46"/>
      <c r="W25" s="4">
        <f t="shared" si="9"/>
        <v>0</v>
      </c>
      <c r="X25" s="22">
        <f t="shared" si="10"/>
        <v>0</v>
      </c>
      <c r="Y25" s="46"/>
      <c r="Z25" s="4">
        <f t="shared" si="11"/>
        <v>0</v>
      </c>
      <c r="AA25" s="22">
        <f t="shared" si="12"/>
        <v>0</v>
      </c>
      <c r="AB25" s="46"/>
      <c r="AC25" s="4">
        <f t="shared" si="13"/>
        <v>0</v>
      </c>
      <c r="AD25" s="22">
        <f t="shared" si="14"/>
        <v>0</v>
      </c>
      <c r="AE25" s="4"/>
      <c r="AF25" s="4">
        <f t="shared" si="15"/>
        <v>0</v>
      </c>
      <c r="AG25" s="22">
        <f t="shared" si="16"/>
        <v>0</v>
      </c>
      <c r="AH25" s="46"/>
      <c r="AI25" s="4">
        <f t="shared" si="17"/>
        <v>0</v>
      </c>
      <c r="AJ25" s="22">
        <f t="shared" si="18"/>
        <v>0</v>
      </c>
      <c r="AK25" s="46"/>
      <c r="AL25" s="4">
        <f t="shared" si="19"/>
        <v>0</v>
      </c>
      <c r="AM25" s="22">
        <f t="shared" si="82"/>
        <v>0</v>
      </c>
      <c r="AN25" s="4"/>
      <c r="AO25" s="4">
        <f t="shared" si="20"/>
        <v>0</v>
      </c>
      <c r="AP25" s="22">
        <f t="shared" si="21"/>
        <v>0</v>
      </c>
      <c r="AQ25" s="4"/>
      <c r="AR25" s="4">
        <f t="shared" si="22"/>
        <v>0</v>
      </c>
      <c r="AS25" s="22">
        <f t="shared" si="23"/>
        <v>0</v>
      </c>
      <c r="AT25" s="4"/>
      <c r="AU25" s="4">
        <f t="shared" si="24"/>
        <v>0</v>
      </c>
      <c r="AV25" s="22">
        <f t="shared" si="25"/>
        <v>0</v>
      </c>
      <c r="AW25" s="46">
        <v>2</v>
      </c>
      <c r="AX25" s="4">
        <f t="shared" si="26"/>
        <v>34</v>
      </c>
      <c r="AY25" s="22">
        <f t="shared" si="27"/>
        <v>1009.8</v>
      </c>
      <c r="AZ25" s="46"/>
      <c r="BA25" s="4">
        <f t="shared" si="28"/>
        <v>0</v>
      </c>
      <c r="BB25" s="22">
        <f t="shared" si="29"/>
        <v>0</v>
      </c>
      <c r="BC25" s="46">
        <v>2</v>
      </c>
      <c r="BD25" s="4">
        <f t="shared" si="30"/>
        <v>30</v>
      </c>
      <c r="BE25" s="22">
        <f t="shared" si="31"/>
        <v>891</v>
      </c>
      <c r="BF25" s="4"/>
      <c r="BG25" s="4">
        <f t="shared" si="32"/>
        <v>0</v>
      </c>
      <c r="BH25" s="22">
        <f t="shared" si="33"/>
        <v>0</v>
      </c>
      <c r="BI25" s="4"/>
      <c r="BJ25" s="4">
        <f t="shared" si="34"/>
        <v>0</v>
      </c>
      <c r="BK25" s="22">
        <f t="shared" si="35"/>
        <v>0</v>
      </c>
      <c r="BL25" s="4"/>
      <c r="BM25" s="4">
        <f t="shared" si="36"/>
        <v>0</v>
      </c>
      <c r="BN25" s="22">
        <f t="shared" si="37"/>
        <v>0</v>
      </c>
      <c r="BO25" s="44"/>
      <c r="BP25" s="4">
        <f t="shared" si="38"/>
        <v>0</v>
      </c>
      <c r="BQ25" s="22">
        <f t="shared" si="39"/>
        <v>0</v>
      </c>
      <c r="BR25" s="44">
        <v>2</v>
      </c>
      <c r="BS25" s="4">
        <f t="shared" si="40"/>
        <v>32</v>
      </c>
      <c r="BT25" s="22">
        <f t="shared" si="41"/>
        <v>950.4</v>
      </c>
      <c r="BU25" s="44"/>
      <c r="BV25" s="4">
        <f t="shared" si="42"/>
        <v>0</v>
      </c>
      <c r="BW25" s="22">
        <f t="shared" si="43"/>
        <v>0</v>
      </c>
      <c r="BX25" s="44"/>
      <c r="BY25" s="4">
        <f t="shared" si="44"/>
        <v>0</v>
      </c>
      <c r="BZ25" s="22">
        <f t="shared" si="83"/>
        <v>0</v>
      </c>
      <c r="CA25" s="44">
        <v>2</v>
      </c>
      <c r="CB25" s="4">
        <f t="shared" si="84"/>
        <v>28</v>
      </c>
      <c r="CC25" s="22">
        <f t="shared" si="45"/>
        <v>831.6</v>
      </c>
      <c r="CD25" s="44">
        <v>2</v>
      </c>
      <c r="CE25" s="4">
        <f t="shared" si="85"/>
        <v>30</v>
      </c>
      <c r="CF25" s="22">
        <f t="shared" si="46"/>
        <v>891</v>
      </c>
      <c r="CG25" s="44"/>
      <c r="CH25" s="4">
        <f t="shared" si="86"/>
        <v>0</v>
      </c>
      <c r="CI25" s="22">
        <f t="shared" si="47"/>
        <v>0</v>
      </c>
      <c r="CJ25" s="22"/>
      <c r="CK25" s="4">
        <f t="shared" si="87"/>
        <v>0</v>
      </c>
      <c r="CL25" s="22">
        <f t="shared" si="48"/>
        <v>0</v>
      </c>
      <c r="CM25" s="44"/>
      <c r="CN25" s="4">
        <f t="shared" si="49"/>
        <v>0</v>
      </c>
      <c r="CO25" s="22">
        <f t="shared" si="50"/>
        <v>0</v>
      </c>
      <c r="CP25" s="44"/>
      <c r="CQ25" s="4">
        <f t="shared" si="51"/>
        <v>0</v>
      </c>
      <c r="CR25" s="22">
        <f t="shared" si="52"/>
        <v>0</v>
      </c>
      <c r="CS25" s="44"/>
      <c r="CT25" s="4">
        <f t="shared" si="53"/>
        <v>0</v>
      </c>
      <c r="CU25" s="22">
        <f t="shared" si="54"/>
        <v>0</v>
      </c>
      <c r="CV25" s="44"/>
      <c r="CW25" s="4">
        <f t="shared" si="55"/>
        <v>0</v>
      </c>
      <c r="CX25" s="22">
        <f t="shared" si="56"/>
        <v>0</v>
      </c>
      <c r="CY25" s="44"/>
      <c r="CZ25" s="4">
        <f t="shared" si="57"/>
        <v>0</v>
      </c>
      <c r="DA25" s="22">
        <f t="shared" si="58"/>
        <v>0</v>
      </c>
      <c r="DB25" s="46"/>
      <c r="DC25" s="4">
        <f t="shared" si="59"/>
        <v>0</v>
      </c>
      <c r="DD25" s="22">
        <f t="shared" si="60"/>
        <v>0</v>
      </c>
      <c r="DE25" s="46"/>
      <c r="DF25" s="4">
        <f t="shared" si="61"/>
        <v>0</v>
      </c>
      <c r="DG25" s="22">
        <f t="shared" si="62"/>
        <v>0</v>
      </c>
      <c r="DH25" s="46"/>
      <c r="DI25" s="4">
        <f t="shared" si="63"/>
        <v>0</v>
      </c>
      <c r="DJ25" s="22">
        <f t="shared" si="64"/>
        <v>0</v>
      </c>
      <c r="DK25" s="46"/>
      <c r="DL25" s="4">
        <f t="shared" si="65"/>
        <v>0</v>
      </c>
      <c r="DM25" s="22">
        <f t="shared" si="66"/>
        <v>0</v>
      </c>
      <c r="DN25" s="46"/>
      <c r="DO25" s="4">
        <f t="shared" si="67"/>
        <v>0</v>
      </c>
      <c r="DP25" s="22">
        <f t="shared" si="68"/>
        <v>0</v>
      </c>
      <c r="DQ25" s="44"/>
      <c r="DR25" s="4">
        <f t="shared" si="88"/>
        <v>0</v>
      </c>
      <c r="DS25" s="22">
        <f t="shared" si="69"/>
        <v>0</v>
      </c>
      <c r="DT25" s="46"/>
      <c r="DU25" s="4">
        <f t="shared" si="89"/>
        <v>0</v>
      </c>
      <c r="DV25" s="22">
        <f t="shared" si="70"/>
        <v>0</v>
      </c>
      <c r="DW25" s="46"/>
      <c r="DX25" s="4">
        <f t="shared" si="90"/>
        <v>0</v>
      </c>
      <c r="DY25" s="22">
        <f t="shared" si="71"/>
        <v>0</v>
      </c>
      <c r="DZ25" s="46"/>
      <c r="EA25" s="4">
        <f t="shared" si="91"/>
        <v>0</v>
      </c>
      <c r="EB25" s="22">
        <f t="shared" si="72"/>
        <v>0</v>
      </c>
      <c r="EC25" s="46"/>
      <c r="ED25" s="4">
        <f t="shared" si="73"/>
        <v>0</v>
      </c>
      <c r="EE25" s="22">
        <f t="shared" si="74"/>
        <v>0</v>
      </c>
      <c r="EF25" s="46"/>
      <c r="EG25" s="4">
        <f t="shared" si="75"/>
        <v>0</v>
      </c>
      <c r="EH25" s="22">
        <f t="shared" si="76"/>
        <v>0</v>
      </c>
      <c r="EI25" s="46"/>
      <c r="EJ25" s="4">
        <f t="shared" si="92"/>
        <v>0</v>
      </c>
      <c r="EK25" s="22">
        <f t="shared" si="77"/>
        <v>0</v>
      </c>
      <c r="EL25" s="46"/>
      <c r="EM25" s="4">
        <f t="shared" si="78"/>
        <v>0</v>
      </c>
      <c r="EN25" s="22">
        <f t="shared" si="79"/>
        <v>0</v>
      </c>
      <c r="EO25" s="44"/>
      <c r="EP25" s="127">
        <f t="shared" si="93"/>
        <v>0</v>
      </c>
      <c r="EQ25" s="130">
        <f t="shared" si="94"/>
        <v>0</v>
      </c>
      <c r="ER25" s="44"/>
      <c r="ES25" s="127">
        <f t="shared" si="104"/>
        <v>0</v>
      </c>
      <c r="ET25" s="130">
        <f t="shared" si="95"/>
        <v>0</v>
      </c>
      <c r="EU25" s="44"/>
      <c r="EV25" s="127">
        <f t="shared" si="96"/>
        <v>0</v>
      </c>
      <c r="EW25" s="130">
        <f t="shared" si="97"/>
        <v>0</v>
      </c>
      <c r="EX25" s="44"/>
      <c r="EY25" s="127">
        <f t="shared" si="98"/>
        <v>0</v>
      </c>
      <c r="EZ25" s="130">
        <f t="shared" si="99"/>
        <v>0</v>
      </c>
      <c r="FA25" s="44"/>
      <c r="FB25" s="127">
        <f t="shared" si="100"/>
        <v>0</v>
      </c>
      <c r="FC25" s="130">
        <f t="shared" si="101"/>
        <v>0</v>
      </c>
      <c r="FD25" s="76">
        <f t="shared" si="80"/>
        <v>10</v>
      </c>
      <c r="FE25" s="76">
        <f t="shared" si="80"/>
        <v>154</v>
      </c>
      <c r="FF25" s="77">
        <f t="shared" si="102"/>
        <v>4573.7999999999993</v>
      </c>
      <c r="FG25" s="95" t="s">
        <v>138</v>
      </c>
      <c r="FH25" s="10"/>
    </row>
    <row r="26" spans="1:164" ht="15" customHeight="1">
      <c r="A26" s="48">
        <v>45102</v>
      </c>
      <c r="B26" s="14">
        <v>29486</v>
      </c>
      <c r="C26" s="14">
        <v>29590</v>
      </c>
      <c r="D26" s="4" t="s">
        <v>50</v>
      </c>
      <c r="E26" s="3" t="s">
        <v>51</v>
      </c>
      <c r="F26" s="11">
        <f t="shared" si="106"/>
        <v>9.8000000000000007</v>
      </c>
      <c r="G26" s="11"/>
      <c r="H26" s="4">
        <f t="shared" si="0"/>
        <v>0</v>
      </c>
      <c r="I26" s="22">
        <f t="shared" si="1"/>
        <v>0</v>
      </c>
      <c r="J26" s="46"/>
      <c r="K26" s="4">
        <f t="shared" si="2"/>
        <v>0</v>
      </c>
      <c r="L26" s="22">
        <f t="shared" si="3"/>
        <v>0</v>
      </c>
      <c r="M26" s="46"/>
      <c r="N26" s="4">
        <f t="shared" si="4"/>
        <v>0</v>
      </c>
      <c r="O26" s="22">
        <f t="shared" si="5"/>
        <v>0</v>
      </c>
      <c r="P26" s="46">
        <v>2</v>
      </c>
      <c r="Q26" s="4">
        <f t="shared" si="6"/>
        <v>34</v>
      </c>
      <c r="R26" s="22">
        <f t="shared" si="81"/>
        <v>333.20000000000005</v>
      </c>
      <c r="S26" s="46">
        <v>2</v>
      </c>
      <c r="T26" s="4">
        <f t="shared" si="7"/>
        <v>34</v>
      </c>
      <c r="U26" s="22">
        <f t="shared" si="8"/>
        <v>333.20000000000005</v>
      </c>
      <c r="V26" s="46">
        <v>2</v>
      </c>
      <c r="W26" s="4">
        <f t="shared" si="9"/>
        <v>34</v>
      </c>
      <c r="X26" s="22">
        <f t="shared" si="10"/>
        <v>333.20000000000005</v>
      </c>
      <c r="Y26" s="46">
        <v>2</v>
      </c>
      <c r="Z26" s="4">
        <f t="shared" si="11"/>
        <v>34</v>
      </c>
      <c r="AA26" s="22">
        <f t="shared" si="12"/>
        <v>333.20000000000005</v>
      </c>
      <c r="AB26" s="46"/>
      <c r="AC26" s="4">
        <f t="shared" si="13"/>
        <v>0</v>
      </c>
      <c r="AD26" s="22">
        <f t="shared" si="14"/>
        <v>0</v>
      </c>
      <c r="AE26" s="4"/>
      <c r="AF26" s="4">
        <f t="shared" si="15"/>
        <v>0</v>
      </c>
      <c r="AG26" s="22">
        <f t="shared" si="16"/>
        <v>0</v>
      </c>
      <c r="AH26" s="46"/>
      <c r="AI26" s="4">
        <f t="shared" si="17"/>
        <v>0</v>
      </c>
      <c r="AJ26" s="22">
        <f t="shared" si="18"/>
        <v>0</v>
      </c>
      <c r="AK26" s="46"/>
      <c r="AL26" s="4">
        <f t="shared" si="19"/>
        <v>0</v>
      </c>
      <c r="AM26" s="22">
        <f t="shared" si="82"/>
        <v>0</v>
      </c>
      <c r="AN26" s="4"/>
      <c r="AO26" s="4">
        <f t="shared" si="20"/>
        <v>0</v>
      </c>
      <c r="AP26" s="22">
        <f t="shared" si="21"/>
        <v>0</v>
      </c>
      <c r="AQ26" s="4"/>
      <c r="AR26" s="4">
        <f t="shared" si="22"/>
        <v>0</v>
      </c>
      <c r="AS26" s="22">
        <f t="shared" si="23"/>
        <v>0</v>
      </c>
      <c r="AT26" s="4"/>
      <c r="AU26" s="4">
        <f t="shared" si="24"/>
        <v>0</v>
      </c>
      <c r="AV26" s="22">
        <f t="shared" si="25"/>
        <v>0</v>
      </c>
      <c r="AW26" s="46"/>
      <c r="AX26" s="4">
        <f t="shared" si="26"/>
        <v>0</v>
      </c>
      <c r="AY26" s="22">
        <f t="shared" si="27"/>
        <v>0</v>
      </c>
      <c r="AZ26" s="46"/>
      <c r="BA26" s="4">
        <f t="shared" si="28"/>
        <v>0</v>
      </c>
      <c r="BB26" s="22">
        <f t="shared" si="29"/>
        <v>0</v>
      </c>
      <c r="BC26" s="46"/>
      <c r="BD26" s="4">
        <f t="shared" si="30"/>
        <v>0</v>
      </c>
      <c r="BE26" s="22">
        <f t="shared" si="31"/>
        <v>0</v>
      </c>
      <c r="BF26" s="4"/>
      <c r="BG26" s="4">
        <f t="shared" si="32"/>
        <v>0</v>
      </c>
      <c r="BH26" s="22">
        <f t="shared" si="33"/>
        <v>0</v>
      </c>
      <c r="BI26" s="4"/>
      <c r="BJ26" s="4">
        <f t="shared" si="34"/>
        <v>0</v>
      </c>
      <c r="BK26" s="22">
        <f t="shared" si="35"/>
        <v>0</v>
      </c>
      <c r="BL26" s="4"/>
      <c r="BM26" s="4">
        <f t="shared" si="36"/>
        <v>0</v>
      </c>
      <c r="BN26" s="22">
        <f t="shared" si="37"/>
        <v>0</v>
      </c>
      <c r="BO26" s="44"/>
      <c r="BP26" s="4">
        <f t="shared" si="38"/>
        <v>0</v>
      </c>
      <c r="BQ26" s="22">
        <f t="shared" si="39"/>
        <v>0</v>
      </c>
      <c r="BR26" s="44"/>
      <c r="BS26" s="4">
        <f t="shared" si="40"/>
        <v>0</v>
      </c>
      <c r="BT26" s="22">
        <f t="shared" si="41"/>
        <v>0</v>
      </c>
      <c r="BU26" s="44"/>
      <c r="BV26" s="4">
        <f t="shared" si="42"/>
        <v>0</v>
      </c>
      <c r="BW26" s="22">
        <f t="shared" si="43"/>
        <v>0</v>
      </c>
      <c r="BX26" s="44"/>
      <c r="BY26" s="4">
        <f t="shared" si="44"/>
        <v>0</v>
      </c>
      <c r="BZ26" s="22">
        <f t="shared" si="83"/>
        <v>0</v>
      </c>
      <c r="CA26" s="44"/>
      <c r="CB26" s="4">
        <f t="shared" si="84"/>
        <v>0</v>
      </c>
      <c r="CC26" s="22">
        <f t="shared" si="45"/>
        <v>0</v>
      </c>
      <c r="CD26" s="44"/>
      <c r="CE26" s="4">
        <f t="shared" si="85"/>
        <v>0</v>
      </c>
      <c r="CF26" s="22">
        <f t="shared" si="46"/>
        <v>0</v>
      </c>
      <c r="CG26" s="44"/>
      <c r="CH26" s="4">
        <f t="shared" si="86"/>
        <v>0</v>
      </c>
      <c r="CI26" s="22">
        <f t="shared" si="47"/>
        <v>0</v>
      </c>
      <c r="CJ26" s="22"/>
      <c r="CK26" s="4">
        <f t="shared" si="87"/>
        <v>0</v>
      </c>
      <c r="CL26" s="22">
        <f t="shared" si="48"/>
        <v>0</v>
      </c>
      <c r="CM26" s="44"/>
      <c r="CN26" s="4">
        <f t="shared" si="49"/>
        <v>0</v>
      </c>
      <c r="CO26" s="22">
        <f t="shared" si="50"/>
        <v>0</v>
      </c>
      <c r="CP26" s="44"/>
      <c r="CQ26" s="4">
        <f t="shared" si="51"/>
        <v>0</v>
      </c>
      <c r="CR26" s="22">
        <f t="shared" si="52"/>
        <v>0</v>
      </c>
      <c r="CS26" s="44"/>
      <c r="CT26" s="4">
        <f t="shared" si="53"/>
        <v>0</v>
      </c>
      <c r="CU26" s="22">
        <f t="shared" si="54"/>
        <v>0</v>
      </c>
      <c r="CV26" s="44"/>
      <c r="CW26" s="4">
        <f t="shared" si="55"/>
        <v>0</v>
      </c>
      <c r="CX26" s="22">
        <f t="shared" si="56"/>
        <v>0</v>
      </c>
      <c r="CY26" s="44"/>
      <c r="CZ26" s="4">
        <f t="shared" si="57"/>
        <v>0</v>
      </c>
      <c r="DA26" s="22">
        <f t="shared" si="58"/>
        <v>0</v>
      </c>
      <c r="DB26" s="46"/>
      <c r="DC26" s="4">
        <f t="shared" si="59"/>
        <v>0</v>
      </c>
      <c r="DD26" s="22">
        <f t="shared" si="60"/>
        <v>0</v>
      </c>
      <c r="DE26" s="46">
        <v>2</v>
      </c>
      <c r="DF26" s="4">
        <f t="shared" si="61"/>
        <v>32</v>
      </c>
      <c r="DG26" s="22">
        <f t="shared" si="62"/>
        <v>313.60000000000002</v>
      </c>
      <c r="DH26" s="46">
        <v>2</v>
      </c>
      <c r="DI26" s="4">
        <f t="shared" si="63"/>
        <v>30</v>
      </c>
      <c r="DJ26" s="22">
        <f t="shared" si="64"/>
        <v>294</v>
      </c>
      <c r="DK26" s="46">
        <v>2</v>
      </c>
      <c r="DL26" s="4">
        <f t="shared" si="65"/>
        <v>34</v>
      </c>
      <c r="DM26" s="22">
        <f t="shared" si="66"/>
        <v>333.20000000000005</v>
      </c>
      <c r="DN26" s="46">
        <v>2</v>
      </c>
      <c r="DO26" s="4">
        <f t="shared" si="67"/>
        <v>34</v>
      </c>
      <c r="DP26" s="22">
        <f t="shared" si="68"/>
        <v>333.20000000000005</v>
      </c>
      <c r="DQ26" s="44">
        <v>2</v>
      </c>
      <c r="DR26" s="4">
        <f t="shared" si="88"/>
        <v>38</v>
      </c>
      <c r="DS26" s="22">
        <f t="shared" si="69"/>
        <v>372.40000000000003</v>
      </c>
      <c r="DT26" s="46">
        <v>2</v>
      </c>
      <c r="DU26" s="4">
        <f t="shared" si="89"/>
        <v>34</v>
      </c>
      <c r="DV26" s="22">
        <f t="shared" si="70"/>
        <v>333.20000000000005</v>
      </c>
      <c r="DW26" s="46">
        <v>2</v>
      </c>
      <c r="DX26" s="4">
        <f t="shared" si="90"/>
        <v>34</v>
      </c>
      <c r="DY26" s="22">
        <f t="shared" si="71"/>
        <v>333.20000000000005</v>
      </c>
      <c r="DZ26" s="46">
        <v>2</v>
      </c>
      <c r="EA26" s="4">
        <f t="shared" si="91"/>
        <v>34</v>
      </c>
      <c r="EB26" s="22">
        <f t="shared" si="72"/>
        <v>333.20000000000005</v>
      </c>
      <c r="EC26" s="46"/>
      <c r="ED26" s="4">
        <f t="shared" si="73"/>
        <v>0</v>
      </c>
      <c r="EE26" s="22">
        <f t="shared" si="74"/>
        <v>0</v>
      </c>
      <c r="EF26" s="46">
        <v>2</v>
      </c>
      <c r="EG26" s="4">
        <f t="shared" si="75"/>
        <v>40</v>
      </c>
      <c r="EH26" s="22">
        <f t="shared" si="76"/>
        <v>392</v>
      </c>
      <c r="EI26" s="46">
        <v>2</v>
      </c>
      <c r="EJ26" s="4">
        <f t="shared" si="92"/>
        <v>32</v>
      </c>
      <c r="EK26" s="22">
        <f t="shared" si="77"/>
        <v>313.60000000000002</v>
      </c>
      <c r="EL26" s="46"/>
      <c r="EM26" s="4">
        <f t="shared" si="78"/>
        <v>0</v>
      </c>
      <c r="EN26" s="22">
        <f t="shared" si="79"/>
        <v>0</v>
      </c>
      <c r="EO26" s="44"/>
      <c r="EP26" s="127">
        <f t="shared" si="93"/>
        <v>0</v>
      </c>
      <c r="EQ26" s="130">
        <f t="shared" si="94"/>
        <v>0</v>
      </c>
      <c r="ER26" s="44"/>
      <c r="ES26" s="127">
        <f t="shared" si="104"/>
        <v>0</v>
      </c>
      <c r="ET26" s="130">
        <f t="shared" si="95"/>
        <v>0</v>
      </c>
      <c r="EU26" s="44"/>
      <c r="EV26" s="127">
        <f t="shared" si="96"/>
        <v>0</v>
      </c>
      <c r="EW26" s="130">
        <f t="shared" si="97"/>
        <v>0</v>
      </c>
      <c r="EX26" s="44"/>
      <c r="EY26" s="127">
        <f t="shared" si="98"/>
        <v>0</v>
      </c>
      <c r="EZ26" s="130">
        <f t="shared" si="99"/>
        <v>0</v>
      </c>
      <c r="FA26" s="44"/>
      <c r="FB26" s="127">
        <f t="shared" si="100"/>
        <v>0</v>
      </c>
      <c r="FC26" s="130">
        <f t="shared" si="101"/>
        <v>0</v>
      </c>
      <c r="FD26" s="76">
        <f t="shared" si="80"/>
        <v>28</v>
      </c>
      <c r="FE26" s="76">
        <f t="shared" si="80"/>
        <v>478</v>
      </c>
      <c r="FF26" s="77">
        <f t="shared" si="102"/>
        <v>4684.4000000000005</v>
      </c>
      <c r="FG26" s="25"/>
      <c r="FH26" s="10"/>
    </row>
    <row r="27" spans="1:164" ht="15" customHeight="1">
      <c r="A27" s="194">
        <v>45103</v>
      </c>
      <c r="B27" s="210" t="s">
        <v>125</v>
      </c>
      <c r="C27" s="211"/>
      <c r="D27" s="4" t="s">
        <v>63</v>
      </c>
      <c r="E27" s="3" t="s">
        <v>66</v>
      </c>
      <c r="F27" s="11">
        <v>3.5</v>
      </c>
      <c r="G27" s="11"/>
      <c r="H27" s="4">
        <f t="shared" si="0"/>
        <v>0</v>
      </c>
      <c r="I27" s="22">
        <f t="shared" si="1"/>
        <v>0</v>
      </c>
      <c r="J27" s="46">
        <v>4</v>
      </c>
      <c r="K27" s="4">
        <f t="shared" si="2"/>
        <v>64</v>
      </c>
      <c r="L27" s="22">
        <f t="shared" si="3"/>
        <v>224</v>
      </c>
      <c r="M27" s="46"/>
      <c r="N27" s="4">
        <f t="shared" si="4"/>
        <v>0</v>
      </c>
      <c r="O27" s="22">
        <f t="shared" si="5"/>
        <v>0</v>
      </c>
      <c r="P27" s="46"/>
      <c r="Q27" s="4">
        <f t="shared" si="6"/>
        <v>0</v>
      </c>
      <c r="R27" s="22">
        <f t="shared" si="81"/>
        <v>0</v>
      </c>
      <c r="S27" s="46"/>
      <c r="T27" s="4">
        <f t="shared" si="7"/>
        <v>0</v>
      </c>
      <c r="U27" s="22">
        <f t="shared" si="8"/>
        <v>0</v>
      </c>
      <c r="V27" s="46"/>
      <c r="W27" s="4">
        <f t="shared" si="9"/>
        <v>0</v>
      </c>
      <c r="X27" s="22">
        <f t="shared" si="10"/>
        <v>0</v>
      </c>
      <c r="Y27" s="46"/>
      <c r="Z27" s="4">
        <f t="shared" si="11"/>
        <v>0</v>
      </c>
      <c r="AA27" s="22">
        <f t="shared" si="12"/>
        <v>0</v>
      </c>
      <c r="AB27" s="46"/>
      <c r="AC27" s="4">
        <f t="shared" si="13"/>
        <v>0</v>
      </c>
      <c r="AD27" s="22">
        <f t="shared" si="14"/>
        <v>0</v>
      </c>
      <c r="AE27" s="4"/>
      <c r="AF27" s="4">
        <f t="shared" si="15"/>
        <v>0</v>
      </c>
      <c r="AG27" s="22">
        <f t="shared" si="16"/>
        <v>0</v>
      </c>
      <c r="AH27" s="46"/>
      <c r="AI27" s="4">
        <f t="shared" si="17"/>
        <v>0</v>
      </c>
      <c r="AJ27" s="22">
        <f t="shared" si="18"/>
        <v>0</v>
      </c>
      <c r="AK27" s="46"/>
      <c r="AL27" s="4">
        <f t="shared" si="19"/>
        <v>0</v>
      </c>
      <c r="AM27" s="22">
        <f t="shared" si="82"/>
        <v>0</v>
      </c>
      <c r="AN27" s="4"/>
      <c r="AO27" s="4">
        <f t="shared" si="20"/>
        <v>0</v>
      </c>
      <c r="AP27" s="22">
        <f t="shared" si="21"/>
        <v>0</v>
      </c>
      <c r="AQ27" s="4"/>
      <c r="AR27" s="4">
        <f t="shared" si="22"/>
        <v>0</v>
      </c>
      <c r="AS27" s="22">
        <f t="shared" si="23"/>
        <v>0</v>
      </c>
      <c r="AT27" s="4"/>
      <c r="AU27" s="4">
        <f t="shared" si="24"/>
        <v>0</v>
      </c>
      <c r="AV27" s="22">
        <f t="shared" si="25"/>
        <v>0</v>
      </c>
      <c r="AW27" s="46"/>
      <c r="AX27" s="4">
        <f t="shared" si="26"/>
        <v>0</v>
      </c>
      <c r="AY27" s="22">
        <f t="shared" si="27"/>
        <v>0</v>
      </c>
      <c r="AZ27" s="46"/>
      <c r="BA27" s="4">
        <f t="shared" si="28"/>
        <v>0</v>
      </c>
      <c r="BB27" s="22">
        <f t="shared" si="29"/>
        <v>0</v>
      </c>
      <c r="BC27" s="46"/>
      <c r="BD27" s="4">
        <f t="shared" si="30"/>
        <v>0</v>
      </c>
      <c r="BE27" s="22">
        <f t="shared" si="31"/>
        <v>0</v>
      </c>
      <c r="BF27" s="4"/>
      <c r="BG27" s="4">
        <f t="shared" si="32"/>
        <v>0</v>
      </c>
      <c r="BH27" s="22">
        <f t="shared" si="33"/>
        <v>0</v>
      </c>
      <c r="BI27" s="4"/>
      <c r="BJ27" s="4">
        <f t="shared" si="34"/>
        <v>0</v>
      </c>
      <c r="BK27" s="22">
        <f t="shared" si="35"/>
        <v>0</v>
      </c>
      <c r="BL27" s="4"/>
      <c r="BM27" s="4">
        <f t="shared" si="36"/>
        <v>0</v>
      </c>
      <c r="BN27" s="22">
        <f t="shared" si="37"/>
        <v>0</v>
      </c>
      <c r="BO27" s="44"/>
      <c r="BP27" s="4">
        <f t="shared" si="38"/>
        <v>0</v>
      </c>
      <c r="BQ27" s="22">
        <f t="shared" si="39"/>
        <v>0</v>
      </c>
      <c r="BR27" s="44"/>
      <c r="BS27" s="4">
        <f t="shared" si="40"/>
        <v>0</v>
      </c>
      <c r="BT27" s="22">
        <f t="shared" si="41"/>
        <v>0</v>
      </c>
      <c r="BU27" s="44"/>
      <c r="BV27" s="4">
        <f t="shared" si="42"/>
        <v>0</v>
      </c>
      <c r="BW27" s="22">
        <f t="shared" si="43"/>
        <v>0</v>
      </c>
      <c r="BX27" s="44"/>
      <c r="BY27" s="4">
        <f t="shared" si="44"/>
        <v>0</v>
      </c>
      <c r="BZ27" s="22">
        <f t="shared" si="83"/>
        <v>0</v>
      </c>
      <c r="CA27" s="44"/>
      <c r="CB27" s="4">
        <f t="shared" si="84"/>
        <v>0</v>
      </c>
      <c r="CC27" s="22">
        <f t="shared" si="45"/>
        <v>0</v>
      </c>
      <c r="CD27" s="44"/>
      <c r="CE27" s="4">
        <f t="shared" si="85"/>
        <v>0</v>
      </c>
      <c r="CF27" s="22">
        <f t="shared" si="46"/>
        <v>0</v>
      </c>
      <c r="CG27" s="44"/>
      <c r="CH27" s="4">
        <f t="shared" si="86"/>
        <v>0</v>
      </c>
      <c r="CI27" s="22">
        <f t="shared" si="47"/>
        <v>0</v>
      </c>
      <c r="CJ27" s="22"/>
      <c r="CK27" s="4">
        <f t="shared" si="87"/>
        <v>0</v>
      </c>
      <c r="CL27" s="22">
        <f t="shared" si="48"/>
        <v>0</v>
      </c>
      <c r="CM27" s="44"/>
      <c r="CN27" s="4">
        <f t="shared" si="49"/>
        <v>0</v>
      </c>
      <c r="CO27" s="22">
        <f t="shared" si="50"/>
        <v>0</v>
      </c>
      <c r="CP27" s="44"/>
      <c r="CQ27" s="4">
        <f t="shared" si="51"/>
        <v>0</v>
      </c>
      <c r="CR27" s="22">
        <f t="shared" si="52"/>
        <v>0</v>
      </c>
      <c r="CS27" s="44"/>
      <c r="CT27" s="4">
        <f t="shared" si="53"/>
        <v>0</v>
      </c>
      <c r="CU27" s="22">
        <f t="shared" si="54"/>
        <v>0</v>
      </c>
      <c r="CV27" s="44"/>
      <c r="CW27" s="4">
        <f t="shared" si="55"/>
        <v>0</v>
      </c>
      <c r="CX27" s="22">
        <f t="shared" si="56"/>
        <v>0</v>
      </c>
      <c r="CY27" s="44"/>
      <c r="CZ27" s="4">
        <f t="shared" si="57"/>
        <v>0</v>
      </c>
      <c r="DA27" s="22">
        <f t="shared" si="58"/>
        <v>0</v>
      </c>
      <c r="DB27" s="46"/>
      <c r="DC27" s="4">
        <f t="shared" si="59"/>
        <v>0</v>
      </c>
      <c r="DD27" s="22">
        <f t="shared" si="60"/>
        <v>0</v>
      </c>
      <c r="DE27" s="46"/>
      <c r="DF27" s="4">
        <f t="shared" si="61"/>
        <v>0</v>
      </c>
      <c r="DG27" s="22">
        <f t="shared" si="62"/>
        <v>0</v>
      </c>
      <c r="DH27" s="46"/>
      <c r="DI27" s="4">
        <f t="shared" si="63"/>
        <v>0</v>
      </c>
      <c r="DJ27" s="22">
        <f t="shared" si="64"/>
        <v>0</v>
      </c>
      <c r="DK27" s="46"/>
      <c r="DL27" s="4">
        <f t="shared" si="65"/>
        <v>0</v>
      </c>
      <c r="DM27" s="22">
        <f t="shared" si="66"/>
        <v>0</v>
      </c>
      <c r="DN27" s="46"/>
      <c r="DO27" s="4">
        <f t="shared" si="67"/>
        <v>0</v>
      </c>
      <c r="DP27" s="22">
        <f t="shared" si="68"/>
        <v>0</v>
      </c>
      <c r="DQ27" s="44"/>
      <c r="DR27" s="4">
        <f t="shared" si="88"/>
        <v>0</v>
      </c>
      <c r="DS27" s="22">
        <f t="shared" si="69"/>
        <v>0</v>
      </c>
      <c r="DT27" s="46"/>
      <c r="DU27" s="4">
        <f t="shared" si="89"/>
        <v>0</v>
      </c>
      <c r="DV27" s="22">
        <f t="shared" si="70"/>
        <v>0</v>
      </c>
      <c r="DW27" s="46"/>
      <c r="DX27" s="4">
        <f t="shared" si="90"/>
        <v>0</v>
      </c>
      <c r="DY27" s="22">
        <f t="shared" si="71"/>
        <v>0</v>
      </c>
      <c r="DZ27" s="46"/>
      <c r="EA27" s="4">
        <f t="shared" si="91"/>
        <v>0</v>
      </c>
      <c r="EB27" s="22">
        <f t="shared" si="72"/>
        <v>0</v>
      </c>
      <c r="EC27" s="46"/>
      <c r="ED27" s="4">
        <f t="shared" si="73"/>
        <v>0</v>
      </c>
      <c r="EE27" s="22">
        <f t="shared" si="74"/>
        <v>0</v>
      </c>
      <c r="EF27" s="46"/>
      <c r="EG27" s="4">
        <f t="shared" si="75"/>
        <v>0</v>
      </c>
      <c r="EH27" s="22">
        <f t="shared" si="76"/>
        <v>0</v>
      </c>
      <c r="EI27" s="46"/>
      <c r="EJ27" s="4">
        <f t="shared" si="92"/>
        <v>0</v>
      </c>
      <c r="EK27" s="22">
        <f t="shared" si="77"/>
        <v>0</v>
      </c>
      <c r="EL27" s="46"/>
      <c r="EM27" s="4">
        <f t="shared" si="78"/>
        <v>0</v>
      </c>
      <c r="EN27" s="22">
        <f t="shared" si="79"/>
        <v>0</v>
      </c>
      <c r="EO27" s="44"/>
      <c r="EP27" s="127">
        <f t="shared" si="93"/>
        <v>0</v>
      </c>
      <c r="EQ27" s="130">
        <f t="shared" si="94"/>
        <v>0</v>
      </c>
      <c r="ER27" s="44"/>
      <c r="ES27" s="127">
        <f t="shared" si="104"/>
        <v>0</v>
      </c>
      <c r="ET27" s="130">
        <f t="shared" si="95"/>
        <v>0</v>
      </c>
      <c r="EU27" s="44"/>
      <c r="EV27" s="127">
        <f t="shared" si="96"/>
        <v>0</v>
      </c>
      <c r="EW27" s="130">
        <f t="shared" si="97"/>
        <v>0</v>
      </c>
      <c r="EX27" s="44"/>
      <c r="EY27" s="127">
        <f t="shared" si="98"/>
        <v>0</v>
      </c>
      <c r="EZ27" s="130">
        <f t="shared" si="99"/>
        <v>0</v>
      </c>
      <c r="FA27" s="44"/>
      <c r="FB27" s="127">
        <f t="shared" si="100"/>
        <v>0</v>
      </c>
      <c r="FC27" s="130">
        <f t="shared" si="101"/>
        <v>0</v>
      </c>
      <c r="FD27" s="76">
        <f t="shared" si="80"/>
        <v>4</v>
      </c>
      <c r="FE27" s="76">
        <f t="shared" si="80"/>
        <v>64</v>
      </c>
      <c r="FF27" s="77">
        <f t="shared" si="102"/>
        <v>224</v>
      </c>
      <c r="FG27" s="25"/>
      <c r="FH27" s="10"/>
    </row>
    <row r="28" spans="1:164" ht="15" customHeight="1">
      <c r="A28" s="195"/>
      <c r="B28" s="14">
        <v>5832</v>
      </c>
      <c r="C28" s="51">
        <v>5903</v>
      </c>
      <c r="D28" s="4" t="s">
        <v>43</v>
      </c>
      <c r="E28" s="3" t="s">
        <v>51</v>
      </c>
      <c r="F28" s="11">
        <f>ROUND((23200-AVERAGE(B28:C28)+12000+2000-100)/1000,1)</f>
        <v>31.2</v>
      </c>
      <c r="G28" s="11"/>
      <c r="H28" s="4"/>
      <c r="I28" s="22"/>
      <c r="J28" s="46"/>
      <c r="K28" s="4"/>
      <c r="L28" s="22"/>
      <c r="M28" s="46">
        <v>3</v>
      </c>
      <c r="N28" s="4">
        <f t="shared" si="4"/>
        <v>24</v>
      </c>
      <c r="O28" s="22">
        <f t="shared" si="5"/>
        <v>748.8</v>
      </c>
      <c r="P28" s="46"/>
      <c r="Q28" s="4"/>
      <c r="R28" s="22"/>
      <c r="S28" s="46"/>
      <c r="T28" s="4"/>
      <c r="U28" s="22"/>
      <c r="V28" s="46"/>
      <c r="W28" s="4"/>
      <c r="X28" s="22"/>
      <c r="Y28" s="46"/>
      <c r="Z28" s="4"/>
      <c r="AA28" s="22"/>
      <c r="AB28" s="46"/>
      <c r="AC28" s="4"/>
      <c r="AD28" s="22"/>
      <c r="AE28" s="4"/>
      <c r="AF28" s="4"/>
      <c r="AG28" s="22"/>
      <c r="AH28" s="46"/>
      <c r="AI28" s="4"/>
      <c r="AJ28" s="22"/>
      <c r="AK28" s="46"/>
      <c r="AL28" s="4"/>
      <c r="AM28" s="22"/>
      <c r="AN28" s="4"/>
      <c r="AO28" s="4"/>
      <c r="AP28" s="22"/>
      <c r="AQ28" s="4"/>
      <c r="AR28" s="4"/>
      <c r="AS28" s="22"/>
      <c r="AT28" s="4"/>
      <c r="AU28" s="4"/>
      <c r="AV28" s="22"/>
      <c r="AW28" s="46"/>
      <c r="AX28" s="4"/>
      <c r="AY28" s="22"/>
      <c r="AZ28" s="46"/>
      <c r="BA28" s="4"/>
      <c r="BB28" s="22"/>
      <c r="BC28" s="46"/>
      <c r="BD28" s="4"/>
      <c r="BE28" s="22"/>
      <c r="BF28" s="4"/>
      <c r="BG28" s="4"/>
      <c r="BH28" s="22"/>
      <c r="BI28" s="4"/>
      <c r="BJ28" s="4"/>
      <c r="BK28" s="22"/>
      <c r="BL28" s="4"/>
      <c r="BM28" s="4"/>
      <c r="BN28" s="22"/>
      <c r="BO28" s="44"/>
      <c r="BP28" s="4"/>
      <c r="BQ28" s="22"/>
      <c r="BR28" s="44"/>
      <c r="BS28" s="4"/>
      <c r="BT28" s="22"/>
      <c r="BU28" s="44"/>
      <c r="BV28" s="4"/>
      <c r="BW28" s="22"/>
      <c r="BX28" s="44"/>
      <c r="BY28" s="4"/>
      <c r="BZ28" s="22"/>
      <c r="CA28" s="44"/>
      <c r="CB28" s="4"/>
      <c r="CC28" s="22"/>
      <c r="CD28" s="44"/>
      <c r="CE28" s="4"/>
      <c r="CF28" s="22"/>
      <c r="CG28" s="44"/>
      <c r="CH28" s="4"/>
      <c r="CI28" s="22"/>
      <c r="CJ28" s="22"/>
      <c r="CK28" s="4"/>
      <c r="CL28" s="22"/>
      <c r="CM28" s="44"/>
      <c r="CN28" s="4"/>
      <c r="CO28" s="22"/>
      <c r="CP28" s="44"/>
      <c r="CQ28" s="4"/>
      <c r="CR28" s="22"/>
      <c r="CS28" s="44"/>
      <c r="CT28" s="4"/>
      <c r="CU28" s="22"/>
      <c r="CV28" s="44"/>
      <c r="CW28" s="4"/>
      <c r="CX28" s="22"/>
      <c r="CY28" s="44"/>
      <c r="CZ28" s="4"/>
      <c r="DA28" s="22"/>
      <c r="DB28" s="46"/>
      <c r="DC28" s="4"/>
      <c r="DD28" s="22"/>
      <c r="DE28" s="46"/>
      <c r="DF28" s="4"/>
      <c r="DG28" s="22"/>
      <c r="DH28" s="46"/>
      <c r="DI28" s="4"/>
      <c r="DJ28" s="22"/>
      <c r="DK28" s="46"/>
      <c r="DL28" s="4"/>
      <c r="DM28" s="22"/>
      <c r="DN28" s="46"/>
      <c r="DO28" s="4"/>
      <c r="DP28" s="22"/>
      <c r="DQ28" s="44"/>
      <c r="DR28" s="4"/>
      <c r="DS28" s="22"/>
      <c r="DT28" s="46"/>
      <c r="DU28" s="4"/>
      <c r="DV28" s="22"/>
      <c r="DW28" s="46"/>
      <c r="DX28" s="4"/>
      <c r="DY28" s="22"/>
      <c r="DZ28" s="46"/>
      <c r="EA28" s="4"/>
      <c r="EB28" s="22"/>
      <c r="EC28" s="46"/>
      <c r="ED28" s="4"/>
      <c r="EE28" s="22"/>
      <c r="EF28" s="46"/>
      <c r="EG28" s="4"/>
      <c r="EH28" s="22"/>
      <c r="EI28" s="46"/>
      <c r="EJ28" s="4"/>
      <c r="EK28" s="22"/>
      <c r="EL28" s="46"/>
      <c r="EM28" s="4"/>
      <c r="EN28" s="22"/>
      <c r="EO28" s="44"/>
      <c r="EP28" s="127">
        <f t="shared" si="93"/>
        <v>0</v>
      </c>
      <c r="EQ28" s="130">
        <f t="shared" si="94"/>
        <v>0</v>
      </c>
      <c r="ER28" s="44"/>
      <c r="ES28" s="127">
        <f t="shared" si="104"/>
        <v>0</v>
      </c>
      <c r="ET28" s="130">
        <f t="shared" si="95"/>
        <v>0</v>
      </c>
      <c r="EU28" s="44"/>
      <c r="EV28" s="127">
        <f t="shared" si="96"/>
        <v>0</v>
      </c>
      <c r="EW28" s="130">
        <f t="shared" si="97"/>
        <v>0</v>
      </c>
      <c r="EX28" s="44"/>
      <c r="EY28" s="127">
        <f t="shared" si="98"/>
        <v>0</v>
      </c>
      <c r="EZ28" s="130">
        <f t="shared" si="99"/>
        <v>0</v>
      </c>
      <c r="FA28" s="44"/>
      <c r="FB28" s="127">
        <f t="shared" si="100"/>
        <v>0</v>
      </c>
      <c r="FC28" s="130">
        <f t="shared" si="101"/>
        <v>0</v>
      </c>
      <c r="FD28" s="76">
        <f t="shared" si="80"/>
        <v>3</v>
      </c>
      <c r="FE28" s="76">
        <f t="shared" si="80"/>
        <v>24</v>
      </c>
      <c r="FF28" s="77">
        <f t="shared" si="102"/>
        <v>748.8</v>
      </c>
      <c r="FG28" s="95" t="s">
        <v>143</v>
      </c>
      <c r="FH28" s="10"/>
    </row>
    <row r="29" spans="1:164" ht="15" customHeight="1">
      <c r="A29" s="71">
        <v>45106</v>
      </c>
      <c r="B29" s="210" t="s">
        <v>144</v>
      </c>
      <c r="C29" s="211"/>
      <c r="D29" s="4" t="s">
        <v>43</v>
      </c>
      <c r="E29" s="3" t="s">
        <v>145</v>
      </c>
      <c r="F29" s="12">
        <v>2.2999999999999998</v>
      </c>
      <c r="G29" s="11"/>
      <c r="H29" s="4"/>
      <c r="I29" s="22"/>
      <c r="J29" s="46">
        <v>4</v>
      </c>
      <c r="K29" s="4">
        <f t="shared" si="2"/>
        <v>64</v>
      </c>
      <c r="L29" s="22">
        <f t="shared" si="3"/>
        <v>147.19999999999999</v>
      </c>
      <c r="M29" s="46"/>
      <c r="N29" s="4"/>
      <c r="O29" s="22"/>
      <c r="P29" s="46"/>
      <c r="Q29" s="4"/>
      <c r="R29" s="22"/>
      <c r="S29" s="46"/>
      <c r="T29" s="4"/>
      <c r="U29" s="22"/>
      <c r="V29" s="46"/>
      <c r="W29" s="4"/>
      <c r="X29" s="22"/>
      <c r="Y29" s="46"/>
      <c r="Z29" s="4"/>
      <c r="AA29" s="22"/>
      <c r="AB29" s="46"/>
      <c r="AC29" s="4"/>
      <c r="AD29" s="22"/>
      <c r="AE29" s="4"/>
      <c r="AF29" s="4"/>
      <c r="AG29" s="22"/>
      <c r="AH29" s="46"/>
      <c r="AI29" s="4"/>
      <c r="AJ29" s="22"/>
      <c r="AK29" s="46"/>
      <c r="AL29" s="4"/>
      <c r="AM29" s="22"/>
      <c r="AN29" s="4"/>
      <c r="AO29" s="4"/>
      <c r="AP29" s="22"/>
      <c r="AQ29" s="4"/>
      <c r="AR29" s="4"/>
      <c r="AS29" s="22"/>
      <c r="AT29" s="4"/>
      <c r="AU29" s="4"/>
      <c r="AV29" s="22"/>
      <c r="AW29" s="46"/>
      <c r="AX29" s="4"/>
      <c r="AY29" s="22"/>
      <c r="AZ29" s="46"/>
      <c r="BA29" s="4"/>
      <c r="BB29" s="22"/>
      <c r="BC29" s="46"/>
      <c r="BD29" s="4"/>
      <c r="BE29" s="22"/>
      <c r="BF29" s="4"/>
      <c r="BG29" s="4"/>
      <c r="BH29" s="22"/>
      <c r="BI29" s="4"/>
      <c r="BJ29" s="4"/>
      <c r="BK29" s="22"/>
      <c r="BL29" s="4"/>
      <c r="BM29" s="4"/>
      <c r="BN29" s="22"/>
      <c r="BO29" s="44"/>
      <c r="BP29" s="4"/>
      <c r="BQ29" s="22"/>
      <c r="BR29" s="44"/>
      <c r="BS29" s="4"/>
      <c r="BT29" s="22"/>
      <c r="BU29" s="44"/>
      <c r="BV29" s="4"/>
      <c r="BW29" s="22"/>
      <c r="BX29" s="44"/>
      <c r="BY29" s="4"/>
      <c r="BZ29" s="22"/>
      <c r="CA29" s="44"/>
      <c r="CB29" s="4"/>
      <c r="CC29" s="22"/>
      <c r="CD29" s="44"/>
      <c r="CE29" s="4"/>
      <c r="CF29" s="22"/>
      <c r="CG29" s="44"/>
      <c r="CH29" s="4"/>
      <c r="CI29" s="22"/>
      <c r="CJ29" s="22"/>
      <c r="CK29" s="4"/>
      <c r="CL29" s="22"/>
      <c r="CM29" s="44"/>
      <c r="CN29" s="4"/>
      <c r="CO29" s="22"/>
      <c r="CP29" s="44"/>
      <c r="CQ29" s="4"/>
      <c r="CR29" s="22"/>
      <c r="CS29" s="44"/>
      <c r="CT29" s="4"/>
      <c r="CU29" s="22"/>
      <c r="CV29" s="44"/>
      <c r="CW29" s="4"/>
      <c r="CX29" s="22"/>
      <c r="CY29" s="44"/>
      <c r="CZ29" s="4"/>
      <c r="DA29" s="22"/>
      <c r="DB29" s="46"/>
      <c r="DC29" s="4"/>
      <c r="DD29" s="22"/>
      <c r="DE29" s="46"/>
      <c r="DF29" s="4"/>
      <c r="DG29" s="22"/>
      <c r="DH29" s="46"/>
      <c r="DI29" s="4"/>
      <c r="DJ29" s="22"/>
      <c r="DK29" s="46"/>
      <c r="DL29" s="4"/>
      <c r="DM29" s="22"/>
      <c r="DN29" s="46"/>
      <c r="DO29" s="4"/>
      <c r="DP29" s="22"/>
      <c r="DQ29" s="44"/>
      <c r="DR29" s="4"/>
      <c r="DS29" s="22"/>
      <c r="DT29" s="46"/>
      <c r="DU29" s="4"/>
      <c r="DV29" s="22"/>
      <c r="DW29" s="46"/>
      <c r="DX29" s="4"/>
      <c r="DY29" s="22"/>
      <c r="DZ29" s="46"/>
      <c r="EA29" s="4"/>
      <c r="EB29" s="22"/>
      <c r="EC29" s="46"/>
      <c r="ED29" s="4"/>
      <c r="EE29" s="22"/>
      <c r="EF29" s="46"/>
      <c r="EG29" s="4"/>
      <c r="EH29" s="22"/>
      <c r="EI29" s="46"/>
      <c r="EJ29" s="4"/>
      <c r="EK29" s="22"/>
      <c r="EL29" s="46"/>
      <c r="EM29" s="4"/>
      <c r="EN29" s="22"/>
      <c r="EO29" s="44"/>
      <c r="EP29" s="127">
        <f t="shared" si="93"/>
        <v>0</v>
      </c>
      <c r="EQ29" s="130">
        <f t="shared" si="94"/>
        <v>0</v>
      </c>
      <c r="ER29" s="44"/>
      <c r="ES29" s="127">
        <f t="shared" si="104"/>
        <v>0</v>
      </c>
      <c r="ET29" s="130">
        <f t="shared" si="95"/>
        <v>0</v>
      </c>
      <c r="EU29" s="44"/>
      <c r="EV29" s="127">
        <f t="shared" si="96"/>
        <v>0</v>
      </c>
      <c r="EW29" s="130">
        <f t="shared" si="97"/>
        <v>0</v>
      </c>
      <c r="EX29" s="44"/>
      <c r="EY29" s="127">
        <f t="shared" si="98"/>
        <v>0</v>
      </c>
      <c r="EZ29" s="130">
        <f t="shared" si="99"/>
        <v>0</v>
      </c>
      <c r="FA29" s="44"/>
      <c r="FB29" s="127">
        <f t="shared" si="100"/>
        <v>0</v>
      </c>
      <c r="FC29" s="130">
        <f t="shared" si="101"/>
        <v>0</v>
      </c>
      <c r="FD29" s="76">
        <f t="shared" si="80"/>
        <v>4</v>
      </c>
      <c r="FE29" s="76">
        <f t="shared" si="80"/>
        <v>64</v>
      </c>
      <c r="FF29" s="77">
        <f t="shared" si="102"/>
        <v>147.19999999999999</v>
      </c>
      <c r="FG29" s="95" t="s">
        <v>146</v>
      </c>
      <c r="FH29" s="10"/>
    </row>
    <row r="30" spans="1:164" ht="15" customHeight="1">
      <c r="A30" s="48">
        <v>45107</v>
      </c>
      <c r="B30" s="14">
        <v>29486</v>
      </c>
      <c r="C30" s="14">
        <v>29590</v>
      </c>
      <c r="D30" s="4" t="s">
        <v>50</v>
      </c>
      <c r="E30" s="3" t="s">
        <v>51</v>
      </c>
      <c r="F30" s="11">
        <f t="shared" si="106"/>
        <v>9.8000000000000007</v>
      </c>
      <c r="G30" s="11"/>
      <c r="H30" s="4">
        <f t="shared" si="0"/>
        <v>0</v>
      </c>
      <c r="I30" s="22">
        <f t="shared" si="1"/>
        <v>0</v>
      </c>
      <c r="J30" s="46">
        <v>5</v>
      </c>
      <c r="K30" s="4">
        <f t="shared" si="2"/>
        <v>80</v>
      </c>
      <c r="L30" s="22">
        <f t="shared" si="3"/>
        <v>784</v>
      </c>
      <c r="M30" s="46"/>
      <c r="N30" s="4">
        <f t="shared" si="4"/>
        <v>0</v>
      </c>
      <c r="O30" s="22">
        <f t="shared" si="5"/>
        <v>0</v>
      </c>
      <c r="P30" s="46">
        <v>3</v>
      </c>
      <c r="Q30" s="4">
        <f t="shared" si="6"/>
        <v>51</v>
      </c>
      <c r="R30" s="22">
        <f t="shared" si="81"/>
        <v>499.8</v>
      </c>
      <c r="S30" s="46">
        <v>2</v>
      </c>
      <c r="T30" s="4">
        <f t="shared" si="7"/>
        <v>34</v>
      </c>
      <c r="U30" s="22">
        <f t="shared" si="8"/>
        <v>333.20000000000005</v>
      </c>
      <c r="V30" s="46">
        <v>3</v>
      </c>
      <c r="W30" s="4">
        <f t="shared" si="9"/>
        <v>51</v>
      </c>
      <c r="X30" s="22">
        <f t="shared" si="10"/>
        <v>499.8</v>
      </c>
      <c r="Y30" s="46">
        <v>3</v>
      </c>
      <c r="Z30" s="4">
        <f t="shared" si="11"/>
        <v>51</v>
      </c>
      <c r="AA30" s="22">
        <f t="shared" si="12"/>
        <v>499.8</v>
      </c>
      <c r="AB30" s="46"/>
      <c r="AC30" s="4">
        <f t="shared" si="13"/>
        <v>0</v>
      </c>
      <c r="AD30" s="22">
        <f t="shared" si="14"/>
        <v>0</v>
      </c>
      <c r="AE30" s="4"/>
      <c r="AF30" s="4">
        <f t="shared" si="15"/>
        <v>0</v>
      </c>
      <c r="AG30" s="22">
        <f t="shared" si="16"/>
        <v>0</v>
      </c>
      <c r="AH30" s="46"/>
      <c r="AI30" s="4">
        <f t="shared" si="17"/>
        <v>0</v>
      </c>
      <c r="AJ30" s="22">
        <f t="shared" si="18"/>
        <v>0</v>
      </c>
      <c r="AK30" s="46"/>
      <c r="AL30" s="4">
        <f t="shared" si="19"/>
        <v>0</v>
      </c>
      <c r="AM30" s="22">
        <f t="shared" si="82"/>
        <v>0</v>
      </c>
      <c r="AN30" s="4"/>
      <c r="AO30" s="4">
        <f t="shared" si="20"/>
        <v>0</v>
      </c>
      <c r="AP30" s="22">
        <f t="shared" si="21"/>
        <v>0</v>
      </c>
      <c r="AQ30" s="4"/>
      <c r="AR30" s="4">
        <f t="shared" si="22"/>
        <v>0</v>
      </c>
      <c r="AS30" s="22">
        <f t="shared" si="23"/>
        <v>0</v>
      </c>
      <c r="AT30" s="4"/>
      <c r="AU30" s="4">
        <f t="shared" si="24"/>
        <v>0</v>
      </c>
      <c r="AV30" s="22">
        <f t="shared" si="25"/>
        <v>0</v>
      </c>
      <c r="AW30" s="46"/>
      <c r="AX30" s="4">
        <f t="shared" si="26"/>
        <v>0</v>
      </c>
      <c r="AY30" s="22">
        <f t="shared" si="27"/>
        <v>0</v>
      </c>
      <c r="AZ30" s="46"/>
      <c r="BA30" s="4">
        <f t="shared" si="28"/>
        <v>0</v>
      </c>
      <c r="BB30" s="22">
        <f t="shared" si="29"/>
        <v>0</v>
      </c>
      <c r="BC30" s="46"/>
      <c r="BD30" s="4">
        <f t="shared" si="30"/>
        <v>0</v>
      </c>
      <c r="BE30" s="22">
        <f t="shared" si="31"/>
        <v>0</v>
      </c>
      <c r="BF30" s="4"/>
      <c r="BG30" s="4">
        <f t="shared" si="32"/>
        <v>0</v>
      </c>
      <c r="BH30" s="22">
        <f t="shared" si="33"/>
        <v>0</v>
      </c>
      <c r="BI30" s="4"/>
      <c r="BJ30" s="4">
        <f t="shared" si="34"/>
        <v>0</v>
      </c>
      <c r="BK30" s="22">
        <f t="shared" si="35"/>
        <v>0</v>
      </c>
      <c r="BL30" s="4"/>
      <c r="BM30" s="4">
        <f t="shared" si="36"/>
        <v>0</v>
      </c>
      <c r="BN30" s="22">
        <f t="shared" si="37"/>
        <v>0</v>
      </c>
      <c r="BO30" s="44"/>
      <c r="BP30" s="4">
        <f t="shared" si="38"/>
        <v>0</v>
      </c>
      <c r="BQ30" s="22">
        <f t="shared" si="39"/>
        <v>0</v>
      </c>
      <c r="BR30" s="44"/>
      <c r="BS30" s="4">
        <f t="shared" si="40"/>
        <v>0</v>
      </c>
      <c r="BT30" s="22">
        <f t="shared" si="41"/>
        <v>0</v>
      </c>
      <c r="BU30" s="44"/>
      <c r="BV30" s="4">
        <f t="shared" si="42"/>
        <v>0</v>
      </c>
      <c r="BW30" s="22">
        <f t="shared" si="43"/>
        <v>0</v>
      </c>
      <c r="BX30" s="44"/>
      <c r="BY30" s="4">
        <f t="shared" si="44"/>
        <v>0</v>
      </c>
      <c r="BZ30" s="22">
        <f t="shared" si="83"/>
        <v>0</v>
      </c>
      <c r="CA30" s="44"/>
      <c r="CB30" s="4">
        <f t="shared" si="84"/>
        <v>0</v>
      </c>
      <c r="CC30" s="22">
        <f t="shared" si="45"/>
        <v>0</v>
      </c>
      <c r="CD30" s="44"/>
      <c r="CE30" s="4">
        <f t="shared" si="85"/>
        <v>0</v>
      </c>
      <c r="CF30" s="22">
        <f t="shared" si="46"/>
        <v>0</v>
      </c>
      <c r="CG30" s="44"/>
      <c r="CH30" s="4">
        <f t="shared" si="86"/>
        <v>0</v>
      </c>
      <c r="CI30" s="22">
        <f t="shared" si="47"/>
        <v>0</v>
      </c>
      <c r="CJ30" s="22"/>
      <c r="CK30" s="4">
        <f t="shared" si="87"/>
        <v>0</v>
      </c>
      <c r="CL30" s="22">
        <f t="shared" si="48"/>
        <v>0</v>
      </c>
      <c r="CM30" s="44"/>
      <c r="CN30" s="4">
        <f t="shared" si="49"/>
        <v>0</v>
      </c>
      <c r="CO30" s="22">
        <f t="shared" si="50"/>
        <v>0</v>
      </c>
      <c r="CP30" s="44"/>
      <c r="CQ30" s="4">
        <f t="shared" ref="CQ30:CQ47" si="107">+CP30*$CN$5</f>
        <v>0</v>
      </c>
      <c r="CR30" s="22">
        <f t="shared" ref="CR30:CR47" si="108">+CQ30*$F30</f>
        <v>0</v>
      </c>
      <c r="CS30" s="44"/>
      <c r="CT30" s="4">
        <f t="shared" ref="CT30:CT47" si="109">+CS30*$CN$5</f>
        <v>0</v>
      </c>
      <c r="CU30" s="22">
        <f t="shared" ref="CU30:CU47" si="110">+CT30*$F30</f>
        <v>0</v>
      </c>
      <c r="CV30" s="44"/>
      <c r="CW30" s="4">
        <f t="shared" ref="CW30:CW47" si="111">+CV30*$CN$5</f>
        <v>0</v>
      </c>
      <c r="CX30" s="22">
        <f t="shared" ref="CX30:CX47" si="112">+CW30*$F30</f>
        <v>0</v>
      </c>
      <c r="CY30" s="44"/>
      <c r="CZ30" s="4">
        <f t="shared" ref="CZ30:CZ47" si="113">+CY30*$CN$5</f>
        <v>0</v>
      </c>
      <c r="DA30" s="22">
        <f t="shared" ref="DA30:DA47" si="114">+CZ30*$F30</f>
        <v>0</v>
      </c>
      <c r="DB30" s="46">
        <v>2</v>
      </c>
      <c r="DC30" s="4">
        <f t="shared" si="59"/>
        <v>32</v>
      </c>
      <c r="DD30" s="22">
        <f t="shared" si="60"/>
        <v>313.60000000000002</v>
      </c>
      <c r="DE30" s="46">
        <v>3</v>
      </c>
      <c r="DF30" s="4">
        <f t="shared" si="61"/>
        <v>48</v>
      </c>
      <c r="DG30" s="22">
        <f t="shared" si="62"/>
        <v>470.40000000000003</v>
      </c>
      <c r="DH30" s="46"/>
      <c r="DI30" s="4">
        <f t="shared" si="63"/>
        <v>0</v>
      </c>
      <c r="DJ30" s="22">
        <f t="shared" si="64"/>
        <v>0</v>
      </c>
      <c r="DK30" s="46"/>
      <c r="DL30" s="4">
        <f t="shared" si="65"/>
        <v>0</v>
      </c>
      <c r="DM30" s="22">
        <f t="shared" si="66"/>
        <v>0</v>
      </c>
      <c r="DN30" s="46"/>
      <c r="DO30" s="4">
        <f t="shared" si="67"/>
        <v>0</v>
      </c>
      <c r="DP30" s="22">
        <f t="shared" si="68"/>
        <v>0</v>
      </c>
      <c r="DQ30" s="44"/>
      <c r="DR30" s="4">
        <f t="shared" si="88"/>
        <v>0</v>
      </c>
      <c r="DS30" s="22">
        <f t="shared" si="69"/>
        <v>0</v>
      </c>
      <c r="DT30" s="46"/>
      <c r="DU30" s="4">
        <f t="shared" si="89"/>
        <v>0</v>
      </c>
      <c r="DV30" s="22">
        <f t="shared" si="70"/>
        <v>0</v>
      </c>
      <c r="DW30" s="46"/>
      <c r="DX30" s="4">
        <f t="shared" si="90"/>
        <v>0</v>
      </c>
      <c r="DY30" s="22">
        <f t="shared" si="71"/>
        <v>0</v>
      </c>
      <c r="DZ30" s="46"/>
      <c r="EA30" s="4">
        <f t="shared" si="91"/>
        <v>0</v>
      </c>
      <c r="EB30" s="22">
        <f t="shared" si="72"/>
        <v>0</v>
      </c>
      <c r="EC30" s="46"/>
      <c r="ED30" s="4">
        <f t="shared" si="73"/>
        <v>0</v>
      </c>
      <c r="EE30" s="22">
        <f t="shared" si="74"/>
        <v>0</v>
      </c>
      <c r="EF30" s="46"/>
      <c r="EG30" s="4">
        <f t="shared" si="75"/>
        <v>0</v>
      </c>
      <c r="EH30" s="22">
        <f t="shared" si="76"/>
        <v>0</v>
      </c>
      <c r="EI30" s="46"/>
      <c r="EJ30" s="4">
        <f t="shared" si="92"/>
        <v>0</v>
      </c>
      <c r="EK30" s="22">
        <f t="shared" si="77"/>
        <v>0</v>
      </c>
      <c r="EL30" s="46"/>
      <c r="EM30" s="4">
        <f t="shared" si="78"/>
        <v>0</v>
      </c>
      <c r="EN30" s="22">
        <f t="shared" si="79"/>
        <v>0</v>
      </c>
      <c r="EO30" s="44"/>
      <c r="EP30" s="127">
        <f t="shared" si="93"/>
        <v>0</v>
      </c>
      <c r="EQ30" s="130">
        <f t="shared" si="94"/>
        <v>0</v>
      </c>
      <c r="ER30" s="44"/>
      <c r="ES30" s="127">
        <f t="shared" si="104"/>
        <v>0</v>
      </c>
      <c r="ET30" s="130">
        <f t="shared" si="95"/>
        <v>0</v>
      </c>
      <c r="EU30" s="44"/>
      <c r="EV30" s="127">
        <f t="shared" si="96"/>
        <v>0</v>
      </c>
      <c r="EW30" s="130">
        <f t="shared" si="97"/>
        <v>0</v>
      </c>
      <c r="EX30" s="44"/>
      <c r="EY30" s="127">
        <f t="shared" si="98"/>
        <v>0</v>
      </c>
      <c r="EZ30" s="130">
        <f t="shared" si="99"/>
        <v>0</v>
      </c>
      <c r="FA30" s="44"/>
      <c r="FB30" s="127">
        <f t="shared" si="100"/>
        <v>0</v>
      </c>
      <c r="FC30" s="130">
        <f t="shared" si="101"/>
        <v>0</v>
      </c>
      <c r="FD30" s="76">
        <f t="shared" si="80"/>
        <v>21</v>
      </c>
      <c r="FE30" s="76">
        <f t="shared" si="80"/>
        <v>347</v>
      </c>
      <c r="FF30" s="77">
        <f t="shared" si="102"/>
        <v>3400.6000000000004</v>
      </c>
      <c r="FG30" s="25"/>
      <c r="FH30" s="10"/>
    </row>
    <row r="31" spans="1:164" ht="15" customHeight="1">
      <c r="A31" s="194">
        <v>45109</v>
      </c>
      <c r="B31" s="14">
        <v>29486</v>
      </c>
      <c r="C31" s="14">
        <v>29590</v>
      </c>
      <c r="D31" s="4" t="s">
        <v>50</v>
      </c>
      <c r="E31" s="3" t="s">
        <v>51</v>
      </c>
      <c r="F31" s="11">
        <f t="shared" ref="F31" si="115">ROUND((36600-AVERAGE(B31:C31)+2800-100)/1000,1)</f>
        <v>9.8000000000000007</v>
      </c>
      <c r="G31" s="11"/>
      <c r="H31" s="4">
        <f t="shared" si="0"/>
        <v>0</v>
      </c>
      <c r="I31" s="22">
        <f t="shared" si="1"/>
        <v>0</v>
      </c>
      <c r="J31" s="46">
        <v>5</v>
      </c>
      <c r="K31" s="4">
        <f t="shared" si="2"/>
        <v>80</v>
      </c>
      <c r="L31" s="22">
        <f t="shared" si="3"/>
        <v>784</v>
      </c>
      <c r="M31" s="46"/>
      <c r="N31" s="4">
        <f t="shared" si="4"/>
        <v>0</v>
      </c>
      <c r="O31" s="22">
        <f t="shared" si="5"/>
        <v>0</v>
      </c>
      <c r="P31" s="46">
        <v>4</v>
      </c>
      <c r="Q31" s="4">
        <f t="shared" si="6"/>
        <v>68</v>
      </c>
      <c r="R31" s="22">
        <f t="shared" si="81"/>
        <v>666.40000000000009</v>
      </c>
      <c r="S31" s="46"/>
      <c r="T31" s="4">
        <f t="shared" si="7"/>
        <v>0</v>
      </c>
      <c r="U31" s="22">
        <f t="shared" si="8"/>
        <v>0</v>
      </c>
      <c r="V31" s="46">
        <v>5</v>
      </c>
      <c r="W31" s="4">
        <f t="shared" si="9"/>
        <v>85</v>
      </c>
      <c r="X31" s="22">
        <f t="shared" si="10"/>
        <v>833.00000000000011</v>
      </c>
      <c r="Y31" s="46">
        <v>5</v>
      </c>
      <c r="Z31" s="4">
        <f t="shared" si="11"/>
        <v>85</v>
      </c>
      <c r="AA31" s="22">
        <f t="shared" si="12"/>
        <v>833.00000000000011</v>
      </c>
      <c r="AB31" s="46"/>
      <c r="AC31" s="4">
        <f t="shared" si="13"/>
        <v>0</v>
      </c>
      <c r="AD31" s="22">
        <f t="shared" si="14"/>
        <v>0</v>
      </c>
      <c r="AE31" s="4"/>
      <c r="AF31" s="4">
        <f t="shared" si="15"/>
        <v>0</v>
      </c>
      <c r="AG31" s="22">
        <f t="shared" si="16"/>
        <v>0</v>
      </c>
      <c r="AH31" s="46"/>
      <c r="AI31" s="4">
        <f t="shared" si="17"/>
        <v>0</v>
      </c>
      <c r="AJ31" s="22">
        <f t="shared" si="18"/>
        <v>0</v>
      </c>
      <c r="AK31" s="46"/>
      <c r="AL31" s="4">
        <f t="shared" si="19"/>
        <v>0</v>
      </c>
      <c r="AM31" s="22">
        <f t="shared" si="82"/>
        <v>0</v>
      </c>
      <c r="AN31" s="4"/>
      <c r="AO31" s="4">
        <f t="shared" si="20"/>
        <v>0</v>
      </c>
      <c r="AP31" s="22">
        <f t="shared" si="21"/>
        <v>0</v>
      </c>
      <c r="AQ31" s="4"/>
      <c r="AR31" s="4">
        <f t="shared" si="22"/>
        <v>0</v>
      </c>
      <c r="AS31" s="22">
        <f t="shared" si="23"/>
        <v>0</v>
      </c>
      <c r="AT31" s="4"/>
      <c r="AU31" s="4">
        <f t="shared" si="24"/>
        <v>0</v>
      </c>
      <c r="AV31" s="22">
        <f t="shared" si="25"/>
        <v>0</v>
      </c>
      <c r="AW31" s="46"/>
      <c r="AX31" s="4">
        <f t="shared" si="26"/>
        <v>0</v>
      </c>
      <c r="AY31" s="22">
        <f t="shared" si="27"/>
        <v>0</v>
      </c>
      <c r="AZ31" s="46"/>
      <c r="BA31" s="4">
        <f t="shared" si="28"/>
        <v>0</v>
      </c>
      <c r="BB31" s="22">
        <f t="shared" si="29"/>
        <v>0</v>
      </c>
      <c r="BC31" s="46"/>
      <c r="BD31" s="4">
        <f t="shared" si="30"/>
        <v>0</v>
      </c>
      <c r="BE31" s="22">
        <f t="shared" si="31"/>
        <v>0</v>
      </c>
      <c r="BF31" s="4"/>
      <c r="BG31" s="4">
        <f t="shared" si="32"/>
        <v>0</v>
      </c>
      <c r="BH31" s="22">
        <f t="shared" si="33"/>
        <v>0</v>
      </c>
      <c r="BI31" s="4"/>
      <c r="BJ31" s="4">
        <f t="shared" si="34"/>
        <v>0</v>
      </c>
      <c r="BK31" s="22">
        <f t="shared" si="35"/>
        <v>0</v>
      </c>
      <c r="BL31" s="4"/>
      <c r="BM31" s="4">
        <f t="shared" si="36"/>
        <v>0</v>
      </c>
      <c r="BN31" s="22">
        <f t="shared" si="37"/>
        <v>0</v>
      </c>
      <c r="BO31" s="44"/>
      <c r="BP31" s="4">
        <f t="shared" si="38"/>
        <v>0</v>
      </c>
      <c r="BQ31" s="22">
        <f t="shared" si="39"/>
        <v>0</v>
      </c>
      <c r="BR31" s="44"/>
      <c r="BS31" s="4">
        <f t="shared" si="40"/>
        <v>0</v>
      </c>
      <c r="BT31" s="22">
        <f t="shared" si="41"/>
        <v>0</v>
      </c>
      <c r="BU31" s="44"/>
      <c r="BV31" s="4">
        <f t="shared" si="42"/>
        <v>0</v>
      </c>
      <c r="BW31" s="22">
        <f t="shared" si="43"/>
        <v>0</v>
      </c>
      <c r="BX31" s="44"/>
      <c r="BY31" s="4">
        <f t="shared" si="44"/>
        <v>0</v>
      </c>
      <c r="BZ31" s="22">
        <f t="shared" si="83"/>
        <v>0</v>
      </c>
      <c r="CA31" s="44"/>
      <c r="CB31" s="4">
        <f t="shared" si="84"/>
        <v>0</v>
      </c>
      <c r="CC31" s="22">
        <f t="shared" si="45"/>
        <v>0</v>
      </c>
      <c r="CD31" s="44"/>
      <c r="CE31" s="4">
        <f t="shared" si="85"/>
        <v>0</v>
      </c>
      <c r="CF31" s="22">
        <f t="shared" si="46"/>
        <v>0</v>
      </c>
      <c r="CG31" s="44"/>
      <c r="CH31" s="4">
        <f t="shared" si="86"/>
        <v>0</v>
      </c>
      <c r="CI31" s="22">
        <f t="shared" si="47"/>
        <v>0</v>
      </c>
      <c r="CJ31" s="22"/>
      <c r="CK31" s="4">
        <f t="shared" si="87"/>
        <v>0</v>
      </c>
      <c r="CL31" s="22">
        <f t="shared" si="48"/>
        <v>0</v>
      </c>
      <c r="CM31" s="44"/>
      <c r="CN31" s="4">
        <f t="shared" si="49"/>
        <v>0</v>
      </c>
      <c r="CO31" s="22">
        <f t="shared" si="50"/>
        <v>0</v>
      </c>
      <c r="CP31" s="44"/>
      <c r="CQ31" s="4">
        <f t="shared" si="107"/>
        <v>0</v>
      </c>
      <c r="CR31" s="22">
        <f t="shared" si="108"/>
        <v>0</v>
      </c>
      <c r="CS31" s="44"/>
      <c r="CT31" s="4">
        <f t="shared" si="109"/>
        <v>0</v>
      </c>
      <c r="CU31" s="22">
        <f t="shared" si="110"/>
        <v>0</v>
      </c>
      <c r="CV31" s="44"/>
      <c r="CW31" s="4">
        <f t="shared" si="111"/>
        <v>0</v>
      </c>
      <c r="CX31" s="22">
        <f t="shared" si="112"/>
        <v>0</v>
      </c>
      <c r="CY31" s="44"/>
      <c r="CZ31" s="4">
        <f t="shared" si="113"/>
        <v>0</v>
      </c>
      <c r="DA31" s="22">
        <f t="shared" si="114"/>
        <v>0</v>
      </c>
      <c r="DB31" s="46">
        <v>5</v>
      </c>
      <c r="DC31" s="4">
        <f t="shared" si="59"/>
        <v>80</v>
      </c>
      <c r="DD31" s="22">
        <f t="shared" si="60"/>
        <v>784</v>
      </c>
      <c r="DE31" s="46">
        <v>3</v>
      </c>
      <c r="DF31" s="4">
        <f t="shared" si="61"/>
        <v>48</v>
      </c>
      <c r="DG31" s="22">
        <f t="shared" si="62"/>
        <v>470.40000000000003</v>
      </c>
      <c r="DH31" s="46"/>
      <c r="DI31" s="4">
        <f t="shared" si="63"/>
        <v>0</v>
      </c>
      <c r="DJ31" s="22">
        <f t="shared" si="64"/>
        <v>0</v>
      </c>
      <c r="DK31" s="46"/>
      <c r="DL31" s="4">
        <f t="shared" si="65"/>
        <v>0</v>
      </c>
      <c r="DM31" s="22">
        <f t="shared" si="66"/>
        <v>0</v>
      </c>
      <c r="DN31" s="46"/>
      <c r="DO31" s="4">
        <f t="shared" si="67"/>
        <v>0</v>
      </c>
      <c r="DP31" s="22">
        <f t="shared" si="68"/>
        <v>0</v>
      </c>
      <c r="DQ31" s="44"/>
      <c r="DR31" s="4">
        <f t="shared" si="88"/>
        <v>0</v>
      </c>
      <c r="DS31" s="22">
        <f t="shared" si="69"/>
        <v>0</v>
      </c>
      <c r="DT31" s="46"/>
      <c r="DU31" s="4">
        <f t="shared" si="89"/>
        <v>0</v>
      </c>
      <c r="DV31" s="22">
        <f t="shared" si="70"/>
        <v>0</v>
      </c>
      <c r="DW31" s="46"/>
      <c r="DX31" s="4">
        <f t="shared" si="90"/>
        <v>0</v>
      </c>
      <c r="DY31" s="22">
        <f t="shared" si="71"/>
        <v>0</v>
      </c>
      <c r="DZ31" s="46"/>
      <c r="EA31" s="4">
        <f t="shared" si="91"/>
        <v>0</v>
      </c>
      <c r="EB31" s="22">
        <f t="shared" si="72"/>
        <v>0</v>
      </c>
      <c r="EC31" s="46"/>
      <c r="ED31" s="4">
        <f t="shared" si="73"/>
        <v>0</v>
      </c>
      <c r="EE31" s="22">
        <f t="shared" si="74"/>
        <v>0</v>
      </c>
      <c r="EF31" s="46"/>
      <c r="EG31" s="4">
        <f t="shared" si="75"/>
        <v>0</v>
      </c>
      <c r="EH31" s="22">
        <f t="shared" si="76"/>
        <v>0</v>
      </c>
      <c r="EI31" s="46">
        <v>5</v>
      </c>
      <c r="EJ31" s="4">
        <f t="shared" si="92"/>
        <v>80</v>
      </c>
      <c r="EK31" s="22">
        <f t="shared" si="77"/>
        <v>784</v>
      </c>
      <c r="EL31" s="46"/>
      <c r="EM31" s="4">
        <f t="shared" si="78"/>
        <v>0</v>
      </c>
      <c r="EN31" s="22">
        <f t="shared" si="79"/>
        <v>0</v>
      </c>
      <c r="EO31" s="44"/>
      <c r="EP31" s="127">
        <f t="shared" si="93"/>
        <v>0</v>
      </c>
      <c r="EQ31" s="130">
        <f t="shared" si="94"/>
        <v>0</v>
      </c>
      <c r="ER31" s="44"/>
      <c r="ES31" s="127">
        <f t="shared" si="104"/>
        <v>0</v>
      </c>
      <c r="ET31" s="130">
        <f t="shared" si="95"/>
        <v>0</v>
      </c>
      <c r="EU31" s="44"/>
      <c r="EV31" s="127">
        <f t="shared" si="96"/>
        <v>0</v>
      </c>
      <c r="EW31" s="130">
        <f t="shared" si="97"/>
        <v>0</v>
      </c>
      <c r="EX31" s="44"/>
      <c r="EY31" s="127">
        <f t="shared" si="98"/>
        <v>0</v>
      </c>
      <c r="EZ31" s="130">
        <f t="shared" si="99"/>
        <v>0</v>
      </c>
      <c r="FA31" s="44"/>
      <c r="FB31" s="127">
        <f t="shared" si="100"/>
        <v>0</v>
      </c>
      <c r="FC31" s="130">
        <f t="shared" si="101"/>
        <v>0</v>
      </c>
      <c r="FD31" s="76">
        <f t="shared" si="80"/>
        <v>32</v>
      </c>
      <c r="FE31" s="76">
        <f t="shared" si="80"/>
        <v>526</v>
      </c>
      <c r="FF31" s="77">
        <f t="shared" si="102"/>
        <v>5154.8</v>
      </c>
      <c r="FG31" s="25"/>
      <c r="FH31" s="10"/>
    </row>
    <row r="32" spans="1:164" ht="15" customHeight="1">
      <c r="A32" s="195"/>
      <c r="B32" s="210" t="s">
        <v>147</v>
      </c>
      <c r="C32" s="211"/>
      <c r="D32" s="4" t="s">
        <v>115</v>
      </c>
      <c r="E32" s="3" t="s">
        <v>51</v>
      </c>
      <c r="F32" s="11">
        <f>1+14.5</f>
        <v>15.5</v>
      </c>
      <c r="G32" s="11"/>
      <c r="H32" s="4">
        <f t="shared" si="0"/>
        <v>0</v>
      </c>
      <c r="I32" s="22">
        <f t="shared" si="1"/>
        <v>0</v>
      </c>
      <c r="J32" s="46"/>
      <c r="K32" s="4">
        <f t="shared" si="2"/>
        <v>0</v>
      </c>
      <c r="L32" s="22">
        <f t="shared" si="3"/>
        <v>0</v>
      </c>
      <c r="M32" s="46">
        <v>3</v>
      </c>
      <c r="N32" s="4">
        <f t="shared" si="4"/>
        <v>24</v>
      </c>
      <c r="O32" s="22">
        <f t="shared" si="5"/>
        <v>372</v>
      </c>
      <c r="P32" s="46"/>
      <c r="Q32" s="4">
        <f t="shared" si="6"/>
        <v>0</v>
      </c>
      <c r="R32" s="22">
        <f t="shared" si="81"/>
        <v>0</v>
      </c>
      <c r="S32" s="46"/>
      <c r="T32" s="4">
        <f t="shared" si="7"/>
        <v>0</v>
      </c>
      <c r="U32" s="22">
        <f t="shared" si="8"/>
        <v>0</v>
      </c>
      <c r="V32" s="46"/>
      <c r="W32" s="4">
        <f t="shared" si="9"/>
        <v>0</v>
      </c>
      <c r="X32" s="22">
        <f t="shared" si="10"/>
        <v>0</v>
      </c>
      <c r="Y32" s="46"/>
      <c r="Z32" s="4">
        <f t="shared" si="11"/>
        <v>0</v>
      </c>
      <c r="AA32" s="22">
        <f t="shared" si="12"/>
        <v>0</v>
      </c>
      <c r="AB32" s="46"/>
      <c r="AC32" s="4">
        <f t="shared" si="13"/>
        <v>0</v>
      </c>
      <c r="AD32" s="22">
        <f t="shared" si="14"/>
        <v>0</v>
      </c>
      <c r="AE32" s="4"/>
      <c r="AF32" s="4">
        <f t="shared" si="15"/>
        <v>0</v>
      </c>
      <c r="AG32" s="22">
        <f t="shared" si="16"/>
        <v>0</v>
      </c>
      <c r="AH32" s="46"/>
      <c r="AI32" s="4">
        <f t="shared" si="17"/>
        <v>0</v>
      </c>
      <c r="AJ32" s="22">
        <f t="shared" si="18"/>
        <v>0</v>
      </c>
      <c r="AK32" s="46"/>
      <c r="AL32" s="4">
        <f t="shared" si="19"/>
        <v>0</v>
      </c>
      <c r="AM32" s="22">
        <f t="shared" si="82"/>
        <v>0</v>
      </c>
      <c r="AN32" s="4"/>
      <c r="AO32" s="4">
        <f t="shared" si="20"/>
        <v>0</v>
      </c>
      <c r="AP32" s="22">
        <f t="shared" si="21"/>
        <v>0</v>
      </c>
      <c r="AQ32" s="4"/>
      <c r="AR32" s="4">
        <f t="shared" si="22"/>
        <v>0</v>
      </c>
      <c r="AS32" s="22">
        <f t="shared" si="23"/>
        <v>0</v>
      </c>
      <c r="AT32" s="4"/>
      <c r="AU32" s="4">
        <f t="shared" si="24"/>
        <v>0</v>
      </c>
      <c r="AV32" s="22">
        <f t="shared" si="25"/>
        <v>0</v>
      </c>
      <c r="AW32" s="46"/>
      <c r="AX32" s="4">
        <f t="shared" si="26"/>
        <v>0</v>
      </c>
      <c r="AY32" s="22">
        <f t="shared" si="27"/>
        <v>0</v>
      </c>
      <c r="AZ32" s="46"/>
      <c r="BA32" s="4">
        <f t="shared" si="28"/>
        <v>0</v>
      </c>
      <c r="BB32" s="22">
        <f t="shared" si="29"/>
        <v>0</v>
      </c>
      <c r="BC32" s="46"/>
      <c r="BD32" s="4">
        <f t="shared" si="30"/>
        <v>0</v>
      </c>
      <c r="BE32" s="22">
        <f t="shared" si="31"/>
        <v>0</v>
      </c>
      <c r="BF32" s="4"/>
      <c r="BG32" s="4">
        <f t="shared" si="32"/>
        <v>0</v>
      </c>
      <c r="BH32" s="22">
        <f t="shared" si="33"/>
        <v>0</v>
      </c>
      <c r="BI32" s="4"/>
      <c r="BJ32" s="4">
        <f t="shared" si="34"/>
        <v>0</v>
      </c>
      <c r="BK32" s="22">
        <f t="shared" si="35"/>
        <v>0</v>
      </c>
      <c r="BL32" s="4"/>
      <c r="BM32" s="4">
        <f t="shared" si="36"/>
        <v>0</v>
      </c>
      <c r="BN32" s="22">
        <f t="shared" si="37"/>
        <v>0</v>
      </c>
      <c r="BO32" s="44"/>
      <c r="BP32" s="4">
        <f t="shared" si="38"/>
        <v>0</v>
      </c>
      <c r="BQ32" s="22">
        <f t="shared" si="39"/>
        <v>0</v>
      </c>
      <c r="BR32" s="44"/>
      <c r="BS32" s="4">
        <f t="shared" si="40"/>
        <v>0</v>
      </c>
      <c r="BT32" s="22">
        <f t="shared" si="41"/>
        <v>0</v>
      </c>
      <c r="BU32" s="44"/>
      <c r="BV32" s="4">
        <f t="shared" si="42"/>
        <v>0</v>
      </c>
      <c r="BW32" s="22">
        <f t="shared" si="43"/>
        <v>0</v>
      </c>
      <c r="BX32" s="44"/>
      <c r="BY32" s="4">
        <f t="shared" si="44"/>
        <v>0</v>
      </c>
      <c r="BZ32" s="22">
        <f t="shared" si="83"/>
        <v>0</v>
      </c>
      <c r="CA32" s="44"/>
      <c r="CB32" s="4">
        <f t="shared" si="84"/>
        <v>0</v>
      </c>
      <c r="CC32" s="22">
        <f t="shared" si="45"/>
        <v>0</v>
      </c>
      <c r="CD32" s="44"/>
      <c r="CE32" s="4">
        <f t="shared" si="85"/>
        <v>0</v>
      </c>
      <c r="CF32" s="22">
        <f t="shared" si="46"/>
        <v>0</v>
      </c>
      <c r="CG32" s="44"/>
      <c r="CH32" s="4">
        <f t="shared" si="86"/>
        <v>0</v>
      </c>
      <c r="CI32" s="22">
        <f t="shared" si="47"/>
        <v>0</v>
      </c>
      <c r="CJ32" s="22"/>
      <c r="CK32" s="4">
        <f t="shared" si="87"/>
        <v>0</v>
      </c>
      <c r="CL32" s="22">
        <f t="shared" si="48"/>
        <v>0</v>
      </c>
      <c r="CM32" s="44"/>
      <c r="CN32" s="4">
        <f t="shared" si="49"/>
        <v>0</v>
      </c>
      <c r="CO32" s="22">
        <f t="shared" si="50"/>
        <v>0</v>
      </c>
      <c r="CP32" s="44"/>
      <c r="CQ32" s="4">
        <f t="shared" si="107"/>
        <v>0</v>
      </c>
      <c r="CR32" s="22">
        <f t="shared" si="108"/>
        <v>0</v>
      </c>
      <c r="CS32" s="44"/>
      <c r="CT32" s="4">
        <f t="shared" si="109"/>
        <v>0</v>
      </c>
      <c r="CU32" s="22">
        <f t="shared" si="110"/>
        <v>0</v>
      </c>
      <c r="CV32" s="44"/>
      <c r="CW32" s="4">
        <f t="shared" si="111"/>
        <v>0</v>
      </c>
      <c r="CX32" s="22">
        <f t="shared" si="112"/>
        <v>0</v>
      </c>
      <c r="CY32" s="44"/>
      <c r="CZ32" s="4">
        <f t="shared" si="113"/>
        <v>0</v>
      </c>
      <c r="DA32" s="22">
        <f t="shared" si="114"/>
        <v>0</v>
      </c>
      <c r="DB32" s="46"/>
      <c r="DC32" s="4">
        <f t="shared" si="59"/>
        <v>0</v>
      </c>
      <c r="DD32" s="22">
        <f t="shared" si="60"/>
        <v>0</v>
      </c>
      <c r="DE32" s="46"/>
      <c r="DF32" s="4">
        <f t="shared" si="61"/>
        <v>0</v>
      </c>
      <c r="DG32" s="22">
        <f t="shared" si="62"/>
        <v>0</v>
      </c>
      <c r="DH32" s="46"/>
      <c r="DI32" s="4">
        <f t="shared" si="63"/>
        <v>0</v>
      </c>
      <c r="DJ32" s="22">
        <f t="shared" si="64"/>
        <v>0</v>
      </c>
      <c r="DK32" s="46"/>
      <c r="DL32" s="4">
        <f t="shared" si="65"/>
        <v>0</v>
      </c>
      <c r="DM32" s="22">
        <f t="shared" si="66"/>
        <v>0</v>
      </c>
      <c r="DN32" s="46"/>
      <c r="DO32" s="4">
        <f t="shared" si="67"/>
        <v>0</v>
      </c>
      <c r="DP32" s="22">
        <f t="shared" si="68"/>
        <v>0</v>
      </c>
      <c r="DQ32" s="44"/>
      <c r="DR32" s="4">
        <f t="shared" si="88"/>
        <v>0</v>
      </c>
      <c r="DS32" s="22">
        <f t="shared" si="69"/>
        <v>0</v>
      </c>
      <c r="DT32" s="46"/>
      <c r="DU32" s="4">
        <f t="shared" si="89"/>
        <v>0</v>
      </c>
      <c r="DV32" s="22">
        <f t="shared" si="70"/>
        <v>0</v>
      </c>
      <c r="DW32" s="46"/>
      <c r="DX32" s="4">
        <f t="shared" si="90"/>
        <v>0</v>
      </c>
      <c r="DY32" s="22">
        <f t="shared" si="71"/>
        <v>0</v>
      </c>
      <c r="DZ32" s="46"/>
      <c r="EA32" s="4">
        <f t="shared" si="91"/>
        <v>0</v>
      </c>
      <c r="EB32" s="22">
        <f t="shared" si="72"/>
        <v>0</v>
      </c>
      <c r="EC32" s="46"/>
      <c r="ED32" s="4">
        <f t="shared" si="73"/>
        <v>0</v>
      </c>
      <c r="EE32" s="22">
        <f t="shared" si="74"/>
        <v>0</v>
      </c>
      <c r="EF32" s="46"/>
      <c r="EG32" s="4">
        <f t="shared" si="75"/>
        <v>0</v>
      </c>
      <c r="EH32" s="22">
        <f t="shared" si="76"/>
        <v>0</v>
      </c>
      <c r="EI32" s="46"/>
      <c r="EJ32" s="4">
        <f t="shared" si="92"/>
        <v>0</v>
      </c>
      <c r="EK32" s="22">
        <f t="shared" si="77"/>
        <v>0</v>
      </c>
      <c r="EL32" s="46"/>
      <c r="EM32" s="4">
        <f t="shared" si="78"/>
        <v>0</v>
      </c>
      <c r="EN32" s="22">
        <f t="shared" si="79"/>
        <v>0</v>
      </c>
      <c r="EO32" s="44"/>
      <c r="EP32" s="127">
        <f t="shared" si="93"/>
        <v>0</v>
      </c>
      <c r="EQ32" s="130">
        <f t="shared" si="94"/>
        <v>0</v>
      </c>
      <c r="ER32" s="44"/>
      <c r="ES32" s="127">
        <f t="shared" si="104"/>
        <v>0</v>
      </c>
      <c r="ET32" s="130">
        <f t="shared" si="95"/>
        <v>0</v>
      </c>
      <c r="EU32" s="44"/>
      <c r="EV32" s="127">
        <f t="shared" si="96"/>
        <v>0</v>
      </c>
      <c r="EW32" s="130">
        <f t="shared" si="97"/>
        <v>0</v>
      </c>
      <c r="EX32" s="44"/>
      <c r="EY32" s="127">
        <f t="shared" si="98"/>
        <v>0</v>
      </c>
      <c r="EZ32" s="130">
        <f t="shared" si="99"/>
        <v>0</v>
      </c>
      <c r="FA32" s="44"/>
      <c r="FB32" s="127">
        <f t="shared" si="100"/>
        <v>0</v>
      </c>
      <c r="FC32" s="130">
        <f t="shared" si="101"/>
        <v>0</v>
      </c>
      <c r="FD32" s="76">
        <f t="shared" si="80"/>
        <v>3</v>
      </c>
      <c r="FE32" s="76">
        <f t="shared" si="80"/>
        <v>24</v>
      </c>
      <c r="FF32" s="77">
        <f t="shared" si="102"/>
        <v>372</v>
      </c>
      <c r="FG32" s="95" t="s">
        <v>103</v>
      </c>
      <c r="FH32" s="10"/>
    </row>
    <row r="33" spans="1:164" ht="15" customHeight="1">
      <c r="A33" s="194">
        <v>45110</v>
      </c>
      <c r="B33" s="14">
        <v>29486</v>
      </c>
      <c r="C33" s="14">
        <v>29590</v>
      </c>
      <c r="D33" s="4" t="s">
        <v>50</v>
      </c>
      <c r="E33" s="3" t="s">
        <v>51</v>
      </c>
      <c r="F33" s="11">
        <f t="shared" ref="F33" si="116">ROUND((36600-AVERAGE(B33:C33)+2800-100)/1000,1)</f>
        <v>9.8000000000000007</v>
      </c>
      <c r="G33" s="11"/>
      <c r="H33" s="4">
        <f t="shared" si="0"/>
        <v>0</v>
      </c>
      <c r="I33" s="22">
        <f t="shared" si="1"/>
        <v>0</v>
      </c>
      <c r="J33" s="46"/>
      <c r="K33" s="4">
        <f t="shared" si="2"/>
        <v>0</v>
      </c>
      <c r="L33" s="22">
        <f t="shared" si="3"/>
        <v>0</v>
      </c>
      <c r="M33" s="46"/>
      <c r="N33" s="4">
        <f t="shared" si="4"/>
        <v>0</v>
      </c>
      <c r="O33" s="22">
        <f t="shared" si="5"/>
        <v>0</v>
      </c>
      <c r="P33" s="46">
        <v>6</v>
      </c>
      <c r="Q33" s="4">
        <f t="shared" si="6"/>
        <v>102</v>
      </c>
      <c r="R33" s="22">
        <f t="shared" si="81"/>
        <v>999.6</v>
      </c>
      <c r="S33" s="46">
        <v>7</v>
      </c>
      <c r="T33" s="4">
        <f t="shared" si="7"/>
        <v>119</v>
      </c>
      <c r="U33" s="22">
        <f t="shared" si="8"/>
        <v>1166.2</v>
      </c>
      <c r="V33" s="46">
        <v>7</v>
      </c>
      <c r="W33" s="4">
        <f t="shared" si="9"/>
        <v>119</v>
      </c>
      <c r="X33" s="22">
        <f t="shared" si="10"/>
        <v>1166.2</v>
      </c>
      <c r="Y33" s="46">
        <v>7</v>
      </c>
      <c r="Z33" s="4">
        <f t="shared" si="11"/>
        <v>119</v>
      </c>
      <c r="AA33" s="22">
        <f t="shared" si="12"/>
        <v>1166.2</v>
      </c>
      <c r="AB33" s="46"/>
      <c r="AC33" s="4">
        <f t="shared" si="13"/>
        <v>0</v>
      </c>
      <c r="AD33" s="22">
        <f t="shared" si="14"/>
        <v>0</v>
      </c>
      <c r="AE33" s="4"/>
      <c r="AF33" s="4">
        <f t="shared" si="15"/>
        <v>0</v>
      </c>
      <c r="AG33" s="22">
        <f t="shared" si="16"/>
        <v>0</v>
      </c>
      <c r="AH33" s="46"/>
      <c r="AI33" s="4">
        <f t="shared" si="17"/>
        <v>0</v>
      </c>
      <c r="AJ33" s="22">
        <f t="shared" si="18"/>
        <v>0</v>
      </c>
      <c r="AK33" s="46"/>
      <c r="AL33" s="4">
        <f t="shared" si="19"/>
        <v>0</v>
      </c>
      <c r="AM33" s="22">
        <f t="shared" si="82"/>
        <v>0</v>
      </c>
      <c r="AN33" s="4"/>
      <c r="AO33" s="4">
        <f t="shared" si="20"/>
        <v>0</v>
      </c>
      <c r="AP33" s="22">
        <f t="shared" si="21"/>
        <v>0</v>
      </c>
      <c r="AQ33" s="4"/>
      <c r="AR33" s="4">
        <f t="shared" si="22"/>
        <v>0</v>
      </c>
      <c r="AS33" s="22">
        <f t="shared" si="23"/>
        <v>0</v>
      </c>
      <c r="AT33" s="4"/>
      <c r="AU33" s="4">
        <f t="shared" si="24"/>
        <v>0</v>
      </c>
      <c r="AV33" s="22">
        <f t="shared" si="25"/>
        <v>0</v>
      </c>
      <c r="AW33" s="46"/>
      <c r="AX33" s="4">
        <f t="shared" si="26"/>
        <v>0</v>
      </c>
      <c r="AY33" s="22">
        <f t="shared" si="27"/>
        <v>0</v>
      </c>
      <c r="AZ33" s="46"/>
      <c r="BA33" s="4">
        <f t="shared" si="28"/>
        <v>0</v>
      </c>
      <c r="BB33" s="22">
        <f t="shared" si="29"/>
        <v>0</v>
      </c>
      <c r="BC33" s="46"/>
      <c r="BD33" s="4">
        <f t="shared" si="30"/>
        <v>0</v>
      </c>
      <c r="BE33" s="22">
        <f t="shared" si="31"/>
        <v>0</v>
      </c>
      <c r="BF33" s="4"/>
      <c r="BG33" s="4">
        <f t="shared" si="32"/>
        <v>0</v>
      </c>
      <c r="BH33" s="22">
        <f t="shared" si="33"/>
        <v>0</v>
      </c>
      <c r="BI33" s="4"/>
      <c r="BJ33" s="4">
        <f t="shared" si="34"/>
        <v>0</v>
      </c>
      <c r="BK33" s="22">
        <f t="shared" si="35"/>
        <v>0</v>
      </c>
      <c r="BL33" s="4"/>
      <c r="BM33" s="4">
        <f t="shared" si="36"/>
        <v>0</v>
      </c>
      <c r="BN33" s="22">
        <f t="shared" si="37"/>
        <v>0</v>
      </c>
      <c r="BO33" s="44"/>
      <c r="BP33" s="4">
        <f t="shared" si="38"/>
        <v>0</v>
      </c>
      <c r="BQ33" s="22">
        <f t="shared" si="39"/>
        <v>0</v>
      </c>
      <c r="BR33" s="44"/>
      <c r="BS33" s="4">
        <f t="shared" si="40"/>
        <v>0</v>
      </c>
      <c r="BT33" s="22">
        <f t="shared" si="41"/>
        <v>0</v>
      </c>
      <c r="BU33" s="44"/>
      <c r="BV33" s="4">
        <f t="shared" si="42"/>
        <v>0</v>
      </c>
      <c r="BW33" s="22">
        <f t="shared" si="43"/>
        <v>0</v>
      </c>
      <c r="BX33" s="44"/>
      <c r="BY33" s="4">
        <f t="shared" si="44"/>
        <v>0</v>
      </c>
      <c r="BZ33" s="22">
        <f t="shared" si="83"/>
        <v>0</v>
      </c>
      <c r="CA33" s="44"/>
      <c r="CB33" s="4">
        <f t="shared" si="84"/>
        <v>0</v>
      </c>
      <c r="CC33" s="22">
        <f t="shared" si="45"/>
        <v>0</v>
      </c>
      <c r="CD33" s="44"/>
      <c r="CE33" s="4">
        <f t="shared" si="85"/>
        <v>0</v>
      </c>
      <c r="CF33" s="22">
        <f t="shared" si="46"/>
        <v>0</v>
      </c>
      <c r="CG33" s="44"/>
      <c r="CH33" s="4">
        <f t="shared" si="86"/>
        <v>0</v>
      </c>
      <c r="CI33" s="22">
        <f t="shared" si="47"/>
        <v>0</v>
      </c>
      <c r="CJ33" s="22"/>
      <c r="CK33" s="4">
        <f t="shared" si="87"/>
        <v>0</v>
      </c>
      <c r="CL33" s="22">
        <f t="shared" si="48"/>
        <v>0</v>
      </c>
      <c r="CM33" s="44"/>
      <c r="CN33" s="4">
        <f t="shared" si="49"/>
        <v>0</v>
      </c>
      <c r="CO33" s="22">
        <f t="shared" si="50"/>
        <v>0</v>
      </c>
      <c r="CP33" s="44"/>
      <c r="CQ33" s="4">
        <f t="shared" si="107"/>
        <v>0</v>
      </c>
      <c r="CR33" s="22">
        <f t="shared" si="108"/>
        <v>0</v>
      </c>
      <c r="CS33" s="44"/>
      <c r="CT33" s="4">
        <f t="shared" si="109"/>
        <v>0</v>
      </c>
      <c r="CU33" s="22">
        <f t="shared" si="110"/>
        <v>0</v>
      </c>
      <c r="CV33" s="44"/>
      <c r="CW33" s="4">
        <f t="shared" si="111"/>
        <v>0</v>
      </c>
      <c r="CX33" s="22">
        <f t="shared" si="112"/>
        <v>0</v>
      </c>
      <c r="CY33" s="44"/>
      <c r="CZ33" s="4">
        <f t="shared" si="113"/>
        <v>0</v>
      </c>
      <c r="DA33" s="22">
        <f t="shared" si="114"/>
        <v>0</v>
      </c>
      <c r="DB33" s="46">
        <v>4</v>
      </c>
      <c r="DC33" s="4">
        <f t="shared" si="59"/>
        <v>64</v>
      </c>
      <c r="DD33" s="22">
        <f t="shared" si="60"/>
        <v>627.20000000000005</v>
      </c>
      <c r="DE33" s="46"/>
      <c r="DF33" s="4">
        <f t="shared" si="61"/>
        <v>0</v>
      </c>
      <c r="DG33" s="22">
        <f t="shared" si="62"/>
        <v>0</v>
      </c>
      <c r="DH33" s="46"/>
      <c r="DI33" s="4">
        <f t="shared" si="63"/>
        <v>0</v>
      </c>
      <c r="DJ33" s="22">
        <f t="shared" si="64"/>
        <v>0</v>
      </c>
      <c r="DK33" s="46"/>
      <c r="DL33" s="4">
        <f t="shared" si="65"/>
        <v>0</v>
      </c>
      <c r="DM33" s="22">
        <f t="shared" si="66"/>
        <v>0</v>
      </c>
      <c r="DN33" s="46"/>
      <c r="DO33" s="4">
        <f t="shared" si="67"/>
        <v>0</v>
      </c>
      <c r="DP33" s="22">
        <f t="shared" si="68"/>
        <v>0</v>
      </c>
      <c r="DQ33" s="44"/>
      <c r="DR33" s="4">
        <f t="shared" si="88"/>
        <v>0</v>
      </c>
      <c r="DS33" s="22">
        <f t="shared" si="69"/>
        <v>0</v>
      </c>
      <c r="DT33" s="46"/>
      <c r="DU33" s="4">
        <f t="shared" si="89"/>
        <v>0</v>
      </c>
      <c r="DV33" s="22">
        <f t="shared" si="70"/>
        <v>0</v>
      </c>
      <c r="DW33" s="46"/>
      <c r="DX33" s="4">
        <f t="shared" si="90"/>
        <v>0</v>
      </c>
      <c r="DY33" s="22">
        <f t="shared" si="71"/>
        <v>0</v>
      </c>
      <c r="DZ33" s="46"/>
      <c r="EA33" s="4">
        <f t="shared" si="91"/>
        <v>0</v>
      </c>
      <c r="EB33" s="22">
        <f t="shared" si="72"/>
        <v>0</v>
      </c>
      <c r="EC33" s="46"/>
      <c r="ED33" s="4">
        <f t="shared" si="73"/>
        <v>0</v>
      </c>
      <c r="EE33" s="22">
        <f t="shared" si="74"/>
        <v>0</v>
      </c>
      <c r="EF33" s="46"/>
      <c r="EG33" s="4">
        <f t="shared" si="75"/>
        <v>0</v>
      </c>
      <c r="EH33" s="22">
        <f t="shared" si="76"/>
        <v>0</v>
      </c>
      <c r="EI33" s="46">
        <v>6</v>
      </c>
      <c r="EJ33" s="4">
        <f t="shared" si="92"/>
        <v>96</v>
      </c>
      <c r="EK33" s="22">
        <f t="shared" si="77"/>
        <v>940.80000000000007</v>
      </c>
      <c r="EL33" s="46"/>
      <c r="EM33" s="4">
        <f t="shared" si="78"/>
        <v>0</v>
      </c>
      <c r="EN33" s="22">
        <f t="shared" si="79"/>
        <v>0</v>
      </c>
      <c r="EO33" s="44"/>
      <c r="EP33" s="127">
        <f t="shared" si="93"/>
        <v>0</v>
      </c>
      <c r="EQ33" s="130">
        <f t="shared" si="94"/>
        <v>0</v>
      </c>
      <c r="ER33" s="44"/>
      <c r="ES33" s="127">
        <f t="shared" si="104"/>
        <v>0</v>
      </c>
      <c r="ET33" s="130">
        <f t="shared" si="95"/>
        <v>0</v>
      </c>
      <c r="EU33" s="44"/>
      <c r="EV33" s="127">
        <f t="shared" si="96"/>
        <v>0</v>
      </c>
      <c r="EW33" s="130">
        <f t="shared" si="97"/>
        <v>0</v>
      </c>
      <c r="EX33" s="44"/>
      <c r="EY33" s="127">
        <f t="shared" si="98"/>
        <v>0</v>
      </c>
      <c r="EZ33" s="130">
        <f t="shared" si="99"/>
        <v>0</v>
      </c>
      <c r="FA33" s="44"/>
      <c r="FB33" s="127">
        <f t="shared" si="100"/>
        <v>0</v>
      </c>
      <c r="FC33" s="130">
        <f t="shared" si="101"/>
        <v>0</v>
      </c>
      <c r="FD33" s="76">
        <f t="shared" si="80"/>
        <v>37</v>
      </c>
      <c r="FE33" s="76">
        <f t="shared" si="80"/>
        <v>619</v>
      </c>
      <c r="FF33" s="77">
        <f t="shared" si="102"/>
        <v>6066.2</v>
      </c>
      <c r="FG33" s="25"/>
      <c r="FH33" s="10"/>
    </row>
    <row r="34" spans="1:164" ht="15" customHeight="1">
      <c r="A34" s="195"/>
      <c r="B34" s="210" t="s">
        <v>147</v>
      </c>
      <c r="C34" s="211"/>
      <c r="D34" s="4" t="s">
        <v>115</v>
      </c>
      <c r="E34" s="3" t="s">
        <v>51</v>
      </c>
      <c r="F34" s="11">
        <f>1+14.5</f>
        <v>15.5</v>
      </c>
      <c r="G34" s="11"/>
      <c r="H34" s="4">
        <f t="shared" si="0"/>
        <v>0</v>
      </c>
      <c r="I34" s="22">
        <f t="shared" si="1"/>
        <v>0</v>
      </c>
      <c r="J34" s="46">
        <v>3</v>
      </c>
      <c r="K34" s="4">
        <f t="shared" si="2"/>
        <v>48</v>
      </c>
      <c r="L34" s="22">
        <f t="shared" si="3"/>
        <v>744</v>
      </c>
      <c r="M34" s="46"/>
      <c r="N34" s="4">
        <f t="shared" si="4"/>
        <v>0</v>
      </c>
      <c r="O34" s="22">
        <f t="shared" si="5"/>
        <v>0</v>
      </c>
      <c r="P34" s="46"/>
      <c r="Q34" s="4">
        <f t="shared" si="6"/>
        <v>0</v>
      </c>
      <c r="R34" s="22">
        <f t="shared" si="81"/>
        <v>0</v>
      </c>
      <c r="S34" s="46"/>
      <c r="T34" s="4">
        <f t="shared" si="7"/>
        <v>0</v>
      </c>
      <c r="U34" s="22">
        <f t="shared" si="8"/>
        <v>0</v>
      </c>
      <c r="V34" s="46"/>
      <c r="W34" s="4">
        <f t="shared" si="9"/>
        <v>0</v>
      </c>
      <c r="X34" s="22">
        <f t="shared" si="10"/>
        <v>0</v>
      </c>
      <c r="Y34" s="46"/>
      <c r="Z34" s="4">
        <f t="shared" si="11"/>
        <v>0</v>
      </c>
      <c r="AA34" s="22">
        <f t="shared" si="12"/>
        <v>0</v>
      </c>
      <c r="AB34" s="46"/>
      <c r="AC34" s="4">
        <f t="shared" si="13"/>
        <v>0</v>
      </c>
      <c r="AD34" s="22">
        <f t="shared" si="14"/>
        <v>0</v>
      </c>
      <c r="AE34" s="4"/>
      <c r="AF34" s="4">
        <f t="shared" si="15"/>
        <v>0</v>
      </c>
      <c r="AG34" s="22">
        <f t="shared" si="16"/>
        <v>0</v>
      </c>
      <c r="AH34" s="46"/>
      <c r="AI34" s="4">
        <f t="shared" si="17"/>
        <v>0</v>
      </c>
      <c r="AJ34" s="22">
        <f t="shared" si="18"/>
        <v>0</v>
      </c>
      <c r="AK34" s="46"/>
      <c r="AL34" s="4">
        <f t="shared" si="19"/>
        <v>0</v>
      </c>
      <c r="AM34" s="22">
        <f t="shared" si="82"/>
        <v>0</v>
      </c>
      <c r="AN34" s="4"/>
      <c r="AO34" s="4">
        <f t="shared" si="20"/>
        <v>0</v>
      </c>
      <c r="AP34" s="22">
        <f t="shared" si="21"/>
        <v>0</v>
      </c>
      <c r="AQ34" s="4"/>
      <c r="AR34" s="4">
        <f t="shared" si="22"/>
        <v>0</v>
      </c>
      <c r="AS34" s="22">
        <f t="shared" si="23"/>
        <v>0</v>
      </c>
      <c r="AT34" s="4"/>
      <c r="AU34" s="4">
        <f t="shared" si="24"/>
        <v>0</v>
      </c>
      <c r="AV34" s="22">
        <f t="shared" si="25"/>
        <v>0</v>
      </c>
      <c r="AW34" s="46"/>
      <c r="AX34" s="4">
        <f t="shared" si="26"/>
        <v>0</v>
      </c>
      <c r="AY34" s="22">
        <f t="shared" si="27"/>
        <v>0</v>
      </c>
      <c r="AZ34" s="46"/>
      <c r="BA34" s="4">
        <f t="shared" si="28"/>
        <v>0</v>
      </c>
      <c r="BB34" s="22">
        <f t="shared" si="29"/>
        <v>0</v>
      </c>
      <c r="BC34" s="46"/>
      <c r="BD34" s="4">
        <f t="shared" si="30"/>
        <v>0</v>
      </c>
      <c r="BE34" s="22">
        <f t="shared" si="31"/>
        <v>0</v>
      </c>
      <c r="BF34" s="4"/>
      <c r="BG34" s="4">
        <f t="shared" si="32"/>
        <v>0</v>
      </c>
      <c r="BH34" s="22">
        <f t="shared" si="33"/>
        <v>0</v>
      </c>
      <c r="BI34" s="4"/>
      <c r="BJ34" s="4">
        <f t="shared" si="34"/>
        <v>0</v>
      </c>
      <c r="BK34" s="22">
        <f t="shared" si="35"/>
        <v>0</v>
      </c>
      <c r="BL34" s="4"/>
      <c r="BM34" s="4">
        <f t="shared" si="36"/>
        <v>0</v>
      </c>
      <c r="BN34" s="22">
        <f t="shared" si="37"/>
        <v>0</v>
      </c>
      <c r="BO34" s="44"/>
      <c r="BP34" s="4">
        <f t="shared" si="38"/>
        <v>0</v>
      </c>
      <c r="BQ34" s="22">
        <f t="shared" si="39"/>
        <v>0</v>
      </c>
      <c r="BR34" s="44"/>
      <c r="BS34" s="4">
        <f t="shared" si="40"/>
        <v>0</v>
      </c>
      <c r="BT34" s="22">
        <f t="shared" si="41"/>
        <v>0</v>
      </c>
      <c r="BU34" s="44"/>
      <c r="BV34" s="4">
        <f t="shared" si="42"/>
        <v>0</v>
      </c>
      <c r="BW34" s="22">
        <f t="shared" si="43"/>
        <v>0</v>
      </c>
      <c r="BX34" s="44"/>
      <c r="BY34" s="4">
        <f t="shared" si="44"/>
        <v>0</v>
      </c>
      <c r="BZ34" s="22">
        <f t="shared" si="83"/>
        <v>0</v>
      </c>
      <c r="CA34" s="44"/>
      <c r="CB34" s="4">
        <f t="shared" si="84"/>
        <v>0</v>
      </c>
      <c r="CC34" s="22">
        <f t="shared" si="45"/>
        <v>0</v>
      </c>
      <c r="CD34" s="44"/>
      <c r="CE34" s="4">
        <f t="shared" si="85"/>
        <v>0</v>
      </c>
      <c r="CF34" s="22">
        <f t="shared" si="46"/>
        <v>0</v>
      </c>
      <c r="CG34" s="44"/>
      <c r="CH34" s="4">
        <f t="shared" si="86"/>
        <v>0</v>
      </c>
      <c r="CI34" s="22">
        <f t="shared" si="47"/>
        <v>0</v>
      </c>
      <c r="CJ34" s="22"/>
      <c r="CK34" s="4">
        <f t="shared" si="87"/>
        <v>0</v>
      </c>
      <c r="CL34" s="22">
        <f t="shared" si="48"/>
        <v>0</v>
      </c>
      <c r="CM34" s="44"/>
      <c r="CN34" s="4">
        <f t="shared" si="49"/>
        <v>0</v>
      </c>
      <c r="CO34" s="22">
        <f t="shared" si="50"/>
        <v>0</v>
      </c>
      <c r="CP34" s="44"/>
      <c r="CQ34" s="4">
        <f t="shared" si="107"/>
        <v>0</v>
      </c>
      <c r="CR34" s="22">
        <f t="shared" si="108"/>
        <v>0</v>
      </c>
      <c r="CS34" s="44"/>
      <c r="CT34" s="4">
        <f t="shared" si="109"/>
        <v>0</v>
      </c>
      <c r="CU34" s="22">
        <f t="shared" si="110"/>
        <v>0</v>
      </c>
      <c r="CV34" s="44"/>
      <c r="CW34" s="4">
        <f t="shared" si="111"/>
        <v>0</v>
      </c>
      <c r="CX34" s="22">
        <f t="shared" si="112"/>
        <v>0</v>
      </c>
      <c r="CY34" s="44"/>
      <c r="CZ34" s="4">
        <f t="shared" si="113"/>
        <v>0</v>
      </c>
      <c r="DA34" s="22">
        <f t="shared" si="114"/>
        <v>0</v>
      </c>
      <c r="DB34" s="46"/>
      <c r="DC34" s="4">
        <f t="shared" si="59"/>
        <v>0</v>
      </c>
      <c r="DD34" s="22">
        <f t="shared" si="60"/>
        <v>0</v>
      </c>
      <c r="DE34" s="46"/>
      <c r="DF34" s="4">
        <f t="shared" si="61"/>
        <v>0</v>
      </c>
      <c r="DG34" s="22">
        <f t="shared" si="62"/>
        <v>0</v>
      </c>
      <c r="DH34" s="46"/>
      <c r="DI34" s="4">
        <f t="shared" si="63"/>
        <v>0</v>
      </c>
      <c r="DJ34" s="22">
        <f t="shared" si="64"/>
        <v>0</v>
      </c>
      <c r="DK34" s="46"/>
      <c r="DL34" s="4">
        <f t="shared" si="65"/>
        <v>0</v>
      </c>
      <c r="DM34" s="22">
        <f t="shared" si="66"/>
        <v>0</v>
      </c>
      <c r="DN34" s="46"/>
      <c r="DO34" s="4">
        <f t="shared" si="67"/>
        <v>0</v>
      </c>
      <c r="DP34" s="22">
        <f t="shared" si="68"/>
        <v>0</v>
      </c>
      <c r="DQ34" s="44"/>
      <c r="DR34" s="4">
        <f t="shared" si="88"/>
        <v>0</v>
      </c>
      <c r="DS34" s="22">
        <f t="shared" si="69"/>
        <v>0</v>
      </c>
      <c r="DT34" s="46"/>
      <c r="DU34" s="4">
        <f t="shared" si="89"/>
        <v>0</v>
      </c>
      <c r="DV34" s="22">
        <f t="shared" si="70"/>
        <v>0</v>
      </c>
      <c r="DW34" s="46"/>
      <c r="DX34" s="4">
        <f t="shared" si="90"/>
        <v>0</v>
      </c>
      <c r="DY34" s="22">
        <f t="shared" si="71"/>
        <v>0</v>
      </c>
      <c r="DZ34" s="46"/>
      <c r="EA34" s="4">
        <f t="shared" si="91"/>
        <v>0</v>
      </c>
      <c r="EB34" s="22">
        <f t="shared" si="72"/>
        <v>0</v>
      </c>
      <c r="EC34" s="46"/>
      <c r="ED34" s="4">
        <f t="shared" si="73"/>
        <v>0</v>
      </c>
      <c r="EE34" s="22">
        <f t="shared" si="74"/>
        <v>0</v>
      </c>
      <c r="EF34" s="46"/>
      <c r="EG34" s="4">
        <f t="shared" si="75"/>
        <v>0</v>
      </c>
      <c r="EH34" s="22">
        <f t="shared" si="76"/>
        <v>0</v>
      </c>
      <c r="EI34" s="46"/>
      <c r="EJ34" s="4">
        <f t="shared" si="92"/>
        <v>0</v>
      </c>
      <c r="EK34" s="22">
        <f t="shared" si="77"/>
        <v>0</v>
      </c>
      <c r="EL34" s="46"/>
      <c r="EM34" s="4">
        <f t="shared" si="78"/>
        <v>0</v>
      </c>
      <c r="EN34" s="22">
        <f t="shared" si="79"/>
        <v>0</v>
      </c>
      <c r="EO34" s="44"/>
      <c r="EP34" s="127">
        <f t="shared" si="93"/>
        <v>0</v>
      </c>
      <c r="EQ34" s="130">
        <f t="shared" si="94"/>
        <v>0</v>
      </c>
      <c r="ER34" s="44"/>
      <c r="ES34" s="127">
        <f t="shared" si="104"/>
        <v>0</v>
      </c>
      <c r="ET34" s="130">
        <f t="shared" si="95"/>
        <v>0</v>
      </c>
      <c r="EU34" s="44"/>
      <c r="EV34" s="127">
        <f t="shared" si="96"/>
        <v>0</v>
      </c>
      <c r="EW34" s="130">
        <f t="shared" si="97"/>
        <v>0</v>
      </c>
      <c r="EX34" s="44"/>
      <c r="EY34" s="127">
        <f t="shared" si="98"/>
        <v>0</v>
      </c>
      <c r="EZ34" s="130">
        <f t="shared" si="99"/>
        <v>0</v>
      </c>
      <c r="FA34" s="44"/>
      <c r="FB34" s="127">
        <f t="shared" si="100"/>
        <v>0</v>
      </c>
      <c r="FC34" s="130">
        <f t="shared" si="101"/>
        <v>0</v>
      </c>
      <c r="FD34" s="76">
        <f t="shared" si="80"/>
        <v>3</v>
      </c>
      <c r="FE34" s="76">
        <f t="shared" si="80"/>
        <v>48</v>
      </c>
      <c r="FF34" s="77">
        <f t="shared" si="102"/>
        <v>744</v>
      </c>
      <c r="FG34" s="95" t="s">
        <v>103</v>
      </c>
      <c r="FH34" s="10"/>
    </row>
    <row r="35" spans="1:164" ht="15" customHeight="1">
      <c r="A35" s="194">
        <v>45111</v>
      </c>
      <c r="B35" s="14">
        <v>29486</v>
      </c>
      <c r="C35" s="14">
        <v>29590</v>
      </c>
      <c r="D35" s="4" t="s">
        <v>50</v>
      </c>
      <c r="E35" s="3" t="s">
        <v>51</v>
      </c>
      <c r="F35" s="11">
        <f t="shared" ref="F35" si="117">ROUND((36600-AVERAGE(B35:C35)+2800-100)/1000,1)</f>
        <v>9.8000000000000007</v>
      </c>
      <c r="G35" s="11"/>
      <c r="H35" s="4">
        <f t="shared" si="0"/>
        <v>0</v>
      </c>
      <c r="I35" s="22">
        <f t="shared" si="1"/>
        <v>0</v>
      </c>
      <c r="J35" s="46"/>
      <c r="K35" s="4">
        <f t="shared" si="2"/>
        <v>0</v>
      </c>
      <c r="L35" s="22">
        <f t="shared" si="3"/>
        <v>0</v>
      </c>
      <c r="M35" s="46"/>
      <c r="N35" s="4">
        <f t="shared" si="4"/>
        <v>0</v>
      </c>
      <c r="O35" s="22">
        <f t="shared" si="5"/>
        <v>0</v>
      </c>
      <c r="P35" s="46">
        <v>7</v>
      </c>
      <c r="Q35" s="4">
        <f t="shared" si="6"/>
        <v>119</v>
      </c>
      <c r="R35" s="22">
        <f t="shared" si="81"/>
        <v>1166.2</v>
      </c>
      <c r="S35" s="46">
        <v>7</v>
      </c>
      <c r="T35" s="4">
        <f t="shared" si="7"/>
        <v>119</v>
      </c>
      <c r="U35" s="22">
        <f t="shared" si="8"/>
        <v>1166.2</v>
      </c>
      <c r="V35" s="46">
        <v>2</v>
      </c>
      <c r="W35" s="4">
        <f t="shared" si="9"/>
        <v>34</v>
      </c>
      <c r="X35" s="22">
        <f t="shared" si="10"/>
        <v>333.20000000000005</v>
      </c>
      <c r="Y35" s="46">
        <v>7</v>
      </c>
      <c r="Z35" s="4">
        <f t="shared" si="11"/>
        <v>119</v>
      </c>
      <c r="AA35" s="22">
        <f t="shared" si="12"/>
        <v>1166.2</v>
      </c>
      <c r="AB35" s="46"/>
      <c r="AC35" s="4">
        <f t="shared" si="13"/>
        <v>0</v>
      </c>
      <c r="AD35" s="22">
        <f t="shared" si="14"/>
        <v>0</v>
      </c>
      <c r="AE35" s="4"/>
      <c r="AF35" s="4">
        <f t="shared" si="15"/>
        <v>0</v>
      </c>
      <c r="AG35" s="22">
        <f t="shared" si="16"/>
        <v>0</v>
      </c>
      <c r="AH35" s="46"/>
      <c r="AI35" s="4">
        <f t="shared" si="17"/>
        <v>0</v>
      </c>
      <c r="AJ35" s="22">
        <f t="shared" si="18"/>
        <v>0</v>
      </c>
      <c r="AK35" s="46"/>
      <c r="AL35" s="4">
        <f t="shared" si="19"/>
        <v>0</v>
      </c>
      <c r="AM35" s="22">
        <f t="shared" si="82"/>
        <v>0</v>
      </c>
      <c r="AN35" s="4"/>
      <c r="AO35" s="4">
        <f t="shared" si="20"/>
        <v>0</v>
      </c>
      <c r="AP35" s="22">
        <f t="shared" si="21"/>
        <v>0</v>
      </c>
      <c r="AQ35" s="4"/>
      <c r="AR35" s="4">
        <f t="shared" si="22"/>
        <v>0</v>
      </c>
      <c r="AS35" s="22">
        <f t="shared" si="23"/>
        <v>0</v>
      </c>
      <c r="AT35" s="4"/>
      <c r="AU35" s="4">
        <f t="shared" si="24"/>
        <v>0</v>
      </c>
      <c r="AV35" s="22">
        <f t="shared" si="25"/>
        <v>0</v>
      </c>
      <c r="AW35" s="46"/>
      <c r="AX35" s="4">
        <f t="shared" si="26"/>
        <v>0</v>
      </c>
      <c r="AY35" s="22">
        <f t="shared" si="27"/>
        <v>0</v>
      </c>
      <c r="AZ35" s="46"/>
      <c r="BA35" s="4">
        <f t="shared" si="28"/>
        <v>0</v>
      </c>
      <c r="BB35" s="22">
        <f t="shared" si="29"/>
        <v>0</v>
      </c>
      <c r="BC35" s="46"/>
      <c r="BD35" s="4">
        <f t="shared" si="30"/>
        <v>0</v>
      </c>
      <c r="BE35" s="22">
        <f t="shared" si="31"/>
        <v>0</v>
      </c>
      <c r="BF35" s="4"/>
      <c r="BG35" s="4">
        <f t="shared" si="32"/>
        <v>0</v>
      </c>
      <c r="BH35" s="22">
        <f t="shared" si="33"/>
        <v>0</v>
      </c>
      <c r="BI35" s="4"/>
      <c r="BJ35" s="4">
        <f t="shared" si="34"/>
        <v>0</v>
      </c>
      <c r="BK35" s="22">
        <f t="shared" si="35"/>
        <v>0</v>
      </c>
      <c r="BL35" s="4"/>
      <c r="BM35" s="4">
        <f t="shared" si="36"/>
        <v>0</v>
      </c>
      <c r="BN35" s="22">
        <f t="shared" si="37"/>
        <v>0</v>
      </c>
      <c r="BO35" s="44"/>
      <c r="BP35" s="4">
        <f t="shared" si="38"/>
        <v>0</v>
      </c>
      <c r="BQ35" s="22">
        <f t="shared" si="39"/>
        <v>0</v>
      </c>
      <c r="BR35" s="44"/>
      <c r="BS35" s="4">
        <f t="shared" si="40"/>
        <v>0</v>
      </c>
      <c r="BT35" s="22">
        <f t="shared" si="41"/>
        <v>0</v>
      </c>
      <c r="BU35" s="44"/>
      <c r="BV35" s="4">
        <f t="shared" si="42"/>
        <v>0</v>
      </c>
      <c r="BW35" s="22">
        <f t="shared" si="43"/>
        <v>0</v>
      </c>
      <c r="BX35" s="44"/>
      <c r="BY35" s="4">
        <f t="shared" si="44"/>
        <v>0</v>
      </c>
      <c r="BZ35" s="22">
        <f t="shared" si="83"/>
        <v>0</v>
      </c>
      <c r="CA35" s="44"/>
      <c r="CB35" s="4">
        <f t="shared" si="84"/>
        <v>0</v>
      </c>
      <c r="CC35" s="22">
        <f t="shared" si="45"/>
        <v>0</v>
      </c>
      <c r="CD35" s="44"/>
      <c r="CE35" s="4">
        <f t="shared" si="85"/>
        <v>0</v>
      </c>
      <c r="CF35" s="22">
        <f t="shared" si="46"/>
        <v>0</v>
      </c>
      <c r="CG35" s="44"/>
      <c r="CH35" s="4">
        <f t="shared" si="86"/>
        <v>0</v>
      </c>
      <c r="CI35" s="22">
        <f t="shared" si="47"/>
        <v>0</v>
      </c>
      <c r="CJ35" s="22"/>
      <c r="CK35" s="4">
        <f t="shared" si="87"/>
        <v>0</v>
      </c>
      <c r="CL35" s="22">
        <f t="shared" si="48"/>
        <v>0</v>
      </c>
      <c r="CM35" s="44"/>
      <c r="CN35" s="4">
        <f t="shared" si="49"/>
        <v>0</v>
      </c>
      <c r="CO35" s="22">
        <f t="shared" si="50"/>
        <v>0</v>
      </c>
      <c r="CP35" s="44"/>
      <c r="CQ35" s="4">
        <f t="shared" si="107"/>
        <v>0</v>
      </c>
      <c r="CR35" s="22">
        <f t="shared" si="108"/>
        <v>0</v>
      </c>
      <c r="CS35" s="44"/>
      <c r="CT35" s="4">
        <f t="shared" si="109"/>
        <v>0</v>
      </c>
      <c r="CU35" s="22">
        <f t="shared" si="110"/>
        <v>0</v>
      </c>
      <c r="CV35" s="44"/>
      <c r="CW35" s="4">
        <f t="shared" si="111"/>
        <v>0</v>
      </c>
      <c r="CX35" s="22">
        <f t="shared" si="112"/>
        <v>0</v>
      </c>
      <c r="CY35" s="44"/>
      <c r="CZ35" s="4">
        <f t="shared" si="113"/>
        <v>0</v>
      </c>
      <c r="DA35" s="22">
        <f t="shared" si="114"/>
        <v>0</v>
      </c>
      <c r="DB35" s="46"/>
      <c r="DC35" s="4">
        <f t="shared" si="59"/>
        <v>0</v>
      </c>
      <c r="DD35" s="22">
        <f t="shared" si="60"/>
        <v>0</v>
      </c>
      <c r="DE35" s="46"/>
      <c r="DF35" s="4">
        <f t="shared" si="61"/>
        <v>0</v>
      </c>
      <c r="DG35" s="22">
        <f t="shared" si="62"/>
        <v>0</v>
      </c>
      <c r="DH35" s="46"/>
      <c r="DI35" s="4">
        <f t="shared" si="63"/>
        <v>0</v>
      </c>
      <c r="DJ35" s="22">
        <f t="shared" si="64"/>
        <v>0</v>
      </c>
      <c r="DK35" s="46"/>
      <c r="DL35" s="4">
        <f t="shared" si="65"/>
        <v>0</v>
      </c>
      <c r="DM35" s="22">
        <f t="shared" si="66"/>
        <v>0</v>
      </c>
      <c r="DN35" s="46"/>
      <c r="DO35" s="4">
        <f t="shared" si="67"/>
        <v>0</v>
      </c>
      <c r="DP35" s="22">
        <f t="shared" si="68"/>
        <v>0</v>
      </c>
      <c r="DQ35" s="44"/>
      <c r="DR35" s="4">
        <f t="shared" si="88"/>
        <v>0</v>
      </c>
      <c r="DS35" s="22">
        <f t="shared" si="69"/>
        <v>0</v>
      </c>
      <c r="DT35" s="46"/>
      <c r="DU35" s="4">
        <f t="shared" si="89"/>
        <v>0</v>
      </c>
      <c r="DV35" s="22">
        <f t="shared" si="70"/>
        <v>0</v>
      </c>
      <c r="DW35" s="46"/>
      <c r="DX35" s="4">
        <f t="shared" si="90"/>
        <v>0</v>
      </c>
      <c r="DY35" s="22">
        <f t="shared" si="71"/>
        <v>0</v>
      </c>
      <c r="DZ35" s="46"/>
      <c r="EA35" s="4">
        <f t="shared" si="91"/>
        <v>0</v>
      </c>
      <c r="EB35" s="22">
        <f t="shared" si="72"/>
        <v>0</v>
      </c>
      <c r="EC35" s="46"/>
      <c r="ED35" s="4">
        <f t="shared" si="73"/>
        <v>0</v>
      </c>
      <c r="EE35" s="22">
        <f t="shared" si="74"/>
        <v>0</v>
      </c>
      <c r="EF35" s="46"/>
      <c r="EG35" s="4">
        <f t="shared" si="75"/>
        <v>0</v>
      </c>
      <c r="EH35" s="22">
        <f t="shared" si="76"/>
        <v>0</v>
      </c>
      <c r="EI35" s="46">
        <v>6</v>
      </c>
      <c r="EJ35" s="4">
        <f t="shared" si="92"/>
        <v>96</v>
      </c>
      <c r="EK35" s="22">
        <f t="shared" si="77"/>
        <v>940.80000000000007</v>
      </c>
      <c r="EL35" s="46"/>
      <c r="EM35" s="4">
        <f t="shared" si="78"/>
        <v>0</v>
      </c>
      <c r="EN35" s="22">
        <f t="shared" si="79"/>
        <v>0</v>
      </c>
      <c r="EO35" s="44"/>
      <c r="EP35" s="127">
        <f t="shared" si="93"/>
        <v>0</v>
      </c>
      <c r="EQ35" s="130">
        <f t="shared" si="94"/>
        <v>0</v>
      </c>
      <c r="ER35" s="44"/>
      <c r="ES35" s="127">
        <f t="shared" si="104"/>
        <v>0</v>
      </c>
      <c r="ET35" s="130">
        <f t="shared" si="95"/>
        <v>0</v>
      </c>
      <c r="EU35" s="44"/>
      <c r="EV35" s="127">
        <f t="shared" si="96"/>
        <v>0</v>
      </c>
      <c r="EW35" s="130">
        <f t="shared" si="97"/>
        <v>0</v>
      </c>
      <c r="EX35" s="44"/>
      <c r="EY35" s="127">
        <f t="shared" si="98"/>
        <v>0</v>
      </c>
      <c r="EZ35" s="130">
        <f t="shared" si="99"/>
        <v>0</v>
      </c>
      <c r="FA35" s="44"/>
      <c r="FB35" s="127">
        <f t="shared" si="100"/>
        <v>0</v>
      </c>
      <c r="FC35" s="130">
        <f t="shared" si="101"/>
        <v>0</v>
      </c>
      <c r="FD35" s="76">
        <f t="shared" si="80"/>
        <v>29</v>
      </c>
      <c r="FE35" s="76">
        <f t="shared" si="80"/>
        <v>487</v>
      </c>
      <c r="FF35" s="77">
        <f t="shared" si="102"/>
        <v>4772.6000000000004</v>
      </c>
      <c r="FG35" s="25"/>
      <c r="FH35" s="10"/>
    </row>
    <row r="36" spans="1:164" ht="15" customHeight="1">
      <c r="A36" s="205"/>
      <c r="B36" s="210" t="s">
        <v>147</v>
      </c>
      <c r="C36" s="211"/>
      <c r="D36" s="4" t="s">
        <v>115</v>
      </c>
      <c r="E36" s="3" t="s">
        <v>51</v>
      </c>
      <c r="F36" s="11">
        <f>1+14.5</f>
        <v>15.5</v>
      </c>
      <c r="G36" s="11"/>
      <c r="H36" s="4">
        <f t="shared" si="0"/>
        <v>0</v>
      </c>
      <c r="I36" s="22">
        <f t="shared" si="1"/>
        <v>0</v>
      </c>
      <c r="J36" s="46">
        <v>1</v>
      </c>
      <c r="K36" s="4">
        <f t="shared" si="2"/>
        <v>16</v>
      </c>
      <c r="L36" s="22">
        <f t="shared" si="3"/>
        <v>248</v>
      </c>
      <c r="M36" s="46"/>
      <c r="N36" s="4">
        <f t="shared" si="4"/>
        <v>0</v>
      </c>
      <c r="O36" s="22">
        <f t="shared" si="5"/>
        <v>0</v>
      </c>
      <c r="P36" s="46"/>
      <c r="Q36" s="4">
        <f t="shared" si="6"/>
        <v>0</v>
      </c>
      <c r="R36" s="22">
        <f t="shared" si="81"/>
        <v>0</v>
      </c>
      <c r="S36" s="46"/>
      <c r="T36" s="4">
        <f t="shared" si="7"/>
        <v>0</v>
      </c>
      <c r="U36" s="22">
        <f t="shared" si="8"/>
        <v>0</v>
      </c>
      <c r="V36" s="46"/>
      <c r="W36" s="4">
        <f t="shared" si="9"/>
        <v>0</v>
      </c>
      <c r="X36" s="22">
        <f t="shared" si="10"/>
        <v>0</v>
      </c>
      <c r="Y36" s="46"/>
      <c r="Z36" s="4">
        <f t="shared" si="11"/>
        <v>0</v>
      </c>
      <c r="AA36" s="22">
        <f t="shared" si="12"/>
        <v>0</v>
      </c>
      <c r="AB36" s="46"/>
      <c r="AC36" s="4">
        <f t="shared" si="13"/>
        <v>0</v>
      </c>
      <c r="AD36" s="22">
        <f t="shared" si="14"/>
        <v>0</v>
      </c>
      <c r="AE36" s="4"/>
      <c r="AF36" s="4">
        <f t="shared" si="15"/>
        <v>0</v>
      </c>
      <c r="AG36" s="22">
        <f t="shared" si="16"/>
        <v>0</v>
      </c>
      <c r="AH36" s="46"/>
      <c r="AI36" s="4">
        <f t="shared" si="17"/>
        <v>0</v>
      </c>
      <c r="AJ36" s="22">
        <f t="shared" si="18"/>
        <v>0</v>
      </c>
      <c r="AK36" s="46"/>
      <c r="AL36" s="4">
        <f t="shared" si="19"/>
        <v>0</v>
      </c>
      <c r="AM36" s="22">
        <f t="shared" si="82"/>
        <v>0</v>
      </c>
      <c r="AN36" s="4"/>
      <c r="AO36" s="4">
        <f t="shared" si="20"/>
        <v>0</v>
      </c>
      <c r="AP36" s="22">
        <f t="shared" si="21"/>
        <v>0</v>
      </c>
      <c r="AQ36" s="4"/>
      <c r="AR36" s="4">
        <f t="shared" si="22"/>
        <v>0</v>
      </c>
      <c r="AS36" s="22">
        <f t="shared" si="23"/>
        <v>0</v>
      </c>
      <c r="AT36" s="4"/>
      <c r="AU36" s="4">
        <f t="shared" si="24"/>
        <v>0</v>
      </c>
      <c r="AV36" s="22">
        <f t="shared" si="25"/>
        <v>0</v>
      </c>
      <c r="AW36" s="46"/>
      <c r="AX36" s="4">
        <f t="shared" si="26"/>
        <v>0</v>
      </c>
      <c r="AY36" s="22">
        <f t="shared" si="27"/>
        <v>0</v>
      </c>
      <c r="AZ36" s="46"/>
      <c r="BA36" s="4">
        <f t="shared" si="28"/>
        <v>0</v>
      </c>
      <c r="BB36" s="22">
        <f t="shared" si="29"/>
        <v>0</v>
      </c>
      <c r="BC36" s="46"/>
      <c r="BD36" s="4">
        <f t="shared" si="30"/>
        <v>0</v>
      </c>
      <c r="BE36" s="22">
        <f t="shared" si="31"/>
        <v>0</v>
      </c>
      <c r="BF36" s="4"/>
      <c r="BG36" s="4">
        <f t="shared" si="32"/>
        <v>0</v>
      </c>
      <c r="BH36" s="22">
        <f t="shared" si="33"/>
        <v>0</v>
      </c>
      <c r="BI36" s="4"/>
      <c r="BJ36" s="4">
        <f t="shared" si="34"/>
        <v>0</v>
      </c>
      <c r="BK36" s="22">
        <f t="shared" si="35"/>
        <v>0</v>
      </c>
      <c r="BL36" s="4"/>
      <c r="BM36" s="4">
        <f t="shared" si="36"/>
        <v>0</v>
      </c>
      <c r="BN36" s="22">
        <f t="shared" si="37"/>
        <v>0</v>
      </c>
      <c r="BO36" s="44"/>
      <c r="BP36" s="4">
        <f t="shared" si="38"/>
        <v>0</v>
      </c>
      <c r="BQ36" s="22">
        <f t="shared" si="39"/>
        <v>0</v>
      </c>
      <c r="BR36" s="44"/>
      <c r="BS36" s="4">
        <f t="shared" si="40"/>
        <v>0</v>
      </c>
      <c r="BT36" s="22">
        <f t="shared" si="41"/>
        <v>0</v>
      </c>
      <c r="BU36" s="44"/>
      <c r="BV36" s="4">
        <f t="shared" si="42"/>
        <v>0</v>
      </c>
      <c r="BW36" s="22">
        <f t="shared" si="43"/>
        <v>0</v>
      </c>
      <c r="BX36" s="44"/>
      <c r="BY36" s="4">
        <f t="shared" si="44"/>
        <v>0</v>
      </c>
      <c r="BZ36" s="22">
        <f t="shared" si="83"/>
        <v>0</v>
      </c>
      <c r="CA36" s="44"/>
      <c r="CB36" s="4">
        <f t="shared" si="84"/>
        <v>0</v>
      </c>
      <c r="CC36" s="22">
        <f t="shared" si="45"/>
        <v>0</v>
      </c>
      <c r="CD36" s="44"/>
      <c r="CE36" s="4">
        <f t="shared" si="85"/>
        <v>0</v>
      </c>
      <c r="CF36" s="22">
        <f t="shared" si="46"/>
        <v>0</v>
      </c>
      <c r="CG36" s="44"/>
      <c r="CH36" s="4">
        <f t="shared" si="86"/>
        <v>0</v>
      </c>
      <c r="CI36" s="22">
        <f t="shared" si="47"/>
        <v>0</v>
      </c>
      <c r="CJ36" s="22"/>
      <c r="CK36" s="4">
        <f t="shared" si="87"/>
        <v>0</v>
      </c>
      <c r="CL36" s="22">
        <f t="shared" si="48"/>
        <v>0</v>
      </c>
      <c r="CM36" s="44"/>
      <c r="CN36" s="4">
        <f t="shared" si="49"/>
        <v>0</v>
      </c>
      <c r="CO36" s="22">
        <f t="shared" si="50"/>
        <v>0</v>
      </c>
      <c r="CP36" s="44"/>
      <c r="CQ36" s="4">
        <f t="shared" si="107"/>
        <v>0</v>
      </c>
      <c r="CR36" s="22">
        <f t="shared" si="108"/>
        <v>0</v>
      </c>
      <c r="CS36" s="44"/>
      <c r="CT36" s="4">
        <f t="shared" si="109"/>
        <v>0</v>
      </c>
      <c r="CU36" s="22">
        <f t="shared" si="110"/>
        <v>0</v>
      </c>
      <c r="CV36" s="44"/>
      <c r="CW36" s="4">
        <f t="shared" si="111"/>
        <v>0</v>
      </c>
      <c r="CX36" s="22">
        <f t="shared" si="112"/>
        <v>0</v>
      </c>
      <c r="CY36" s="44"/>
      <c r="CZ36" s="4">
        <f t="shared" si="113"/>
        <v>0</v>
      </c>
      <c r="DA36" s="22">
        <f t="shared" si="114"/>
        <v>0</v>
      </c>
      <c r="DB36" s="46"/>
      <c r="DC36" s="4">
        <f t="shared" si="59"/>
        <v>0</v>
      </c>
      <c r="DD36" s="22">
        <f t="shared" si="60"/>
        <v>0</v>
      </c>
      <c r="DE36" s="46"/>
      <c r="DF36" s="4">
        <f t="shared" si="61"/>
        <v>0</v>
      </c>
      <c r="DG36" s="22">
        <f t="shared" si="62"/>
        <v>0</v>
      </c>
      <c r="DH36" s="46"/>
      <c r="DI36" s="4">
        <f t="shared" si="63"/>
        <v>0</v>
      </c>
      <c r="DJ36" s="22">
        <f t="shared" si="64"/>
        <v>0</v>
      </c>
      <c r="DK36" s="46"/>
      <c r="DL36" s="4">
        <f t="shared" si="65"/>
        <v>0</v>
      </c>
      <c r="DM36" s="22">
        <f t="shared" si="66"/>
        <v>0</v>
      </c>
      <c r="DN36" s="46"/>
      <c r="DO36" s="4">
        <f t="shared" si="67"/>
        <v>0</v>
      </c>
      <c r="DP36" s="22">
        <f t="shared" si="68"/>
        <v>0</v>
      </c>
      <c r="DQ36" s="44"/>
      <c r="DR36" s="4">
        <f t="shared" si="88"/>
        <v>0</v>
      </c>
      <c r="DS36" s="22">
        <f t="shared" si="69"/>
        <v>0</v>
      </c>
      <c r="DT36" s="46"/>
      <c r="DU36" s="4">
        <f t="shared" si="89"/>
        <v>0</v>
      </c>
      <c r="DV36" s="22">
        <f t="shared" si="70"/>
        <v>0</v>
      </c>
      <c r="DW36" s="46"/>
      <c r="DX36" s="4">
        <f t="shared" si="90"/>
        <v>0</v>
      </c>
      <c r="DY36" s="22">
        <f t="shared" si="71"/>
        <v>0</v>
      </c>
      <c r="DZ36" s="46"/>
      <c r="EA36" s="4">
        <f t="shared" si="91"/>
        <v>0</v>
      </c>
      <c r="EB36" s="22">
        <f t="shared" si="72"/>
        <v>0</v>
      </c>
      <c r="EC36" s="46"/>
      <c r="ED36" s="4">
        <f t="shared" si="73"/>
        <v>0</v>
      </c>
      <c r="EE36" s="22">
        <f t="shared" si="74"/>
        <v>0</v>
      </c>
      <c r="EF36" s="46"/>
      <c r="EG36" s="4">
        <f t="shared" si="75"/>
        <v>0</v>
      </c>
      <c r="EH36" s="22">
        <f t="shared" si="76"/>
        <v>0</v>
      </c>
      <c r="EI36" s="46"/>
      <c r="EJ36" s="4">
        <f t="shared" si="92"/>
        <v>0</v>
      </c>
      <c r="EK36" s="22">
        <f t="shared" si="77"/>
        <v>0</v>
      </c>
      <c r="EL36" s="46"/>
      <c r="EM36" s="4">
        <f t="shared" si="78"/>
        <v>0</v>
      </c>
      <c r="EN36" s="22">
        <f t="shared" si="79"/>
        <v>0</v>
      </c>
      <c r="EO36" s="44"/>
      <c r="EP36" s="127">
        <f t="shared" si="93"/>
        <v>0</v>
      </c>
      <c r="EQ36" s="130">
        <f t="shared" si="94"/>
        <v>0</v>
      </c>
      <c r="ER36" s="44"/>
      <c r="ES36" s="127">
        <f t="shared" si="104"/>
        <v>0</v>
      </c>
      <c r="ET36" s="130">
        <f t="shared" si="95"/>
        <v>0</v>
      </c>
      <c r="EU36" s="44"/>
      <c r="EV36" s="127">
        <f t="shared" si="96"/>
        <v>0</v>
      </c>
      <c r="EW36" s="130">
        <f t="shared" si="97"/>
        <v>0</v>
      </c>
      <c r="EX36" s="44"/>
      <c r="EY36" s="127">
        <f t="shared" si="98"/>
        <v>0</v>
      </c>
      <c r="EZ36" s="130">
        <f t="shared" si="99"/>
        <v>0</v>
      </c>
      <c r="FA36" s="44"/>
      <c r="FB36" s="127">
        <f t="shared" si="100"/>
        <v>0</v>
      </c>
      <c r="FC36" s="130">
        <f t="shared" si="101"/>
        <v>0</v>
      </c>
      <c r="FD36" s="76">
        <f t="shared" si="80"/>
        <v>1</v>
      </c>
      <c r="FE36" s="76">
        <f t="shared" si="80"/>
        <v>16</v>
      </c>
      <c r="FF36" s="77">
        <f t="shared" si="102"/>
        <v>248</v>
      </c>
      <c r="FG36" s="95" t="s">
        <v>103</v>
      </c>
      <c r="FH36" s="10"/>
    </row>
    <row r="37" spans="1:164" ht="15" customHeight="1">
      <c r="A37" s="195"/>
      <c r="B37" s="14">
        <v>21485</v>
      </c>
      <c r="C37" s="14">
        <v>21600</v>
      </c>
      <c r="D37" s="4" t="s">
        <v>43</v>
      </c>
      <c r="E37" s="3" t="s">
        <v>51</v>
      </c>
      <c r="F37" s="11">
        <f>ROUND((23200-AVERAGE(B37:C37)+12000+2000-100)/1000,1)</f>
        <v>15.6</v>
      </c>
      <c r="G37" s="11"/>
      <c r="H37" s="4">
        <f t="shared" si="0"/>
        <v>0</v>
      </c>
      <c r="I37" s="22">
        <f t="shared" si="1"/>
        <v>0</v>
      </c>
      <c r="J37" s="46">
        <v>3</v>
      </c>
      <c r="K37" s="4">
        <f t="shared" si="2"/>
        <v>48</v>
      </c>
      <c r="L37" s="22">
        <f t="shared" si="3"/>
        <v>748.8</v>
      </c>
      <c r="M37" s="46"/>
      <c r="N37" s="4">
        <f t="shared" si="4"/>
        <v>0</v>
      </c>
      <c r="O37" s="22">
        <f t="shared" si="5"/>
        <v>0</v>
      </c>
      <c r="P37" s="46"/>
      <c r="Q37" s="4">
        <f t="shared" si="6"/>
        <v>0</v>
      </c>
      <c r="R37" s="22">
        <f t="shared" si="81"/>
        <v>0</v>
      </c>
      <c r="S37" s="46"/>
      <c r="T37" s="4">
        <f t="shared" si="7"/>
        <v>0</v>
      </c>
      <c r="U37" s="22">
        <f t="shared" si="8"/>
        <v>0</v>
      </c>
      <c r="V37" s="46">
        <v>3</v>
      </c>
      <c r="W37" s="4">
        <f t="shared" si="9"/>
        <v>51</v>
      </c>
      <c r="X37" s="22">
        <f t="shared" si="10"/>
        <v>795.6</v>
      </c>
      <c r="Y37" s="46"/>
      <c r="Z37" s="4">
        <f t="shared" si="11"/>
        <v>0</v>
      </c>
      <c r="AA37" s="22">
        <f t="shared" si="12"/>
        <v>0</v>
      </c>
      <c r="AB37" s="46"/>
      <c r="AC37" s="4">
        <f t="shared" si="13"/>
        <v>0</v>
      </c>
      <c r="AD37" s="22">
        <f t="shared" si="14"/>
        <v>0</v>
      </c>
      <c r="AE37" s="4"/>
      <c r="AF37" s="4">
        <f t="shared" si="15"/>
        <v>0</v>
      </c>
      <c r="AG37" s="22">
        <f t="shared" si="16"/>
        <v>0</v>
      </c>
      <c r="AH37" s="46"/>
      <c r="AI37" s="4">
        <f t="shared" si="17"/>
        <v>0</v>
      </c>
      <c r="AJ37" s="22">
        <f t="shared" si="18"/>
        <v>0</v>
      </c>
      <c r="AK37" s="46"/>
      <c r="AL37" s="4">
        <f t="shared" si="19"/>
        <v>0</v>
      </c>
      <c r="AM37" s="22">
        <f t="shared" si="82"/>
        <v>0</v>
      </c>
      <c r="AN37" s="4"/>
      <c r="AO37" s="4">
        <f t="shared" si="20"/>
        <v>0</v>
      </c>
      <c r="AP37" s="22">
        <f t="shared" si="21"/>
        <v>0</v>
      </c>
      <c r="AQ37" s="4"/>
      <c r="AR37" s="4">
        <f t="shared" si="22"/>
        <v>0</v>
      </c>
      <c r="AS37" s="22">
        <f t="shared" si="23"/>
        <v>0</v>
      </c>
      <c r="AT37" s="4"/>
      <c r="AU37" s="4">
        <f t="shared" si="24"/>
        <v>0</v>
      </c>
      <c r="AV37" s="22">
        <f t="shared" si="25"/>
        <v>0</v>
      </c>
      <c r="AW37" s="46"/>
      <c r="AX37" s="4">
        <f t="shared" si="26"/>
        <v>0</v>
      </c>
      <c r="AY37" s="22">
        <f t="shared" si="27"/>
        <v>0</v>
      </c>
      <c r="AZ37" s="46"/>
      <c r="BA37" s="4">
        <f t="shared" si="28"/>
        <v>0</v>
      </c>
      <c r="BB37" s="22">
        <f t="shared" si="29"/>
        <v>0</v>
      </c>
      <c r="BC37" s="46"/>
      <c r="BD37" s="4">
        <f t="shared" si="30"/>
        <v>0</v>
      </c>
      <c r="BE37" s="22">
        <f t="shared" si="31"/>
        <v>0</v>
      </c>
      <c r="BF37" s="4"/>
      <c r="BG37" s="4">
        <f t="shared" si="32"/>
        <v>0</v>
      </c>
      <c r="BH37" s="22">
        <f t="shared" si="33"/>
        <v>0</v>
      </c>
      <c r="BI37" s="4"/>
      <c r="BJ37" s="4">
        <f t="shared" si="34"/>
        <v>0</v>
      </c>
      <c r="BK37" s="22">
        <f t="shared" si="35"/>
        <v>0</v>
      </c>
      <c r="BL37" s="4"/>
      <c r="BM37" s="4">
        <f t="shared" si="36"/>
        <v>0</v>
      </c>
      <c r="BN37" s="22">
        <f t="shared" si="37"/>
        <v>0</v>
      </c>
      <c r="BO37" s="44"/>
      <c r="BP37" s="4">
        <f t="shared" si="38"/>
        <v>0</v>
      </c>
      <c r="BQ37" s="22">
        <f t="shared" si="39"/>
        <v>0</v>
      </c>
      <c r="BR37" s="44"/>
      <c r="BS37" s="4">
        <f t="shared" si="40"/>
        <v>0</v>
      </c>
      <c r="BT37" s="22">
        <f t="shared" si="41"/>
        <v>0</v>
      </c>
      <c r="BU37" s="44"/>
      <c r="BV37" s="4">
        <f t="shared" si="42"/>
        <v>0</v>
      </c>
      <c r="BW37" s="22">
        <f t="shared" si="43"/>
        <v>0</v>
      </c>
      <c r="BX37" s="44"/>
      <c r="BY37" s="4">
        <f t="shared" si="44"/>
        <v>0</v>
      </c>
      <c r="BZ37" s="22">
        <f t="shared" si="83"/>
        <v>0</v>
      </c>
      <c r="CA37" s="44"/>
      <c r="CB37" s="4">
        <f t="shared" si="84"/>
        <v>0</v>
      </c>
      <c r="CC37" s="22">
        <f t="shared" si="45"/>
        <v>0</v>
      </c>
      <c r="CD37" s="44"/>
      <c r="CE37" s="4">
        <f t="shared" si="85"/>
        <v>0</v>
      </c>
      <c r="CF37" s="22">
        <f t="shared" si="46"/>
        <v>0</v>
      </c>
      <c r="CG37" s="44"/>
      <c r="CH37" s="4">
        <f t="shared" si="86"/>
        <v>0</v>
      </c>
      <c r="CI37" s="22">
        <f t="shared" si="47"/>
        <v>0</v>
      </c>
      <c r="CJ37" s="22"/>
      <c r="CK37" s="4">
        <f t="shared" si="87"/>
        <v>0</v>
      </c>
      <c r="CL37" s="22">
        <f t="shared" si="48"/>
        <v>0</v>
      </c>
      <c r="CM37" s="44"/>
      <c r="CN37" s="4">
        <f t="shared" si="49"/>
        <v>0</v>
      </c>
      <c r="CO37" s="22">
        <f t="shared" si="50"/>
        <v>0</v>
      </c>
      <c r="CP37" s="44"/>
      <c r="CQ37" s="4">
        <f t="shared" si="107"/>
        <v>0</v>
      </c>
      <c r="CR37" s="22">
        <f t="shared" si="108"/>
        <v>0</v>
      </c>
      <c r="CS37" s="44"/>
      <c r="CT37" s="4">
        <f t="shared" si="109"/>
        <v>0</v>
      </c>
      <c r="CU37" s="22">
        <f t="shared" si="110"/>
        <v>0</v>
      </c>
      <c r="CV37" s="44"/>
      <c r="CW37" s="4">
        <f t="shared" si="111"/>
        <v>0</v>
      </c>
      <c r="CX37" s="22">
        <f t="shared" si="112"/>
        <v>0</v>
      </c>
      <c r="CY37" s="44"/>
      <c r="CZ37" s="4">
        <f t="shared" si="113"/>
        <v>0</v>
      </c>
      <c r="DA37" s="22">
        <f t="shared" si="114"/>
        <v>0</v>
      </c>
      <c r="DB37" s="46">
        <v>5</v>
      </c>
      <c r="DC37" s="4">
        <f t="shared" si="59"/>
        <v>80</v>
      </c>
      <c r="DD37" s="22">
        <f t="shared" si="60"/>
        <v>1248</v>
      </c>
      <c r="DE37" s="46"/>
      <c r="DF37" s="4">
        <f t="shared" si="61"/>
        <v>0</v>
      </c>
      <c r="DG37" s="22">
        <f t="shared" si="62"/>
        <v>0</v>
      </c>
      <c r="DH37" s="46"/>
      <c r="DI37" s="4">
        <f t="shared" si="63"/>
        <v>0</v>
      </c>
      <c r="DJ37" s="22">
        <f t="shared" si="64"/>
        <v>0</v>
      </c>
      <c r="DK37" s="46"/>
      <c r="DL37" s="4">
        <f t="shared" si="65"/>
        <v>0</v>
      </c>
      <c r="DM37" s="22">
        <f t="shared" si="66"/>
        <v>0</v>
      </c>
      <c r="DN37" s="46"/>
      <c r="DO37" s="4">
        <f t="shared" si="67"/>
        <v>0</v>
      </c>
      <c r="DP37" s="22">
        <f t="shared" si="68"/>
        <v>0</v>
      </c>
      <c r="DQ37" s="44"/>
      <c r="DR37" s="4">
        <f t="shared" si="88"/>
        <v>0</v>
      </c>
      <c r="DS37" s="22">
        <f t="shared" si="69"/>
        <v>0</v>
      </c>
      <c r="DT37" s="46"/>
      <c r="DU37" s="4">
        <f t="shared" si="89"/>
        <v>0</v>
      </c>
      <c r="DV37" s="22">
        <f t="shared" si="70"/>
        <v>0</v>
      </c>
      <c r="DW37" s="46"/>
      <c r="DX37" s="4">
        <f t="shared" si="90"/>
        <v>0</v>
      </c>
      <c r="DY37" s="22">
        <f t="shared" si="71"/>
        <v>0</v>
      </c>
      <c r="DZ37" s="46"/>
      <c r="EA37" s="4">
        <f t="shared" si="91"/>
        <v>0</v>
      </c>
      <c r="EB37" s="22">
        <f t="shared" si="72"/>
        <v>0</v>
      </c>
      <c r="EC37" s="46"/>
      <c r="ED37" s="4">
        <f t="shared" si="73"/>
        <v>0</v>
      </c>
      <c r="EE37" s="22">
        <f t="shared" si="74"/>
        <v>0</v>
      </c>
      <c r="EF37" s="46"/>
      <c r="EG37" s="4">
        <f t="shared" si="75"/>
        <v>0</v>
      </c>
      <c r="EH37" s="22">
        <f t="shared" si="76"/>
        <v>0</v>
      </c>
      <c r="EI37" s="46"/>
      <c r="EJ37" s="4">
        <f t="shared" si="92"/>
        <v>0</v>
      </c>
      <c r="EK37" s="22">
        <f t="shared" si="77"/>
        <v>0</v>
      </c>
      <c r="EL37" s="46"/>
      <c r="EM37" s="4">
        <f t="shared" si="78"/>
        <v>0</v>
      </c>
      <c r="EN37" s="22">
        <f t="shared" si="79"/>
        <v>0</v>
      </c>
      <c r="EO37" s="44"/>
      <c r="EP37" s="127">
        <f t="shared" si="93"/>
        <v>0</v>
      </c>
      <c r="EQ37" s="130">
        <f t="shared" si="94"/>
        <v>0</v>
      </c>
      <c r="ER37" s="44"/>
      <c r="ES37" s="127">
        <f t="shared" si="104"/>
        <v>0</v>
      </c>
      <c r="ET37" s="130">
        <f t="shared" si="95"/>
        <v>0</v>
      </c>
      <c r="EU37" s="44"/>
      <c r="EV37" s="127">
        <f t="shared" si="96"/>
        <v>0</v>
      </c>
      <c r="EW37" s="130">
        <f t="shared" si="97"/>
        <v>0</v>
      </c>
      <c r="EX37" s="44"/>
      <c r="EY37" s="127">
        <f t="shared" si="98"/>
        <v>0</v>
      </c>
      <c r="EZ37" s="130">
        <f t="shared" si="99"/>
        <v>0</v>
      </c>
      <c r="FA37" s="44"/>
      <c r="FB37" s="127">
        <f t="shared" si="100"/>
        <v>0</v>
      </c>
      <c r="FC37" s="130">
        <f t="shared" si="101"/>
        <v>0</v>
      </c>
      <c r="FD37" s="76">
        <f t="shared" si="80"/>
        <v>11</v>
      </c>
      <c r="FE37" s="76">
        <f t="shared" si="80"/>
        <v>179</v>
      </c>
      <c r="FF37" s="77">
        <f t="shared" si="102"/>
        <v>2792.4</v>
      </c>
      <c r="FG37" s="25"/>
      <c r="FH37" s="10"/>
    </row>
    <row r="38" spans="1:164" ht="15" customHeight="1">
      <c r="A38" s="194">
        <v>45112</v>
      </c>
      <c r="B38" s="14">
        <v>21485</v>
      </c>
      <c r="C38" s="14">
        <v>21600</v>
      </c>
      <c r="D38" s="4" t="s">
        <v>43</v>
      </c>
      <c r="E38" s="3" t="s">
        <v>23</v>
      </c>
      <c r="F38" s="11">
        <f>ROUND((23200-AVERAGE(B38:C38)+12000+2000-100)/1000,1)</f>
        <v>15.6</v>
      </c>
      <c r="G38" s="11"/>
      <c r="H38" s="4">
        <f t="shared" si="0"/>
        <v>0</v>
      </c>
      <c r="I38" s="22">
        <f t="shared" si="1"/>
        <v>0</v>
      </c>
      <c r="J38" s="46">
        <v>1</v>
      </c>
      <c r="K38" s="4">
        <f t="shared" si="2"/>
        <v>16</v>
      </c>
      <c r="L38" s="22">
        <f t="shared" si="3"/>
        <v>249.6</v>
      </c>
      <c r="M38" s="46"/>
      <c r="N38" s="4">
        <f t="shared" si="4"/>
        <v>0</v>
      </c>
      <c r="O38" s="22">
        <f t="shared" si="5"/>
        <v>0</v>
      </c>
      <c r="P38" s="46">
        <v>2</v>
      </c>
      <c r="Q38" s="4">
        <f t="shared" si="6"/>
        <v>34</v>
      </c>
      <c r="R38" s="22">
        <f t="shared" si="81"/>
        <v>530.4</v>
      </c>
      <c r="S38" s="46">
        <v>2</v>
      </c>
      <c r="T38" s="4">
        <f t="shared" si="7"/>
        <v>34</v>
      </c>
      <c r="U38" s="22">
        <f t="shared" si="8"/>
        <v>530.4</v>
      </c>
      <c r="V38" s="46">
        <v>2</v>
      </c>
      <c r="W38" s="4">
        <f t="shared" si="9"/>
        <v>34</v>
      </c>
      <c r="X38" s="22">
        <f t="shared" si="10"/>
        <v>530.4</v>
      </c>
      <c r="Y38" s="46">
        <v>2</v>
      </c>
      <c r="Z38" s="4">
        <f t="shared" si="11"/>
        <v>34</v>
      </c>
      <c r="AA38" s="22">
        <f t="shared" si="12"/>
        <v>530.4</v>
      </c>
      <c r="AB38" s="46"/>
      <c r="AC38" s="4">
        <f t="shared" si="13"/>
        <v>0</v>
      </c>
      <c r="AD38" s="22">
        <f t="shared" si="14"/>
        <v>0</v>
      </c>
      <c r="AE38" s="4"/>
      <c r="AF38" s="4">
        <f t="shared" si="15"/>
        <v>0</v>
      </c>
      <c r="AG38" s="22">
        <f t="shared" si="16"/>
        <v>0</v>
      </c>
      <c r="AH38" s="46"/>
      <c r="AI38" s="4">
        <f t="shared" si="17"/>
        <v>0</v>
      </c>
      <c r="AJ38" s="22">
        <f t="shared" si="18"/>
        <v>0</v>
      </c>
      <c r="AK38" s="46"/>
      <c r="AL38" s="4">
        <f t="shared" si="19"/>
        <v>0</v>
      </c>
      <c r="AM38" s="22">
        <f t="shared" si="82"/>
        <v>0</v>
      </c>
      <c r="AN38" s="4"/>
      <c r="AO38" s="4">
        <f t="shared" si="20"/>
        <v>0</v>
      </c>
      <c r="AP38" s="22">
        <f t="shared" si="21"/>
        <v>0</v>
      </c>
      <c r="AQ38" s="4"/>
      <c r="AR38" s="4">
        <f t="shared" si="22"/>
        <v>0</v>
      </c>
      <c r="AS38" s="22">
        <f t="shared" si="23"/>
        <v>0</v>
      </c>
      <c r="AT38" s="4"/>
      <c r="AU38" s="4">
        <f t="shared" si="24"/>
        <v>0</v>
      </c>
      <c r="AV38" s="22">
        <f t="shared" si="25"/>
        <v>0</v>
      </c>
      <c r="AW38" s="46"/>
      <c r="AX38" s="4">
        <f t="shared" si="26"/>
        <v>0</v>
      </c>
      <c r="AY38" s="22">
        <f t="shared" si="27"/>
        <v>0</v>
      </c>
      <c r="AZ38" s="46"/>
      <c r="BA38" s="4">
        <f t="shared" si="28"/>
        <v>0</v>
      </c>
      <c r="BB38" s="22">
        <f t="shared" si="29"/>
        <v>0</v>
      </c>
      <c r="BC38" s="46"/>
      <c r="BD38" s="4">
        <f t="shared" si="30"/>
        <v>0</v>
      </c>
      <c r="BE38" s="22">
        <f t="shared" si="31"/>
        <v>0</v>
      </c>
      <c r="BF38" s="4"/>
      <c r="BG38" s="4">
        <f t="shared" si="32"/>
        <v>0</v>
      </c>
      <c r="BH38" s="22">
        <f t="shared" si="33"/>
        <v>0</v>
      </c>
      <c r="BI38" s="4"/>
      <c r="BJ38" s="4">
        <f t="shared" si="34"/>
        <v>0</v>
      </c>
      <c r="BK38" s="22">
        <f t="shared" si="35"/>
        <v>0</v>
      </c>
      <c r="BL38" s="4"/>
      <c r="BM38" s="4">
        <f t="shared" si="36"/>
        <v>0</v>
      </c>
      <c r="BN38" s="22">
        <f t="shared" si="37"/>
        <v>0</v>
      </c>
      <c r="BO38" s="44"/>
      <c r="BP38" s="4">
        <f t="shared" si="38"/>
        <v>0</v>
      </c>
      <c r="BQ38" s="22">
        <f t="shared" si="39"/>
        <v>0</v>
      </c>
      <c r="BR38" s="44"/>
      <c r="BS38" s="4">
        <f t="shared" si="40"/>
        <v>0</v>
      </c>
      <c r="BT38" s="22">
        <f t="shared" si="41"/>
        <v>0</v>
      </c>
      <c r="BU38" s="44"/>
      <c r="BV38" s="4">
        <f t="shared" si="42"/>
        <v>0</v>
      </c>
      <c r="BW38" s="22">
        <f t="shared" si="43"/>
        <v>0</v>
      </c>
      <c r="BX38" s="44"/>
      <c r="BY38" s="4">
        <f t="shared" si="44"/>
        <v>0</v>
      </c>
      <c r="BZ38" s="22">
        <f t="shared" si="83"/>
        <v>0</v>
      </c>
      <c r="CA38" s="44"/>
      <c r="CB38" s="4">
        <f t="shared" si="84"/>
        <v>0</v>
      </c>
      <c r="CC38" s="22">
        <f t="shared" si="45"/>
        <v>0</v>
      </c>
      <c r="CD38" s="44"/>
      <c r="CE38" s="4">
        <f t="shared" si="85"/>
        <v>0</v>
      </c>
      <c r="CF38" s="22">
        <f t="shared" si="46"/>
        <v>0</v>
      </c>
      <c r="CG38" s="44"/>
      <c r="CH38" s="4">
        <f t="shared" si="86"/>
        <v>0</v>
      </c>
      <c r="CI38" s="22">
        <f t="shared" si="47"/>
        <v>0</v>
      </c>
      <c r="CJ38" s="22"/>
      <c r="CK38" s="4">
        <f t="shared" si="87"/>
        <v>0</v>
      </c>
      <c r="CL38" s="22">
        <f t="shared" si="48"/>
        <v>0</v>
      </c>
      <c r="CM38" s="44"/>
      <c r="CN38" s="4">
        <f t="shared" si="49"/>
        <v>0</v>
      </c>
      <c r="CO38" s="22">
        <f t="shared" si="50"/>
        <v>0</v>
      </c>
      <c r="CP38" s="44"/>
      <c r="CQ38" s="4">
        <f t="shared" si="107"/>
        <v>0</v>
      </c>
      <c r="CR38" s="22">
        <f t="shared" si="108"/>
        <v>0</v>
      </c>
      <c r="CS38" s="44"/>
      <c r="CT38" s="4">
        <f t="shared" si="109"/>
        <v>0</v>
      </c>
      <c r="CU38" s="22">
        <f t="shared" si="110"/>
        <v>0</v>
      </c>
      <c r="CV38" s="44"/>
      <c r="CW38" s="4">
        <f t="shared" si="111"/>
        <v>0</v>
      </c>
      <c r="CX38" s="22">
        <f t="shared" si="112"/>
        <v>0</v>
      </c>
      <c r="CY38" s="44"/>
      <c r="CZ38" s="4">
        <f t="shared" si="113"/>
        <v>0</v>
      </c>
      <c r="DA38" s="22">
        <f t="shared" si="114"/>
        <v>0</v>
      </c>
      <c r="DB38" s="46">
        <v>2</v>
      </c>
      <c r="DC38" s="4">
        <f t="shared" si="59"/>
        <v>32</v>
      </c>
      <c r="DD38" s="22">
        <f t="shared" si="60"/>
        <v>499.2</v>
      </c>
      <c r="DE38" s="46"/>
      <c r="DF38" s="4">
        <f t="shared" si="61"/>
        <v>0</v>
      </c>
      <c r="DG38" s="22">
        <f t="shared" si="62"/>
        <v>0</v>
      </c>
      <c r="DH38" s="46"/>
      <c r="DI38" s="4">
        <f t="shared" si="63"/>
        <v>0</v>
      </c>
      <c r="DJ38" s="22">
        <f t="shared" si="64"/>
        <v>0</v>
      </c>
      <c r="DK38" s="46"/>
      <c r="DL38" s="4">
        <f t="shared" si="65"/>
        <v>0</v>
      </c>
      <c r="DM38" s="22">
        <f t="shared" si="66"/>
        <v>0</v>
      </c>
      <c r="DN38" s="46"/>
      <c r="DO38" s="4">
        <f t="shared" si="67"/>
        <v>0</v>
      </c>
      <c r="DP38" s="22">
        <f t="shared" si="68"/>
        <v>0</v>
      </c>
      <c r="DQ38" s="44"/>
      <c r="DR38" s="4">
        <f t="shared" si="88"/>
        <v>0</v>
      </c>
      <c r="DS38" s="22">
        <f t="shared" si="69"/>
        <v>0</v>
      </c>
      <c r="DT38" s="46"/>
      <c r="DU38" s="4">
        <f t="shared" si="89"/>
        <v>0</v>
      </c>
      <c r="DV38" s="22">
        <f t="shared" si="70"/>
        <v>0</v>
      </c>
      <c r="DW38" s="46"/>
      <c r="DX38" s="4">
        <f t="shared" si="90"/>
        <v>0</v>
      </c>
      <c r="DY38" s="22">
        <f t="shared" si="71"/>
        <v>0</v>
      </c>
      <c r="DZ38" s="46"/>
      <c r="EA38" s="4">
        <f t="shared" si="91"/>
        <v>0</v>
      </c>
      <c r="EB38" s="22">
        <f t="shared" si="72"/>
        <v>0</v>
      </c>
      <c r="EC38" s="46"/>
      <c r="ED38" s="4">
        <f t="shared" si="73"/>
        <v>0</v>
      </c>
      <c r="EE38" s="22">
        <f t="shared" si="74"/>
        <v>0</v>
      </c>
      <c r="EF38" s="46"/>
      <c r="EG38" s="4">
        <f t="shared" si="75"/>
        <v>0</v>
      </c>
      <c r="EH38" s="22">
        <f t="shared" si="76"/>
        <v>0</v>
      </c>
      <c r="EI38" s="46">
        <v>2</v>
      </c>
      <c r="EJ38" s="4">
        <f t="shared" si="92"/>
        <v>32</v>
      </c>
      <c r="EK38" s="22">
        <f t="shared" si="77"/>
        <v>499.2</v>
      </c>
      <c r="EL38" s="46"/>
      <c r="EM38" s="4">
        <f t="shared" si="78"/>
        <v>0</v>
      </c>
      <c r="EN38" s="22">
        <f t="shared" si="79"/>
        <v>0</v>
      </c>
      <c r="EO38" s="44"/>
      <c r="EP38" s="127">
        <f t="shared" si="93"/>
        <v>0</v>
      </c>
      <c r="EQ38" s="130">
        <f t="shared" si="94"/>
        <v>0</v>
      </c>
      <c r="ER38" s="44"/>
      <c r="ES38" s="127">
        <f t="shared" si="104"/>
        <v>0</v>
      </c>
      <c r="ET38" s="130">
        <f t="shared" si="95"/>
        <v>0</v>
      </c>
      <c r="EU38" s="44"/>
      <c r="EV38" s="127">
        <f t="shared" si="96"/>
        <v>0</v>
      </c>
      <c r="EW38" s="130">
        <f t="shared" si="97"/>
        <v>0</v>
      </c>
      <c r="EX38" s="44"/>
      <c r="EY38" s="127">
        <f t="shared" si="98"/>
        <v>0</v>
      </c>
      <c r="EZ38" s="130">
        <f t="shared" si="99"/>
        <v>0</v>
      </c>
      <c r="FA38" s="44"/>
      <c r="FB38" s="127">
        <f t="shared" si="100"/>
        <v>0</v>
      </c>
      <c r="FC38" s="130">
        <f t="shared" si="101"/>
        <v>0</v>
      </c>
      <c r="FD38" s="76">
        <f t="shared" si="80"/>
        <v>13</v>
      </c>
      <c r="FE38" s="76">
        <f t="shared" si="80"/>
        <v>216</v>
      </c>
      <c r="FF38" s="77">
        <f t="shared" si="102"/>
        <v>3369.6</v>
      </c>
      <c r="FG38" s="25"/>
      <c r="FH38" s="10"/>
    </row>
    <row r="39" spans="1:164" ht="15" customHeight="1">
      <c r="A39" s="195"/>
      <c r="B39" s="210" t="s">
        <v>125</v>
      </c>
      <c r="C39" s="211"/>
      <c r="D39" s="4" t="s">
        <v>63</v>
      </c>
      <c r="E39" s="3" t="s">
        <v>66</v>
      </c>
      <c r="F39" s="11">
        <v>3.5</v>
      </c>
      <c r="G39" s="11"/>
      <c r="H39" s="4">
        <f t="shared" si="0"/>
        <v>0</v>
      </c>
      <c r="I39" s="22">
        <f t="shared" si="1"/>
        <v>0</v>
      </c>
      <c r="J39" s="46">
        <v>2</v>
      </c>
      <c r="K39" s="4">
        <f t="shared" si="2"/>
        <v>32</v>
      </c>
      <c r="L39" s="22">
        <f t="shared" si="3"/>
        <v>112</v>
      </c>
      <c r="M39" s="46"/>
      <c r="N39" s="4">
        <f t="shared" si="4"/>
        <v>0</v>
      </c>
      <c r="O39" s="22">
        <f t="shared" si="5"/>
        <v>0</v>
      </c>
      <c r="P39" s="46"/>
      <c r="Q39" s="4">
        <f t="shared" si="6"/>
        <v>0</v>
      </c>
      <c r="R39" s="22">
        <f t="shared" si="81"/>
        <v>0</v>
      </c>
      <c r="S39" s="46"/>
      <c r="T39" s="4">
        <f t="shared" si="7"/>
        <v>0</v>
      </c>
      <c r="U39" s="22">
        <f t="shared" si="8"/>
        <v>0</v>
      </c>
      <c r="V39" s="46"/>
      <c r="W39" s="4">
        <f t="shared" si="9"/>
        <v>0</v>
      </c>
      <c r="X39" s="22">
        <f t="shared" si="10"/>
        <v>0</v>
      </c>
      <c r="Y39" s="46"/>
      <c r="Z39" s="4">
        <f t="shared" si="11"/>
        <v>0</v>
      </c>
      <c r="AA39" s="22">
        <f t="shared" si="12"/>
        <v>0</v>
      </c>
      <c r="AB39" s="46"/>
      <c r="AC39" s="4">
        <f t="shared" si="13"/>
        <v>0</v>
      </c>
      <c r="AD39" s="22">
        <f t="shared" si="14"/>
        <v>0</v>
      </c>
      <c r="AE39" s="4"/>
      <c r="AF39" s="4">
        <f t="shared" si="15"/>
        <v>0</v>
      </c>
      <c r="AG39" s="22">
        <f t="shared" si="16"/>
        <v>0</v>
      </c>
      <c r="AH39" s="46"/>
      <c r="AI39" s="4">
        <f t="shared" si="17"/>
        <v>0</v>
      </c>
      <c r="AJ39" s="22">
        <f t="shared" si="18"/>
        <v>0</v>
      </c>
      <c r="AK39" s="46"/>
      <c r="AL39" s="4">
        <f t="shared" si="19"/>
        <v>0</v>
      </c>
      <c r="AM39" s="22">
        <f t="shared" si="82"/>
        <v>0</v>
      </c>
      <c r="AN39" s="4"/>
      <c r="AO39" s="4">
        <f t="shared" si="20"/>
        <v>0</v>
      </c>
      <c r="AP39" s="22">
        <f t="shared" si="21"/>
        <v>0</v>
      </c>
      <c r="AQ39" s="4"/>
      <c r="AR39" s="4">
        <f t="shared" si="22"/>
        <v>0</v>
      </c>
      <c r="AS39" s="22">
        <f t="shared" si="23"/>
        <v>0</v>
      </c>
      <c r="AT39" s="4"/>
      <c r="AU39" s="4">
        <f t="shared" si="24"/>
        <v>0</v>
      </c>
      <c r="AV39" s="22">
        <f t="shared" si="25"/>
        <v>0</v>
      </c>
      <c r="AW39" s="46"/>
      <c r="AX39" s="4">
        <f t="shared" si="26"/>
        <v>0</v>
      </c>
      <c r="AY39" s="22">
        <f t="shared" si="27"/>
        <v>0</v>
      </c>
      <c r="AZ39" s="46"/>
      <c r="BA39" s="4">
        <f t="shared" si="28"/>
        <v>0</v>
      </c>
      <c r="BB39" s="22">
        <f t="shared" si="29"/>
        <v>0</v>
      </c>
      <c r="BC39" s="46"/>
      <c r="BD39" s="4">
        <f t="shared" si="30"/>
        <v>0</v>
      </c>
      <c r="BE39" s="22">
        <f t="shared" si="31"/>
        <v>0</v>
      </c>
      <c r="BF39" s="4"/>
      <c r="BG39" s="4">
        <f t="shared" si="32"/>
        <v>0</v>
      </c>
      <c r="BH39" s="22">
        <f t="shared" si="33"/>
        <v>0</v>
      </c>
      <c r="BI39" s="4"/>
      <c r="BJ39" s="4">
        <f t="shared" si="34"/>
        <v>0</v>
      </c>
      <c r="BK39" s="22">
        <f t="shared" si="35"/>
        <v>0</v>
      </c>
      <c r="BL39" s="4"/>
      <c r="BM39" s="4">
        <f t="shared" si="36"/>
        <v>0</v>
      </c>
      <c r="BN39" s="22">
        <f t="shared" si="37"/>
        <v>0</v>
      </c>
      <c r="BO39" s="44"/>
      <c r="BP39" s="4">
        <f t="shared" si="38"/>
        <v>0</v>
      </c>
      <c r="BQ39" s="22">
        <f t="shared" si="39"/>
        <v>0</v>
      </c>
      <c r="BR39" s="44"/>
      <c r="BS39" s="4">
        <f t="shared" si="40"/>
        <v>0</v>
      </c>
      <c r="BT39" s="22">
        <f t="shared" si="41"/>
        <v>0</v>
      </c>
      <c r="BU39" s="44"/>
      <c r="BV39" s="4">
        <f t="shared" si="42"/>
        <v>0</v>
      </c>
      <c r="BW39" s="22">
        <f t="shared" si="43"/>
        <v>0</v>
      </c>
      <c r="BX39" s="44"/>
      <c r="BY39" s="4">
        <f t="shared" si="44"/>
        <v>0</v>
      </c>
      <c r="BZ39" s="22">
        <f t="shared" si="83"/>
        <v>0</v>
      </c>
      <c r="CA39" s="44"/>
      <c r="CB39" s="4">
        <f t="shared" si="84"/>
        <v>0</v>
      </c>
      <c r="CC39" s="22">
        <f t="shared" si="45"/>
        <v>0</v>
      </c>
      <c r="CD39" s="44"/>
      <c r="CE39" s="4">
        <f t="shared" si="85"/>
        <v>0</v>
      </c>
      <c r="CF39" s="22">
        <f t="shared" si="46"/>
        <v>0</v>
      </c>
      <c r="CG39" s="44"/>
      <c r="CH39" s="4">
        <f t="shared" si="86"/>
        <v>0</v>
      </c>
      <c r="CI39" s="22">
        <f t="shared" si="47"/>
        <v>0</v>
      </c>
      <c r="CJ39" s="22"/>
      <c r="CK39" s="4">
        <f t="shared" si="87"/>
        <v>0</v>
      </c>
      <c r="CL39" s="22">
        <f t="shared" si="48"/>
        <v>0</v>
      </c>
      <c r="CM39" s="44"/>
      <c r="CN39" s="4">
        <f t="shared" si="49"/>
        <v>0</v>
      </c>
      <c r="CO39" s="22">
        <f t="shared" si="50"/>
        <v>0</v>
      </c>
      <c r="CP39" s="44"/>
      <c r="CQ39" s="4">
        <f t="shared" si="107"/>
        <v>0</v>
      </c>
      <c r="CR39" s="22">
        <f t="shared" si="108"/>
        <v>0</v>
      </c>
      <c r="CS39" s="44"/>
      <c r="CT39" s="4">
        <f t="shared" si="109"/>
        <v>0</v>
      </c>
      <c r="CU39" s="22">
        <f t="shared" si="110"/>
        <v>0</v>
      </c>
      <c r="CV39" s="44"/>
      <c r="CW39" s="4">
        <f t="shared" si="111"/>
        <v>0</v>
      </c>
      <c r="CX39" s="22">
        <f t="shared" si="112"/>
        <v>0</v>
      </c>
      <c r="CY39" s="44"/>
      <c r="CZ39" s="4">
        <f t="shared" si="113"/>
        <v>0</v>
      </c>
      <c r="DA39" s="22">
        <f t="shared" si="114"/>
        <v>0</v>
      </c>
      <c r="DB39" s="46"/>
      <c r="DC39" s="4">
        <f t="shared" si="59"/>
        <v>0</v>
      </c>
      <c r="DD39" s="22">
        <f t="shared" si="60"/>
        <v>0</v>
      </c>
      <c r="DE39" s="46"/>
      <c r="DF39" s="4">
        <f t="shared" si="61"/>
        <v>0</v>
      </c>
      <c r="DG39" s="22">
        <f t="shared" si="62"/>
        <v>0</v>
      </c>
      <c r="DH39" s="46"/>
      <c r="DI39" s="4">
        <f t="shared" si="63"/>
        <v>0</v>
      </c>
      <c r="DJ39" s="22">
        <f t="shared" si="64"/>
        <v>0</v>
      </c>
      <c r="DK39" s="46"/>
      <c r="DL39" s="4">
        <f t="shared" si="65"/>
        <v>0</v>
      </c>
      <c r="DM39" s="22">
        <f t="shared" si="66"/>
        <v>0</v>
      </c>
      <c r="DN39" s="46"/>
      <c r="DO39" s="4">
        <f t="shared" si="67"/>
        <v>0</v>
      </c>
      <c r="DP39" s="22">
        <f t="shared" si="68"/>
        <v>0</v>
      </c>
      <c r="DQ39" s="44"/>
      <c r="DR39" s="4">
        <f t="shared" si="88"/>
        <v>0</v>
      </c>
      <c r="DS39" s="22">
        <f t="shared" si="69"/>
        <v>0</v>
      </c>
      <c r="DT39" s="46"/>
      <c r="DU39" s="4">
        <f t="shared" si="89"/>
        <v>0</v>
      </c>
      <c r="DV39" s="22">
        <f t="shared" si="70"/>
        <v>0</v>
      </c>
      <c r="DW39" s="46"/>
      <c r="DX39" s="4">
        <f t="shared" si="90"/>
        <v>0</v>
      </c>
      <c r="DY39" s="22">
        <f t="shared" si="71"/>
        <v>0</v>
      </c>
      <c r="DZ39" s="46"/>
      <c r="EA39" s="4">
        <f t="shared" si="91"/>
        <v>0</v>
      </c>
      <c r="EB39" s="22">
        <f t="shared" si="72"/>
        <v>0</v>
      </c>
      <c r="EC39" s="46"/>
      <c r="ED39" s="4">
        <f t="shared" si="73"/>
        <v>0</v>
      </c>
      <c r="EE39" s="22">
        <f t="shared" si="74"/>
        <v>0</v>
      </c>
      <c r="EF39" s="46"/>
      <c r="EG39" s="4">
        <f t="shared" si="75"/>
        <v>0</v>
      </c>
      <c r="EH39" s="22">
        <f t="shared" si="76"/>
        <v>0</v>
      </c>
      <c r="EI39" s="46"/>
      <c r="EJ39" s="4">
        <f t="shared" si="92"/>
        <v>0</v>
      </c>
      <c r="EK39" s="22">
        <f t="shared" si="77"/>
        <v>0</v>
      </c>
      <c r="EL39" s="46"/>
      <c r="EM39" s="4">
        <f t="shared" si="78"/>
        <v>0</v>
      </c>
      <c r="EN39" s="22">
        <f t="shared" si="79"/>
        <v>0</v>
      </c>
      <c r="EO39" s="44"/>
      <c r="EP39" s="127">
        <f t="shared" si="93"/>
        <v>0</v>
      </c>
      <c r="EQ39" s="130">
        <f t="shared" si="94"/>
        <v>0</v>
      </c>
      <c r="ER39" s="44"/>
      <c r="ES39" s="127">
        <f t="shared" si="104"/>
        <v>0</v>
      </c>
      <c r="ET39" s="130">
        <f t="shared" si="95"/>
        <v>0</v>
      </c>
      <c r="EU39" s="44"/>
      <c r="EV39" s="127">
        <f t="shared" si="96"/>
        <v>0</v>
      </c>
      <c r="EW39" s="130">
        <f t="shared" si="97"/>
        <v>0</v>
      </c>
      <c r="EX39" s="44"/>
      <c r="EY39" s="127">
        <f t="shared" si="98"/>
        <v>0</v>
      </c>
      <c r="EZ39" s="130">
        <f t="shared" si="99"/>
        <v>0</v>
      </c>
      <c r="FA39" s="44"/>
      <c r="FB39" s="127">
        <f t="shared" si="100"/>
        <v>0</v>
      </c>
      <c r="FC39" s="130">
        <f t="shared" si="101"/>
        <v>0</v>
      </c>
      <c r="FD39" s="76">
        <f t="shared" si="80"/>
        <v>2</v>
      </c>
      <c r="FE39" s="76">
        <f t="shared" si="80"/>
        <v>32</v>
      </c>
      <c r="FF39" s="77">
        <f t="shared" si="102"/>
        <v>112</v>
      </c>
      <c r="FG39" s="25"/>
      <c r="FH39" s="10"/>
    </row>
    <row r="40" spans="1:164" ht="15" customHeight="1">
      <c r="A40" s="194">
        <v>45113</v>
      </c>
      <c r="B40" s="85">
        <v>12500</v>
      </c>
      <c r="C40" s="85">
        <v>12500</v>
      </c>
      <c r="D40" s="4" t="s">
        <v>43</v>
      </c>
      <c r="E40" s="3" t="s">
        <v>51</v>
      </c>
      <c r="F40" s="11">
        <f>ROUND((23200-AVERAGE(B40:C40)+12000+2000-100)/1000,1)</f>
        <v>24.6</v>
      </c>
      <c r="G40" s="11"/>
      <c r="H40" s="4">
        <f t="shared" si="0"/>
        <v>0</v>
      </c>
      <c r="I40" s="22">
        <f t="shared" si="1"/>
        <v>0</v>
      </c>
      <c r="J40" s="46"/>
      <c r="K40" s="4">
        <f t="shared" si="2"/>
        <v>0</v>
      </c>
      <c r="L40" s="22">
        <f t="shared" si="3"/>
        <v>0</v>
      </c>
      <c r="M40" s="46"/>
      <c r="N40" s="4">
        <f t="shared" si="4"/>
        <v>0</v>
      </c>
      <c r="O40" s="22">
        <f t="shared" si="5"/>
        <v>0</v>
      </c>
      <c r="P40" s="46">
        <v>1</v>
      </c>
      <c r="Q40" s="4">
        <f t="shared" si="6"/>
        <v>17</v>
      </c>
      <c r="R40" s="22">
        <f t="shared" si="81"/>
        <v>418.20000000000005</v>
      </c>
      <c r="S40" s="46"/>
      <c r="T40" s="4">
        <f t="shared" si="7"/>
        <v>0</v>
      </c>
      <c r="U40" s="22">
        <f t="shared" si="8"/>
        <v>0</v>
      </c>
      <c r="V40" s="46">
        <v>2</v>
      </c>
      <c r="W40" s="4">
        <f t="shared" si="9"/>
        <v>34</v>
      </c>
      <c r="X40" s="22">
        <f t="shared" si="10"/>
        <v>836.40000000000009</v>
      </c>
      <c r="Y40" s="46"/>
      <c r="Z40" s="4">
        <f t="shared" si="11"/>
        <v>0</v>
      </c>
      <c r="AA40" s="22">
        <f t="shared" si="12"/>
        <v>0</v>
      </c>
      <c r="AB40" s="46"/>
      <c r="AC40" s="4">
        <f t="shared" si="13"/>
        <v>0</v>
      </c>
      <c r="AD40" s="22">
        <f t="shared" si="14"/>
        <v>0</v>
      </c>
      <c r="AE40" s="4"/>
      <c r="AF40" s="4">
        <f t="shared" si="15"/>
        <v>0</v>
      </c>
      <c r="AG40" s="22">
        <f t="shared" si="16"/>
        <v>0</v>
      </c>
      <c r="AH40" s="46"/>
      <c r="AI40" s="4">
        <f t="shared" si="17"/>
        <v>0</v>
      </c>
      <c r="AJ40" s="22">
        <f t="shared" si="18"/>
        <v>0</v>
      </c>
      <c r="AK40" s="46"/>
      <c r="AL40" s="4">
        <f t="shared" si="19"/>
        <v>0</v>
      </c>
      <c r="AM40" s="22">
        <f t="shared" si="82"/>
        <v>0</v>
      </c>
      <c r="AN40" s="4"/>
      <c r="AO40" s="4">
        <f t="shared" si="20"/>
        <v>0</v>
      </c>
      <c r="AP40" s="22">
        <f t="shared" si="21"/>
        <v>0</v>
      </c>
      <c r="AQ40" s="4"/>
      <c r="AR40" s="4">
        <f t="shared" si="22"/>
        <v>0</v>
      </c>
      <c r="AS40" s="22">
        <f t="shared" si="23"/>
        <v>0</v>
      </c>
      <c r="AT40" s="4"/>
      <c r="AU40" s="4">
        <f t="shared" si="24"/>
        <v>0</v>
      </c>
      <c r="AV40" s="22">
        <f t="shared" si="25"/>
        <v>0</v>
      </c>
      <c r="AW40" s="46"/>
      <c r="AX40" s="4">
        <f t="shared" si="26"/>
        <v>0</v>
      </c>
      <c r="AY40" s="22">
        <f t="shared" si="27"/>
        <v>0</v>
      </c>
      <c r="AZ40" s="46"/>
      <c r="BA40" s="4">
        <f t="shared" si="28"/>
        <v>0</v>
      </c>
      <c r="BB40" s="22">
        <f t="shared" si="29"/>
        <v>0</v>
      </c>
      <c r="BC40" s="46"/>
      <c r="BD40" s="4">
        <f t="shared" si="30"/>
        <v>0</v>
      </c>
      <c r="BE40" s="22">
        <f t="shared" si="31"/>
        <v>0</v>
      </c>
      <c r="BF40" s="4"/>
      <c r="BG40" s="4">
        <f t="shared" si="32"/>
        <v>0</v>
      </c>
      <c r="BH40" s="22">
        <f t="shared" si="33"/>
        <v>0</v>
      </c>
      <c r="BI40" s="4"/>
      <c r="BJ40" s="4">
        <f t="shared" si="34"/>
        <v>0</v>
      </c>
      <c r="BK40" s="22">
        <f t="shared" si="35"/>
        <v>0</v>
      </c>
      <c r="BL40" s="4"/>
      <c r="BM40" s="4">
        <f t="shared" si="36"/>
        <v>0</v>
      </c>
      <c r="BN40" s="22">
        <f t="shared" si="37"/>
        <v>0</v>
      </c>
      <c r="BO40" s="44"/>
      <c r="BP40" s="4">
        <f t="shared" si="38"/>
        <v>0</v>
      </c>
      <c r="BQ40" s="22">
        <f t="shared" si="39"/>
        <v>0</v>
      </c>
      <c r="BR40" s="44"/>
      <c r="BS40" s="4">
        <f t="shared" si="40"/>
        <v>0</v>
      </c>
      <c r="BT40" s="22">
        <f t="shared" si="41"/>
        <v>0</v>
      </c>
      <c r="BU40" s="44"/>
      <c r="BV40" s="4">
        <f t="shared" si="42"/>
        <v>0</v>
      </c>
      <c r="BW40" s="22">
        <f t="shared" si="43"/>
        <v>0</v>
      </c>
      <c r="BX40" s="44"/>
      <c r="BY40" s="4">
        <f t="shared" si="44"/>
        <v>0</v>
      </c>
      <c r="BZ40" s="22">
        <f t="shared" si="83"/>
        <v>0</v>
      </c>
      <c r="CA40" s="44"/>
      <c r="CB40" s="4">
        <f t="shared" si="84"/>
        <v>0</v>
      </c>
      <c r="CC40" s="22">
        <f t="shared" si="45"/>
        <v>0</v>
      </c>
      <c r="CD40" s="44"/>
      <c r="CE40" s="4">
        <f t="shared" si="85"/>
        <v>0</v>
      </c>
      <c r="CF40" s="22">
        <f t="shared" si="46"/>
        <v>0</v>
      </c>
      <c r="CG40" s="44"/>
      <c r="CH40" s="4">
        <f t="shared" si="86"/>
        <v>0</v>
      </c>
      <c r="CI40" s="22">
        <f t="shared" si="47"/>
        <v>0</v>
      </c>
      <c r="CJ40" s="22"/>
      <c r="CK40" s="4">
        <f t="shared" si="87"/>
        <v>0</v>
      </c>
      <c r="CL40" s="22">
        <f t="shared" si="48"/>
        <v>0</v>
      </c>
      <c r="CM40" s="44"/>
      <c r="CN40" s="4">
        <f t="shared" si="49"/>
        <v>0</v>
      </c>
      <c r="CO40" s="22">
        <f t="shared" si="50"/>
        <v>0</v>
      </c>
      <c r="CP40" s="44"/>
      <c r="CQ40" s="4">
        <f t="shared" si="107"/>
        <v>0</v>
      </c>
      <c r="CR40" s="22">
        <f t="shared" si="108"/>
        <v>0</v>
      </c>
      <c r="CS40" s="44"/>
      <c r="CT40" s="4">
        <f t="shared" si="109"/>
        <v>0</v>
      </c>
      <c r="CU40" s="22">
        <f t="shared" si="110"/>
        <v>0</v>
      </c>
      <c r="CV40" s="44"/>
      <c r="CW40" s="4">
        <f t="shared" si="111"/>
        <v>0</v>
      </c>
      <c r="CX40" s="22">
        <f t="shared" si="112"/>
        <v>0</v>
      </c>
      <c r="CY40" s="44"/>
      <c r="CZ40" s="4">
        <f t="shared" si="113"/>
        <v>0</v>
      </c>
      <c r="DA40" s="22">
        <f t="shared" si="114"/>
        <v>0</v>
      </c>
      <c r="DB40" s="46">
        <v>1</v>
      </c>
      <c r="DC40" s="4">
        <f t="shared" si="59"/>
        <v>16</v>
      </c>
      <c r="DD40" s="22">
        <f t="shared" si="60"/>
        <v>393.6</v>
      </c>
      <c r="DE40" s="46"/>
      <c r="DF40" s="4">
        <f t="shared" si="61"/>
        <v>0</v>
      </c>
      <c r="DG40" s="22">
        <f t="shared" si="62"/>
        <v>0</v>
      </c>
      <c r="DH40" s="46"/>
      <c r="DI40" s="4">
        <f t="shared" si="63"/>
        <v>0</v>
      </c>
      <c r="DJ40" s="22">
        <f t="shared" si="64"/>
        <v>0</v>
      </c>
      <c r="DK40" s="46"/>
      <c r="DL40" s="4">
        <f t="shared" si="65"/>
        <v>0</v>
      </c>
      <c r="DM40" s="22">
        <f t="shared" si="66"/>
        <v>0</v>
      </c>
      <c r="DN40" s="46"/>
      <c r="DO40" s="4">
        <f t="shared" si="67"/>
        <v>0</v>
      </c>
      <c r="DP40" s="22">
        <f t="shared" si="68"/>
        <v>0</v>
      </c>
      <c r="DQ40" s="44"/>
      <c r="DR40" s="4">
        <f t="shared" si="88"/>
        <v>0</v>
      </c>
      <c r="DS40" s="22">
        <f t="shared" si="69"/>
        <v>0</v>
      </c>
      <c r="DT40" s="46"/>
      <c r="DU40" s="4">
        <f t="shared" si="89"/>
        <v>0</v>
      </c>
      <c r="DV40" s="22">
        <f t="shared" si="70"/>
        <v>0</v>
      </c>
      <c r="DW40" s="46"/>
      <c r="DX40" s="4">
        <f t="shared" si="90"/>
        <v>0</v>
      </c>
      <c r="DY40" s="22">
        <f t="shared" si="71"/>
        <v>0</v>
      </c>
      <c r="DZ40" s="46"/>
      <c r="EA40" s="4">
        <f t="shared" si="91"/>
        <v>0</v>
      </c>
      <c r="EB40" s="22">
        <f t="shared" si="72"/>
        <v>0</v>
      </c>
      <c r="EC40" s="46"/>
      <c r="ED40" s="4">
        <f t="shared" si="73"/>
        <v>0</v>
      </c>
      <c r="EE40" s="22">
        <f t="shared" si="74"/>
        <v>0</v>
      </c>
      <c r="EF40" s="46"/>
      <c r="EG40" s="4">
        <f t="shared" si="75"/>
        <v>0</v>
      </c>
      <c r="EH40" s="22">
        <f t="shared" si="76"/>
        <v>0</v>
      </c>
      <c r="EI40" s="46"/>
      <c r="EJ40" s="4">
        <f t="shared" si="92"/>
        <v>0</v>
      </c>
      <c r="EK40" s="22">
        <f t="shared" si="77"/>
        <v>0</v>
      </c>
      <c r="EL40" s="46"/>
      <c r="EM40" s="4">
        <f t="shared" si="78"/>
        <v>0</v>
      </c>
      <c r="EN40" s="22">
        <f t="shared" si="79"/>
        <v>0</v>
      </c>
      <c r="EO40" s="44"/>
      <c r="EP40" s="127">
        <f t="shared" si="93"/>
        <v>0</v>
      </c>
      <c r="EQ40" s="130">
        <f t="shared" si="94"/>
        <v>0</v>
      </c>
      <c r="ER40" s="44"/>
      <c r="ES40" s="127">
        <f t="shared" si="104"/>
        <v>0</v>
      </c>
      <c r="ET40" s="130">
        <f t="shared" si="95"/>
        <v>0</v>
      </c>
      <c r="EU40" s="44"/>
      <c r="EV40" s="127">
        <f t="shared" si="96"/>
        <v>0</v>
      </c>
      <c r="EW40" s="130">
        <f t="shared" si="97"/>
        <v>0</v>
      </c>
      <c r="EX40" s="44"/>
      <c r="EY40" s="127">
        <f t="shared" si="98"/>
        <v>0</v>
      </c>
      <c r="EZ40" s="130">
        <f t="shared" si="99"/>
        <v>0</v>
      </c>
      <c r="FA40" s="44"/>
      <c r="FB40" s="127">
        <f t="shared" si="100"/>
        <v>0</v>
      </c>
      <c r="FC40" s="130">
        <f t="shared" si="101"/>
        <v>0</v>
      </c>
      <c r="FD40" s="76">
        <f t="shared" si="80"/>
        <v>4</v>
      </c>
      <c r="FE40" s="76">
        <f t="shared" si="80"/>
        <v>67</v>
      </c>
      <c r="FF40" s="77">
        <f t="shared" si="102"/>
        <v>1648.2000000000003</v>
      </c>
      <c r="FG40" s="25"/>
      <c r="FH40" s="10"/>
    </row>
    <row r="41" spans="1:164" ht="15" customHeight="1">
      <c r="A41" s="205"/>
      <c r="B41" s="14">
        <v>8648</v>
      </c>
      <c r="C41" s="14">
        <v>8682</v>
      </c>
      <c r="D41" s="4" t="s">
        <v>43</v>
      </c>
      <c r="E41" s="3" t="s">
        <v>51</v>
      </c>
      <c r="F41" s="11">
        <f>ROUND((23200-AVERAGE(B41:C41)+12000+2000-100)/1000,1)</f>
        <v>28.4</v>
      </c>
      <c r="G41" s="11"/>
      <c r="H41" s="4">
        <f t="shared" si="0"/>
        <v>0</v>
      </c>
      <c r="I41" s="22">
        <f t="shared" si="1"/>
        <v>0</v>
      </c>
      <c r="J41" s="46"/>
      <c r="K41" s="4">
        <f t="shared" si="2"/>
        <v>0</v>
      </c>
      <c r="L41" s="22">
        <f t="shared" si="3"/>
        <v>0</v>
      </c>
      <c r="M41" s="46"/>
      <c r="N41" s="4">
        <f t="shared" si="4"/>
        <v>0</v>
      </c>
      <c r="O41" s="22">
        <f t="shared" si="5"/>
        <v>0</v>
      </c>
      <c r="P41" s="46">
        <v>1</v>
      </c>
      <c r="Q41" s="4">
        <f t="shared" si="6"/>
        <v>17</v>
      </c>
      <c r="R41" s="22">
        <f t="shared" si="81"/>
        <v>482.79999999999995</v>
      </c>
      <c r="S41" s="46"/>
      <c r="T41" s="4">
        <f t="shared" si="7"/>
        <v>0</v>
      </c>
      <c r="U41" s="22">
        <f t="shared" si="8"/>
        <v>0</v>
      </c>
      <c r="V41" s="46"/>
      <c r="W41" s="4">
        <f t="shared" si="9"/>
        <v>0</v>
      </c>
      <c r="X41" s="22">
        <f t="shared" si="10"/>
        <v>0</v>
      </c>
      <c r="Y41" s="46">
        <v>0.5</v>
      </c>
      <c r="Z41" s="4">
        <f t="shared" si="11"/>
        <v>8.5</v>
      </c>
      <c r="AA41" s="22">
        <f t="shared" si="12"/>
        <v>241.39999999999998</v>
      </c>
      <c r="AB41" s="46"/>
      <c r="AC41" s="4">
        <f t="shared" si="13"/>
        <v>0</v>
      </c>
      <c r="AD41" s="22">
        <f t="shared" si="14"/>
        <v>0</v>
      </c>
      <c r="AE41" s="4"/>
      <c r="AF41" s="4">
        <f t="shared" si="15"/>
        <v>0</v>
      </c>
      <c r="AG41" s="22">
        <f t="shared" si="16"/>
        <v>0</v>
      </c>
      <c r="AH41" s="46"/>
      <c r="AI41" s="4">
        <f t="shared" si="17"/>
        <v>0</v>
      </c>
      <c r="AJ41" s="22">
        <f t="shared" si="18"/>
        <v>0</v>
      </c>
      <c r="AK41" s="46"/>
      <c r="AL41" s="4">
        <f t="shared" si="19"/>
        <v>0</v>
      </c>
      <c r="AM41" s="22">
        <f t="shared" si="82"/>
        <v>0</v>
      </c>
      <c r="AN41" s="4"/>
      <c r="AO41" s="4">
        <f t="shared" si="20"/>
        <v>0</v>
      </c>
      <c r="AP41" s="22">
        <f t="shared" si="21"/>
        <v>0</v>
      </c>
      <c r="AQ41" s="4"/>
      <c r="AR41" s="4">
        <f t="shared" si="22"/>
        <v>0</v>
      </c>
      <c r="AS41" s="22">
        <f t="shared" si="23"/>
        <v>0</v>
      </c>
      <c r="AT41" s="4"/>
      <c r="AU41" s="4">
        <f t="shared" si="24"/>
        <v>0</v>
      </c>
      <c r="AV41" s="22">
        <f t="shared" si="25"/>
        <v>0</v>
      </c>
      <c r="AW41" s="46"/>
      <c r="AX41" s="4">
        <f t="shared" si="26"/>
        <v>0</v>
      </c>
      <c r="AY41" s="22">
        <f t="shared" si="27"/>
        <v>0</v>
      </c>
      <c r="AZ41" s="46"/>
      <c r="BA41" s="4">
        <f t="shared" si="28"/>
        <v>0</v>
      </c>
      <c r="BB41" s="22">
        <f t="shared" si="29"/>
        <v>0</v>
      </c>
      <c r="BC41" s="46"/>
      <c r="BD41" s="4">
        <f t="shared" si="30"/>
        <v>0</v>
      </c>
      <c r="BE41" s="22">
        <f t="shared" si="31"/>
        <v>0</v>
      </c>
      <c r="BF41" s="4"/>
      <c r="BG41" s="4">
        <f t="shared" si="32"/>
        <v>0</v>
      </c>
      <c r="BH41" s="22">
        <f t="shared" si="33"/>
        <v>0</v>
      </c>
      <c r="BI41" s="4"/>
      <c r="BJ41" s="4">
        <f t="shared" si="34"/>
        <v>0</v>
      </c>
      <c r="BK41" s="22">
        <f t="shared" si="35"/>
        <v>0</v>
      </c>
      <c r="BL41" s="4"/>
      <c r="BM41" s="4">
        <f t="shared" si="36"/>
        <v>0</v>
      </c>
      <c r="BN41" s="22">
        <f t="shared" si="37"/>
        <v>0</v>
      </c>
      <c r="BO41" s="44"/>
      <c r="BP41" s="4">
        <f t="shared" si="38"/>
        <v>0</v>
      </c>
      <c r="BQ41" s="22">
        <f t="shared" si="39"/>
        <v>0</v>
      </c>
      <c r="BR41" s="44"/>
      <c r="BS41" s="4">
        <f t="shared" si="40"/>
        <v>0</v>
      </c>
      <c r="BT41" s="22">
        <f t="shared" si="41"/>
        <v>0</v>
      </c>
      <c r="BU41" s="44"/>
      <c r="BV41" s="4">
        <f t="shared" si="42"/>
        <v>0</v>
      </c>
      <c r="BW41" s="22">
        <f t="shared" si="43"/>
        <v>0</v>
      </c>
      <c r="BX41" s="44"/>
      <c r="BY41" s="4">
        <f t="shared" si="44"/>
        <v>0</v>
      </c>
      <c r="BZ41" s="22">
        <f t="shared" si="83"/>
        <v>0</v>
      </c>
      <c r="CA41" s="44"/>
      <c r="CB41" s="4">
        <f t="shared" si="84"/>
        <v>0</v>
      </c>
      <c r="CC41" s="22">
        <f t="shared" si="45"/>
        <v>0</v>
      </c>
      <c r="CD41" s="44"/>
      <c r="CE41" s="4">
        <f t="shared" si="85"/>
        <v>0</v>
      </c>
      <c r="CF41" s="22">
        <f t="shared" si="46"/>
        <v>0</v>
      </c>
      <c r="CG41" s="44"/>
      <c r="CH41" s="4">
        <f t="shared" si="86"/>
        <v>0</v>
      </c>
      <c r="CI41" s="22">
        <f t="shared" si="47"/>
        <v>0</v>
      </c>
      <c r="CJ41" s="22"/>
      <c r="CK41" s="4">
        <f t="shared" si="87"/>
        <v>0</v>
      </c>
      <c r="CL41" s="22">
        <f t="shared" si="48"/>
        <v>0</v>
      </c>
      <c r="CM41" s="44"/>
      <c r="CN41" s="4">
        <f t="shared" si="49"/>
        <v>0</v>
      </c>
      <c r="CO41" s="22">
        <f t="shared" si="50"/>
        <v>0</v>
      </c>
      <c r="CP41" s="44"/>
      <c r="CQ41" s="4">
        <f t="shared" si="107"/>
        <v>0</v>
      </c>
      <c r="CR41" s="22">
        <f t="shared" si="108"/>
        <v>0</v>
      </c>
      <c r="CS41" s="44"/>
      <c r="CT41" s="4">
        <f t="shared" si="109"/>
        <v>0</v>
      </c>
      <c r="CU41" s="22">
        <f t="shared" si="110"/>
        <v>0</v>
      </c>
      <c r="CV41" s="44"/>
      <c r="CW41" s="4">
        <f t="shared" si="111"/>
        <v>0</v>
      </c>
      <c r="CX41" s="22">
        <f t="shared" si="112"/>
        <v>0</v>
      </c>
      <c r="CY41" s="44"/>
      <c r="CZ41" s="4">
        <f t="shared" si="113"/>
        <v>0</v>
      </c>
      <c r="DA41" s="22">
        <f t="shared" si="114"/>
        <v>0</v>
      </c>
      <c r="DB41" s="46">
        <v>1</v>
      </c>
      <c r="DC41" s="4">
        <f t="shared" si="59"/>
        <v>16</v>
      </c>
      <c r="DD41" s="22">
        <f t="shared" si="60"/>
        <v>454.4</v>
      </c>
      <c r="DE41" s="46"/>
      <c r="DF41" s="4">
        <f t="shared" si="61"/>
        <v>0</v>
      </c>
      <c r="DG41" s="22">
        <f t="shared" si="62"/>
        <v>0</v>
      </c>
      <c r="DH41" s="46"/>
      <c r="DI41" s="4">
        <f t="shared" si="63"/>
        <v>0</v>
      </c>
      <c r="DJ41" s="22">
        <f t="shared" si="64"/>
        <v>0</v>
      </c>
      <c r="DK41" s="46"/>
      <c r="DL41" s="4">
        <f t="shared" si="65"/>
        <v>0</v>
      </c>
      <c r="DM41" s="22">
        <f t="shared" si="66"/>
        <v>0</v>
      </c>
      <c r="DN41" s="46"/>
      <c r="DO41" s="4">
        <f t="shared" si="67"/>
        <v>0</v>
      </c>
      <c r="DP41" s="22">
        <f t="shared" si="68"/>
        <v>0</v>
      </c>
      <c r="DQ41" s="44"/>
      <c r="DR41" s="4">
        <f t="shared" si="88"/>
        <v>0</v>
      </c>
      <c r="DS41" s="22">
        <f t="shared" si="69"/>
        <v>0</v>
      </c>
      <c r="DT41" s="46"/>
      <c r="DU41" s="4">
        <f t="shared" si="89"/>
        <v>0</v>
      </c>
      <c r="DV41" s="22">
        <f t="shared" si="70"/>
        <v>0</v>
      </c>
      <c r="DW41" s="46"/>
      <c r="DX41" s="4">
        <f t="shared" si="90"/>
        <v>0</v>
      </c>
      <c r="DY41" s="22">
        <f t="shared" si="71"/>
        <v>0</v>
      </c>
      <c r="DZ41" s="46"/>
      <c r="EA41" s="4">
        <f t="shared" si="91"/>
        <v>0</v>
      </c>
      <c r="EB41" s="22">
        <f t="shared" si="72"/>
        <v>0</v>
      </c>
      <c r="EC41" s="46"/>
      <c r="ED41" s="4">
        <f t="shared" si="73"/>
        <v>0</v>
      </c>
      <c r="EE41" s="22">
        <f t="shared" si="74"/>
        <v>0</v>
      </c>
      <c r="EF41" s="46"/>
      <c r="EG41" s="4">
        <f t="shared" si="75"/>
        <v>0</v>
      </c>
      <c r="EH41" s="22">
        <f t="shared" si="76"/>
        <v>0</v>
      </c>
      <c r="EI41" s="46"/>
      <c r="EJ41" s="4">
        <f t="shared" si="92"/>
        <v>0</v>
      </c>
      <c r="EK41" s="22">
        <f t="shared" si="77"/>
        <v>0</v>
      </c>
      <c r="EL41" s="46"/>
      <c r="EM41" s="4">
        <f t="shared" si="78"/>
        <v>0</v>
      </c>
      <c r="EN41" s="22">
        <f t="shared" si="79"/>
        <v>0</v>
      </c>
      <c r="EO41" s="44"/>
      <c r="EP41" s="127">
        <f t="shared" si="93"/>
        <v>0</v>
      </c>
      <c r="EQ41" s="130">
        <f t="shared" si="94"/>
        <v>0</v>
      </c>
      <c r="ER41" s="44"/>
      <c r="ES41" s="127">
        <f t="shared" si="104"/>
        <v>0</v>
      </c>
      <c r="ET41" s="130">
        <f t="shared" si="95"/>
        <v>0</v>
      </c>
      <c r="EU41" s="44"/>
      <c r="EV41" s="127">
        <f t="shared" si="96"/>
        <v>0</v>
      </c>
      <c r="EW41" s="130">
        <f t="shared" si="97"/>
        <v>0</v>
      </c>
      <c r="EX41" s="44"/>
      <c r="EY41" s="127">
        <f t="shared" si="98"/>
        <v>0</v>
      </c>
      <c r="EZ41" s="130">
        <f t="shared" si="99"/>
        <v>0</v>
      </c>
      <c r="FA41" s="44"/>
      <c r="FB41" s="127">
        <f t="shared" si="100"/>
        <v>0</v>
      </c>
      <c r="FC41" s="130">
        <f t="shared" si="101"/>
        <v>0</v>
      </c>
      <c r="FD41" s="76">
        <f t="shared" si="80"/>
        <v>2.5</v>
      </c>
      <c r="FE41" s="76">
        <f t="shared" si="80"/>
        <v>41.5</v>
      </c>
      <c r="FF41" s="77">
        <f t="shared" si="102"/>
        <v>1178.5999999999999</v>
      </c>
      <c r="FG41" s="25"/>
      <c r="FH41" s="10"/>
    </row>
    <row r="42" spans="1:164" ht="15" customHeight="1">
      <c r="A42" s="205"/>
      <c r="B42" s="14">
        <v>5832</v>
      </c>
      <c r="C42" s="14">
        <v>5903</v>
      </c>
      <c r="D42" s="4" t="s">
        <v>43</v>
      </c>
      <c r="E42" s="3" t="s">
        <v>51</v>
      </c>
      <c r="F42" s="11">
        <f>ROUND((23200-AVERAGE(B42:C42)+12000+2000-100)/1000,1)</f>
        <v>31.2</v>
      </c>
      <c r="G42" s="11"/>
      <c r="H42" s="4">
        <f t="shared" si="0"/>
        <v>0</v>
      </c>
      <c r="I42" s="22">
        <f t="shared" si="1"/>
        <v>0</v>
      </c>
      <c r="J42" s="46"/>
      <c r="K42" s="4">
        <f t="shared" si="2"/>
        <v>0</v>
      </c>
      <c r="L42" s="22">
        <f t="shared" si="3"/>
        <v>0</v>
      </c>
      <c r="M42" s="46"/>
      <c r="N42" s="4">
        <f t="shared" si="4"/>
        <v>0</v>
      </c>
      <c r="O42" s="22">
        <f t="shared" si="5"/>
        <v>0</v>
      </c>
      <c r="P42" s="46"/>
      <c r="Q42" s="4">
        <f t="shared" si="6"/>
        <v>0</v>
      </c>
      <c r="R42" s="22">
        <f t="shared" si="81"/>
        <v>0</v>
      </c>
      <c r="S42" s="46">
        <v>1</v>
      </c>
      <c r="T42" s="4">
        <f t="shared" si="7"/>
        <v>17</v>
      </c>
      <c r="U42" s="22">
        <f t="shared" si="8"/>
        <v>530.4</v>
      </c>
      <c r="V42" s="46"/>
      <c r="W42" s="4">
        <f t="shared" si="9"/>
        <v>0</v>
      </c>
      <c r="X42" s="22">
        <f t="shared" si="10"/>
        <v>0</v>
      </c>
      <c r="Y42" s="46">
        <v>0.5</v>
      </c>
      <c r="Z42" s="4">
        <f t="shared" si="11"/>
        <v>8.5</v>
      </c>
      <c r="AA42" s="22">
        <f t="shared" si="12"/>
        <v>265.2</v>
      </c>
      <c r="AB42" s="46"/>
      <c r="AC42" s="4">
        <f t="shared" si="13"/>
        <v>0</v>
      </c>
      <c r="AD42" s="22">
        <f t="shared" si="14"/>
        <v>0</v>
      </c>
      <c r="AE42" s="4"/>
      <c r="AF42" s="4">
        <f t="shared" si="15"/>
        <v>0</v>
      </c>
      <c r="AG42" s="22">
        <f t="shared" si="16"/>
        <v>0</v>
      </c>
      <c r="AH42" s="46"/>
      <c r="AI42" s="4">
        <f t="shared" si="17"/>
        <v>0</v>
      </c>
      <c r="AJ42" s="22">
        <f t="shared" si="18"/>
        <v>0</v>
      </c>
      <c r="AK42" s="46"/>
      <c r="AL42" s="4">
        <f t="shared" si="19"/>
        <v>0</v>
      </c>
      <c r="AM42" s="22">
        <f t="shared" si="82"/>
        <v>0</v>
      </c>
      <c r="AN42" s="4"/>
      <c r="AO42" s="4">
        <f t="shared" si="20"/>
        <v>0</v>
      </c>
      <c r="AP42" s="22">
        <f t="shared" si="21"/>
        <v>0</v>
      </c>
      <c r="AQ42" s="4"/>
      <c r="AR42" s="4">
        <f t="shared" si="22"/>
        <v>0</v>
      </c>
      <c r="AS42" s="22">
        <f t="shared" si="23"/>
        <v>0</v>
      </c>
      <c r="AT42" s="4"/>
      <c r="AU42" s="4">
        <f t="shared" si="24"/>
        <v>0</v>
      </c>
      <c r="AV42" s="22">
        <f t="shared" si="25"/>
        <v>0</v>
      </c>
      <c r="AW42" s="46"/>
      <c r="AX42" s="4">
        <f t="shared" si="26"/>
        <v>0</v>
      </c>
      <c r="AY42" s="22">
        <f t="shared" si="27"/>
        <v>0</v>
      </c>
      <c r="AZ42" s="46"/>
      <c r="BA42" s="4">
        <f t="shared" si="28"/>
        <v>0</v>
      </c>
      <c r="BB42" s="22">
        <f t="shared" si="29"/>
        <v>0</v>
      </c>
      <c r="BC42" s="46"/>
      <c r="BD42" s="4">
        <f t="shared" si="30"/>
        <v>0</v>
      </c>
      <c r="BE42" s="22">
        <f t="shared" si="31"/>
        <v>0</v>
      </c>
      <c r="BF42" s="4"/>
      <c r="BG42" s="4">
        <f t="shared" si="32"/>
        <v>0</v>
      </c>
      <c r="BH42" s="22">
        <f t="shared" si="33"/>
        <v>0</v>
      </c>
      <c r="BI42" s="4"/>
      <c r="BJ42" s="4">
        <f t="shared" si="34"/>
        <v>0</v>
      </c>
      <c r="BK42" s="22">
        <f t="shared" si="35"/>
        <v>0</v>
      </c>
      <c r="BL42" s="4"/>
      <c r="BM42" s="4">
        <f t="shared" si="36"/>
        <v>0</v>
      </c>
      <c r="BN42" s="22">
        <f t="shared" si="37"/>
        <v>0</v>
      </c>
      <c r="BO42" s="44"/>
      <c r="BP42" s="4">
        <f t="shared" si="38"/>
        <v>0</v>
      </c>
      <c r="BQ42" s="22">
        <f t="shared" si="39"/>
        <v>0</v>
      </c>
      <c r="BR42" s="44"/>
      <c r="BS42" s="4">
        <f t="shared" si="40"/>
        <v>0</v>
      </c>
      <c r="BT42" s="22">
        <f t="shared" si="41"/>
        <v>0</v>
      </c>
      <c r="BU42" s="44"/>
      <c r="BV42" s="4">
        <f t="shared" si="42"/>
        <v>0</v>
      </c>
      <c r="BW42" s="22">
        <f t="shared" si="43"/>
        <v>0</v>
      </c>
      <c r="BX42" s="44"/>
      <c r="BY42" s="4">
        <f t="shared" si="44"/>
        <v>0</v>
      </c>
      <c r="BZ42" s="22">
        <f t="shared" si="83"/>
        <v>0</v>
      </c>
      <c r="CA42" s="44"/>
      <c r="CB42" s="4">
        <f t="shared" si="84"/>
        <v>0</v>
      </c>
      <c r="CC42" s="22">
        <f t="shared" si="45"/>
        <v>0</v>
      </c>
      <c r="CD42" s="44"/>
      <c r="CE42" s="4">
        <f t="shared" si="85"/>
        <v>0</v>
      </c>
      <c r="CF42" s="22">
        <f t="shared" si="46"/>
        <v>0</v>
      </c>
      <c r="CG42" s="44"/>
      <c r="CH42" s="4">
        <f t="shared" si="86"/>
        <v>0</v>
      </c>
      <c r="CI42" s="22">
        <f t="shared" si="47"/>
        <v>0</v>
      </c>
      <c r="CJ42" s="22"/>
      <c r="CK42" s="4">
        <f t="shared" si="87"/>
        <v>0</v>
      </c>
      <c r="CL42" s="22">
        <f t="shared" si="48"/>
        <v>0</v>
      </c>
      <c r="CM42" s="44"/>
      <c r="CN42" s="4">
        <f t="shared" si="49"/>
        <v>0</v>
      </c>
      <c r="CO42" s="22">
        <f t="shared" si="50"/>
        <v>0</v>
      </c>
      <c r="CP42" s="44"/>
      <c r="CQ42" s="4">
        <f t="shared" si="107"/>
        <v>0</v>
      </c>
      <c r="CR42" s="22">
        <f t="shared" si="108"/>
        <v>0</v>
      </c>
      <c r="CS42" s="44"/>
      <c r="CT42" s="4">
        <f t="shared" si="109"/>
        <v>0</v>
      </c>
      <c r="CU42" s="22">
        <f t="shared" si="110"/>
        <v>0</v>
      </c>
      <c r="CV42" s="44"/>
      <c r="CW42" s="4">
        <f t="shared" si="111"/>
        <v>0</v>
      </c>
      <c r="CX42" s="22">
        <f t="shared" si="112"/>
        <v>0</v>
      </c>
      <c r="CY42" s="44"/>
      <c r="CZ42" s="4">
        <f t="shared" si="113"/>
        <v>0</v>
      </c>
      <c r="DA42" s="22">
        <f t="shared" si="114"/>
        <v>0</v>
      </c>
      <c r="DB42" s="46"/>
      <c r="DC42" s="4">
        <f t="shared" si="59"/>
        <v>0</v>
      </c>
      <c r="DD42" s="22">
        <f t="shared" si="60"/>
        <v>0</v>
      </c>
      <c r="DE42" s="46"/>
      <c r="DF42" s="4">
        <f t="shared" si="61"/>
        <v>0</v>
      </c>
      <c r="DG42" s="22">
        <f t="shared" si="62"/>
        <v>0</v>
      </c>
      <c r="DH42" s="46"/>
      <c r="DI42" s="4">
        <f t="shared" si="63"/>
        <v>0</v>
      </c>
      <c r="DJ42" s="22">
        <f t="shared" si="64"/>
        <v>0</v>
      </c>
      <c r="DK42" s="46"/>
      <c r="DL42" s="4">
        <f t="shared" si="65"/>
        <v>0</v>
      </c>
      <c r="DM42" s="22">
        <f t="shared" si="66"/>
        <v>0</v>
      </c>
      <c r="DN42" s="46"/>
      <c r="DO42" s="4">
        <f t="shared" si="67"/>
        <v>0</v>
      </c>
      <c r="DP42" s="22">
        <f t="shared" si="68"/>
        <v>0</v>
      </c>
      <c r="DQ42" s="44"/>
      <c r="DR42" s="4">
        <f t="shared" si="88"/>
        <v>0</v>
      </c>
      <c r="DS42" s="22">
        <f t="shared" si="69"/>
        <v>0</v>
      </c>
      <c r="DT42" s="46"/>
      <c r="DU42" s="4">
        <f t="shared" si="89"/>
        <v>0</v>
      </c>
      <c r="DV42" s="22">
        <f t="shared" si="70"/>
        <v>0</v>
      </c>
      <c r="DW42" s="46"/>
      <c r="DX42" s="4">
        <f t="shared" si="90"/>
        <v>0</v>
      </c>
      <c r="DY42" s="22">
        <f t="shared" si="71"/>
        <v>0</v>
      </c>
      <c r="DZ42" s="46"/>
      <c r="EA42" s="4">
        <f t="shared" si="91"/>
        <v>0</v>
      </c>
      <c r="EB42" s="22">
        <f t="shared" si="72"/>
        <v>0</v>
      </c>
      <c r="EC42" s="46"/>
      <c r="ED42" s="4">
        <f t="shared" si="73"/>
        <v>0</v>
      </c>
      <c r="EE42" s="22">
        <f t="shared" si="74"/>
        <v>0</v>
      </c>
      <c r="EF42" s="46"/>
      <c r="EG42" s="4">
        <f t="shared" si="75"/>
        <v>0</v>
      </c>
      <c r="EH42" s="22">
        <f t="shared" si="76"/>
        <v>0</v>
      </c>
      <c r="EI42" s="46"/>
      <c r="EJ42" s="4">
        <f t="shared" si="92"/>
        <v>0</v>
      </c>
      <c r="EK42" s="22">
        <f t="shared" si="77"/>
        <v>0</v>
      </c>
      <c r="EL42" s="46"/>
      <c r="EM42" s="4">
        <f t="shared" si="78"/>
        <v>0</v>
      </c>
      <c r="EN42" s="22">
        <f t="shared" si="79"/>
        <v>0</v>
      </c>
      <c r="EO42" s="44"/>
      <c r="EP42" s="127">
        <f t="shared" si="93"/>
        <v>0</v>
      </c>
      <c r="EQ42" s="130">
        <f t="shared" si="94"/>
        <v>0</v>
      </c>
      <c r="ER42" s="44"/>
      <c r="ES42" s="127">
        <f t="shared" si="104"/>
        <v>0</v>
      </c>
      <c r="ET42" s="130">
        <f t="shared" si="95"/>
        <v>0</v>
      </c>
      <c r="EU42" s="44"/>
      <c r="EV42" s="127">
        <f t="shared" si="96"/>
        <v>0</v>
      </c>
      <c r="EW42" s="130">
        <f t="shared" si="97"/>
        <v>0</v>
      </c>
      <c r="EX42" s="44"/>
      <c r="EY42" s="127">
        <f t="shared" si="98"/>
        <v>0</v>
      </c>
      <c r="EZ42" s="130">
        <f t="shared" si="99"/>
        <v>0</v>
      </c>
      <c r="FA42" s="44"/>
      <c r="FB42" s="127">
        <f t="shared" si="100"/>
        <v>0</v>
      </c>
      <c r="FC42" s="130">
        <f t="shared" si="101"/>
        <v>0</v>
      </c>
      <c r="FD42" s="76">
        <f t="shared" si="80"/>
        <v>1.5</v>
      </c>
      <c r="FE42" s="76">
        <f t="shared" si="80"/>
        <v>25.5</v>
      </c>
      <c r="FF42" s="77">
        <f t="shared" si="102"/>
        <v>795.59999999999991</v>
      </c>
      <c r="FG42" s="25"/>
      <c r="FH42" s="10"/>
    </row>
    <row r="43" spans="1:164" ht="15" customHeight="1">
      <c r="A43" s="205"/>
      <c r="B43" s="14">
        <v>29486</v>
      </c>
      <c r="C43" s="14">
        <v>29590</v>
      </c>
      <c r="D43" s="4" t="s">
        <v>50</v>
      </c>
      <c r="E43" s="3" t="s">
        <v>51</v>
      </c>
      <c r="F43" s="11">
        <f t="shared" ref="F43" si="118">ROUND((36600-AVERAGE(B43:C43)+2800-100)/1000,1)</f>
        <v>9.8000000000000007</v>
      </c>
      <c r="G43" s="11"/>
      <c r="H43" s="4">
        <f t="shared" si="0"/>
        <v>0</v>
      </c>
      <c r="I43" s="22">
        <f t="shared" si="1"/>
        <v>0</v>
      </c>
      <c r="J43" s="46"/>
      <c r="K43" s="4">
        <f t="shared" si="2"/>
        <v>0</v>
      </c>
      <c r="L43" s="22">
        <f t="shared" si="3"/>
        <v>0</v>
      </c>
      <c r="M43" s="46"/>
      <c r="N43" s="4">
        <f t="shared" si="4"/>
        <v>0</v>
      </c>
      <c r="O43" s="22">
        <f t="shared" si="5"/>
        <v>0</v>
      </c>
      <c r="P43" s="46"/>
      <c r="Q43" s="4">
        <f t="shared" si="6"/>
        <v>0</v>
      </c>
      <c r="R43" s="22">
        <f t="shared" si="81"/>
        <v>0</v>
      </c>
      <c r="S43" s="46">
        <v>3</v>
      </c>
      <c r="T43" s="4">
        <f t="shared" si="7"/>
        <v>51</v>
      </c>
      <c r="U43" s="22">
        <f t="shared" si="8"/>
        <v>499.8</v>
      </c>
      <c r="V43" s="46"/>
      <c r="W43" s="4">
        <f t="shared" si="9"/>
        <v>0</v>
      </c>
      <c r="X43" s="22">
        <f t="shared" si="10"/>
        <v>0</v>
      </c>
      <c r="Y43" s="46">
        <v>3</v>
      </c>
      <c r="Z43" s="4">
        <f t="shared" si="11"/>
        <v>51</v>
      </c>
      <c r="AA43" s="22">
        <f t="shared" si="12"/>
        <v>499.8</v>
      </c>
      <c r="AB43" s="46"/>
      <c r="AC43" s="4">
        <f t="shared" si="13"/>
        <v>0</v>
      </c>
      <c r="AD43" s="22">
        <f t="shared" si="14"/>
        <v>0</v>
      </c>
      <c r="AE43" s="4"/>
      <c r="AF43" s="4">
        <f t="shared" si="15"/>
        <v>0</v>
      </c>
      <c r="AG43" s="22">
        <f t="shared" si="16"/>
        <v>0</v>
      </c>
      <c r="AH43" s="46"/>
      <c r="AI43" s="4">
        <f t="shared" si="17"/>
        <v>0</v>
      </c>
      <c r="AJ43" s="22">
        <f t="shared" si="18"/>
        <v>0</v>
      </c>
      <c r="AK43" s="46"/>
      <c r="AL43" s="4">
        <f t="shared" si="19"/>
        <v>0</v>
      </c>
      <c r="AM43" s="22">
        <f t="shared" si="82"/>
        <v>0</v>
      </c>
      <c r="AN43" s="4"/>
      <c r="AO43" s="4">
        <f t="shared" si="20"/>
        <v>0</v>
      </c>
      <c r="AP43" s="22">
        <f t="shared" si="21"/>
        <v>0</v>
      </c>
      <c r="AQ43" s="4"/>
      <c r="AR43" s="4">
        <f t="shared" si="22"/>
        <v>0</v>
      </c>
      <c r="AS43" s="22">
        <f t="shared" si="23"/>
        <v>0</v>
      </c>
      <c r="AT43" s="4"/>
      <c r="AU43" s="4">
        <f t="shared" si="24"/>
        <v>0</v>
      </c>
      <c r="AV43" s="22">
        <f t="shared" si="25"/>
        <v>0</v>
      </c>
      <c r="AW43" s="46"/>
      <c r="AX43" s="4">
        <f t="shared" si="26"/>
        <v>0</v>
      </c>
      <c r="AY43" s="22">
        <f t="shared" si="27"/>
        <v>0</v>
      </c>
      <c r="AZ43" s="46"/>
      <c r="BA43" s="4">
        <f t="shared" si="28"/>
        <v>0</v>
      </c>
      <c r="BB43" s="22">
        <f t="shared" si="29"/>
        <v>0</v>
      </c>
      <c r="BC43" s="46"/>
      <c r="BD43" s="4">
        <f t="shared" si="30"/>
        <v>0</v>
      </c>
      <c r="BE43" s="22">
        <f t="shared" si="31"/>
        <v>0</v>
      </c>
      <c r="BF43" s="4"/>
      <c r="BG43" s="4">
        <f t="shared" si="32"/>
        <v>0</v>
      </c>
      <c r="BH43" s="22">
        <f t="shared" si="33"/>
        <v>0</v>
      </c>
      <c r="BI43" s="4"/>
      <c r="BJ43" s="4">
        <f t="shared" si="34"/>
        <v>0</v>
      </c>
      <c r="BK43" s="22">
        <f t="shared" si="35"/>
        <v>0</v>
      </c>
      <c r="BL43" s="4"/>
      <c r="BM43" s="4">
        <f t="shared" si="36"/>
        <v>0</v>
      </c>
      <c r="BN43" s="22">
        <f t="shared" si="37"/>
        <v>0</v>
      </c>
      <c r="BO43" s="44"/>
      <c r="BP43" s="4">
        <f t="shared" si="38"/>
        <v>0</v>
      </c>
      <c r="BQ43" s="22">
        <f t="shared" si="39"/>
        <v>0</v>
      </c>
      <c r="BR43" s="44"/>
      <c r="BS43" s="4">
        <f t="shared" si="40"/>
        <v>0</v>
      </c>
      <c r="BT43" s="22">
        <f t="shared" si="41"/>
        <v>0</v>
      </c>
      <c r="BU43" s="44"/>
      <c r="BV43" s="4">
        <f t="shared" si="42"/>
        <v>0</v>
      </c>
      <c r="BW43" s="22">
        <f t="shared" si="43"/>
        <v>0</v>
      </c>
      <c r="BX43" s="44"/>
      <c r="BY43" s="4">
        <f t="shared" si="44"/>
        <v>0</v>
      </c>
      <c r="BZ43" s="22">
        <f t="shared" si="83"/>
        <v>0</v>
      </c>
      <c r="CA43" s="44"/>
      <c r="CB43" s="4">
        <f t="shared" si="84"/>
        <v>0</v>
      </c>
      <c r="CC43" s="22">
        <f t="shared" si="45"/>
        <v>0</v>
      </c>
      <c r="CD43" s="44"/>
      <c r="CE43" s="4">
        <f t="shared" si="85"/>
        <v>0</v>
      </c>
      <c r="CF43" s="22">
        <f t="shared" si="46"/>
        <v>0</v>
      </c>
      <c r="CG43" s="44"/>
      <c r="CH43" s="4">
        <f t="shared" si="86"/>
        <v>0</v>
      </c>
      <c r="CI43" s="22">
        <f t="shared" si="47"/>
        <v>0</v>
      </c>
      <c r="CJ43" s="22"/>
      <c r="CK43" s="4">
        <f t="shared" si="87"/>
        <v>0</v>
      </c>
      <c r="CL43" s="22">
        <f t="shared" si="48"/>
        <v>0</v>
      </c>
      <c r="CM43" s="44"/>
      <c r="CN43" s="4">
        <f t="shared" si="49"/>
        <v>0</v>
      </c>
      <c r="CO43" s="22">
        <f t="shared" si="50"/>
        <v>0</v>
      </c>
      <c r="CP43" s="44"/>
      <c r="CQ43" s="4">
        <f t="shared" si="107"/>
        <v>0</v>
      </c>
      <c r="CR43" s="22">
        <f t="shared" si="108"/>
        <v>0</v>
      </c>
      <c r="CS43" s="44"/>
      <c r="CT43" s="4">
        <f t="shared" si="109"/>
        <v>0</v>
      </c>
      <c r="CU43" s="22">
        <f t="shared" si="110"/>
        <v>0</v>
      </c>
      <c r="CV43" s="44"/>
      <c r="CW43" s="4">
        <f t="shared" si="111"/>
        <v>0</v>
      </c>
      <c r="CX43" s="22">
        <f t="shared" si="112"/>
        <v>0</v>
      </c>
      <c r="CY43" s="44"/>
      <c r="CZ43" s="4">
        <f t="shared" si="113"/>
        <v>0</v>
      </c>
      <c r="DA43" s="22">
        <f t="shared" si="114"/>
        <v>0</v>
      </c>
      <c r="DB43" s="46"/>
      <c r="DC43" s="4">
        <f t="shared" si="59"/>
        <v>0</v>
      </c>
      <c r="DD43" s="22">
        <f t="shared" si="60"/>
        <v>0</v>
      </c>
      <c r="DE43" s="46">
        <v>3</v>
      </c>
      <c r="DF43" s="4">
        <f t="shared" si="61"/>
        <v>48</v>
      </c>
      <c r="DG43" s="22">
        <f t="shared" si="62"/>
        <v>470.40000000000003</v>
      </c>
      <c r="DH43" s="46"/>
      <c r="DI43" s="4">
        <f t="shared" si="63"/>
        <v>0</v>
      </c>
      <c r="DJ43" s="22">
        <f t="shared" si="64"/>
        <v>0</v>
      </c>
      <c r="DK43" s="46"/>
      <c r="DL43" s="4">
        <f t="shared" si="65"/>
        <v>0</v>
      </c>
      <c r="DM43" s="22">
        <f t="shared" si="66"/>
        <v>0</v>
      </c>
      <c r="DN43" s="46"/>
      <c r="DO43" s="4">
        <f t="shared" si="67"/>
        <v>0</v>
      </c>
      <c r="DP43" s="22">
        <f t="shared" si="68"/>
        <v>0</v>
      </c>
      <c r="DQ43" s="44"/>
      <c r="DR43" s="4">
        <f t="shared" si="88"/>
        <v>0</v>
      </c>
      <c r="DS43" s="22">
        <f t="shared" si="69"/>
        <v>0</v>
      </c>
      <c r="DT43" s="46"/>
      <c r="DU43" s="4">
        <f t="shared" si="89"/>
        <v>0</v>
      </c>
      <c r="DV43" s="22">
        <f t="shared" si="70"/>
        <v>0</v>
      </c>
      <c r="DW43" s="46"/>
      <c r="DX43" s="4">
        <f t="shared" si="90"/>
        <v>0</v>
      </c>
      <c r="DY43" s="22">
        <f t="shared" si="71"/>
        <v>0</v>
      </c>
      <c r="DZ43" s="46"/>
      <c r="EA43" s="4">
        <f t="shared" si="91"/>
        <v>0</v>
      </c>
      <c r="EB43" s="22">
        <f t="shared" si="72"/>
        <v>0</v>
      </c>
      <c r="EC43" s="46"/>
      <c r="ED43" s="4">
        <f t="shared" si="73"/>
        <v>0</v>
      </c>
      <c r="EE43" s="22">
        <f t="shared" si="74"/>
        <v>0</v>
      </c>
      <c r="EF43" s="46"/>
      <c r="EG43" s="4">
        <f t="shared" si="75"/>
        <v>0</v>
      </c>
      <c r="EH43" s="22">
        <f t="shared" si="76"/>
        <v>0</v>
      </c>
      <c r="EI43" s="46">
        <v>3</v>
      </c>
      <c r="EJ43" s="4">
        <f t="shared" si="92"/>
        <v>48</v>
      </c>
      <c r="EK43" s="22">
        <f t="shared" si="77"/>
        <v>470.40000000000003</v>
      </c>
      <c r="EL43" s="46"/>
      <c r="EM43" s="4">
        <f t="shared" si="78"/>
        <v>0</v>
      </c>
      <c r="EN43" s="22">
        <f t="shared" si="79"/>
        <v>0</v>
      </c>
      <c r="EO43" s="44"/>
      <c r="EP43" s="127">
        <f t="shared" si="93"/>
        <v>0</v>
      </c>
      <c r="EQ43" s="130">
        <f t="shared" si="94"/>
        <v>0</v>
      </c>
      <c r="ER43" s="44"/>
      <c r="ES43" s="127">
        <f t="shared" si="104"/>
        <v>0</v>
      </c>
      <c r="ET43" s="130">
        <f t="shared" si="95"/>
        <v>0</v>
      </c>
      <c r="EU43" s="44"/>
      <c r="EV43" s="127">
        <f t="shared" si="96"/>
        <v>0</v>
      </c>
      <c r="EW43" s="130">
        <f t="shared" si="97"/>
        <v>0</v>
      </c>
      <c r="EX43" s="44"/>
      <c r="EY43" s="127">
        <f t="shared" si="98"/>
        <v>0</v>
      </c>
      <c r="EZ43" s="130">
        <f t="shared" si="99"/>
        <v>0</v>
      </c>
      <c r="FA43" s="44"/>
      <c r="FB43" s="127">
        <f t="shared" si="100"/>
        <v>0</v>
      </c>
      <c r="FC43" s="130">
        <f t="shared" si="101"/>
        <v>0</v>
      </c>
      <c r="FD43" s="76">
        <f t="shared" si="80"/>
        <v>12</v>
      </c>
      <c r="FE43" s="76">
        <f t="shared" si="80"/>
        <v>198</v>
      </c>
      <c r="FF43" s="77">
        <f t="shared" si="102"/>
        <v>1940.4</v>
      </c>
      <c r="FG43" s="25"/>
      <c r="FH43" s="10"/>
    </row>
    <row r="44" spans="1:164" ht="15" customHeight="1">
      <c r="A44" s="195"/>
      <c r="B44" s="210" t="s">
        <v>148</v>
      </c>
      <c r="C44" s="211"/>
      <c r="D44" s="4" t="s">
        <v>63</v>
      </c>
      <c r="E44" s="3" t="s">
        <v>51</v>
      </c>
      <c r="F44" s="12">
        <v>2.2999999999999998</v>
      </c>
      <c r="G44" s="11"/>
      <c r="H44" s="4">
        <f t="shared" si="0"/>
        <v>0</v>
      </c>
      <c r="I44" s="22">
        <f t="shared" si="1"/>
        <v>0</v>
      </c>
      <c r="J44" s="46">
        <v>17</v>
      </c>
      <c r="K44" s="4">
        <f t="shared" si="2"/>
        <v>272</v>
      </c>
      <c r="L44" s="22">
        <f t="shared" si="3"/>
        <v>625.59999999999991</v>
      </c>
      <c r="M44" s="46"/>
      <c r="N44" s="4">
        <f t="shared" si="4"/>
        <v>0</v>
      </c>
      <c r="O44" s="22">
        <f t="shared" si="5"/>
        <v>0</v>
      </c>
      <c r="P44" s="46"/>
      <c r="Q44" s="4">
        <f t="shared" si="6"/>
        <v>0</v>
      </c>
      <c r="R44" s="22">
        <f t="shared" si="81"/>
        <v>0</v>
      </c>
      <c r="S44" s="46"/>
      <c r="T44" s="4">
        <f t="shared" si="7"/>
        <v>0</v>
      </c>
      <c r="U44" s="22">
        <f t="shared" si="8"/>
        <v>0</v>
      </c>
      <c r="V44" s="46"/>
      <c r="W44" s="4">
        <f t="shared" si="9"/>
        <v>0</v>
      </c>
      <c r="X44" s="22">
        <f t="shared" si="10"/>
        <v>0</v>
      </c>
      <c r="Y44" s="46"/>
      <c r="Z44" s="4">
        <f t="shared" si="11"/>
        <v>0</v>
      </c>
      <c r="AA44" s="22">
        <f t="shared" si="12"/>
        <v>0</v>
      </c>
      <c r="AB44" s="46"/>
      <c r="AC44" s="4">
        <f t="shared" si="13"/>
        <v>0</v>
      </c>
      <c r="AD44" s="22">
        <f t="shared" si="14"/>
        <v>0</v>
      </c>
      <c r="AE44" s="4"/>
      <c r="AF44" s="4">
        <f t="shared" si="15"/>
        <v>0</v>
      </c>
      <c r="AG44" s="22">
        <f t="shared" si="16"/>
        <v>0</v>
      </c>
      <c r="AH44" s="46"/>
      <c r="AI44" s="4">
        <f t="shared" si="17"/>
        <v>0</v>
      </c>
      <c r="AJ44" s="22">
        <f t="shared" si="18"/>
        <v>0</v>
      </c>
      <c r="AK44" s="46"/>
      <c r="AL44" s="4">
        <f t="shared" si="19"/>
        <v>0</v>
      </c>
      <c r="AM44" s="22">
        <f t="shared" si="82"/>
        <v>0</v>
      </c>
      <c r="AN44" s="4"/>
      <c r="AO44" s="4">
        <f t="shared" si="20"/>
        <v>0</v>
      </c>
      <c r="AP44" s="22">
        <f t="shared" si="21"/>
        <v>0</v>
      </c>
      <c r="AQ44" s="4"/>
      <c r="AR44" s="4">
        <f t="shared" si="22"/>
        <v>0</v>
      </c>
      <c r="AS44" s="22">
        <f t="shared" si="23"/>
        <v>0</v>
      </c>
      <c r="AT44" s="4"/>
      <c r="AU44" s="4">
        <f t="shared" si="24"/>
        <v>0</v>
      </c>
      <c r="AV44" s="22">
        <f t="shared" si="25"/>
        <v>0</v>
      </c>
      <c r="AW44" s="46"/>
      <c r="AX44" s="4">
        <f t="shared" si="26"/>
        <v>0</v>
      </c>
      <c r="AY44" s="22">
        <f t="shared" si="27"/>
        <v>0</v>
      </c>
      <c r="AZ44" s="46"/>
      <c r="BA44" s="4">
        <f t="shared" si="28"/>
        <v>0</v>
      </c>
      <c r="BB44" s="22">
        <f t="shared" si="29"/>
        <v>0</v>
      </c>
      <c r="BC44" s="46"/>
      <c r="BD44" s="4">
        <f t="shared" si="30"/>
        <v>0</v>
      </c>
      <c r="BE44" s="22">
        <f t="shared" si="31"/>
        <v>0</v>
      </c>
      <c r="BF44" s="4"/>
      <c r="BG44" s="4">
        <f t="shared" si="32"/>
        <v>0</v>
      </c>
      <c r="BH44" s="22">
        <f t="shared" si="33"/>
        <v>0</v>
      </c>
      <c r="BI44" s="4"/>
      <c r="BJ44" s="4">
        <f t="shared" si="34"/>
        <v>0</v>
      </c>
      <c r="BK44" s="22">
        <f t="shared" si="35"/>
        <v>0</v>
      </c>
      <c r="BL44" s="4"/>
      <c r="BM44" s="4">
        <f t="shared" si="36"/>
        <v>0</v>
      </c>
      <c r="BN44" s="22">
        <f t="shared" si="37"/>
        <v>0</v>
      </c>
      <c r="BO44" s="44"/>
      <c r="BP44" s="4">
        <f t="shared" si="38"/>
        <v>0</v>
      </c>
      <c r="BQ44" s="22">
        <f t="shared" si="39"/>
        <v>0</v>
      </c>
      <c r="BR44" s="44"/>
      <c r="BS44" s="4">
        <f t="shared" si="40"/>
        <v>0</v>
      </c>
      <c r="BT44" s="22">
        <f t="shared" si="41"/>
        <v>0</v>
      </c>
      <c r="BU44" s="44"/>
      <c r="BV44" s="4">
        <f t="shared" si="42"/>
        <v>0</v>
      </c>
      <c r="BW44" s="22">
        <f t="shared" si="43"/>
        <v>0</v>
      </c>
      <c r="BX44" s="44"/>
      <c r="BY44" s="4">
        <f t="shared" si="44"/>
        <v>0</v>
      </c>
      <c r="BZ44" s="22">
        <f t="shared" si="83"/>
        <v>0</v>
      </c>
      <c r="CA44" s="44"/>
      <c r="CB44" s="4">
        <f t="shared" si="84"/>
        <v>0</v>
      </c>
      <c r="CC44" s="22">
        <f t="shared" si="45"/>
        <v>0</v>
      </c>
      <c r="CD44" s="44"/>
      <c r="CE44" s="4">
        <f t="shared" si="85"/>
        <v>0</v>
      </c>
      <c r="CF44" s="22">
        <f t="shared" si="46"/>
        <v>0</v>
      </c>
      <c r="CG44" s="44"/>
      <c r="CH44" s="4">
        <f t="shared" si="86"/>
        <v>0</v>
      </c>
      <c r="CI44" s="22">
        <f t="shared" si="47"/>
        <v>0</v>
      </c>
      <c r="CJ44" s="22"/>
      <c r="CK44" s="4">
        <f t="shared" si="87"/>
        <v>0</v>
      </c>
      <c r="CL44" s="22">
        <f t="shared" si="48"/>
        <v>0</v>
      </c>
      <c r="CM44" s="44"/>
      <c r="CN44" s="4">
        <f t="shared" si="49"/>
        <v>0</v>
      </c>
      <c r="CO44" s="22">
        <f t="shared" si="50"/>
        <v>0</v>
      </c>
      <c r="CP44" s="44"/>
      <c r="CQ44" s="4">
        <f t="shared" si="107"/>
        <v>0</v>
      </c>
      <c r="CR44" s="22">
        <f t="shared" si="108"/>
        <v>0</v>
      </c>
      <c r="CS44" s="44"/>
      <c r="CT44" s="4">
        <f t="shared" si="109"/>
        <v>0</v>
      </c>
      <c r="CU44" s="22">
        <f t="shared" si="110"/>
        <v>0</v>
      </c>
      <c r="CV44" s="44"/>
      <c r="CW44" s="4">
        <f t="shared" si="111"/>
        <v>0</v>
      </c>
      <c r="CX44" s="22">
        <f t="shared" si="112"/>
        <v>0</v>
      </c>
      <c r="CY44" s="44"/>
      <c r="CZ44" s="4">
        <f t="shared" si="113"/>
        <v>0</v>
      </c>
      <c r="DA44" s="22">
        <f t="shared" si="114"/>
        <v>0</v>
      </c>
      <c r="DB44" s="46"/>
      <c r="DC44" s="4">
        <f t="shared" si="59"/>
        <v>0</v>
      </c>
      <c r="DD44" s="22">
        <f t="shared" si="60"/>
        <v>0</v>
      </c>
      <c r="DE44" s="46"/>
      <c r="DF44" s="4">
        <f t="shared" si="61"/>
        <v>0</v>
      </c>
      <c r="DG44" s="22">
        <f t="shared" si="62"/>
        <v>0</v>
      </c>
      <c r="DH44" s="46"/>
      <c r="DI44" s="4">
        <f t="shared" si="63"/>
        <v>0</v>
      </c>
      <c r="DJ44" s="22">
        <f t="shared" si="64"/>
        <v>0</v>
      </c>
      <c r="DK44" s="46"/>
      <c r="DL44" s="4">
        <f t="shared" si="65"/>
        <v>0</v>
      </c>
      <c r="DM44" s="22">
        <f t="shared" si="66"/>
        <v>0</v>
      </c>
      <c r="DN44" s="46"/>
      <c r="DO44" s="4">
        <f t="shared" si="67"/>
        <v>0</v>
      </c>
      <c r="DP44" s="22">
        <f t="shared" si="68"/>
        <v>0</v>
      </c>
      <c r="DQ44" s="44"/>
      <c r="DR44" s="4">
        <f t="shared" si="88"/>
        <v>0</v>
      </c>
      <c r="DS44" s="22">
        <f t="shared" si="69"/>
        <v>0</v>
      </c>
      <c r="DT44" s="46"/>
      <c r="DU44" s="4">
        <f t="shared" si="89"/>
        <v>0</v>
      </c>
      <c r="DV44" s="22">
        <f t="shared" si="70"/>
        <v>0</v>
      </c>
      <c r="DW44" s="46"/>
      <c r="DX44" s="4">
        <f t="shared" si="90"/>
        <v>0</v>
      </c>
      <c r="DY44" s="22">
        <f t="shared" si="71"/>
        <v>0</v>
      </c>
      <c r="DZ44" s="46"/>
      <c r="EA44" s="4">
        <f t="shared" si="91"/>
        <v>0</v>
      </c>
      <c r="EB44" s="22">
        <f t="shared" si="72"/>
        <v>0</v>
      </c>
      <c r="EC44" s="46"/>
      <c r="ED44" s="4">
        <f t="shared" si="73"/>
        <v>0</v>
      </c>
      <c r="EE44" s="22">
        <f t="shared" si="74"/>
        <v>0</v>
      </c>
      <c r="EF44" s="46"/>
      <c r="EG44" s="4">
        <f t="shared" si="75"/>
        <v>0</v>
      </c>
      <c r="EH44" s="22">
        <f t="shared" si="76"/>
        <v>0</v>
      </c>
      <c r="EI44" s="46"/>
      <c r="EJ44" s="4">
        <f t="shared" si="92"/>
        <v>0</v>
      </c>
      <c r="EK44" s="22">
        <f t="shared" si="77"/>
        <v>0</v>
      </c>
      <c r="EL44" s="46"/>
      <c r="EM44" s="4">
        <f t="shared" si="78"/>
        <v>0</v>
      </c>
      <c r="EN44" s="22">
        <f t="shared" si="79"/>
        <v>0</v>
      </c>
      <c r="EO44" s="44"/>
      <c r="EP44" s="127">
        <f t="shared" si="93"/>
        <v>0</v>
      </c>
      <c r="EQ44" s="130">
        <f t="shared" si="94"/>
        <v>0</v>
      </c>
      <c r="ER44" s="44"/>
      <c r="ES44" s="127">
        <f t="shared" si="104"/>
        <v>0</v>
      </c>
      <c r="ET44" s="130">
        <f t="shared" si="95"/>
        <v>0</v>
      </c>
      <c r="EU44" s="44"/>
      <c r="EV44" s="127">
        <f t="shared" si="96"/>
        <v>0</v>
      </c>
      <c r="EW44" s="130">
        <f t="shared" si="97"/>
        <v>0</v>
      </c>
      <c r="EX44" s="44"/>
      <c r="EY44" s="127">
        <f t="shared" si="98"/>
        <v>0</v>
      </c>
      <c r="EZ44" s="130">
        <f t="shared" si="99"/>
        <v>0</v>
      </c>
      <c r="FA44" s="44"/>
      <c r="FB44" s="127">
        <f t="shared" si="100"/>
        <v>0</v>
      </c>
      <c r="FC44" s="130">
        <f t="shared" si="101"/>
        <v>0</v>
      </c>
      <c r="FD44" s="76">
        <f t="shared" si="80"/>
        <v>17</v>
      </c>
      <c r="FE44" s="76">
        <f t="shared" si="80"/>
        <v>272</v>
      </c>
      <c r="FF44" s="77">
        <f t="shared" si="102"/>
        <v>625.59999999999991</v>
      </c>
      <c r="FG44" s="133"/>
      <c r="FH44" s="10"/>
    </row>
    <row r="45" spans="1:164" ht="15" customHeight="1">
      <c r="A45" s="194">
        <v>45114</v>
      </c>
      <c r="B45" s="14">
        <v>5832</v>
      </c>
      <c r="C45" s="14">
        <v>5903</v>
      </c>
      <c r="D45" s="4" t="s">
        <v>43</v>
      </c>
      <c r="E45" s="3" t="s">
        <v>51</v>
      </c>
      <c r="F45" s="11">
        <f>ROUND((23200-AVERAGE(B45:C45)+12000+2000-100)/1000,1)</f>
        <v>31.2</v>
      </c>
      <c r="G45" s="11"/>
      <c r="H45" s="4">
        <f t="shared" si="0"/>
        <v>0</v>
      </c>
      <c r="I45" s="22">
        <f t="shared" si="1"/>
        <v>0</v>
      </c>
      <c r="J45" s="46"/>
      <c r="K45" s="4">
        <f t="shared" si="2"/>
        <v>0</v>
      </c>
      <c r="L45" s="22">
        <f t="shared" si="3"/>
        <v>0</v>
      </c>
      <c r="M45" s="46"/>
      <c r="N45" s="4">
        <f t="shared" si="4"/>
        <v>0</v>
      </c>
      <c r="O45" s="22">
        <f t="shared" si="5"/>
        <v>0</v>
      </c>
      <c r="P45" s="46">
        <v>3</v>
      </c>
      <c r="Q45" s="4">
        <f t="shared" si="6"/>
        <v>51</v>
      </c>
      <c r="R45" s="22">
        <f t="shared" si="81"/>
        <v>1591.2</v>
      </c>
      <c r="S45" s="46">
        <v>3</v>
      </c>
      <c r="T45" s="4">
        <f t="shared" si="7"/>
        <v>51</v>
      </c>
      <c r="U45" s="22">
        <f t="shared" si="8"/>
        <v>1591.2</v>
      </c>
      <c r="V45" s="46">
        <v>4</v>
      </c>
      <c r="W45" s="4">
        <f t="shared" si="9"/>
        <v>68</v>
      </c>
      <c r="X45" s="22">
        <f t="shared" si="10"/>
        <v>2121.6</v>
      </c>
      <c r="Y45" s="46">
        <v>3</v>
      </c>
      <c r="Z45" s="4">
        <f t="shared" si="11"/>
        <v>51</v>
      </c>
      <c r="AA45" s="22">
        <f t="shared" si="12"/>
        <v>1591.2</v>
      </c>
      <c r="AB45" s="46"/>
      <c r="AC45" s="4">
        <f t="shared" si="13"/>
        <v>0</v>
      </c>
      <c r="AD45" s="22">
        <f t="shared" si="14"/>
        <v>0</v>
      </c>
      <c r="AE45" s="4"/>
      <c r="AF45" s="4">
        <f t="shared" si="15"/>
        <v>0</v>
      </c>
      <c r="AG45" s="22">
        <f t="shared" si="16"/>
        <v>0</v>
      </c>
      <c r="AH45" s="46"/>
      <c r="AI45" s="4">
        <f t="shared" si="17"/>
        <v>0</v>
      </c>
      <c r="AJ45" s="22">
        <f t="shared" si="18"/>
        <v>0</v>
      </c>
      <c r="AK45" s="46"/>
      <c r="AL45" s="4">
        <f t="shared" si="19"/>
        <v>0</v>
      </c>
      <c r="AM45" s="22">
        <f t="shared" si="82"/>
        <v>0</v>
      </c>
      <c r="AN45" s="4"/>
      <c r="AO45" s="4">
        <f t="shared" si="20"/>
        <v>0</v>
      </c>
      <c r="AP45" s="22">
        <f t="shared" si="21"/>
        <v>0</v>
      </c>
      <c r="AQ45" s="4"/>
      <c r="AR45" s="4">
        <f t="shared" si="22"/>
        <v>0</v>
      </c>
      <c r="AS45" s="22">
        <f t="shared" si="23"/>
        <v>0</v>
      </c>
      <c r="AT45" s="4"/>
      <c r="AU45" s="4">
        <f t="shared" si="24"/>
        <v>0</v>
      </c>
      <c r="AV45" s="22">
        <f t="shared" si="25"/>
        <v>0</v>
      </c>
      <c r="AW45" s="46"/>
      <c r="AX45" s="4">
        <f t="shared" si="26"/>
        <v>0</v>
      </c>
      <c r="AY45" s="22">
        <f t="shared" si="27"/>
        <v>0</v>
      </c>
      <c r="AZ45" s="46"/>
      <c r="BA45" s="4">
        <f t="shared" si="28"/>
        <v>0</v>
      </c>
      <c r="BB45" s="22">
        <f t="shared" si="29"/>
        <v>0</v>
      </c>
      <c r="BC45" s="46"/>
      <c r="BD45" s="4">
        <f t="shared" si="30"/>
        <v>0</v>
      </c>
      <c r="BE45" s="22">
        <f t="shared" si="31"/>
        <v>0</v>
      </c>
      <c r="BF45" s="4"/>
      <c r="BG45" s="4">
        <f t="shared" si="32"/>
        <v>0</v>
      </c>
      <c r="BH45" s="22">
        <f t="shared" si="33"/>
        <v>0</v>
      </c>
      <c r="BI45" s="4"/>
      <c r="BJ45" s="4">
        <f t="shared" si="34"/>
        <v>0</v>
      </c>
      <c r="BK45" s="22">
        <f t="shared" si="35"/>
        <v>0</v>
      </c>
      <c r="BL45" s="4"/>
      <c r="BM45" s="4">
        <f t="shared" si="36"/>
        <v>0</v>
      </c>
      <c r="BN45" s="22">
        <f t="shared" si="37"/>
        <v>0</v>
      </c>
      <c r="BO45" s="44"/>
      <c r="BP45" s="4">
        <f t="shared" si="38"/>
        <v>0</v>
      </c>
      <c r="BQ45" s="22">
        <f t="shared" si="39"/>
        <v>0</v>
      </c>
      <c r="BR45" s="44"/>
      <c r="BS45" s="4">
        <f t="shared" si="40"/>
        <v>0</v>
      </c>
      <c r="BT45" s="22">
        <f t="shared" si="41"/>
        <v>0</v>
      </c>
      <c r="BU45" s="44"/>
      <c r="BV45" s="4">
        <f t="shared" si="42"/>
        <v>0</v>
      </c>
      <c r="BW45" s="22">
        <f t="shared" si="43"/>
        <v>0</v>
      </c>
      <c r="BX45" s="44"/>
      <c r="BY45" s="4">
        <f t="shared" si="44"/>
        <v>0</v>
      </c>
      <c r="BZ45" s="22">
        <f t="shared" si="83"/>
        <v>0</v>
      </c>
      <c r="CA45" s="44"/>
      <c r="CB45" s="4">
        <f t="shared" si="84"/>
        <v>0</v>
      </c>
      <c r="CC45" s="22">
        <f t="shared" si="45"/>
        <v>0</v>
      </c>
      <c r="CD45" s="44"/>
      <c r="CE45" s="4">
        <f t="shared" si="85"/>
        <v>0</v>
      </c>
      <c r="CF45" s="22">
        <f t="shared" si="46"/>
        <v>0</v>
      </c>
      <c r="CG45" s="44"/>
      <c r="CH45" s="4">
        <f t="shared" si="86"/>
        <v>0</v>
      </c>
      <c r="CI45" s="22">
        <f t="shared" si="47"/>
        <v>0</v>
      </c>
      <c r="CJ45" s="22"/>
      <c r="CK45" s="4">
        <f t="shared" si="87"/>
        <v>0</v>
      </c>
      <c r="CL45" s="22">
        <f t="shared" si="48"/>
        <v>0</v>
      </c>
      <c r="CM45" s="44"/>
      <c r="CN45" s="4">
        <f t="shared" si="49"/>
        <v>0</v>
      </c>
      <c r="CO45" s="22">
        <f t="shared" si="50"/>
        <v>0</v>
      </c>
      <c r="CP45" s="44"/>
      <c r="CQ45" s="4">
        <f t="shared" si="107"/>
        <v>0</v>
      </c>
      <c r="CR45" s="22">
        <f t="shared" si="108"/>
        <v>0</v>
      </c>
      <c r="CS45" s="44"/>
      <c r="CT45" s="4">
        <f t="shared" si="109"/>
        <v>0</v>
      </c>
      <c r="CU45" s="22">
        <f t="shared" si="110"/>
        <v>0</v>
      </c>
      <c r="CV45" s="44"/>
      <c r="CW45" s="4">
        <f t="shared" si="111"/>
        <v>0</v>
      </c>
      <c r="CX45" s="22">
        <f t="shared" si="112"/>
        <v>0</v>
      </c>
      <c r="CY45" s="44"/>
      <c r="CZ45" s="4">
        <f t="shared" si="113"/>
        <v>0</v>
      </c>
      <c r="DA45" s="22">
        <f t="shared" si="114"/>
        <v>0</v>
      </c>
      <c r="DB45" s="46">
        <v>3</v>
      </c>
      <c r="DC45" s="4">
        <f t="shared" si="59"/>
        <v>48</v>
      </c>
      <c r="DD45" s="22">
        <f t="shared" si="60"/>
        <v>1497.6</v>
      </c>
      <c r="DE45" s="46">
        <v>1</v>
      </c>
      <c r="DF45" s="4">
        <f t="shared" si="61"/>
        <v>16</v>
      </c>
      <c r="DG45" s="22">
        <f t="shared" si="62"/>
        <v>499.2</v>
      </c>
      <c r="DH45" s="46"/>
      <c r="DI45" s="4">
        <f t="shared" si="63"/>
        <v>0</v>
      </c>
      <c r="DJ45" s="22">
        <f t="shared" si="64"/>
        <v>0</v>
      </c>
      <c r="DK45" s="46"/>
      <c r="DL45" s="4">
        <f t="shared" si="65"/>
        <v>0</v>
      </c>
      <c r="DM45" s="22">
        <f t="shared" si="66"/>
        <v>0</v>
      </c>
      <c r="DN45" s="46"/>
      <c r="DO45" s="4">
        <f t="shared" si="67"/>
        <v>0</v>
      </c>
      <c r="DP45" s="22">
        <f t="shared" si="68"/>
        <v>0</v>
      </c>
      <c r="DQ45" s="44"/>
      <c r="DR45" s="4">
        <f t="shared" si="88"/>
        <v>0</v>
      </c>
      <c r="DS45" s="22">
        <f t="shared" si="69"/>
        <v>0</v>
      </c>
      <c r="DT45" s="46"/>
      <c r="DU45" s="4">
        <f t="shared" si="89"/>
        <v>0</v>
      </c>
      <c r="DV45" s="22">
        <f t="shared" si="70"/>
        <v>0</v>
      </c>
      <c r="DW45" s="46"/>
      <c r="DX45" s="4">
        <f t="shared" si="90"/>
        <v>0</v>
      </c>
      <c r="DY45" s="22">
        <f t="shared" si="71"/>
        <v>0</v>
      </c>
      <c r="DZ45" s="46"/>
      <c r="EA45" s="4">
        <f t="shared" si="91"/>
        <v>0</v>
      </c>
      <c r="EB45" s="22">
        <f t="shared" si="72"/>
        <v>0</v>
      </c>
      <c r="EC45" s="46"/>
      <c r="ED45" s="4">
        <f t="shared" si="73"/>
        <v>0</v>
      </c>
      <c r="EE45" s="22">
        <f t="shared" si="74"/>
        <v>0</v>
      </c>
      <c r="EF45" s="46"/>
      <c r="EG45" s="4">
        <f t="shared" si="75"/>
        <v>0</v>
      </c>
      <c r="EH45" s="22">
        <f t="shared" si="76"/>
        <v>0</v>
      </c>
      <c r="EI45" s="46"/>
      <c r="EJ45" s="4">
        <f t="shared" si="92"/>
        <v>0</v>
      </c>
      <c r="EK45" s="22">
        <f t="shared" si="77"/>
        <v>0</v>
      </c>
      <c r="EL45" s="46"/>
      <c r="EM45" s="4">
        <f t="shared" si="78"/>
        <v>0</v>
      </c>
      <c r="EN45" s="22">
        <f t="shared" si="79"/>
        <v>0</v>
      </c>
      <c r="EO45" s="44"/>
      <c r="EP45" s="127">
        <f t="shared" si="93"/>
        <v>0</v>
      </c>
      <c r="EQ45" s="130">
        <f t="shared" si="94"/>
        <v>0</v>
      </c>
      <c r="ER45" s="44"/>
      <c r="ES45" s="127">
        <f t="shared" si="104"/>
        <v>0</v>
      </c>
      <c r="ET45" s="130">
        <f t="shared" si="95"/>
        <v>0</v>
      </c>
      <c r="EU45" s="44"/>
      <c r="EV45" s="127">
        <f t="shared" si="96"/>
        <v>0</v>
      </c>
      <c r="EW45" s="130">
        <f t="shared" si="97"/>
        <v>0</v>
      </c>
      <c r="EX45" s="44"/>
      <c r="EY45" s="127">
        <f t="shared" si="98"/>
        <v>0</v>
      </c>
      <c r="EZ45" s="130">
        <f t="shared" si="99"/>
        <v>0</v>
      </c>
      <c r="FA45" s="44"/>
      <c r="FB45" s="127">
        <f t="shared" si="100"/>
        <v>0</v>
      </c>
      <c r="FC45" s="130">
        <f t="shared" si="101"/>
        <v>0</v>
      </c>
      <c r="FD45" s="76">
        <f t="shared" si="80"/>
        <v>17</v>
      </c>
      <c r="FE45" s="76">
        <f t="shared" si="80"/>
        <v>285</v>
      </c>
      <c r="FF45" s="77">
        <f t="shared" si="102"/>
        <v>8892</v>
      </c>
      <c r="FG45" s="25"/>
      <c r="FH45" s="10"/>
    </row>
    <row r="46" spans="1:164" ht="15" customHeight="1">
      <c r="A46" s="205"/>
      <c r="B46" s="210" t="s">
        <v>89</v>
      </c>
      <c r="C46" s="211"/>
      <c r="D46" s="4" t="s">
        <v>43</v>
      </c>
      <c r="E46" s="3" t="s">
        <v>149</v>
      </c>
      <c r="F46" s="129">
        <v>14.5</v>
      </c>
      <c r="G46" s="11"/>
      <c r="H46" s="4">
        <f t="shared" si="0"/>
        <v>0</v>
      </c>
      <c r="I46" s="22">
        <f t="shared" si="1"/>
        <v>0</v>
      </c>
      <c r="J46" s="46"/>
      <c r="K46" s="4">
        <f t="shared" si="2"/>
        <v>0</v>
      </c>
      <c r="L46" s="22">
        <f t="shared" si="3"/>
        <v>0</v>
      </c>
      <c r="M46" s="46"/>
      <c r="N46" s="4">
        <f t="shared" si="4"/>
        <v>0</v>
      </c>
      <c r="O46" s="22">
        <f t="shared" si="5"/>
        <v>0</v>
      </c>
      <c r="P46" s="46">
        <v>1</v>
      </c>
      <c r="Q46" s="4">
        <f t="shared" si="6"/>
        <v>17</v>
      </c>
      <c r="R46" s="22">
        <f t="shared" si="81"/>
        <v>246.5</v>
      </c>
      <c r="S46" s="46">
        <v>1</v>
      </c>
      <c r="T46" s="4">
        <f t="shared" si="7"/>
        <v>17</v>
      </c>
      <c r="U46" s="22">
        <f t="shared" si="8"/>
        <v>246.5</v>
      </c>
      <c r="V46" s="46"/>
      <c r="W46" s="4">
        <f t="shared" si="9"/>
        <v>0</v>
      </c>
      <c r="X46" s="22">
        <f t="shared" si="10"/>
        <v>0</v>
      </c>
      <c r="Y46" s="46">
        <v>1</v>
      </c>
      <c r="Z46" s="4">
        <f t="shared" si="11"/>
        <v>17</v>
      </c>
      <c r="AA46" s="22">
        <f t="shared" si="12"/>
        <v>246.5</v>
      </c>
      <c r="AB46" s="46"/>
      <c r="AC46" s="4">
        <f t="shared" si="13"/>
        <v>0</v>
      </c>
      <c r="AD46" s="22">
        <f t="shared" si="14"/>
        <v>0</v>
      </c>
      <c r="AE46" s="4"/>
      <c r="AF46" s="4">
        <f t="shared" si="15"/>
        <v>0</v>
      </c>
      <c r="AG46" s="22">
        <f t="shared" si="16"/>
        <v>0</v>
      </c>
      <c r="AH46" s="46"/>
      <c r="AI46" s="4">
        <f t="shared" si="17"/>
        <v>0</v>
      </c>
      <c r="AJ46" s="22">
        <f t="shared" si="18"/>
        <v>0</v>
      </c>
      <c r="AK46" s="46"/>
      <c r="AL46" s="4">
        <f t="shared" si="19"/>
        <v>0</v>
      </c>
      <c r="AM46" s="22">
        <f t="shared" si="82"/>
        <v>0</v>
      </c>
      <c r="AN46" s="4"/>
      <c r="AO46" s="4">
        <f t="shared" si="20"/>
        <v>0</v>
      </c>
      <c r="AP46" s="22">
        <f t="shared" si="21"/>
        <v>0</v>
      </c>
      <c r="AQ46" s="4"/>
      <c r="AR46" s="4">
        <f t="shared" si="22"/>
        <v>0</v>
      </c>
      <c r="AS46" s="22">
        <f t="shared" si="23"/>
        <v>0</v>
      </c>
      <c r="AT46" s="4"/>
      <c r="AU46" s="4">
        <f t="shared" si="24"/>
        <v>0</v>
      </c>
      <c r="AV46" s="22">
        <f t="shared" si="25"/>
        <v>0</v>
      </c>
      <c r="AW46" s="46"/>
      <c r="AX46" s="4">
        <f t="shared" si="26"/>
        <v>0</v>
      </c>
      <c r="AY46" s="22">
        <f t="shared" si="27"/>
        <v>0</v>
      </c>
      <c r="AZ46" s="46"/>
      <c r="BA46" s="4">
        <f t="shared" si="28"/>
        <v>0</v>
      </c>
      <c r="BB46" s="22">
        <f t="shared" si="29"/>
        <v>0</v>
      </c>
      <c r="BC46" s="46"/>
      <c r="BD46" s="4">
        <f t="shared" si="30"/>
        <v>0</v>
      </c>
      <c r="BE46" s="22">
        <f t="shared" si="31"/>
        <v>0</v>
      </c>
      <c r="BF46" s="4"/>
      <c r="BG46" s="4">
        <f t="shared" si="32"/>
        <v>0</v>
      </c>
      <c r="BH46" s="22">
        <f t="shared" si="33"/>
        <v>0</v>
      </c>
      <c r="BI46" s="4"/>
      <c r="BJ46" s="4">
        <f t="shared" si="34"/>
        <v>0</v>
      </c>
      <c r="BK46" s="22">
        <f t="shared" si="35"/>
        <v>0</v>
      </c>
      <c r="BL46" s="4"/>
      <c r="BM46" s="4">
        <f t="shared" si="36"/>
        <v>0</v>
      </c>
      <c r="BN46" s="22">
        <f t="shared" si="37"/>
        <v>0</v>
      </c>
      <c r="BO46" s="44"/>
      <c r="BP46" s="4">
        <f t="shared" si="38"/>
        <v>0</v>
      </c>
      <c r="BQ46" s="22">
        <f t="shared" si="39"/>
        <v>0</v>
      </c>
      <c r="BR46" s="44"/>
      <c r="BS46" s="4">
        <f t="shared" si="40"/>
        <v>0</v>
      </c>
      <c r="BT46" s="22">
        <f t="shared" si="41"/>
        <v>0</v>
      </c>
      <c r="BU46" s="44"/>
      <c r="BV46" s="4">
        <f t="shared" si="42"/>
        <v>0</v>
      </c>
      <c r="BW46" s="22">
        <f t="shared" si="43"/>
        <v>0</v>
      </c>
      <c r="BX46" s="44"/>
      <c r="BY46" s="4">
        <f t="shared" si="44"/>
        <v>0</v>
      </c>
      <c r="BZ46" s="22">
        <f t="shared" si="83"/>
        <v>0</v>
      </c>
      <c r="CA46" s="44"/>
      <c r="CB46" s="4">
        <f t="shared" si="84"/>
        <v>0</v>
      </c>
      <c r="CC46" s="22">
        <f t="shared" si="45"/>
        <v>0</v>
      </c>
      <c r="CD46" s="44"/>
      <c r="CE46" s="4">
        <f t="shared" si="85"/>
        <v>0</v>
      </c>
      <c r="CF46" s="22">
        <f t="shared" si="46"/>
        <v>0</v>
      </c>
      <c r="CG46" s="44"/>
      <c r="CH46" s="4">
        <f t="shared" si="86"/>
        <v>0</v>
      </c>
      <c r="CI46" s="22">
        <f t="shared" si="47"/>
        <v>0</v>
      </c>
      <c r="CJ46" s="22"/>
      <c r="CK46" s="4">
        <f t="shared" si="87"/>
        <v>0</v>
      </c>
      <c r="CL46" s="22">
        <f t="shared" si="48"/>
        <v>0</v>
      </c>
      <c r="CM46" s="44"/>
      <c r="CN46" s="4">
        <f t="shared" si="49"/>
        <v>0</v>
      </c>
      <c r="CO46" s="22">
        <f t="shared" si="50"/>
        <v>0</v>
      </c>
      <c r="CP46" s="44"/>
      <c r="CQ46" s="4">
        <f t="shared" si="107"/>
        <v>0</v>
      </c>
      <c r="CR46" s="22">
        <f t="shared" si="108"/>
        <v>0</v>
      </c>
      <c r="CS46" s="44"/>
      <c r="CT46" s="4">
        <f t="shared" si="109"/>
        <v>0</v>
      </c>
      <c r="CU46" s="22">
        <f t="shared" si="110"/>
        <v>0</v>
      </c>
      <c r="CV46" s="44"/>
      <c r="CW46" s="4">
        <f t="shared" si="111"/>
        <v>0</v>
      </c>
      <c r="CX46" s="22">
        <f t="shared" si="112"/>
        <v>0</v>
      </c>
      <c r="CY46" s="44"/>
      <c r="CZ46" s="4">
        <f t="shared" si="113"/>
        <v>0</v>
      </c>
      <c r="DA46" s="22">
        <f t="shared" si="114"/>
        <v>0</v>
      </c>
      <c r="DB46" s="46"/>
      <c r="DC46" s="4">
        <f t="shared" si="59"/>
        <v>0</v>
      </c>
      <c r="DD46" s="22">
        <f t="shared" si="60"/>
        <v>0</v>
      </c>
      <c r="DE46" s="46"/>
      <c r="DF46" s="4">
        <f t="shared" si="61"/>
        <v>0</v>
      </c>
      <c r="DG46" s="22">
        <f t="shared" si="62"/>
        <v>0</v>
      </c>
      <c r="DH46" s="46"/>
      <c r="DI46" s="4">
        <f t="shared" si="63"/>
        <v>0</v>
      </c>
      <c r="DJ46" s="22">
        <f t="shared" si="64"/>
        <v>0</v>
      </c>
      <c r="DK46" s="46"/>
      <c r="DL46" s="4">
        <f t="shared" si="65"/>
        <v>0</v>
      </c>
      <c r="DM46" s="22">
        <f t="shared" si="66"/>
        <v>0</v>
      </c>
      <c r="DN46" s="46"/>
      <c r="DO46" s="4">
        <f t="shared" si="67"/>
        <v>0</v>
      </c>
      <c r="DP46" s="22">
        <f t="shared" si="68"/>
        <v>0</v>
      </c>
      <c r="DQ46" s="44"/>
      <c r="DR46" s="4">
        <f t="shared" si="88"/>
        <v>0</v>
      </c>
      <c r="DS46" s="22">
        <f t="shared" si="69"/>
        <v>0</v>
      </c>
      <c r="DT46" s="46"/>
      <c r="DU46" s="4">
        <f t="shared" si="89"/>
        <v>0</v>
      </c>
      <c r="DV46" s="22">
        <f t="shared" si="70"/>
        <v>0</v>
      </c>
      <c r="DW46" s="46"/>
      <c r="DX46" s="4">
        <f t="shared" si="90"/>
        <v>0</v>
      </c>
      <c r="DY46" s="22">
        <f t="shared" si="71"/>
        <v>0</v>
      </c>
      <c r="DZ46" s="46"/>
      <c r="EA46" s="4">
        <f t="shared" si="91"/>
        <v>0</v>
      </c>
      <c r="EB46" s="22">
        <f t="shared" si="72"/>
        <v>0</v>
      </c>
      <c r="EC46" s="46"/>
      <c r="ED46" s="4">
        <f t="shared" si="73"/>
        <v>0</v>
      </c>
      <c r="EE46" s="22">
        <f t="shared" si="74"/>
        <v>0</v>
      </c>
      <c r="EF46" s="46"/>
      <c r="EG46" s="4">
        <f t="shared" si="75"/>
        <v>0</v>
      </c>
      <c r="EH46" s="22">
        <f t="shared" si="76"/>
        <v>0</v>
      </c>
      <c r="EI46" s="46"/>
      <c r="EJ46" s="4">
        <f t="shared" si="92"/>
        <v>0</v>
      </c>
      <c r="EK46" s="22">
        <f t="shared" si="77"/>
        <v>0</v>
      </c>
      <c r="EL46" s="46"/>
      <c r="EM46" s="4">
        <f t="shared" si="78"/>
        <v>0</v>
      </c>
      <c r="EN46" s="22">
        <f t="shared" si="79"/>
        <v>0</v>
      </c>
      <c r="EO46" s="44"/>
      <c r="EP46" s="127">
        <f t="shared" si="93"/>
        <v>0</v>
      </c>
      <c r="EQ46" s="130">
        <f t="shared" si="94"/>
        <v>0</v>
      </c>
      <c r="ER46" s="44"/>
      <c r="ES46" s="127">
        <f t="shared" si="104"/>
        <v>0</v>
      </c>
      <c r="ET46" s="130">
        <f t="shared" si="95"/>
        <v>0</v>
      </c>
      <c r="EU46" s="44"/>
      <c r="EV46" s="127">
        <f t="shared" si="96"/>
        <v>0</v>
      </c>
      <c r="EW46" s="130">
        <f t="shared" si="97"/>
        <v>0</v>
      </c>
      <c r="EX46" s="44"/>
      <c r="EY46" s="127">
        <f t="shared" si="98"/>
        <v>0</v>
      </c>
      <c r="EZ46" s="130">
        <f t="shared" si="99"/>
        <v>0</v>
      </c>
      <c r="FA46" s="44"/>
      <c r="FB46" s="127">
        <f t="shared" si="100"/>
        <v>0</v>
      </c>
      <c r="FC46" s="130">
        <f t="shared" si="101"/>
        <v>0</v>
      </c>
      <c r="FD46" s="76">
        <f t="shared" si="80"/>
        <v>3</v>
      </c>
      <c r="FE46" s="76">
        <f t="shared" si="80"/>
        <v>51</v>
      </c>
      <c r="FF46" s="77">
        <f t="shared" si="102"/>
        <v>739.5</v>
      </c>
      <c r="FG46" s="25"/>
      <c r="FH46" s="10"/>
    </row>
    <row r="47" spans="1:164" ht="15" customHeight="1">
      <c r="A47" s="205"/>
      <c r="B47" s="210" t="s">
        <v>148</v>
      </c>
      <c r="C47" s="211"/>
      <c r="D47" s="4" t="s">
        <v>63</v>
      </c>
      <c r="E47" s="3" t="s">
        <v>51</v>
      </c>
      <c r="F47" s="12">
        <v>2.2999999999999998</v>
      </c>
      <c r="G47" s="11"/>
      <c r="H47" s="4">
        <f t="shared" si="0"/>
        <v>0</v>
      </c>
      <c r="I47" s="22">
        <f t="shared" si="1"/>
        <v>0</v>
      </c>
      <c r="J47" s="46">
        <v>11</v>
      </c>
      <c r="K47" s="4">
        <f t="shared" si="2"/>
        <v>176</v>
      </c>
      <c r="L47" s="22">
        <f t="shared" si="3"/>
        <v>404.79999999999995</v>
      </c>
      <c r="M47" s="46"/>
      <c r="N47" s="4">
        <f t="shared" si="4"/>
        <v>0</v>
      </c>
      <c r="O47" s="22">
        <f t="shared" si="5"/>
        <v>0</v>
      </c>
      <c r="P47" s="46"/>
      <c r="Q47" s="4">
        <f t="shared" si="6"/>
        <v>0</v>
      </c>
      <c r="R47" s="22">
        <f t="shared" si="81"/>
        <v>0</v>
      </c>
      <c r="S47" s="46"/>
      <c r="T47" s="4">
        <f t="shared" si="7"/>
        <v>0</v>
      </c>
      <c r="U47" s="22">
        <f t="shared" si="8"/>
        <v>0</v>
      </c>
      <c r="V47" s="46"/>
      <c r="W47" s="4">
        <f t="shared" si="9"/>
        <v>0</v>
      </c>
      <c r="X47" s="22">
        <f t="shared" si="10"/>
        <v>0</v>
      </c>
      <c r="Y47" s="46"/>
      <c r="Z47" s="4">
        <f t="shared" si="11"/>
        <v>0</v>
      </c>
      <c r="AA47" s="22">
        <f t="shared" si="12"/>
        <v>0</v>
      </c>
      <c r="AB47" s="46"/>
      <c r="AC47" s="4">
        <f t="shared" si="13"/>
        <v>0</v>
      </c>
      <c r="AD47" s="22">
        <f t="shared" si="14"/>
        <v>0</v>
      </c>
      <c r="AE47" s="4"/>
      <c r="AF47" s="4">
        <f t="shared" si="15"/>
        <v>0</v>
      </c>
      <c r="AG47" s="22">
        <f t="shared" si="16"/>
        <v>0</v>
      </c>
      <c r="AH47" s="46"/>
      <c r="AI47" s="4">
        <f t="shared" si="17"/>
        <v>0</v>
      </c>
      <c r="AJ47" s="22">
        <f t="shared" si="18"/>
        <v>0</v>
      </c>
      <c r="AK47" s="46"/>
      <c r="AL47" s="4">
        <f t="shared" si="19"/>
        <v>0</v>
      </c>
      <c r="AM47" s="22">
        <f t="shared" si="82"/>
        <v>0</v>
      </c>
      <c r="AN47" s="4"/>
      <c r="AO47" s="4">
        <f t="shared" si="20"/>
        <v>0</v>
      </c>
      <c r="AP47" s="22">
        <f t="shared" si="21"/>
        <v>0</v>
      </c>
      <c r="AQ47" s="4"/>
      <c r="AR47" s="4">
        <f t="shared" si="22"/>
        <v>0</v>
      </c>
      <c r="AS47" s="22">
        <f t="shared" si="23"/>
        <v>0</v>
      </c>
      <c r="AT47" s="4"/>
      <c r="AU47" s="4">
        <f t="shared" si="24"/>
        <v>0</v>
      </c>
      <c r="AV47" s="22">
        <f t="shared" si="25"/>
        <v>0</v>
      </c>
      <c r="AW47" s="46"/>
      <c r="AX47" s="4">
        <f t="shared" si="26"/>
        <v>0</v>
      </c>
      <c r="AY47" s="22">
        <f t="shared" si="27"/>
        <v>0</v>
      </c>
      <c r="AZ47" s="46"/>
      <c r="BA47" s="4">
        <f t="shared" si="28"/>
        <v>0</v>
      </c>
      <c r="BB47" s="22">
        <f t="shared" si="29"/>
        <v>0</v>
      </c>
      <c r="BC47" s="46"/>
      <c r="BD47" s="4">
        <f t="shared" si="30"/>
        <v>0</v>
      </c>
      <c r="BE47" s="22">
        <f t="shared" si="31"/>
        <v>0</v>
      </c>
      <c r="BF47" s="4"/>
      <c r="BG47" s="4">
        <f t="shared" si="32"/>
        <v>0</v>
      </c>
      <c r="BH47" s="22">
        <f t="shared" si="33"/>
        <v>0</v>
      </c>
      <c r="BI47" s="4"/>
      <c r="BJ47" s="4">
        <f t="shared" si="34"/>
        <v>0</v>
      </c>
      <c r="BK47" s="22">
        <f t="shared" si="35"/>
        <v>0</v>
      </c>
      <c r="BL47" s="4"/>
      <c r="BM47" s="4">
        <f t="shared" si="36"/>
        <v>0</v>
      </c>
      <c r="BN47" s="22">
        <f t="shared" si="37"/>
        <v>0</v>
      </c>
      <c r="BO47" s="44"/>
      <c r="BP47" s="4">
        <f t="shared" si="38"/>
        <v>0</v>
      </c>
      <c r="BQ47" s="22">
        <f t="shared" si="39"/>
        <v>0</v>
      </c>
      <c r="BR47" s="44"/>
      <c r="BS47" s="4">
        <f t="shared" si="40"/>
        <v>0</v>
      </c>
      <c r="BT47" s="22">
        <f t="shared" si="41"/>
        <v>0</v>
      </c>
      <c r="BU47" s="44"/>
      <c r="BV47" s="4">
        <f t="shared" si="42"/>
        <v>0</v>
      </c>
      <c r="BW47" s="22">
        <f t="shared" si="43"/>
        <v>0</v>
      </c>
      <c r="BX47" s="44"/>
      <c r="BY47" s="4">
        <f t="shared" si="44"/>
        <v>0</v>
      </c>
      <c r="BZ47" s="22">
        <f t="shared" si="83"/>
        <v>0</v>
      </c>
      <c r="CA47" s="44"/>
      <c r="CB47" s="4">
        <f t="shared" si="84"/>
        <v>0</v>
      </c>
      <c r="CC47" s="22">
        <f t="shared" si="45"/>
        <v>0</v>
      </c>
      <c r="CD47" s="44"/>
      <c r="CE47" s="4">
        <f t="shared" si="85"/>
        <v>0</v>
      </c>
      <c r="CF47" s="22">
        <f t="shared" si="46"/>
        <v>0</v>
      </c>
      <c r="CG47" s="44"/>
      <c r="CH47" s="4">
        <f t="shared" si="86"/>
        <v>0</v>
      </c>
      <c r="CI47" s="22">
        <f t="shared" si="47"/>
        <v>0</v>
      </c>
      <c r="CJ47" s="22"/>
      <c r="CK47" s="4">
        <f t="shared" si="87"/>
        <v>0</v>
      </c>
      <c r="CL47" s="22">
        <f t="shared" si="48"/>
        <v>0</v>
      </c>
      <c r="CM47" s="44"/>
      <c r="CN47" s="4">
        <f t="shared" si="49"/>
        <v>0</v>
      </c>
      <c r="CO47" s="22">
        <f t="shared" si="50"/>
        <v>0</v>
      </c>
      <c r="CP47" s="44"/>
      <c r="CQ47" s="4">
        <f t="shared" si="107"/>
        <v>0</v>
      </c>
      <c r="CR47" s="22">
        <f t="shared" si="108"/>
        <v>0</v>
      </c>
      <c r="CS47" s="44"/>
      <c r="CT47" s="4">
        <f t="shared" si="109"/>
        <v>0</v>
      </c>
      <c r="CU47" s="22">
        <f t="shared" si="110"/>
        <v>0</v>
      </c>
      <c r="CV47" s="44"/>
      <c r="CW47" s="4">
        <f t="shared" si="111"/>
        <v>0</v>
      </c>
      <c r="CX47" s="22">
        <f t="shared" si="112"/>
        <v>0</v>
      </c>
      <c r="CY47" s="44"/>
      <c r="CZ47" s="4">
        <f t="shared" si="113"/>
        <v>0</v>
      </c>
      <c r="DA47" s="22">
        <f t="shared" si="114"/>
        <v>0</v>
      </c>
      <c r="DB47" s="46"/>
      <c r="DC47" s="4">
        <f t="shared" si="59"/>
        <v>0</v>
      </c>
      <c r="DD47" s="22">
        <f t="shared" si="60"/>
        <v>0</v>
      </c>
      <c r="DE47" s="46"/>
      <c r="DF47" s="4">
        <f t="shared" si="61"/>
        <v>0</v>
      </c>
      <c r="DG47" s="22">
        <f t="shared" si="62"/>
        <v>0</v>
      </c>
      <c r="DH47" s="46"/>
      <c r="DI47" s="4">
        <f t="shared" si="63"/>
        <v>0</v>
      </c>
      <c r="DJ47" s="22">
        <f t="shared" si="64"/>
        <v>0</v>
      </c>
      <c r="DK47" s="46"/>
      <c r="DL47" s="4">
        <f t="shared" si="65"/>
        <v>0</v>
      </c>
      <c r="DM47" s="22">
        <f t="shared" si="66"/>
        <v>0</v>
      </c>
      <c r="DN47" s="46"/>
      <c r="DO47" s="4">
        <f t="shared" si="67"/>
        <v>0</v>
      </c>
      <c r="DP47" s="22">
        <f t="shared" si="68"/>
        <v>0</v>
      </c>
      <c r="DQ47" s="44"/>
      <c r="DR47" s="4">
        <f t="shared" si="88"/>
        <v>0</v>
      </c>
      <c r="DS47" s="22">
        <f t="shared" si="69"/>
        <v>0</v>
      </c>
      <c r="DT47" s="46"/>
      <c r="DU47" s="4">
        <f t="shared" si="89"/>
        <v>0</v>
      </c>
      <c r="DV47" s="22">
        <f t="shared" si="70"/>
        <v>0</v>
      </c>
      <c r="DW47" s="46"/>
      <c r="DX47" s="4">
        <f t="shared" si="90"/>
        <v>0</v>
      </c>
      <c r="DY47" s="22">
        <f t="shared" si="71"/>
        <v>0</v>
      </c>
      <c r="DZ47" s="46"/>
      <c r="EA47" s="4">
        <f t="shared" si="91"/>
        <v>0</v>
      </c>
      <c r="EB47" s="22">
        <f t="shared" si="72"/>
        <v>0</v>
      </c>
      <c r="EC47" s="46"/>
      <c r="ED47" s="4">
        <f t="shared" si="73"/>
        <v>0</v>
      </c>
      <c r="EE47" s="22">
        <f t="shared" si="74"/>
        <v>0</v>
      </c>
      <c r="EF47" s="46"/>
      <c r="EG47" s="4">
        <f t="shared" si="75"/>
        <v>0</v>
      </c>
      <c r="EH47" s="22">
        <f t="shared" si="76"/>
        <v>0</v>
      </c>
      <c r="EI47" s="46"/>
      <c r="EJ47" s="4">
        <f t="shared" si="92"/>
        <v>0</v>
      </c>
      <c r="EK47" s="22">
        <f t="shared" si="77"/>
        <v>0</v>
      </c>
      <c r="EL47" s="46"/>
      <c r="EM47" s="4">
        <f t="shared" si="78"/>
        <v>0</v>
      </c>
      <c r="EN47" s="22">
        <f t="shared" si="79"/>
        <v>0</v>
      </c>
      <c r="EO47" s="44"/>
      <c r="EP47" s="127">
        <f t="shared" si="93"/>
        <v>0</v>
      </c>
      <c r="EQ47" s="130">
        <f t="shared" si="94"/>
        <v>0</v>
      </c>
      <c r="ER47" s="44"/>
      <c r="ES47" s="127">
        <f t="shared" si="104"/>
        <v>0</v>
      </c>
      <c r="ET47" s="130">
        <f t="shared" si="95"/>
        <v>0</v>
      </c>
      <c r="EU47" s="44"/>
      <c r="EV47" s="127">
        <f t="shared" si="96"/>
        <v>0</v>
      </c>
      <c r="EW47" s="130">
        <f t="shared" si="97"/>
        <v>0</v>
      </c>
      <c r="EX47" s="44"/>
      <c r="EY47" s="127">
        <f t="shared" si="98"/>
        <v>0</v>
      </c>
      <c r="EZ47" s="130">
        <f t="shared" si="99"/>
        <v>0</v>
      </c>
      <c r="FA47" s="44"/>
      <c r="FB47" s="127">
        <f t="shared" si="100"/>
        <v>0</v>
      </c>
      <c r="FC47" s="130">
        <f t="shared" si="101"/>
        <v>0</v>
      </c>
      <c r="FD47" s="76">
        <f t="shared" si="80"/>
        <v>11</v>
      </c>
      <c r="FE47" s="76">
        <f t="shared" si="80"/>
        <v>176</v>
      </c>
      <c r="FF47" s="77">
        <f t="shared" si="102"/>
        <v>404.79999999999995</v>
      </c>
      <c r="FG47" s="137" t="s">
        <v>150</v>
      </c>
      <c r="FH47" s="10"/>
    </row>
    <row r="48" spans="1:164" ht="15" customHeight="1">
      <c r="A48" s="195"/>
      <c r="B48" s="126">
        <v>30755</v>
      </c>
      <c r="C48" s="143">
        <v>30903</v>
      </c>
      <c r="D48" s="4" t="s">
        <v>50</v>
      </c>
      <c r="E48" s="3" t="s">
        <v>51</v>
      </c>
      <c r="F48" s="11">
        <f t="shared" ref="F48" si="119">ROUND((36600-AVERAGE(B48:C48)+2800-100)/1000,1)</f>
        <v>8.5</v>
      </c>
      <c r="G48" s="11"/>
      <c r="H48" s="4"/>
      <c r="I48" s="22"/>
      <c r="J48" s="46"/>
      <c r="K48" s="4"/>
      <c r="L48" s="22"/>
      <c r="M48" s="46"/>
      <c r="N48" s="4"/>
      <c r="O48" s="22"/>
      <c r="P48" s="46"/>
      <c r="Q48" s="4"/>
      <c r="R48" s="22"/>
      <c r="S48" s="46"/>
      <c r="T48" s="4"/>
      <c r="U48" s="22"/>
      <c r="V48" s="46"/>
      <c r="W48" s="4"/>
      <c r="X48" s="22"/>
      <c r="Y48" s="46"/>
      <c r="Z48" s="4"/>
      <c r="AA48" s="22"/>
      <c r="AB48" s="46"/>
      <c r="AC48" s="4"/>
      <c r="AD48" s="22"/>
      <c r="AE48" s="4"/>
      <c r="AF48" s="4"/>
      <c r="AG48" s="22"/>
      <c r="AH48" s="46"/>
      <c r="AI48" s="4"/>
      <c r="AJ48" s="22"/>
      <c r="AK48" s="46"/>
      <c r="AL48" s="4"/>
      <c r="AM48" s="22"/>
      <c r="AN48" s="4"/>
      <c r="AO48" s="4"/>
      <c r="AP48" s="22"/>
      <c r="AQ48" s="4"/>
      <c r="AR48" s="4"/>
      <c r="AS48" s="22"/>
      <c r="AT48" s="4"/>
      <c r="AU48" s="4"/>
      <c r="AV48" s="22"/>
      <c r="AW48" s="46"/>
      <c r="AX48" s="4"/>
      <c r="AY48" s="22"/>
      <c r="AZ48" s="46"/>
      <c r="BA48" s="4"/>
      <c r="BB48" s="22"/>
      <c r="BC48" s="46"/>
      <c r="BD48" s="4"/>
      <c r="BE48" s="22"/>
      <c r="BF48" s="4"/>
      <c r="BG48" s="4"/>
      <c r="BH48" s="22"/>
      <c r="BI48" s="4"/>
      <c r="BJ48" s="4"/>
      <c r="BK48" s="22"/>
      <c r="BL48" s="4"/>
      <c r="BM48" s="4"/>
      <c r="BN48" s="22"/>
      <c r="BO48" s="44"/>
      <c r="BP48" s="4"/>
      <c r="BQ48" s="22"/>
      <c r="BR48" s="44"/>
      <c r="BS48" s="4"/>
      <c r="BT48" s="22"/>
      <c r="BU48" s="44"/>
      <c r="BV48" s="4"/>
      <c r="BW48" s="22"/>
      <c r="BX48" s="44"/>
      <c r="BY48" s="4"/>
      <c r="BZ48" s="22"/>
      <c r="CA48" s="44"/>
      <c r="CB48" s="4"/>
      <c r="CC48" s="22"/>
      <c r="CD48" s="44"/>
      <c r="CE48" s="4"/>
      <c r="CF48" s="22"/>
      <c r="CG48" s="44"/>
      <c r="CH48" s="4"/>
      <c r="CI48" s="22"/>
      <c r="CJ48" s="22"/>
      <c r="CK48" s="4"/>
      <c r="CL48" s="22"/>
      <c r="CM48" s="44"/>
      <c r="CN48" s="4"/>
      <c r="CO48" s="22"/>
      <c r="CP48" s="44"/>
      <c r="CQ48" s="4"/>
      <c r="CR48" s="22"/>
      <c r="CS48" s="44"/>
      <c r="CT48" s="4"/>
      <c r="CU48" s="22"/>
      <c r="CV48" s="44"/>
      <c r="CW48" s="4"/>
      <c r="CX48" s="22"/>
      <c r="CY48" s="44"/>
      <c r="CZ48" s="4"/>
      <c r="DA48" s="22"/>
      <c r="DB48" s="46"/>
      <c r="DC48" s="4"/>
      <c r="DD48" s="22"/>
      <c r="DE48" s="46"/>
      <c r="DF48" s="4"/>
      <c r="DG48" s="22"/>
      <c r="DH48" s="46"/>
      <c r="DI48" s="4"/>
      <c r="DJ48" s="22"/>
      <c r="DK48" s="46"/>
      <c r="DL48" s="4"/>
      <c r="DM48" s="22"/>
      <c r="DN48" s="46"/>
      <c r="DO48" s="4"/>
      <c r="DP48" s="22"/>
      <c r="DQ48" s="44"/>
      <c r="DR48" s="4"/>
      <c r="DS48" s="22"/>
      <c r="DT48" s="46"/>
      <c r="DU48" s="4"/>
      <c r="DV48" s="22"/>
      <c r="DW48" s="46"/>
      <c r="DX48" s="4"/>
      <c r="DY48" s="22"/>
      <c r="DZ48" s="46"/>
      <c r="EA48" s="4"/>
      <c r="EB48" s="22"/>
      <c r="EC48" s="46"/>
      <c r="ED48" s="4"/>
      <c r="EE48" s="22"/>
      <c r="EF48" s="46"/>
      <c r="EG48" s="4"/>
      <c r="EH48" s="22"/>
      <c r="EI48" s="46"/>
      <c r="EJ48" s="4"/>
      <c r="EK48" s="22"/>
      <c r="EL48" s="46"/>
      <c r="EM48" s="4"/>
      <c r="EN48" s="22"/>
      <c r="EO48" s="44"/>
      <c r="EP48" s="127">
        <f t="shared" si="93"/>
        <v>0</v>
      </c>
      <c r="EQ48" s="130">
        <f t="shared" si="94"/>
        <v>0</v>
      </c>
      <c r="ER48" s="44"/>
      <c r="ES48" s="127">
        <f t="shared" si="104"/>
        <v>0</v>
      </c>
      <c r="ET48" s="130">
        <f t="shared" si="95"/>
        <v>0</v>
      </c>
      <c r="EU48" s="44"/>
      <c r="EV48" s="127">
        <f t="shared" si="96"/>
        <v>0</v>
      </c>
      <c r="EW48" s="130">
        <f t="shared" si="97"/>
        <v>0</v>
      </c>
      <c r="EX48" s="44"/>
      <c r="EY48" s="127">
        <f t="shared" si="98"/>
        <v>0</v>
      </c>
      <c r="EZ48" s="130">
        <f t="shared" si="99"/>
        <v>0</v>
      </c>
      <c r="FA48" s="44"/>
      <c r="FB48" s="127">
        <f t="shared" si="100"/>
        <v>0</v>
      </c>
      <c r="FC48" s="130">
        <f t="shared" si="101"/>
        <v>0</v>
      </c>
      <c r="FD48" s="76">
        <f t="shared" si="80"/>
        <v>0</v>
      </c>
      <c r="FE48" s="76">
        <f t="shared" si="80"/>
        <v>0</v>
      </c>
      <c r="FF48" s="77">
        <f t="shared" si="102"/>
        <v>0</v>
      </c>
      <c r="FG48" s="95" t="s">
        <v>151</v>
      </c>
      <c r="FH48" s="10"/>
    </row>
    <row r="49" spans="1:164" ht="15" customHeight="1">
      <c r="A49" s="194">
        <v>45115</v>
      </c>
      <c r="B49" s="14">
        <v>5832</v>
      </c>
      <c r="C49" s="14">
        <v>5903</v>
      </c>
      <c r="D49" s="4" t="s">
        <v>43</v>
      </c>
      <c r="E49" s="3" t="s">
        <v>51</v>
      </c>
      <c r="F49" s="11">
        <f>ROUND((23200-AVERAGE(B49:C49)+12000+2000-100)/1000,1)</f>
        <v>31.2</v>
      </c>
      <c r="G49" s="11"/>
      <c r="H49" s="4">
        <f t="shared" si="0"/>
        <v>0</v>
      </c>
      <c r="I49" s="22">
        <f t="shared" si="1"/>
        <v>0</v>
      </c>
      <c r="J49" s="46"/>
      <c r="K49" s="4">
        <f t="shared" si="2"/>
        <v>0</v>
      </c>
      <c r="L49" s="22">
        <f t="shared" si="3"/>
        <v>0</v>
      </c>
      <c r="M49" s="46"/>
      <c r="N49" s="4">
        <f t="shared" si="4"/>
        <v>0</v>
      </c>
      <c r="O49" s="22">
        <f t="shared" si="5"/>
        <v>0</v>
      </c>
      <c r="P49" s="46">
        <v>2</v>
      </c>
      <c r="Q49" s="4">
        <f t="shared" si="6"/>
        <v>34</v>
      </c>
      <c r="R49" s="22">
        <f t="shared" si="81"/>
        <v>1060.8</v>
      </c>
      <c r="S49" s="46">
        <v>2</v>
      </c>
      <c r="T49" s="4">
        <f t="shared" si="7"/>
        <v>34</v>
      </c>
      <c r="U49" s="22">
        <f t="shared" si="8"/>
        <v>1060.8</v>
      </c>
      <c r="V49" s="46">
        <v>2</v>
      </c>
      <c r="W49" s="4">
        <f t="shared" si="9"/>
        <v>34</v>
      </c>
      <c r="X49" s="22">
        <f t="shared" si="10"/>
        <v>1060.8</v>
      </c>
      <c r="Y49" s="46">
        <v>2</v>
      </c>
      <c r="Z49" s="4">
        <f t="shared" si="11"/>
        <v>34</v>
      </c>
      <c r="AA49" s="22">
        <f t="shared" si="12"/>
        <v>1060.8</v>
      </c>
      <c r="AB49" s="46"/>
      <c r="AC49" s="4">
        <f t="shared" si="13"/>
        <v>0</v>
      </c>
      <c r="AD49" s="22">
        <f t="shared" si="14"/>
        <v>0</v>
      </c>
      <c r="AE49" s="4"/>
      <c r="AF49" s="4">
        <f t="shared" si="15"/>
        <v>0</v>
      </c>
      <c r="AG49" s="22">
        <f t="shared" si="16"/>
        <v>0</v>
      </c>
      <c r="AH49" s="46"/>
      <c r="AI49" s="4">
        <f t="shared" si="17"/>
        <v>0</v>
      </c>
      <c r="AJ49" s="22">
        <f t="shared" si="18"/>
        <v>0</v>
      </c>
      <c r="AK49" s="46"/>
      <c r="AL49" s="4">
        <f t="shared" si="19"/>
        <v>0</v>
      </c>
      <c r="AM49" s="22">
        <f t="shared" si="82"/>
        <v>0</v>
      </c>
      <c r="AN49" s="4"/>
      <c r="AO49" s="4">
        <f t="shared" si="20"/>
        <v>0</v>
      </c>
      <c r="AP49" s="22">
        <f t="shared" si="21"/>
        <v>0</v>
      </c>
      <c r="AQ49" s="4"/>
      <c r="AR49" s="4">
        <f t="shared" si="22"/>
        <v>0</v>
      </c>
      <c r="AS49" s="22">
        <f t="shared" si="23"/>
        <v>0</v>
      </c>
      <c r="AT49" s="4"/>
      <c r="AU49" s="4">
        <f t="shared" si="24"/>
        <v>0</v>
      </c>
      <c r="AV49" s="22">
        <f t="shared" si="25"/>
        <v>0</v>
      </c>
      <c r="AW49" s="46"/>
      <c r="AX49" s="4">
        <f t="shared" si="26"/>
        <v>0</v>
      </c>
      <c r="AY49" s="22">
        <f t="shared" si="27"/>
        <v>0</v>
      </c>
      <c r="AZ49" s="46"/>
      <c r="BA49" s="4">
        <f t="shared" si="28"/>
        <v>0</v>
      </c>
      <c r="BB49" s="22">
        <f t="shared" si="29"/>
        <v>0</v>
      </c>
      <c r="BC49" s="46"/>
      <c r="BD49" s="4">
        <f t="shared" si="30"/>
        <v>0</v>
      </c>
      <c r="BE49" s="22">
        <f t="shared" si="31"/>
        <v>0</v>
      </c>
      <c r="BF49" s="4"/>
      <c r="BG49" s="4">
        <f t="shared" si="32"/>
        <v>0</v>
      </c>
      <c r="BH49" s="22">
        <f t="shared" si="33"/>
        <v>0</v>
      </c>
      <c r="BI49" s="4"/>
      <c r="BJ49" s="4">
        <f t="shared" si="34"/>
        <v>0</v>
      </c>
      <c r="BK49" s="22">
        <f t="shared" si="35"/>
        <v>0</v>
      </c>
      <c r="BL49" s="4"/>
      <c r="BM49" s="4">
        <f t="shared" si="36"/>
        <v>0</v>
      </c>
      <c r="BN49" s="22">
        <f t="shared" si="37"/>
        <v>0</v>
      </c>
      <c r="BO49" s="44"/>
      <c r="BP49" s="4">
        <f t="shared" si="38"/>
        <v>0</v>
      </c>
      <c r="BQ49" s="22">
        <f t="shared" si="39"/>
        <v>0</v>
      </c>
      <c r="BR49" s="44"/>
      <c r="BS49" s="4">
        <f t="shared" si="40"/>
        <v>0</v>
      </c>
      <c r="BT49" s="22">
        <f t="shared" si="41"/>
        <v>0</v>
      </c>
      <c r="BU49" s="44"/>
      <c r="BV49" s="4">
        <f t="shared" si="42"/>
        <v>0</v>
      </c>
      <c r="BW49" s="22">
        <f t="shared" si="43"/>
        <v>0</v>
      </c>
      <c r="BX49" s="44"/>
      <c r="BY49" s="4">
        <f t="shared" si="44"/>
        <v>0</v>
      </c>
      <c r="BZ49" s="22">
        <f t="shared" si="83"/>
        <v>0</v>
      </c>
      <c r="CA49" s="44"/>
      <c r="CB49" s="4">
        <f t="shared" si="84"/>
        <v>0</v>
      </c>
      <c r="CC49" s="22">
        <f t="shared" si="45"/>
        <v>0</v>
      </c>
      <c r="CD49" s="44"/>
      <c r="CE49" s="4">
        <f t="shared" si="85"/>
        <v>0</v>
      </c>
      <c r="CF49" s="22">
        <f t="shared" si="46"/>
        <v>0</v>
      </c>
      <c r="CG49" s="44"/>
      <c r="CH49" s="4">
        <f t="shared" si="86"/>
        <v>0</v>
      </c>
      <c r="CI49" s="22">
        <f t="shared" si="47"/>
        <v>0</v>
      </c>
      <c r="CJ49" s="22"/>
      <c r="CK49" s="4">
        <f t="shared" si="87"/>
        <v>0</v>
      </c>
      <c r="CL49" s="22">
        <f t="shared" si="48"/>
        <v>0</v>
      </c>
      <c r="CM49" s="44"/>
      <c r="CN49" s="4">
        <f t="shared" si="49"/>
        <v>0</v>
      </c>
      <c r="CO49" s="22">
        <f t="shared" si="50"/>
        <v>0</v>
      </c>
      <c r="CP49" s="44"/>
      <c r="CQ49" s="4">
        <f t="shared" ref="CQ49:CQ94" si="120">+CP49*$CN$5</f>
        <v>0</v>
      </c>
      <c r="CR49" s="22">
        <f t="shared" ref="CR49:CR94" si="121">+CQ49*$F49</f>
        <v>0</v>
      </c>
      <c r="CS49" s="44"/>
      <c r="CT49" s="4">
        <f t="shared" ref="CT49:CT94" si="122">+CS49*$CN$5</f>
        <v>0</v>
      </c>
      <c r="CU49" s="22">
        <f t="shared" ref="CU49:CU94" si="123">+CT49*$F49</f>
        <v>0</v>
      </c>
      <c r="CV49" s="44"/>
      <c r="CW49" s="4">
        <f t="shared" ref="CW49:CW94" si="124">+CV49*$CN$5</f>
        <v>0</v>
      </c>
      <c r="CX49" s="22">
        <f t="shared" ref="CX49:CX94" si="125">+CW49*$F49</f>
        <v>0</v>
      </c>
      <c r="CY49" s="44"/>
      <c r="CZ49" s="4">
        <f t="shared" ref="CZ49:CZ94" si="126">+CY49*$CN$5</f>
        <v>0</v>
      </c>
      <c r="DA49" s="22">
        <f t="shared" ref="DA49:DA94" si="127">+CZ49*$F49</f>
        <v>0</v>
      </c>
      <c r="DB49" s="46">
        <v>2</v>
      </c>
      <c r="DC49" s="4">
        <f t="shared" si="59"/>
        <v>32</v>
      </c>
      <c r="DD49" s="22">
        <f t="shared" si="60"/>
        <v>998.4</v>
      </c>
      <c r="DE49" s="46"/>
      <c r="DF49" s="4">
        <f t="shared" si="61"/>
        <v>0</v>
      </c>
      <c r="DG49" s="22">
        <f t="shared" si="62"/>
        <v>0</v>
      </c>
      <c r="DH49" s="46"/>
      <c r="DI49" s="4">
        <f t="shared" si="63"/>
        <v>0</v>
      </c>
      <c r="DJ49" s="22">
        <f t="shared" si="64"/>
        <v>0</v>
      </c>
      <c r="DK49" s="46"/>
      <c r="DL49" s="4">
        <f t="shared" si="65"/>
        <v>0</v>
      </c>
      <c r="DM49" s="22">
        <f t="shared" si="66"/>
        <v>0</v>
      </c>
      <c r="DN49" s="46"/>
      <c r="DO49" s="4">
        <f t="shared" si="67"/>
        <v>0</v>
      </c>
      <c r="DP49" s="22">
        <f t="shared" si="68"/>
        <v>0</v>
      </c>
      <c r="DQ49" s="44"/>
      <c r="DR49" s="4">
        <f t="shared" si="88"/>
        <v>0</v>
      </c>
      <c r="DS49" s="22">
        <f t="shared" si="69"/>
        <v>0</v>
      </c>
      <c r="DT49" s="46"/>
      <c r="DU49" s="4">
        <f t="shared" si="89"/>
        <v>0</v>
      </c>
      <c r="DV49" s="22">
        <f t="shared" si="70"/>
        <v>0</v>
      </c>
      <c r="DW49" s="46"/>
      <c r="DX49" s="4">
        <f t="shared" si="90"/>
        <v>0</v>
      </c>
      <c r="DY49" s="22">
        <f t="shared" si="71"/>
        <v>0</v>
      </c>
      <c r="DZ49" s="46"/>
      <c r="EA49" s="4">
        <f t="shared" si="91"/>
        <v>0</v>
      </c>
      <c r="EB49" s="22">
        <f t="shared" si="72"/>
        <v>0</v>
      </c>
      <c r="EC49" s="46"/>
      <c r="ED49" s="4">
        <f t="shared" si="73"/>
        <v>0</v>
      </c>
      <c r="EE49" s="22">
        <f t="shared" si="74"/>
        <v>0</v>
      </c>
      <c r="EF49" s="46"/>
      <c r="EG49" s="4">
        <f t="shared" si="75"/>
        <v>0</v>
      </c>
      <c r="EH49" s="22">
        <f t="shared" si="76"/>
        <v>0</v>
      </c>
      <c r="EI49" s="46"/>
      <c r="EJ49" s="4">
        <f t="shared" si="92"/>
        <v>0</v>
      </c>
      <c r="EK49" s="22">
        <f t="shared" si="77"/>
        <v>0</v>
      </c>
      <c r="EL49" s="46">
        <v>1</v>
      </c>
      <c r="EM49" s="4">
        <f t="shared" si="78"/>
        <v>17</v>
      </c>
      <c r="EN49" s="22">
        <f t="shared" si="79"/>
        <v>530.4</v>
      </c>
      <c r="EO49" s="44"/>
      <c r="EP49" s="127">
        <f t="shared" si="93"/>
        <v>0</v>
      </c>
      <c r="EQ49" s="130">
        <f t="shared" si="94"/>
        <v>0</v>
      </c>
      <c r="ER49" s="44"/>
      <c r="ES49" s="127">
        <f t="shared" si="104"/>
        <v>0</v>
      </c>
      <c r="ET49" s="130">
        <f t="shared" si="95"/>
        <v>0</v>
      </c>
      <c r="EU49" s="44"/>
      <c r="EV49" s="127">
        <f t="shared" si="96"/>
        <v>0</v>
      </c>
      <c r="EW49" s="130">
        <f t="shared" si="97"/>
        <v>0</v>
      </c>
      <c r="EX49" s="44"/>
      <c r="EY49" s="127">
        <f t="shared" si="98"/>
        <v>0</v>
      </c>
      <c r="EZ49" s="130">
        <f t="shared" si="99"/>
        <v>0</v>
      </c>
      <c r="FA49" s="44"/>
      <c r="FB49" s="127">
        <f t="shared" si="100"/>
        <v>0</v>
      </c>
      <c r="FC49" s="130">
        <f t="shared" si="101"/>
        <v>0</v>
      </c>
      <c r="FD49" s="76">
        <f t="shared" si="80"/>
        <v>11</v>
      </c>
      <c r="FE49" s="76">
        <f t="shared" si="80"/>
        <v>185</v>
      </c>
      <c r="FF49" s="77">
        <f t="shared" si="102"/>
        <v>5771.9999999999991</v>
      </c>
      <c r="FG49" s="25"/>
      <c r="FH49" s="10"/>
    </row>
    <row r="50" spans="1:164" ht="15" customHeight="1">
      <c r="A50" s="205"/>
      <c r="B50" s="210" t="s">
        <v>148</v>
      </c>
      <c r="C50" s="211"/>
      <c r="D50" s="4" t="s">
        <v>63</v>
      </c>
      <c r="E50" s="3" t="s">
        <v>51</v>
      </c>
      <c r="F50" s="12">
        <v>2.2999999999999998</v>
      </c>
      <c r="G50" s="11"/>
      <c r="H50" s="4">
        <f t="shared" si="0"/>
        <v>0</v>
      </c>
      <c r="I50" s="22">
        <f t="shared" si="1"/>
        <v>0</v>
      </c>
      <c r="J50" s="46">
        <v>14</v>
      </c>
      <c r="K50" s="4">
        <f t="shared" si="2"/>
        <v>224</v>
      </c>
      <c r="L50" s="22">
        <f t="shared" si="3"/>
        <v>515.19999999999993</v>
      </c>
      <c r="M50" s="46"/>
      <c r="N50" s="4">
        <f t="shared" si="4"/>
        <v>0</v>
      </c>
      <c r="O50" s="22">
        <f t="shared" si="5"/>
        <v>0</v>
      </c>
      <c r="P50" s="46"/>
      <c r="Q50" s="4">
        <f t="shared" si="6"/>
        <v>0</v>
      </c>
      <c r="R50" s="22">
        <f t="shared" si="81"/>
        <v>0</v>
      </c>
      <c r="S50" s="46"/>
      <c r="T50" s="4">
        <f t="shared" si="7"/>
        <v>0</v>
      </c>
      <c r="U50" s="22">
        <f t="shared" si="8"/>
        <v>0</v>
      </c>
      <c r="V50" s="46"/>
      <c r="W50" s="4">
        <f t="shared" si="9"/>
        <v>0</v>
      </c>
      <c r="X50" s="22">
        <f t="shared" si="10"/>
        <v>0</v>
      </c>
      <c r="Y50" s="46"/>
      <c r="Z50" s="4">
        <f t="shared" si="11"/>
        <v>0</v>
      </c>
      <c r="AA50" s="22">
        <f t="shared" si="12"/>
        <v>0</v>
      </c>
      <c r="AB50" s="46"/>
      <c r="AC50" s="4">
        <f t="shared" si="13"/>
        <v>0</v>
      </c>
      <c r="AD50" s="22">
        <f t="shared" si="14"/>
        <v>0</v>
      </c>
      <c r="AE50" s="4"/>
      <c r="AF50" s="4">
        <f t="shared" si="15"/>
        <v>0</v>
      </c>
      <c r="AG50" s="22">
        <f t="shared" si="16"/>
        <v>0</v>
      </c>
      <c r="AH50" s="46"/>
      <c r="AI50" s="4">
        <f t="shared" si="17"/>
        <v>0</v>
      </c>
      <c r="AJ50" s="22">
        <f t="shared" si="18"/>
        <v>0</v>
      </c>
      <c r="AK50" s="46"/>
      <c r="AL50" s="4">
        <f t="shared" si="19"/>
        <v>0</v>
      </c>
      <c r="AM50" s="22">
        <f t="shared" si="82"/>
        <v>0</v>
      </c>
      <c r="AN50" s="4"/>
      <c r="AO50" s="4">
        <f t="shared" si="20"/>
        <v>0</v>
      </c>
      <c r="AP50" s="22">
        <f t="shared" si="21"/>
        <v>0</v>
      </c>
      <c r="AQ50" s="4"/>
      <c r="AR50" s="4">
        <f t="shared" si="22"/>
        <v>0</v>
      </c>
      <c r="AS50" s="22">
        <f t="shared" si="23"/>
        <v>0</v>
      </c>
      <c r="AT50" s="4"/>
      <c r="AU50" s="4">
        <f t="shared" si="24"/>
        <v>0</v>
      </c>
      <c r="AV50" s="22">
        <f t="shared" si="25"/>
        <v>0</v>
      </c>
      <c r="AW50" s="46"/>
      <c r="AX50" s="4">
        <f t="shared" si="26"/>
        <v>0</v>
      </c>
      <c r="AY50" s="22">
        <f t="shared" si="27"/>
        <v>0</v>
      </c>
      <c r="AZ50" s="46"/>
      <c r="BA50" s="4">
        <f t="shared" si="28"/>
        <v>0</v>
      </c>
      <c r="BB50" s="22">
        <f t="shared" si="29"/>
        <v>0</v>
      </c>
      <c r="BC50" s="46"/>
      <c r="BD50" s="4">
        <f t="shared" si="30"/>
        <v>0</v>
      </c>
      <c r="BE50" s="22">
        <f t="shared" si="31"/>
        <v>0</v>
      </c>
      <c r="BF50" s="4"/>
      <c r="BG50" s="4">
        <f t="shared" si="32"/>
        <v>0</v>
      </c>
      <c r="BH50" s="22">
        <f t="shared" si="33"/>
        <v>0</v>
      </c>
      <c r="BI50" s="4"/>
      <c r="BJ50" s="4">
        <f t="shared" si="34"/>
        <v>0</v>
      </c>
      <c r="BK50" s="22">
        <f t="shared" si="35"/>
        <v>0</v>
      </c>
      <c r="BL50" s="4"/>
      <c r="BM50" s="4">
        <f t="shared" si="36"/>
        <v>0</v>
      </c>
      <c r="BN50" s="22">
        <f t="shared" si="37"/>
        <v>0</v>
      </c>
      <c r="BO50" s="44"/>
      <c r="BP50" s="4">
        <f t="shared" si="38"/>
        <v>0</v>
      </c>
      <c r="BQ50" s="22">
        <f t="shared" si="39"/>
        <v>0</v>
      </c>
      <c r="BR50" s="44"/>
      <c r="BS50" s="4">
        <f t="shared" si="40"/>
        <v>0</v>
      </c>
      <c r="BT50" s="22">
        <f t="shared" si="41"/>
        <v>0</v>
      </c>
      <c r="BU50" s="44"/>
      <c r="BV50" s="4">
        <f t="shared" si="42"/>
        <v>0</v>
      </c>
      <c r="BW50" s="22">
        <f t="shared" si="43"/>
        <v>0</v>
      </c>
      <c r="BX50" s="44"/>
      <c r="BY50" s="4">
        <f t="shared" si="44"/>
        <v>0</v>
      </c>
      <c r="BZ50" s="22">
        <f t="shared" si="83"/>
        <v>0</v>
      </c>
      <c r="CA50" s="44"/>
      <c r="CB50" s="4">
        <f t="shared" si="84"/>
        <v>0</v>
      </c>
      <c r="CC50" s="22">
        <f t="shared" si="45"/>
        <v>0</v>
      </c>
      <c r="CD50" s="44"/>
      <c r="CE50" s="4">
        <f t="shared" si="85"/>
        <v>0</v>
      </c>
      <c r="CF50" s="22">
        <f t="shared" si="46"/>
        <v>0</v>
      </c>
      <c r="CG50" s="44"/>
      <c r="CH50" s="4">
        <f t="shared" si="86"/>
        <v>0</v>
      </c>
      <c r="CI50" s="22">
        <f t="shared" si="47"/>
        <v>0</v>
      </c>
      <c r="CJ50" s="22"/>
      <c r="CK50" s="4">
        <f t="shared" si="87"/>
        <v>0</v>
      </c>
      <c r="CL50" s="22">
        <f t="shared" si="48"/>
        <v>0</v>
      </c>
      <c r="CM50" s="44"/>
      <c r="CN50" s="4">
        <f t="shared" si="49"/>
        <v>0</v>
      </c>
      <c r="CO50" s="22">
        <f t="shared" si="50"/>
        <v>0</v>
      </c>
      <c r="CP50" s="44"/>
      <c r="CQ50" s="4">
        <f t="shared" si="120"/>
        <v>0</v>
      </c>
      <c r="CR50" s="22">
        <f t="shared" si="121"/>
        <v>0</v>
      </c>
      <c r="CS50" s="44"/>
      <c r="CT50" s="4">
        <f t="shared" si="122"/>
        <v>0</v>
      </c>
      <c r="CU50" s="22">
        <f t="shared" si="123"/>
        <v>0</v>
      </c>
      <c r="CV50" s="44"/>
      <c r="CW50" s="4">
        <f t="shared" si="124"/>
        <v>0</v>
      </c>
      <c r="CX50" s="22">
        <f t="shared" si="125"/>
        <v>0</v>
      </c>
      <c r="CY50" s="44"/>
      <c r="CZ50" s="4">
        <f t="shared" si="126"/>
        <v>0</v>
      </c>
      <c r="DA50" s="22">
        <f t="shared" si="127"/>
        <v>0</v>
      </c>
      <c r="DB50" s="46">
        <v>6</v>
      </c>
      <c r="DC50" s="4">
        <f t="shared" si="59"/>
        <v>96</v>
      </c>
      <c r="DD50" s="22">
        <f t="shared" si="60"/>
        <v>220.79999999999998</v>
      </c>
      <c r="DE50" s="46"/>
      <c r="DF50" s="4">
        <f t="shared" si="61"/>
        <v>0</v>
      </c>
      <c r="DG50" s="22">
        <f t="shared" si="62"/>
        <v>0</v>
      </c>
      <c r="DH50" s="46"/>
      <c r="DI50" s="4">
        <f t="shared" si="63"/>
        <v>0</v>
      </c>
      <c r="DJ50" s="22">
        <f t="shared" si="64"/>
        <v>0</v>
      </c>
      <c r="DK50" s="46"/>
      <c r="DL50" s="4">
        <f t="shared" si="65"/>
        <v>0</v>
      </c>
      <c r="DM50" s="22">
        <f t="shared" si="66"/>
        <v>0</v>
      </c>
      <c r="DN50" s="46"/>
      <c r="DO50" s="4">
        <f t="shared" si="67"/>
        <v>0</v>
      </c>
      <c r="DP50" s="22">
        <f t="shared" si="68"/>
        <v>0</v>
      </c>
      <c r="DQ50" s="44"/>
      <c r="DR50" s="4">
        <f t="shared" si="88"/>
        <v>0</v>
      </c>
      <c r="DS50" s="22">
        <f t="shared" si="69"/>
        <v>0</v>
      </c>
      <c r="DT50" s="46"/>
      <c r="DU50" s="4">
        <f t="shared" si="89"/>
        <v>0</v>
      </c>
      <c r="DV50" s="22">
        <f t="shared" si="70"/>
        <v>0</v>
      </c>
      <c r="DW50" s="46"/>
      <c r="DX50" s="4">
        <f t="shared" si="90"/>
        <v>0</v>
      </c>
      <c r="DY50" s="22">
        <f t="shared" si="71"/>
        <v>0</v>
      </c>
      <c r="DZ50" s="46"/>
      <c r="EA50" s="4">
        <f t="shared" si="91"/>
        <v>0</v>
      </c>
      <c r="EB50" s="22">
        <f t="shared" si="72"/>
        <v>0</v>
      </c>
      <c r="EC50" s="46"/>
      <c r="ED50" s="4">
        <f t="shared" si="73"/>
        <v>0</v>
      </c>
      <c r="EE50" s="22">
        <f t="shared" si="74"/>
        <v>0</v>
      </c>
      <c r="EF50" s="46"/>
      <c r="EG50" s="4">
        <f t="shared" si="75"/>
        <v>0</v>
      </c>
      <c r="EH50" s="22">
        <f t="shared" si="76"/>
        <v>0</v>
      </c>
      <c r="EI50" s="46"/>
      <c r="EJ50" s="4">
        <f t="shared" si="92"/>
        <v>0</v>
      </c>
      <c r="EK50" s="22">
        <f t="shared" si="77"/>
        <v>0</v>
      </c>
      <c r="EL50" s="46">
        <v>6</v>
      </c>
      <c r="EM50" s="4">
        <f t="shared" si="78"/>
        <v>102</v>
      </c>
      <c r="EN50" s="22">
        <f t="shared" si="79"/>
        <v>234.6</v>
      </c>
      <c r="EO50" s="44"/>
      <c r="EP50" s="127">
        <f t="shared" si="93"/>
        <v>0</v>
      </c>
      <c r="EQ50" s="130">
        <f t="shared" si="94"/>
        <v>0</v>
      </c>
      <c r="ER50" s="44"/>
      <c r="ES50" s="127">
        <f t="shared" si="104"/>
        <v>0</v>
      </c>
      <c r="ET50" s="130">
        <f t="shared" si="95"/>
        <v>0</v>
      </c>
      <c r="EU50" s="44"/>
      <c r="EV50" s="127">
        <f t="shared" si="96"/>
        <v>0</v>
      </c>
      <c r="EW50" s="130">
        <f t="shared" si="97"/>
        <v>0</v>
      </c>
      <c r="EX50" s="44"/>
      <c r="EY50" s="127">
        <f t="shared" si="98"/>
        <v>0</v>
      </c>
      <c r="EZ50" s="130">
        <f t="shared" si="99"/>
        <v>0</v>
      </c>
      <c r="FA50" s="44"/>
      <c r="FB50" s="127">
        <f t="shared" si="100"/>
        <v>0</v>
      </c>
      <c r="FC50" s="130">
        <f t="shared" si="101"/>
        <v>0</v>
      </c>
      <c r="FD50" s="76">
        <f t="shared" si="80"/>
        <v>26</v>
      </c>
      <c r="FE50" s="76">
        <f t="shared" si="80"/>
        <v>422</v>
      </c>
      <c r="FF50" s="77">
        <f t="shared" si="102"/>
        <v>970.59999999999991</v>
      </c>
      <c r="FG50" s="137" t="s">
        <v>152</v>
      </c>
      <c r="FH50" s="10"/>
    </row>
    <row r="51" spans="1:164" ht="15" customHeight="1">
      <c r="A51" s="195"/>
      <c r="B51" s="14">
        <v>30755</v>
      </c>
      <c r="C51" s="14">
        <v>30903</v>
      </c>
      <c r="D51" s="4" t="s">
        <v>50</v>
      </c>
      <c r="E51" s="3" t="s">
        <v>51</v>
      </c>
      <c r="F51" s="11">
        <f t="shared" ref="F51:F53" si="128">ROUND((36600-AVERAGE(B51:C51)+2800-100)/1000,1)</f>
        <v>8.5</v>
      </c>
      <c r="G51" s="11"/>
      <c r="H51" s="4">
        <f t="shared" si="0"/>
        <v>0</v>
      </c>
      <c r="I51" s="22">
        <f t="shared" si="1"/>
        <v>0</v>
      </c>
      <c r="J51" s="46"/>
      <c r="K51" s="4">
        <f t="shared" si="2"/>
        <v>0</v>
      </c>
      <c r="L51" s="22">
        <f t="shared" si="3"/>
        <v>0</v>
      </c>
      <c r="M51" s="46"/>
      <c r="N51" s="4">
        <f t="shared" si="4"/>
        <v>0</v>
      </c>
      <c r="O51" s="22">
        <f t="shared" si="5"/>
        <v>0</v>
      </c>
      <c r="P51" s="46"/>
      <c r="Q51" s="4">
        <f t="shared" si="6"/>
        <v>0</v>
      </c>
      <c r="R51" s="22">
        <f t="shared" si="81"/>
        <v>0</v>
      </c>
      <c r="S51" s="46"/>
      <c r="T51" s="4">
        <f t="shared" si="7"/>
        <v>0</v>
      </c>
      <c r="U51" s="22">
        <f t="shared" si="8"/>
        <v>0</v>
      </c>
      <c r="V51" s="46"/>
      <c r="W51" s="4">
        <f t="shared" si="9"/>
        <v>0</v>
      </c>
      <c r="X51" s="22">
        <f t="shared" si="10"/>
        <v>0</v>
      </c>
      <c r="Y51" s="46"/>
      <c r="Z51" s="4">
        <f t="shared" si="11"/>
        <v>0</v>
      </c>
      <c r="AA51" s="22">
        <f t="shared" si="12"/>
        <v>0</v>
      </c>
      <c r="AB51" s="46"/>
      <c r="AC51" s="4">
        <f t="shared" si="13"/>
        <v>0</v>
      </c>
      <c r="AD51" s="22">
        <f t="shared" si="14"/>
        <v>0</v>
      </c>
      <c r="AE51" s="4"/>
      <c r="AF51" s="4">
        <f t="shared" si="15"/>
        <v>0</v>
      </c>
      <c r="AG51" s="22">
        <f t="shared" si="16"/>
        <v>0</v>
      </c>
      <c r="AH51" s="46"/>
      <c r="AI51" s="4">
        <f t="shared" si="17"/>
        <v>0</v>
      </c>
      <c r="AJ51" s="22">
        <f t="shared" si="18"/>
        <v>0</v>
      </c>
      <c r="AK51" s="46"/>
      <c r="AL51" s="4">
        <f t="shared" si="19"/>
        <v>0</v>
      </c>
      <c r="AM51" s="22">
        <f t="shared" si="82"/>
        <v>0</v>
      </c>
      <c r="AN51" s="4"/>
      <c r="AO51" s="4">
        <f t="shared" si="20"/>
        <v>0</v>
      </c>
      <c r="AP51" s="22">
        <f t="shared" si="21"/>
        <v>0</v>
      </c>
      <c r="AQ51" s="4"/>
      <c r="AR51" s="4">
        <f t="shared" si="22"/>
        <v>0</v>
      </c>
      <c r="AS51" s="22">
        <f t="shared" si="23"/>
        <v>0</v>
      </c>
      <c r="AT51" s="4"/>
      <c r="AU51" s="4">
        <f t="shared" si="24"/>
        <v>0</v>
      </c>
      <c r="AV51" s="22">
        <f t="shared" si="25"/>
        <v>0</v>
      </c>
      <c r="AW51" s="46"/>
      <c r="AX51" s="4">
        <f t="shared" si="26"/>
        <v>0</v>
      </c>
      <c r="AY51" s="22">
        <f t="shared" si="27"/>
        <v>0</v>
      </c>
      <c r="AZ51" s="46"/>
      <c r="BA51" s="4">
        <f t="shared" si="28"/>
        <v>0</v>
      </c>
      <c r="BB51" s="22">
        <f t="shared" si="29"/>
        <v>0</v>
      </c>
      <c r="BC51" s="46"/>
      <c r="BD51" s="4">
        <f t="shared" si="30"/>
        <v>0</v>
      </c>
      <c r="BE51" s="22">
        <f t="shared" si="31"/>
        <v>0</v>
      </c>
      <c r="BF51" s="4"/>
      <c r="BG51" s="4">
        <f t="shared" si="32"/>
        <v>0</v>
      </c>
      <c r="BH51" s="22">
        <f t="shared" si="33"/>
        <v>0</v>
      </c>
      <c r="BI51" s="4"/>
      <c r="BJ51" s="4">
        <f t="shared" si="34"/>
        <v>0</v>
      </c>
      <c r="BK51" s="22">
        <f t="shared" si="35"/>
        <v>0</v>
      </c>
      <c r="BL51" s="4"/>
      <c r="BM51" s="4">
        <f t="shared" si="36"/>
        <v>0</v>
      </c>
      <c r="BN51" s="22">
        <f t="shared" si="37"/>
        <v>0</v>
      </c>
      <c r="BO51" s="44"/>
      <c r="BP51" s="4">
        <f t="shared" si="38"/>
        <v>0</v>
      </c>
      <c r="BQ51" s="22">
        <f t="shared" si="39"/>
        <v>0</v>
      </c>
      <c r="BR51" s="44"/>
      <c r="BS51" s="4">
        <f t="shared" si="40"/>
        <v>0</v>
      </c>
      <c r="BT51" s="22">
        <f t="shared" si="41"/>
        <v>0</v>
      </c>
      <c r="BU51" s="44"/>
      <c r="BV51" s="4">
        <f t="shared" si="42"/>
        <v>0</v>
      </c>
      <c r="BW51" s="22">
        <f t="shared" si="43"/>
        <v>0</v>
      </c>
      <c r="BX51" s="44"/>
      <c r="BY51" s="4">
        <f t="shared" si="44"/>
        <v>0</v>
      </c>
      <c r="BZ51" s="22">
        <f t="shared" si="83"/>
        <v>0</v>
      </c>
      <c r="CA51" s="44"/>
      <c r="CB51" s="4">
        <f t="shared" si="84"/>
        <v>0</v>
      </c>
      <c r="CC51" s="22">
        <f t="shared" si="45"/>
        <v>0</v>
      </c>
      <c r="CD51" s="44"/>
      <c r="CE51" s="4">
        <f t="shared" si="85"/>
        <v>0</v>
      </c>
      <c r="CF51" s="22">
        <f t="shared" si="46"/>
        <v>0</v>
      </c>
      <c r="CG51" s="44"/>
      <c r="CH51" s="4">
        <f t="shared" si="86"/>
        <v>0</v>
      </c>
      <c r="CI51" s="22">
        <f t="shared" si="47"/>
        <v>0</v>
      </c>
      <c r="CJ51" s="22"/>
      <c r="CK51" s="4">
        <f t="shared" si="87"/>
        <v>0</v>
      </c>
      <c r="CL51" s="22">
        <f t="shared" si="48"/>
        <v>0</v>
      </c>
      <c r="CM51" s="44"/>
      <c r="CN51" s="4">
        <f t="shared" si="49"/>
        <v>0</v>
      </c>
      <c r="CO51" s="22">
        <f t="shared" si="50"/>
        <v>0</v>
      </c>
      <c r="CP51" s="44"/>
      <c r="CQ51" s="4">
        <f t="shared" si="120"/>
        <v>0</v>
      </c>
      <c r="CR51" s="22">
        <f t="shared" si="121"/>
        <v>0</v>
      </c>
      <c r="CS51" s="44"/>
      <c r="CT51" s="4">
        <f t="shared" si="122"/>
        <v>0</v>
      </c>
      <c r="CU51" s="22">
        <f t="shared" si="123"/>
        <v>0</v>
      </c>
      <c r="CV51" s="44"/>
      <c r="CW51" s="4">
        <f t="shared" si="124"/>
        <v>0</v>
      </c>
      <c r="CX51" s="22">
        <f t="shared" si="125"/>
        <v>0</v>
      </c>
      <c r="CY51" s="44"/>
      <c r="CZ51" s="4">
        <f t="shared" si="126"/>
        <v>0</v>
      </c>
      <c r="DA51" s="22">
        <f t="shared" si="127"/>
        <v>0</v>
      </c>
      <c r="DB51" s="46"/>
      <c r="DC51" s="4">
        <f t="shared" si="59"/>
        <v>0</v>
      </c>
      <c r="DD51" s="22">
        <f t="shared" si="60"/>
        <v>0</v>
      </c>
      <c r="DE51" s="46"/>
      <c r="DF51" s="4">
        <f t="shared" si="61"/>
        <v>0</v>
      </c>
      <c r="DG51" s="22">
        <f t="shared" si="62"/>
        <v>0</v>
      </c>
      <c r="DH51" s="46"/>
      <c r="DI51" s="4">
        <f t="shared" si="63"/>
        <v>0</v>
      </c>
      <c r="DJ51" s="22">
        <f t="shared" si="64"/>
        <v>0</v>
      </c>
      <c r="DK51" s="46"/>
      <c r="DL51" s="4">
        <f t="shared" si="65"/>
        <v>0</v>
      </c>
      <c r="DM51" s="22">
        <f t="shared" si="66"/>
        <v>0</v>
      </c>
      <c r="DN51" s="46"/>
      <c r="DO51" s="4">
        <f t="shared" si="67"/>
        <v>0</v>
      </c>
      <c r="DP51" s="22">
        <f t="shared" si="68"/>
        <v>0</v>
      </c>
      <c r="DQ51" s="44"/>
      <c r="DR51" s="4">
        <f t="shared" si="88"/>
        <v>0</v>
      </c>
      <c r="DS51" s="22">
        <f t="shared" si="69"/>
        <v>0</v>
      </c>
      <c r="DT51" s="46"/>
      <c r="DU51" s="4">
        <f t="shared" si="89"/>
        <v>0</v>
      </c>
      <c r="DV51" s="22">
        <f t="shared" si="70"/>
        <v>0</v>
      </c>
      <c r="DW51" s="46"/>
      <c r="DX51" s="4">
        <f t="shared" si="90"/>
        <v>0</v>
      </c>
      <c r="DY51" s="22">
        <f t="shared" si="71"/>
        <v>0</v>
      </c>
      <c r="DZ51" s="46"/>
      <c r="EA51" s="4">
        <f t="shared" si="91"/>
        <v>0</v>
      </c>
      <c r="EB51" s="22">
        <f t="shared" si="72"/>
        <v>0</v>
      </c>
      <c r="EC51" s="46"/>
      <c r="ED51" s="4">
        <f t="shared" si="73"/>
        <v>0</v>
      </c>
      <c r="EE51" s="22">
        <f t="shared" si="74"/>
        <v>0</v>
      </c>
      <c r="EF51" s="46"/>
      <c r="EG51" s="4">
        <f t="shared" si="75"/>
        <v>0</v>
      </c>
      <c r="EH51" s="22">
        <f t="shared" si="76"/>
        <v>0</v>
      </c>
      <c r="EI51" s="46"/>
      <c r="EJ51" s="4">
        <f t="shared" si="92"/>
        <v>0</v>
      </c>
      <c r="EK51" s="22">
        <f t="shared" si="77"/>
        <v>0</v>
      </c>
      <c r="EL51" s="46"/>
      <c r="EM51" s="4">
        <f t="shared" si="78"/>
        <v>0</v>
      </c>
      <c r="EN51" s="22">
        <f t="shared" si="79"/>
        <v>0</v>
      </c>
      <c r="EO51" s="44"/>
      <c r="EP51" s="127">
        <f t="shared" si="93"/>
        <v>0</v>
      </c>
      <c r="EQ51" s="130">
        <f t="shared" si="94"/>
        <v>0</v>
      </c>
      <c r="ER51" s="44"/>
      <c r="ES51" s="127">
        <f t="shared" si="104"/>
        <v>0</v>
      </c>
      <c r="ET51" s="130">
        <f t="shared" si="95"/>
        <v>0</v>
      </c>
      <c r="EU51" s="44"/>
      <c r="EV51" s="127">
        <f t="shared" si="96"/>
        <v>0</v>
      </c>
      <c r="EW51" s="130">
        <f t="shared" si="97"/>
        <v>0</v>
      </c>
      <c r="EX51" s="44"/>
      <c r="EY51" s="127">
        <f t="shared" si="98"/>
        <v>0</v>
      </c>
      <c r="EZ51" s="130">
        <f t="shared" si="99"/>
        <v>0</v>
      </c>
      <c r="FA51" s="44"/>
      <c r="FB51" s="127">
        <f t="shared" si="100"/>
        <v>0</v>
      </c>
      <c r="FC51" s="130">
        <f t="shared" si="101"/>
        <v>0</v>
      </c>
      <c r="FD51" s="76">
        <f t="shared" si="80"/>
        <v>0</v>
      </c>
      <c r="FE51" s="76">
        <f t="shared" si="80"/>
        <v>0</v>
      </c>
      <c r="FF51" s="77">
        <f t="shared" si="102"/>
        <v>0</v>
      </c>
      <c r="FG51" s="95" t="s">
        <v>153</v>
      </c>
      <c r="FH51" s="10"/>
    </row>
    <row r="52" spans="1:164" ht="15" customHeight="1">
      <c r="A52" s="194">
        <v>45116</v>
      </c>
      <c r="B52" s="210" t="s">
        <v>148</v>
      </c>
      <c r="C52" s="211"/>
      <c r="D52" s="4" t="s">
        <v>63</v>
      </c>
      <c r="E52" s="3" t="s">
        <v>51</v>
      </c>
      <c r="F52" s="12">
        <v>2.2999999999999998</v>
      </c>
      <c r="G52" s="11"/>
      <c r="H52" s="4">
        <f t="shared" si="0"/>
        <v>0</v>
      </c>
      <c r="I52" s="22">
        <f t="shared" si="1"/>
        <v>0</v>
      </c>
      <c r="J52" s="46">
        <v>4</v>
      </c>
      <c r="K52" s="4">
        <f t="shared" si="2"/>
        <v>64</v>
      </c>
      <c r="L52" s="22">
        <f t="shared" si="3"/>
        <v>147.19999999999999</v>
      </c>
      <c r="M52" s="46"/>
      <c r="N52" s="4">
        <f t="shared" si="4"/>
        <v>0</v>
      </c>
      <c r="O52" s="22">
        <f t="shared" si="5"/>
        <v>0</v>
      </c>
      <c r="P52" s="46">
        <v>8</v>
      </c>
      <c r="Q52" s="4">
        <f t="shared" si="6"/>
        <v>136</v>
      </c>
      <c r="R52" s="22">
        <f t="shared" si="81"/>
        <v>312.79999999999995</v>
      </c>
      <c r="S52" s="46">
        <v>7</v>
      </c>
      <c r="T52" s="4">
        <f t="shared" si="7"/>
        <v>119</v>
      </c>
      <c r="U52" s="22">
        <f t="shared" si="8"/>
        <v>273.7</v>
      </c>
      <c r="V52" s="46">
        <v>7</v>
      </c>
      <c r="W52" s="4">
        <f t="shared" si="9"/>
        <v>119</v>
      </c>
      <c r="X52" s="22">
        <f t="shared" si="10"/>
        <v>273.7</v>
      </c>
      <c r="Y52" s="46">
        <v>7</v>
      </c>
      <c r="Z52" s="4">
        <f t="shared" si="11"/>
        <v>119</v>
      </c>
      <c r="AA52" s="22">
        <f t="shared" si="12"/>
        <v>273.7</v>
      </c>
      <c r="AB52" s="46"/>
      <c r="AC52" s="4">
        <f t="shared" si="13"/>
        <v>0</v>
      </c>
      <c r="AD52" s="22">
        <f t="shared" si="14"/>
        <v>0</v>
      </c>
      <c r="AE52" s="4"/>
      <c r="AF52" s="4">
        <f t="shared" si="15"/>
        <v>0</v>
      </c>
      <c r="AG52" s="22">
        <f t="shared" si="16"/>
        <v>0</v>
      </c>
      <c r="AH52" s="46"/>
      <c r="AI52" s="4">
        <f t="shared" si="17"/>
        <v>0</v>
      </c>
      <c r="AJ52" s="22">
        <f t="shared" si="18"/>
        <v>0</v>
      </c>
      <c r="AK52" s="46"/>
      <c r="AL52" s="4">
        <f t="shared" si="19"/>
        <v>0</v>
      </c>
      <c r="AM52" s="22">
        <f t="shared" si="82"/>
        <v>0</v>
      </c>
      <c r="AN52" s="4"/>
      <c r="AO52" s="4">
        <f t="shared" si="20"/>
        <v>0</v>
      </c>
      <c r="AP52" s="22">
        <f t="shared" si="21"/>
        <v>0</v>
      </c>
      <c r="AQ52" s="4"/>
      <c r="AR52" s="4">
        <f t="shared" si="22"/>
        <v>0</v>
      </c>
      <c r="AS52" s="22">
        <f t="shared" si="23"/>
        <v>0</v>
      </c>
      <c r="AT52" s="4"/>
      <c r="AU52" s="4">
        <f t="shared" si="24"/>
        <v>0</v>
      </c>
      <c r="AV52" s="22">
        <f t="shared" si="25"/>
        <v>0</v>
      </c>
      <c r="AW52" s="46"/>
      <c r="AX52" s="4">
        <f t="shared" si="26"/>
        <v>0</v>
      </c>
      <c r="AY52" s="22">
        <f t="shared" si="27"/>
        <v>0</v>
      </c>
      <c r="AZ52" s="46"/>
      <c r="BA52" s="4">
        <f t="shared" si="28"/>
        <v>0</v>
      </c>
      <c r="BB52" s="22">
        <f t="shared" si="29"/>
        <v>0</v>
      </c>
      <c r="BC52" s="46"/>
      <c r="BD52" s="4">
        <f t="shared" si="30"/>
        <v>0</v>
      </c>
      <c r="BE52" s="22">
        <f t="shared" si="31"/>
        <v>0</v>
      </c>
      <c r="BF52" s="4"/>
      <c r="BG52" s="4">
        <f t="shared" si="32"/>
        <v>0</v>
      </c>
      <c r="BH52" s="22">
        <f t="shared" si="33"/>
        <v>0</v>
      </c>
      <c r="BI52" s="4"/>
      <c r="BJ52" s="4">
        <f t="shared" si="34"/>
        <v>0</v>
      </c>
      <c r="BK52" s="22">
        <f t="shared" si="35"/>
        <v>0</v>
      </c>
      <c r="BL52" s="4"/>
      <c r="BM52" s="4">
        <f t="shared" si="36"/>
        <v>0</v>
      </c>
      <c r="BN52" s="22">
        <f t="shared" si="37"/>
        <v>0</v>
      </c>
      <c r="BO52" s="44"/>
      <c r="BP52" s="4">
        <f t="shared" si="38"/>
        <v>0</v>
      </c>
      <c r="BQ52" s="22">
        <f t="shared" si="39"/>
        <v>0</v>
      </c>
      <c r="BR52" s="44"/>
      <c r="BS52" s="4">
        <f t="shared" si="40"/>
        <v>0</v>
      </c>
      <c r="BT52" s="22">
        <f t="shared" si="41"/>
        <v>0</v>
      </c>
      <c r="BU52" s="44"/>
      <c r="BV52" s="4">
        <f t="shared" si="42"/>
        <v>0</v>
      </c>
      <c r="BW52" s="22">
        <f t="shared" si="43"/>
        <v>0</v>
      </c>
      <c r="BX52" s="44"/>
      <c r="BY52" s="4">
        <f t="shared" si="44"/>
        <v>0</v>
      </c>
      <c r="BZ52" s="22">
        <f t="shared" si="83"/>
        <v>0</v>
      </c>
      <c r="CA52" s="44"/>
      <c r="CB52" s="4">
        <f t="shared" si="84"/>
        <v>0</v>
      </c>
      <c r="CC52" s="22">
        <f t="shared" si="45"/>
        <v>0</v>
      </c>
      <c r="CD52" s="44"/>
      <c r="CE52" s="4">
        <f t="shared" si="85"/>
        <v>0</v>
      </c>
      <c r="CF52" s="22">
        <f t="shared" si="46"/>
        <v>0</v>
      </c>
      <c r="CG52" s="44"/>
      <c r="CH52" s="4">
        <f t="shared" si="86"/>
        <v>0</v>
      </c>
      <c r="CI52" s="22">
        <f t="shared" si="47"/>
        <v>0</v>
      </c>
      <c r="CJ52" s="22"/>
      <c r="CK52" s="4">
        <f t="shared" si="87"/>
        <v>0</v>
      </c>
      <c r="CL52" s="22">
        <f t="shared" si="48"/>
        <v>0</v>
      </c>
      <c r="CM52" s="44"/>
      <c r="CN52" s="4">
        <f t="shared" si="49"/>
        <v>0</v>
      </c>
      <c r="CO52" s="22">
        <f t="shared" si="50"/>
        <v>0</v>
      </c>
      <c r="CP52" s="44"/>
      <c r="CQ52" s="4">
        <f t="shared" si="120"/>
        <v>0</v>
      </c>
      <c r="CR52" s="22">
        <f t="shared" si="121"/>
        <v>0</v>
      </c>
      <c r="CS52" s="44"/>
      <c r="CT52" s="4">
        <f t="shared" si="122"/>
        <v>0</v>
      </c>
      <c r="CU52" s="22">
        <f t="shared" si="123"/>
        <v>0</v>
      </c>
      <c r="CV52" s="44"/>
      <c r="CW52" s="4">
        <f t="shared" si="124"/>
        <v>0</v>
      </c>
      <c r="CX52" s="22">
        <f t="shared" si="125"/>
        <v>0</v>
      </c>
      <c r="CY52" s="44"/>
      <c r="CZ52" s="4">
        <f t="shared" si="126"/>
        <v>0</v>
      </c>
      <c r="DA52" s="22">
        <f t="shared" si="127"/>
        <v>0</v>
      </c>
      <c r="DB52" s="46"/>
      <c r="DC52" s="4">
        <f t="shared" si="59"/>
        <v>0</v>
      </c>
      <c r="DD52" s="22">
        <f t="shared" si="60"/>
        <v>0</v>
      </c>
      <c r="DE52" s="46"/>
      <c r="DF52" s="4">
        <f t="shared" si="61"/>
        <v>0</v>
      </c>
      <c r="DG52" s="22">
        <f t="shared" si="62"/>
        <v>0</v>
      </c>
      <c r="DH52" s="46"/>
      <c r="DI52" s="4">
        <f t="shared" si="63"/>
        <v>0</v>
      </c>
      <c r="DJ52" s="22">
        <f t="shared" si="64"/>
        <v>0</v>
      </c>
      <c r="DK52" s="46"/>
      <c r="DL52" s="4">
        <f t="shared" si="65"/>
        <v>0</v>
      </c>
      <c r="DM52" s="22">
        <f t="shared" si="66"/>
        <v>0</v>
      </c>
      <c r="DN52" s="46"/>
      <c r="DO52" s="4">
        <f t="shared" si="67"/>
        <v>0</v>
      </c>
      <c r="DP52" s="22">
        <f t="shared" si="68"/>
        <v>0</v>
      </c>
      <c r="DQ52" s="44"/>
      <c r="DR52" s="4">
        <f t="shared" si="88"/>
        <v>0</v>
      </c>
      <c r="DS52" s="22">
        <f t="shared" si="69"/>
        <v>0</v>
      </c>
      <c r="DT52" s="46"/>
      <c r="DU52" s="4">
        <f t="shared" si="89"/>
        <v>0</v>
      </c>
      <c r="DV52" s="22">
        <f t="shared" si="70"/>
        <v>0</v>
      </c>
      <c r="DW52" s="46"/>
      <c r="DX52" s="4">
        <f t="shared" si="90"/>
        <v>0</v>
      </c>
      <c r="DY52" s="22">
        <f t="shared" si="71"/>
        <v>0</v>
      </c>
      <c r="DZ52" s="46"/>
      <c r="EA52" s="4">
        <f t="shared" si="91"/>
        <v>0</v>
      </c>
      <c r="EB52" s="22">
        <f t="shared" si="72"/>
        <v>0</v>
      </c>
      <c r="EC52" s="46"/>
      <c r="ED52" s="4">
        <f t="shared" si="73"/>
        <v>0</v>
      </c>
      <c r="EE52" s="22">
        <f t="shared" si="74"/>
        <v>0</v>
      </c>
      <c r="EF52" s="46"/>
      <c r="EG52" s="4">
        <f t="shared" si="75"/>
        <v>0</v>
      </c>
      <c r="EH52" s="22">
        <f t="shared" si="76"/>
        <v>0</v>
      </c>
      <c r="EI52" s="46"/>
      <c r="EJ52" s="4">
        <f t="shared" si="92"/>
        <v>0</v>
      </c>
      <c r="EK52" s="22">
        <f t="shared" si="77"/>
        <v>0</v>
      </c>
      <c r="EL52" s="46"/>
      <c r="EM52" s="4">
        <f t="shared" si="78"/>
        <v>0</v>
      </c>
      <c r="EN52" s="22">
        <f t="shared" si="79"/>
        <v>0</v>
      </c>
      <c r="EO52" s="44"/>
      <c r="EP52" s="127">
        <f t="shared" si="93"/>
        <v>0</v>
      </c>
      <c r="EQ52" s="130">
        <f t="shared" si="94"/>
        <v>0</v>
      </c>
      <c r="ER52" s="44"/>
      <c r="ES52" s="127">
        <f t="shared" si="104"/>
        <v>0</v>
      </c>
      <c r="ET52" s="130">
        <f t="shared" si="95"/>
        <v>0</v>
      </c>
      <c r="EU52" s="44"/>
      <c r="EV52" s="127">
        <f t="shared" si="96"/>
        <v>0</v>
      </c>
      <c r="EW52" s="130">
        <f t="shared" si="97"/>
        <v>0</v>
      </c>
      <c r="EX52" s="44"/>
      <c r="EY52" s="127">
        <f t="shared" si="98"/>
        <v>0</v>
      </c>
      <c r="EZ52" s="130">
        <f t="shared" si="99"/>
        <v>0</v>
      </c>
      <c r="FA52" s="44"/>
      <c r="FB52" s="127">
        <f t="shared" si="100"/>
        <v>0</v>
      </c>
      <c r="FC52" s="130">
        <f t="shared" si="101"/>
        <v>0</v>
      </c>
      <c r="FD52" s="76">
        <f t="shared" si="80"/>
        <v>33</v>
      </c>
      <c r="FE52" s="76">
        <f t="shared" si="80"/>
        <v>557</v>
      </c>
      <c r="FF52" s="77">
        <f t="shared" si="102"/>
        <v>1281.0999999999999</v>
      </c>
      <c r="FG52" s="137" t="s">
        <v>154</v>
      </c>
      <c r="FH52" s="10"/>
    </row>
    <row r="53" spans="1:164" ht="15" customHeight="1">
      <c r="A53" s="195"/>
      <c r="B53" s="14">
        <v>30755</v>
      </c>
      <c r="C53" s="14">
        <v>30903</v>
      </c>
      <c r="D53" s="4" t="s">
        <v>50</v>
      </c>
      <c r="E53" s="3" t="s">
        <v>51</v>
      </c>
      <c r="F53" s="11">
        <f t="shared" si="128"/>
        <v>8.5</v>
      </c>
      <c r="G53" s="11"/>
      <c r="H53" s="4">
        <f t="shared" si="0"/>
        <v>0</v>
      </c>
      <c r="I53" s="22">
        <f t="shared" si="1"/>
        <v>0</v>
      </c>
      <c r="J53" s="46"/>
      <c r="K53" s="4">
        <f t="shared" si="2"/>
        <v>0</v>
      </c>
      <c r="L53" s="22">
        <f t="shared" si="3"/>
        <v>0</v>
      </c>
      <c r="M53" s="46"/>
      <c r="N53" s="4">
        <f t="shared" si="4"/>
        <v>0</v>
      </c>
      <c r="O53" s="22">
        <f t="shared" si="5"/>
        <v>0</v>
      </c>
      <c r="P53" s="46"/>
      <c r="Q53" s="4">
        <f t="shared" si="6"/>
        <v>0</v>
      </c>
      <c r="R53" s="22">
        <f t="shared" si="81"/>
        <v>0</v>
      </c>
      <c r="S53" s="46"/>
      <c r="T53" s="4">
        <f t="shared" si="7"/>
        <v>0</v>
      </c>
      <c r="U53" s="22">
        <f t="shared" si="8"/>
        <v>0</v>
      </c>
      <c r="V53" s="46"/>
      <c r="W53" s="4">
        <f t="shared" si="9"/>
        <v>0</v>
      </c>
      <c r="X53" s="22">
        <f t="shared" si="10"/>
        <v>0</v>
      </c>
      <c r="Y53" s="46"/>
      <c r="Z53" s="4">
        <f t="shared" si="11"/>
        <v>0</v>
      </c>
      <c r="AA53" s="22">
        <f t="shared" si="12"/>
        <v>0</v>
      </c>
      <c r="AB53" s="46"/>
      <c r="AC53" s="4">
        <f t="shared" si="13"/>
        <v>0</v>
      </c>
      <c r="AD53" s="22">
        <f t="shared" si="14"/>
        <v>0</v>
      </c>
      <c r="AE53" s="4"/>
      <c r="AF53" s="4">
        <f t="shared" si="15"/>
        <v>0</v>
      </c>
      <c r="AG53" s="22">
        <f t="shared" si="16"/>
        <v>0</v>
      </c>
      <c r="AH53" s="46"/>
      <c r="AI53" s="4">
        <f t="shared" si="17"/>
        <v>0</v>
      </c>
      <c r="AJ53" s="22">
        <f t="shared" si="18"/>
        <v>0</v>
      </c>
      <c r="AK53" s="46"/>
      <c r="AL53" s="4">
        <f t="shared" si="19"/>
        <v>0</v>
      </c>
      <c r="AM53" s="22">
        <f t="shared" si="82"/>
        <v>0</v>
      </c>
      <c r="AN53" s="4"/>
      <c r="AO53" s="4">
        <f t="shared" si="20"/>
        <v>0</v>
      </c>
      <c r="AP53" s="22">
        <f t="shared" si="21"/>
        <v>0</v>
      </c>
      <c r="AQ53" s="4"/>
      <c r="AR53" s="4">
        <f t="shared" si="22"/>
        <v>0</v>
      </c>
      <c r="AS53" s="22">
        <f t="shared" si="23"/>
        <v>0</v>
      </c>
      <c r="AT53" s="4"/>
      <c r="AU53" s="4">
        <f t="shared" si="24"/>
        <v>0</v>
      </c>
      <c r="AV53" s="22">
        <f t="shared" si="25"/>
        <v>0</v>
      </c>
      <c r="AW53" s="46"/>
      <c r="AX53" s="4">
        <f t="shared" si="26"/>
        <v>0</v>
      </c>
      <c r="AY53" s="22">
        <f t="shared" si="27"/>
        <v>0</v>
      </c>
      <c r="AZ53" s="46"/>
      <c r="BA53" s="4">
        <f t="shared" si="28"/>
        <v>0</v>
      </c>
      <c r="BB53" s="22">
        <f t="shared" si="29"/>
        <v>0</v>
      </c>
      <c r="BC53" s="46"/>
      <c r="BD53" s="4">
        <f t="shared" si="30"/>
        <v>0</v>
      </c>
      <c r="BE53" s="22">
        <f t="shared" si="31"/>
        <v>0</v>
      </c>
      <c r="BF53" s="4"/>
      <c r="BG53" s="4">
        <f t="shared" si="32"/>
        <v>0</v>
      </c>
      <c r="BH53" s="22">
        <f t="shared" si="33"/>
        <v>0</v>
      </c>
      <c r="BI53" s="4"/>
      <c r="BJ53" s="4">
        <f t="shared" si="34"/>
        <v>0</v>
      </c>
      <c r="BK53" s="22">
        <f t="shared" si="35"/>
        <v>0</v>
      </c>
      <c r="BL53" s="4"/>
      <c r="BM53" s="4">
        <f t="shared" si="36"/>
        <v>0</v>
      </c>
      <c r="BN53" s="22">
        <f t="shared" si="37"/>
        <v>0</v>
      </c>
      <c r="BO53" s="44"/>
      <c r="BP53" s="4">
        <f t="shared" si="38"/>
        <v>0</v>
      </c>
      <c r="BQ53" s="22">
        <f t="shared" si="39"/>
        <v>0</v>
      </c>
      <c r="BR53" s="44"/>
      <c r="BS53" s="4">
        <f t="shared" si="40"/>
        <v>0</v>
      </c>
      <c r="BT53" s="22">
        <f t="shared" si="41"/>
        <v>0</v>
      </c>
      <c r="BU53" s="44"/>
      <c r="BV53" s="4">
        <f t="shared" si="42"/>
        <v>0</v>
      </c>
      <c r="BW53" s="22">
        <f t="shared" si="43"/>
        <v>0</v>
      </c>
      <c r="BX53" s="44"/>
      <c r="BY53" s="4">
        <f t="shared" si="44"/>
        <v>0</v>
      </c>
      <c r="BZ53" s="22">
        <f t="shared" si="83"/>
        <v>0</v>
      </c>
      <c r="CA53" s="44"/>
      <c r="CB53" s="4">
        <f t="shared" si="84"/>
        <v>0</v>
      </c>
      <c r="CC53" s="22">
        <f t="shared" si="45"/>
        <v>0</v>
      </c>
      <c r="CD53" s="44"/>
      <c r="CE53" s="4">
        <f t="shared" si="85"/>
        <v>0</v>
      </c>
      <c r="CF53" s="22">
        <f t="shared" si="46"/>
        <v>0</v>
      </c>
      <c r="CG53" s="44"/>
      <c r="CH53" s="4">
        <f t="shared" si="86"/>
        <v>0</v>
      </c>
      <c r="CI53" s="22">
        <f t="shared" si="47"/>
        <v>0</v>
      </c>
      <c r="CJ53" s="22"/>
      <c r="CK53" s="4">
        <f t="shared" si="87"/>
        <v>0</v>
      </c>
      <c r="CL53" s="22">
        <f t="shared" si="48"/>
        <v>0</v>
      </c>
      <c r="CM53" s="44"/>
      <c r="CN53" s="4">
        <f t="shared" si="49"/>
        <v>0</v>
      </c>
      <c r="CO53" s="22">
        <f t="shared" si="50"/>
        <v>0</v>
      </c>
      <c r="CP53" s="44"/>
      <c r="CQ53" s="4">
        <f t="shared" si="120"/>
        <v>0</v>
      </c>
      <c r="CR53" s="22">
        <f t="shared" si="121"/>
        <v>0</v>
      </c>
      <c r="CS53" s="44"/>
      <c r="CT53" s="4">
        <f t="shared" si="122"/>
        <v>0</v>
      </c>
      <c r="CU53" s="22">
        <f t="shared" si="123"/>
        <v>0</v>
      </c>
      <c r="CV53" s="44"/>
      <c r="CW53" s="4">
        <f t="shared" si="124"/>
        <v>0</v>
      </c>
      <c r="CX53" s="22">
        <f t="shared" si="125"/>
        <v>0</v>
      </c>
      <c r="CY53" s="44"/>
      <c r="CZ53" s="4">
        <f t="shared" si="126"/>
        <v>0</v>
      </c>
      <c r="DA53" s="22">
        <f t="shared" si="127"/>
        <v>0</v>
      </c>
      <c r="DB53" s="46"/>
      <c r="DC53" s="4">
        <f t="shared" si="59"/>
        <v>0</v>
      </c>
      <c r="DD53" s="22">
        <f t="shared" si="60"/>
        <v>0</v>
      </c>
      <c r="DE53" s="46"/>
      <c r="DF53" s="4">
        <f t="shared" si="61"/>
        <v>0</v>
      </c>
      <c r="DG53" s="22">
        <f t="shared" si="62"/>
        <v>0</v>
      </c>
      <c r="DH53" s="46"/>
      <c r="DI53" s="4">
        <f t="shared" si="63"/>
        <v>0</v>
      </c>
      <c r="DJ53" s="22">
        <f t="shared" si="64"/>
        <v>0</v>
      </c>
      <c r="DK53" s="46"/>
      <c r="DL53" s="4">
        <f t="shared" si="65"/>
        <v>0</v>
      </c>
      <c r="DM53" s="22">
        <f t="shared" si="66"/>
        <v>0</v>
      </c>
      <c r="DN53" s="46"/>
      <c r="DO53" s="4">
        <f t="shared" si="67"/>
        <v>0</v>
      </c>
      <c r="DP53" s="22">
        <f t="shared" si="68"/>
        <v>0</v>
      </c>
      <c r="DQ53" s="44"/>
      <c r="DR53" s="4">
        <f t="shared" si="88"/>
        <v>0</v>
      </c>
      <c r="DS53" s="22">
        <f t="shared" si="69"/>
        <v>0</v>
      </c>
      <c r="DT53" s="46"/>
      <c r="DU53" s="4">
        <f t="shared" si="89"/>
        <v>0</v>
      </c>
      <c r="DV53" s="22">
        <f t="shared" si="70"/>
        <v>0</v>
      </c>
      <c r="DW53" s="46"/>
      <c r="DX53" s="4">
        <f t="shared" si="90"/>
        <v>0</v>
      </c>
      <c r="DY53" s="22">
        <f t="shared" si="71"/>
        <v>0</v>
      </c>
      <c r="DZ53" s="46"/>
      <c r="EA53" s="4">
        <f t="shared" si="91"/>
        <v>0</v>
      </c>
      <c r="EB53" s="22">
        <f t="shared" si="72"/>
        <v>0</v>
      </c>
      <c r="EC53" s="46"/>
      <c r="ED53" s="4">
        <f t="shared" si="73"/>
        <v>0</v>
      </c>
      <c r="EE53" s="22">
        <f t="shared" si="74"/>
        <v>0</v>
      </c>
      <c r="EF53" s="46"/>
      <c r="EG53" s="4">
        <f t="shared" si="75"/>
        <v>0</v>
      </c>
      <c r="EH53" s="22">
        <f t="shared" si="76"/>
        <v>0</v>
      </c>
      <c r="EI53" s="46"/>
      <c r="EJ53" s="4">
        <f t="shared" si="92"/>
        <v>0</v>
      </c>
      <c r="EK53" s="22">
        <f t="shared" si="77"/>
        <v>0</v>
      </c>
      <c r="EL53" s="46"/>
      <c r="EM53" s="4">
        <f t="shared" si="78"/>
        <v>0</v>
      </c>
      <c r="EN53" s="22">
        <f t="shared" si="79"/>
        <v>0</v>
      </c>
      <c r="EO53" s="44"/>
      <c r="EP53" s="127">
        <f t="shared" si="93"/>
        <v>0</v>
      </c>
      <c r="EQ53" s="130">
        <f t="shared" si="94"/>
        <v>0</v>
      </c>
      <c r="ER53" s="44"/>
      <c r="ES53" s="127">
        <f t="shared" si="104"/>
        <v>0</v>
      </c>
      <c r="ET53" s="130">
        <f t="shared" si="95"/>
        <v>0</v>
      </c>
      <c r="EU53" s="44"/>
      <c r="EV53" s="127">
        <f t="shared" si="96"/>
        <v>0</v>
      </c>
      <c r="EW53" s="130">
        <f t="shared" si="97"/>
        <v>0</v>
      </c>
      <c r="EX53" s="44"/>
      <c r="EY53" s="127">
        <f t="shared" si="98"/>
        <v>0</v>
      </c>
      <c r="EZ53" s="130">
        <f t="shared" si="99"/>
        <v>0</v>
      </c>
      <c r="FA53" s="44"/>
      <c r="FB53" s="127">
        <f t="shared" si="100"/>
        <v>0</v>
      </c>
      <c r="FC53" s="130">
        <f t="shared" si="101"/>
        <v>0</v>
      </c>
      <c r="FD53" s="76">
        <f t="shared" si="80"/>
        <v>0</v>
      </c>
      <c r="FE53" s="76">
        <f t="shared" si="80"/>
        <v>0</v>
      </c>
      <c r="FF53" s="77">
        <f t="shared" si="102"/>
        <v>0</v>
      </c>
      <c r="FG53" s="95" t="s">
        <v>155</v>
      </c>
      <c r="FH53" s="10"/>
    </row>
    <row r="54" spans="1:164" ht="15" customHeight="1">
      <c r="A54" s="194">
        <v>45117</v>
      </c>
      <c r="B54" s="14">
        <v>1690</v>
      </c>
      <c r="C54" s="14">
        <v>1720</v>
      </c>
      <c r="D54" s="4" t="s">
        <v>115</v>
      </c>
      <c r="E54" s="3" t="s">
        <v>51</v>
      </c>
      <c r="F54" s="11">
        <f>ROUND((12000-AVERAGE(B54:C54)+2000-100)/1000,1)</f>
        <v>12.2</v>
      </c>
      <c r="G54" s="11"/>
      <c r="H54" s="4">
        <f t="shared" si="0"/>
        <v>0</v>
      </c>
      <c r="I54" s="22">
        <f t="shared" si="1"/>
        <v>0</v>
      </c>
      <c r="J54" s="46"/>
      <c r="K54" s="4">
        <f t="shared" si="2"/>
        <v>0</v>
      </c>
      <c r="L54" s="22">
        <f t="shared" si="3"/>
        <v>0</v>
      </c>
      <c r="M54" s="46"/>
      <c r="N54" s="4">
        <f t="shared" si="4"/>
        <v>0</v>
      </c>
      <c r="O54" s="22">
        <f t="shared" si="5"/>
        <v>0</v>
      </c>
      <c r="P54" s="46"/>
      <c r="Q54" s="4">
        <f t="shared" si="6"/>
        <v>0</v>
      </c>
      <c r="R54" s="22">
        <f t="shared" si="81"/>
        <v>0</v>
      </c>
      <c r="S54" s="46"/>
      <c r="T54" s="4">
        <f t="shared" si="7"/>
        <v>0</v>
      </c>
      <c r="U54" s="22">
        <f t="shared" si="8"/>
        <v>0</v>
      </c>
      <c r="V54" s="46">
        <v>1</v>
      </c>
      <c r="W54" s="4">
        <f t="shared" si="9"/>
        <v>17</v>
      </c>
      <c r="X54" s="22">
        <f t="shared" si="10"/>
        <v>207.39999999999998</v>
      </c>
      <c r="Y54" s="46">
        <v>1</v>
      </c>
      <c r="Z54" s="4">
        <f t="shared" si="11"/>
        <v>17</v>
      </c>
      <c r="AA54" s="22">
        <f t="shared" si="12"/>
        <v>207.39999999999998</v>
      </c>
      <c r="AB54" s="46"/>
      <c r="AC54" s="4">
        <f t="shared" si="13"/>
        <v>0</v>
      </c>
      <c r="AD54" s="22">
        <f t="shared" si="14"/>
        <v>0</v>
      </c>
      <c r="AE54" s="4"/>
      <c r="AF54" s="4">
        <f t="shared" si="15"/>
        <v>0</v>
      </c>
      <c r="AG54" s="22">
        <f t="shared" si="16"/>
        <v>0</v>
      </c>
      <c r="AH54" s="46"/>
      <c r="AI54" s="4">
        <f t="shared" si="17"/>
        <v>0</v>
      </c>
      <c r="AJ54" s="22">
        <f t="shared" si="18"/>
        <v>0</v>
      </c>
      <c r="AK54" s="46"/>
      <c r="AL54" s="4">
        <f t="shared" si="19"/>
        <v>0</v>
      </c>
      <c r="AM54" s="22">
        <f t="shared" si="82"/>
        <v>0</v>
      </c>
      <c r="AN54" s="4"/>
      <c r="AO54" s="4">
        <f t="shared" si="20"/>
        <v>0</v>
      </c>
      <c r="AP54" s="22">
        <f t="shared" si="21"/>
        <v>0</v>
      </c>
      <c r="AQ54" s="4"/>
      <c r="AR54" s="4">
        <f t="shared" si="22"/>
        <v>0</v>
      </c>
      <c r="AS54" s="22">
        <f t="shared" si="23"/>
        <v>0</v>
      </c>
      <c r="AT54" s="4"/>
      <c r="AU54" s="4">
        <f t="shared" si="24"/>
        <v>0</v>
      </c>
      <c r="AV54" s="22">
        <f t="shared" si="25"/>
        <v>0</v>
      </c>
      <c r="AW54" s="46"/>
      <c r="AX54" s="4">
        <f t="shared" si="26"/>
        <v>0</v>
      </c>
      <c r="AY54" s="22">
        <f t="shared" si="27"/>
        <v>0</v>
      </c>
      <c r="AZ54" s="46"/>
      <c r="BA54" s="4">
        <f t="shared" si="28"/>
        <v>0</v>
      </c>
      <c r="BB54" s="22">
        <f t="shared" si="29"/>
        <v>0</v>
      </c>
      <c r="BC54" s="46"/>
      <c r="BD54" s="4">
        <f t="shared" si="30"/>
        <v>0</v>
      </c>
      <c r="BE54" s="22">
        <f t="shared" si="31"/>
        <v>0</v>
      </c>
      <c r="BF54" s="4"/>
      <c r="BG54" s="4">
        <f t="shared" si="32"/>
        <v>0</v>
      </c>
      <c r="BH54" s="22">
        <f t="shared" si="33"/>
        <v>0</v>
      </c>
      <c r="BI54" s="4"/>
      <c r="BJ54" s="4">
        <f t="shared" si="34"/>
        <v>0</v>
      </c>
      <c r="BK54" s="22">
        <f t="shared" si="35"/>
        <v>0</v>
      </c>
      <c r="BL54" s="4"/>
      <c r="BM54" s="4">
        <f t="shared" si="36"/>
        <v>0</v>
      </c>
      <c r="BN54" s="22">
        <f t="shared" si="37"/>
        <v>0</v>
      </c>
      <c r="BO54" s="44"/>
      <c r="BP54" s="4">
        <f t="shared" si="38"/>
        <v>0</v>
      </c>
      <c r="BQ54" s="22">
        <f t="shared" si="39"/>
        <v>0</v>
      </c>
      <c r="BR54" s="44"/>
      <c r="BS54" s="4">
        <f t="shared" si="40"/>
        <v>0</v>
      </c>
      <c r="BT54" s="22">
        <f t="shared" si="41"/>
        <v>0</v>
      </c>
      <c r="BU54" s="44"/>
      <c r="BV54" s="4">
        <f t="shared" si="42"/>
        <v>0</v>
      </c>
      <c r="BW54" s="22">
        <f t="shared" si="43"/>
        <v>0</v>
      </c>
      <c r="BX54" s="44"/>
      <c r="BY54" s="4">
        <f t="shared" si="44"/>
        <v>0</v>
      </c>
      <c r="BZ54" s="22">
        <f t="shared" si="83"/>
        <v>0</v>
      </c>
      <c r="CA54" s="44"/>
      <c r="CB54" s="4">
        <f t="shared" si="84"/>
        <v>0</v>
      </c>
      <c r="CC54" s="22">
        <f t="shared" si="45"/>
        <v>0</v>
      </c>
      <c r="CD54" s="44"/>
      <c r="CE54" s="4">
        <f t="shared" si="85"/>
        <v>0</v>
      </c>
      <c r="CF54" s="22">
        <f t="shared" si="46"/>
        <v>0</v>
      </c>
      <c r="CG54" s="44"/>
      <c r="CH54" s="4">
        <f t="shared" si="86"/>
        <v>0</v>
      </c>
      <c r="CI54" s="22">
        <f t="shared" si="47"/>
        <v>0</v>
      </c>
      <c r="CJ54" s="22"/>
      <c r="CK54" s="4">
        <f t="shared" si="87"/>
        <v>0</v>
      </c>
      <c r="CL54" s="22">
        <f t="shared" si="48"/>
        <v>0</v>
      </c>
      <c r="CM54" s="44"/>
      <c r="CN54" s="4">
        <f t="shared" si="49"/>
        <v>0</v>
      </c>
      <c r="CO54" s="22">
        <f t="shared" si="50"/>
        <v>0</v>
      </c>
      <c r="CP54" s="44"/>
      <c r="CQ54" s="4">
        <f t="shared" si="120"/>
        <v>0</v>
      </c>
      <c r="CR54" s="22">
        <f t="shared" si="121"/>
        <v>0</v>
      </c>
      <c r="CS54" s="44"/>
      <c r="CT54" s="4">
        <f t="shared" si="122"/>
        <v>0</v>
      </c>
      <c r="CU54" s="22">
        <f t="shared" si="123"/>
        <v>0</v>
      </c>
      <c r="CV54" s="44"/>
      <c r="CW54" s="4">
        <f t="shared" si="124"/>
        <v>0</v>
      </c>
      <c r="CX54" s="22">
        <f t="shared" si="125"/>
        <v>0</v>
      </c>
      <c r="CY54" s="44"/>
      <c r="CZ54" s="4">
        <f t="shared" si="126"/>
        <v>0</v>
      </c>
      <c r="DA54" s="22">
        <f t="shared" si="127"/>
        <v>0</v>
      </c>
      <c r="DB54" s="46">
        <v>1</v>
      </c>
      <c r="DC54" s="4">
        <f t="shared" si="59"/>
        <v>16</v>
      </c>
      <c r="DD54" s="22">
        <f t="shared" si="60"/>
        <v>195.2</v>
      </c>
      <c r="DE54" s="46"/>
      <c r="DF54" s="4">
        <f t="shared" si="61"/>
        <v>0</v>
      </c>
      <c r="DG54" s="22">
        <f t="shared" si="62"/>
        <v>0</v>
      </c>
      <c r="DH54" s="46"/>
      <c r="DI54" s="4">
        <f t="shared" si="63"/>
        <v>0</v>
      </c>
      <c r="DJ54" s="22">
        <f t="shared" si="64"/>
        <v>0</v>
      </c>
      <c r="DK54" s="46"/>
      <c r="DL54" s="4">
        <f t="shared" si="65"/>
        <v>0</v>
      </c>
      <c r="DM54" s="22">
        <f t="shared" si="66"/>
        <v>0</v>
      </c>
      <c r="DN54" s="46"/>
      <c r="DO54" s="4">
        <f t="shared" si="67"/>
        <v>0</v>
      </c>
      <c r="DP54" s="22">
        <f t="shared" si="68"/>
        <v>0</v>
      </c>
      <c r="DQ54" s="44"/>
      <c r="DR54" s="4">
        <f t="shared" si="88"/>
        <v>0</v>
      </c>
      <c r="DS54" s="22">
        <f t="shared" si="69"/>
        <v>0</v>
      </c>
      <c r="DT54" s="46"/>
      <c r="DU54" s="4">
        <f t="shared" si="89"/>
        <v>0</v>
      </c>
      <c r="DV54" s="22">
        <f t="shared" si="70"/>
        <v>0</v>
      </c>
      <c r="DW54" s="46"/>
      <c r="DX54" s="4">
        <f t="shared" si="90"/>
        <v>0</v>
      </c>
      <c r="DY54" s="22">
        <f t="shared" si="71"/>
        <v>0</v>
      </c>
      <c r="DZ54" s="46"/>
      <c r="EA54" s="4">
        <f t="shared" si="91"/>
        <v>0</v>
      </c>
      <c r="EB54" s="22">
        <f t="shared" si="72"/>
        <v>0</v>
      </c>
      <c r="EC54" s="46"/>
      <c r="ED54" s="4">
        <f t="shared" si="73"/>
        <v>0</v>
      </c>
      <c r="EE54" s="22">
        <f t="shared" si="74"/>
        <v>0</v>
      </c>
      <c r="EF54" s="46"/>
      <c r="EG54" s="4">
        <f t="shared" si="75"/>
        <v>0</v>
      </c>
      <c r="EH54" s="22">
        <f t="shared" si="76"/>
        <v>0</v>
      </c>
      <c r="EI54" s="46"/>
      <c r="EJ54" s="4">
        <f t="shared" si="92"/>
        <v>0</v>
      </c>
      <c r="EK54" s="22">
        <f t="shared" si="77"/>
        <v>0</v>
      </c>
      <c r="EL54" s="46"/>
      <c r="EM54" s="4">
        <f t="shared" si="78"/>
        <v>0</v>
      </c>
      <c r="EN54" s="22">
        <f t="shared" si="79"/>
        <v>0</v>
      </c>
      <c r="EO54" s="44"/>
      <c r="EP54" s="127">
        <f t="shared" si="93"/>
        <v>0</v>
      </c>
      <c r="EQ54" s="130">
        <f t="shared" si="94"/>
        <v>0</v>
      </c>
      <c r="ER54" s="44"/>
      <c r="ES54" s="127">
        <f t="shared" si="104"/>
        <v>0</v>
      </c>
      <c r="ET54" s="130">
        <f t="shared" si="95"/>
        <v>0</v>
      </c>
      <c r="EU54" s="44"/>
      <c r="EV54" s="127">
        <f t="shared" si="96"/>
        <v>0</v>
      </c>
      <c r="EW54" s="130">
        <f t="shared" si="97"/>
        <v>0</v>
      </c>
      <c r="EX54" s="44"/>
      <c r="EY54" s="127">
        <f t="shared" si="98"/>
        <v>0</v>
      </c>
      <c r="EZ54" s="130">
        <f t="shared" si="99"/>
        <v>0</v>
      </c>
      <c r="FA54" s="44"/>
      <c r="FB54" s="127">
        <f t="shared" si="100"/>
        <v>0</v>
      </c>
      <c r="FC54" s="130">
        <f t="shared" si="101"/>
        <v>0</v>
      </c>
      <c r="FD54" s="76">
        <f t="shared" si="80"/>
        <v>3</v>
      </c>
      <c r="FE54" s="76">
        <f t="shared" si="80"/>
        <v>50</v>
      </c>
      <c r="FF54" s="77">
        <f t="shared" si="102"/>
        <v>610</v>
      </c>
      <c r="FG54" s="133"/>
      <c r="FH54" s="10"/>
    </row>
    <row r="55" spans="1:164" ht="15" customHeight="1">
      <c r="A55" s="205"/>
      <c r="B55" s="14">
        <v>2030</v>
      </c>
      <c r="C55" s="14">
        <v>2060</v>
      </c>
      <c r="D55" s="4" t="s">
        <v>115</v>
      </c>
      <c r="E55" s="3" t="s">
        <v>51</v>
      </c>
      <c r="F55" s="11">
        <f>ROUND((12000-AVERAGE(B55:C55)+2000-100)/1000,1)</f>
        <v>11.9</v>
      </c>
      <c r="G55" s="11"/>
      <c r="H55" s="4">
        <f t="shared" si="0"/>
        <v>0</v>
      </c>
      <c r="I55" s="22">
        <f t="shared" si="1"/>
        <v>0</v>
      </c>
      <c r="J55" s="46"/>
      <c r="K55" s="4">
        <f t="shared" si="2"/>
        <v>0</v>
      </c>
      <c r="L55" s="22">
        <f t="shared" si="3"/>
        <v>0</v>
      </c>
      <c r="M55" s="46"/>
      <c r="N55" s="4">
        <f t="shared" si="4"/>
        <v>0</v>
      </c>
      <c r="O55" s="22">
        <f t="shared" si="5"/>
        <v>0</v>
      </c>
      <c r="P55" s="46"/>
      <c r="Q55" s="4">
        <f t="shared" si="6"/>
        <v>0</v>
      </c>
      <c r="R55" s="22">
        <f t="shared" si="81"/>
        <v>0</v>
      </c>
      <c r="S55" s="46"/>
      <c r="T55" s="4">
        <f t="shared" si="7"/>
        <v>0</v>
      </c>
      <c r="U55" s="22">
        <f t="shared" si="8"/>
        <v>0</v>
      </c>
      <c r="V55" s="46">
        <v>2</v>
      </c>
      <c r="W55" s="4">
        <f t="shared" si="9"/>
        <v>34</v>
      </c>
      <c r="X55" s="22">
        <f t="shared" si="10"/>
        <v>404.6</v>
      </c>
      <c r="Y55" s="46"/>
      <c r="Z55" s="4">
        <f t="shared" si="11"/>
        <v>0</v>
      </c>
      <c r="AA55" s="22">
        <f t="shared" si="12"/>
        <v>0</v>
      </c>
      <c r="AB55" s="46"/>
      <c r="AC55" s="4">
        <f t="shared" si="13"/>
        <v>0</v>
      </c>
      <c r="AD55" s="22">
        <f t="shared" si="14"/>
        <v>0</v>
      </c>
      <c r="AE55" s="4"/>
      <c r="AF55" s="4">
        <f t="shared" si="15"/>
        <v>0</v>
      </c>
      <c r="AG55" s="22">
        <f t="shared" si="16"/>
        <v>0</v>
      </c>
      <c r="AH55" s="46"/>
      <c r="AI55" s="4">
        <f t="shared" si="17"/>
        <v>0</v>
      </c>
      <c r="AJ55" s="22">
        <f t="shared" si="18"/>
        <v>0</v>
      </c>
      <c r="AK55" s="46"/>
      <c r="AL55" s="4">
        <f t="shared" si="19"/>
        <v>0</v>
      </c>
      <c r="AM55" s="22">
        <f t="shared" si="82"/>
        <v>0</v>
      </c>
      <c r="AN55" s="4"/>
      <c r="AO55" s="4">
        <f t="shared" si="20"/>
        <v>0</v>
      </c>
      <c r="AP55" s="22">
        <f t="shared" si="21"/>
        <v>0</v>
      </c>
      <c r="AQ55" s="4"/>
      <c r="AR55" s="4">
        <f t="shared" si="22"/>
        <v>0</v>
      </c>
      <c r="AS55" s="22">
        <f t="shared" si="23"/>
        <v>0</v>
      </c>
      <c r="AT55" s="4"/>
      <c r="AU55" s="4">
        <f t="shared" si="24"/>
        <v>0</v>
      </c>
      <c r="AV55" s="22">
        <f t="shared" si="25"/>
        <v>0</v>
      </c>
      <c r="AW55" s="46"/>
      <c r="AX55" s="4">
        <f t="shared" si="26"/>
        <v>0</v>
      </c>
      <c r="AY55" s="22">
        <f t="shared" si="27"/>
        <v>0</v>
      </c>
      <c r="AZ55" s="46"/>
      <c r="BA55" s="4">
        <f t="shared" si="28"/>
        <v>0</v>
      </c>
      <c r="BB55" s="22">
        <f t="shared" si="29"/>
        <v>0</v>
      </c>
      <c r="BC55" s="46"/>
      <c r="BD55" s="4">
        <f t="shared" si="30"/>
        <v>0</v>
      </c>
      <c r="BE55" s="22">
        <f t="shared" si="31"/>
        <v>0</v>
      </c>
      <c r="BF55" s="4"/>
      <c r="BG55" s="4">
        <f t="shared" si="32"/>
        <v>0</v>
      </c>
      <c r="BH55" s="22">
        <f t="shared" si="33"/>
        <v>0</v>
      </c>
      <c r="BI55" s="4"/>
      <c r="BJ55" s="4">
        <f t="shared" si="34"/>
        <v>0</v>
      </c>
      <c r="BK55" s="22">
        <f t="shared" si="35"/>
        <v>0</v>
      </c>
      <c r="BL55" s="4"/>
      <c r="BM55" s="4">
        <f t="shared" si="36"/>
        <v>0</v>
      </c>
      <c r="BN55" s="22">
        <f t="shared" si="37"/>
        <v>0</v>
      </c>
      <c r="BO55" s="44"/>
      <c r="BP55" s="4">
        <f t="shared" si="38"/>
        <v>0</v>
      </c>
      <c r="BQ55" s="22">
        <f t="shared" si="39"/>
        <v>0</v>
      </c>
      <c r="BR55" s="44"/>
      <c r="BS55" s="4">
        <f t="shared" si="40"/>
        <v>0</v>
      </c>
      <c r="BT55" s="22">
        <f t="shared" si="41"/>
        <v>0</v>
      </c>
      <c r="BU55" s="44"/>
      <c r="BV55" s="4">
        <f t="shared" si="42"/>
        <v>0</v>
      </c>
      <c r="BW55" s="22">
        <f t="shared" si="43"/>
        <v>0</v>
      </c>
      <c r="BX55" s="44"/>
      <c r="BY55" s="4">
        <f t="shared" si="44"/>
        <v>0</v>
      </c>
      <c r="BZ55" s="22">
        <f t="shared" si="83"/>
        <v>0</v>
      </c>
      <c r="CA55" s="44"/>
      <c r="CB55" s="4">
        <f t="shared" si="84"/>
        <v>0</v>
      </c>
      <c r="CC55" s="22">
        <f t="shared" si="45"/>
        <v>0</v>
      </c>
      <c r="CD55" s="44"/>
      <c r="CE55" s="4">
        <f t="shared" si="85"/>
        <v>0</v>
      </c>
      <c r="CF55" s="22">
        <f t="shared" si="46"/>
        <v>0</v>
      </c>
      <c r="CG55" s="44"/>
      <c r="CH55" s="4">
        <f t="shared" si="86"/>
        <v>0</v>
      </c>
      <c r="CI55" s="22">
        <f t="shared" si="47"/>
        <v>0</v>
      </c>
      <c r="CJ55" s="22"/>
      <c r="CK55" s="4">
        <f t="shared" si="87"/>
        <v>0</v>
      </c>
      <c r="CL55" s="22">
        <f t="shared" si="48"/>
        <v>0</v>
      </c>
      <c r="CM55" s="44"/>
      <c r="CN55" s="4">
        <f t="shared" si="49"/>
        <v>0</v>
      </c>
      <c r="CO55" s="22">
        <f t="shared" si="50"/>
        <v>0</v>
      </c>
      <c r="CP55" s="44"/>
      <c r="CQ55" s="4">
        <f t="shared" si="120"/>
        <v>0</v>
      </c>
      <c r="CR55" s="22">
        <f t="shared" si="121"/>
        <v>0</v>
      </c>
      <c r="CS55" s="44"/>
      <c r="CT55" s="4">
        <f t="shared" si="122"/>
        <v>0</v>
      </c>
      <c r="CU55" s="22">
        <f t="shared" si="123"/>
        <v>0</v>
      </c>
      <c r="CV55" s="44"/>
      <c r="CW55" s="4">
        <f t="shared" si="124"/>
        <v>0</v>
      </c>
      <c r="CX55" s="22">
        <f t="shared" si="125"/>
        <v>0</v>
      </c>
      <c r="CY55" s="44"/>
      <c r="CZ55" s="4">
        <f t="shared" si="126"/>
        <v>0</v>
      </c>
      <c r="DA55" s="22">
        <f t="shared" si="127"/>
        <v>0</v>
      </c>
      <c r="DB55" s="46">
        <v>2</v>
      </c>
      <c r="DC55" s="4">
        <f t="shared" si="59"/>
        <v>32</v>
      </c>
      <c r="DD55" s="22">
        <f t="shared" si="60"/>
        <v>380.8</v>
      </c>
      <c r="DE55" s="46"/>
      <c r="DF55" s="4">
        <f t="shared" si="61"/>
        <v>0</v>
      </c>
      <c r="DG55" s="22">
        <f t="shared" si="62"/>
        <v>0</v>
      </c>
      <c r="DH55" s="46"/>
      <c r="DI55" s="4">
        <f t="shared" si="63"/>
        <v>0</v>
      </c>
      <c r="DJ55" s="22">
        <f t="shared" si="64"/>
        <v>0</v>
      </c>
      <c r="DK55" s="46"/>
      <c r="DL55" s="4">
        <f t="shared" si="65"/>
        <v>0</v>
      </c>
      <c r="DM55" s="22">
        <f t="shared" si="66"/>
        <v>0</v>
      </c>
      <c r="DN55" s="46"/>
      <c r="DO55" s="4">
        <f t="shared" si="67"/>
        <v>0</v>
      </c>
      <c r="DP55" s="22">
        <f t="shared" si="68"/>
        <v>0</v>
      </c>
      <c r="DQ55" s="44"/>
      <c r="DR55" s="4">
        <f t="shared" si="88"/>
        <v>0</v>
      </c>
      <c r="DS55" s="22">
        <f t="shared" si="69"/>
        <v>0</v>
      </c>
      <c r="DT55" s="46"/>
      <c r="DU55" s="4">
        <f t="shared" si="89"/>
        <v>0</v>
      </c>
      <c r="DV55" s="22">
        <f t="shared" si="70"/>
        <v>0</v>
      </c>
      <c r="DW55" s="46"/>
      <c r="DX55" s="4">
        <f t="shared" si="90"/>
        <v>0</v>
      </c>
      <c r="DY55" s="22">
        <f t="shared" si="71"/>
        <v>0</v>
      </c>
      <c r="DZ55" s="46"/>
      <c r="EA55" s="4">
        <f t="shared" si="91"/>
        <v>0</v>
      </c>
      <c r="EB55" s="22">
        <f t="shared" si="72"/>
        <v>0</v>
      </c>
      <c r="EC55" s="46"/>
      <c r="ED55" s="4">
        <f t="shared" si="73"/>
        <v>0</v>
      </c>
      <c r="EE55" s="22">
        <f t="shared" si="74"/>
        <v>0</v>
      </c>
      <c r="EF55" s="46"/>
      <c r="EG55" s="4">
        <f t="shared" si="75"/>
        <v>0</v>
      </c>
      <c r="EH55" s="22">
        <f t="shared" si="76"/>
        <v>0</v>
      </c>
      <c r="EI55" s="46"/>
      <c r="EJ55" s="4">
        <f t="shared" si="92"/>
        <v>0</v>
      </c>
      <c r="EK55" s="22">
        <f t="shared" si="77"/>
        <v>0</v>
      </c>
      <c r="EL55" s="46"/>
      <c r="EM55" s="4">
        <f t="shared" si="78"/>
        <v>0</v>
      </c>
      <c r="EN55" s="22">
        <f t="shared" si="79"/>
        <v>0</v>
      </c>
      <c r="EO55" s="44"/>
      <c r="EP55" s="127">
        <f t="shared" si="93"/>
        <v>0</v>
      </c>
      <c r="EQ55" s="130">
        <f t="shared" si="94"/>
        <v>0</v>
      </c>
      <c r="ER55" s="44"/>
      <c r="ES55" s="127">
        <f t="shared" si="104"/>
        <v>0</v>
      </c>
      <c r="ET55" s="130">
        <f t="shared" si="95"/>
        <v>0</v>
      </c>
      <c r="EU55" s="44"/>
      <c r="EV55" s="127">
        <f t="shared" si="96"/>
        <v>0</v>
      </c>
      <c r="EW55" s="130">
        <f t="shared" si="97"/>
        <v>0</v>
      </c>
      <c r="EX55" s="44"/>
      <c r="EY55" s="127">
        <f t="shared" si="98"/>
        <v>0</v>
      </c>
      <c r="EZ55" s="130">
        <f t="shared" si="99"/>
        <v>0</v>
      </c>
      <c r="FA55" s="44"/>
      <c r="FB55" s="127">
        <f t="shared" si="100"/>
        <v>0</v>
      </c>
      <c r="FC55" s="130">
        <f t="shared" si="101"/>
        <v>0</v>
      </c>
      <c r="FD55" s="76">
        <f t="shared" si="80"/>
        <v>4</v>
      </c>
      <c r="FE55" s="76">
        <f t="shared" si="80"/>
        <v>66</v>
      </c>
      <c r="FF55" s="77">
        <f t="shared" si="102"/>
        <v>785.40000000000009</v>
      </c>
      <c r="FG55" s="133"/>
      <c r="FH55" s="10"/>
    </row>
    <row r="56" spans="1:164" ht="15" customHeight="1">
      <c r="A56" s="205"/>
      <c r="B56" s="210" t="s">
        <v>148</v>
      </c>
      <c r="C56" s="211"/>
      <c r="D56" s="4" t="s">
        <v>63</v>
      </c>
      <c r="E56" s="3" t="s">
        <v>51</v>
      </c>
      <c r="F56" s="12">
        <v>2.2999999999999998</v>
      </c>
      <c r="G56" s="11"/>
      <c r="H56" s="4">
        <f t="shared" si="0"/>
        <v>0</v>
      </c>
      <c r="I56" s="22">
        <f t="shared" si="1"/>
        <v>0</v>
      </c>
      <c r="J56" s="46">
        <v>9</v>
      </c>
      <c r="K56" s="4">
        <f t="shared" si="2"/>
        <v>144</v>
      </c>
      <c r="L56" s="22">
        <f t="shared" si="3"/>
        <v>331.2</v>
      </c>
      <c r="M56" s="46"/>
      <c r="N56" s="4">
        <f t="shared" si="4"/>
        <v>0</v>
      </c>
      <c r="O56" s="22">
        <f t="shared" si="5"/>
        <v>0</v>
      </c>
      <c r="P56" s="46">
        <v>20</v>
      </c>
      <c r="Q56" s="4">
        <f t="shared" si="6"/>
        <v>340</v>
      </c>
      <c r="R56" s="22">
        <f t="shared" si="81"/>
        <v>781.99999999999989</v>
      </c>
      <c r="S56" s="46">
        <v>8</v>
      </c>
      <c r="T56" s="4">
        <f t="shared" si="7"/>
        <v>136</v>
      </c>
      <c r="U56" s="22">
        <f t="shared" si="8"/>
        <v>312.79999999999995</v>
      </c>
      <c r="V56" s="46"/>
      <c r="W56" s="4">
        <f t="shared" si="9"/>
        <v>0</v>
      </c>
      <c r="X56" s="22">
        <f t="shared" si="10"/>
        <v>0</v>
      </c>
      <c r="Y56" s="46">
        <v>9</v>
      </c>
      <c r="Z56" s="4">
        <f t="shared" si="11"/>
        <v>153</v>
      </c>
      <c r="AA56" s="22">
        <f t="shared" si="12"/>
        <v>351.9</v>
      </c>
      <c r="AB56" s="46"/>
      <c r="AC56" s="4">
        <f t="shared" si="13"/>
        <v>0</v>
      </c>
      <c r="AD56" s="22">
        <f t="shared" si="14"/>
        <v>0</v>
      </c>
      <c r="AE56" s="4"/>
      <c r="AF56" s="4">
        <f t="shared" si="15"/>
        <v>0</v>
      </c>
      <c r="AG56" s="22">
        <f t="shared" si="16"/>
        <v>0</v>
      </c>
      <c r="AH56" s="46"/>
      <c r="AI56" s="4">
        <f t="shared" si="17"/>
        <v>0</v>
      </c>
      <c r="AJ56" s="22">
        <f t="shared" si="18"/>
        <v>0</v>
      </c>
      <c r="AK56" s="46"/>
      <c r="AL56" s="4">
        <f t="shared" si="19"/>
        <v>0</v>
      </c>
      <c r="AM56" s="22">
        <f t="shared" si="82"/>
        <v>0</v>
      </c>
      <c r="AN56" s="4"/>
      <c r="AO56" s="4">
        <f t="shared" si="20"/>
        <v>0</v>
      </c>
      <c r="AP56" s="22">
        <f t="shared" si="21"/>
        <v>0</v>
      </c>
      <c r="AQ56" s="4"/>
      <c r="AR56" s="4">
        <f t="shared" si="22"/>
        <v>0</v>
      </c>
      <c r="AS56" s="22">
        <f t="shared" si="23"/>
        <v>0</v>
      </c>
      <c r="AT56" s="4"/>
      <c r="AU56" s="4">
        <f t="shared" si="24"/>
        <v>0</v>
      </c>
      <c r="AV56" s="22">
        <f t="shared" si="25"/>
        <v>0</v>
      </c>
      <c r="AW56" s="46"/>
      <c r="AX56" s="4">
        <f t="shared" si="26"/>
        <v>0</v>
      </c>
      <c r="AY56" s="22">
        <f t="shared" si="27"/>
        <v>0</v>
      </c>
      <c r="AZ56" s="46"/>
      <c r="BA56" s="4">
        <f t="shared" si="28"/>
        <v>0</v>
      </c>
      <c r="BB56" s="22">
        <f t="shared" si="29"/>
        <v>0</v>
      </c>
      <c r="BC56" s="46"/>
      <c r="BD56" s="4">
        <f t="shared" si="30"/>
        <v>0</v>
      </c>
      <c r="BE56" s="22">
        <f t="shared" si="31"/>
        <v>0</v>
      </c>
      <c r="BF56" s="4"/>
      <c r="BG56" s="4">
        <f t="shared" si="32"/>
        <v>0</v>
      </c>
      <c r="BH56" s="22">
        <f t="shared" si="33"/>
        <v>0</v>
      </c>
      <c r="BI56" s="4"/>
      <c r="BJ56" s="4">
        <f t="shared" si="34"/>
        <v>0</v>
      </c>
      <c r="BK56" s="22">
        <f t="shared" si="35"/>
        <v>0</v>
      </c>
      <c r="BL56" s="4"/>
      <c r="BM56" s="4">
        <f t="shared" si="36"/>
        <v>0</v>
      </c>
      <c r="BN56" s="22">
        <f t="shared" si="37"/>
        <v>0</v>
      </c>
      <c r="BO56" s="44"/>
      <c r="BP56" s="4">
        <f t="shared" si="38"/>
        <v>0</v>
      </c>
      <c r="BQ56" s="22">
        <f t="shared" si="39"/>
        <v>0</v>
      </c>
      <c r="BR56" s="44"/>
      <c r="BS56" s="4">
        <f t="shared" si="40"/>
        <v>0</v>
      </c>
      <c r="BT56" s="22">
        <f t="shared" si="41"/>
        <v>0</v>
      </c>
      <c r="BU56" s="44"/>
      <c r="BV56" s="4">
        <f t="shared" si="42"/>
        <v>0</v>
      </c>
      <c r="BW56" s="22">
        <f t="shared" si="43"/>
        <v>0</v>
      </c>
      <c r="BX56" s="44"/>
      <c r="BY56" s="4">
        <f t="shared" si="44"/>
        <v>0</v>
      </c>
      <c r="BZ56" s="22">
        <f t="shared" si="83"/>
        <v>0</v>
      </c>
      <c r="CA56" s="44"/>
      <c r="CB56" s="4">
        <f t="shared" si="84"/>
        <v>0</v>
      </c>
      <c r="CC56" s="22">
        <f t="shared" si="45"/>
        <v>0</v>
      </c>
      <c r="CD56" s="44"/>
      <c r="CE56" s="4">
        <f t="shared" si="85"/>
        <v>0</v>
      </c>
      <c r="CF56" s="22">
        <f t="shared" si="46"/>
        <v>0</v>
      </c>
      <c r="CG56" s="44"/>
      <c r="CH56" s="4">
        <f t="shared" si="86"/>
        <v>0</v>
      </c>
      <c r="CI56" s="22">
        <f t="shared" si="47"/>
        <v>0</v>
      </c>
      <c r="CJ56" s="22"/>
      <c r="CK56" s="4">
        <f t="shared" si="87"/>
        <v>0</v>
      </c>
      <c r="CL56" s="22">
        <f t="shared" si="48"/>
        <v>0</v>
      </c>
      <c r="CM56" s="44"/>
      <c r="CN56" s="4">
        <f t="shared" si="49"/>
        <v>0</v>
      </c>
      <c r="CO56" s="22">
        <f t="shared" si="50"/>
        <v>0</v>
      </c>
      <c r="CP56" s="44"/>
      <c r="CQ56" s="4">
        <f t="shared" si="120"/>
        <v>0</v>
      </c>
      <c r="CR56" s="22">
        <f t="shared" si="121"/>
        <v>0</v>
      </c>
      <c r="CS56" s="44"/>
      <c r="CT56" s="4">
        <f t="shared" si="122"/>
        <v>0</v>
      </c>
      <c r="CU56" s="22">
        <f t="shared" si="123"/>
        <v>0</v>
      </c>
      <c r="CV56" s="44"/>
      <c r="CW56" s="4">
        <f t="shared" si="124"/>
        <v>0</v>
      </c>
      <c r="CX56" s="22">
        <f t="shared" si="125"/>
        <v>0</v>
      </c>
      <c r="CY56" s="44"/>
      <c r="CZ56" s="4">
        <f t="shared" si="126"/>
        <v>0</v>
      </c>
      <c r="DA56" s="22">
        <f t="shared" si="127"/>
        <v>0</v>
      </c>
      <c r="DB56" s="46"/>
      <c r="DC56" s="4">
        <f t="shared" si="59"/>
        <v>0</v>
      </c>
      <c r="DD56" s="22">
        <f t="shared" si="60"/>
        <v>0</v>
      </c>
      <c r="DE56" s="46"/>
      <c r="DF56" s="4">
        <f t="shared" si="61"/>
        <v>0</v>
      </c>
      <c r="DG56" s="22">
        <f t="shared" si="62"/>
        <v>0</v>
      </c>
      <c r="DH56" s="46"/>
      <c r="DI56" s="4">
        <f t="shared" si="63"/>
        <v>0</v>
      </c>
      <c r="DJ56" s="22">
        <f t="shared" si="64"/>
        <v>0</v>
      </c>
      <c r="DK56" s="46"/>
      <c r="DL56" s="4">
        <f t="shared" si="65"/>
        <v>0</v>
      </c>
      <c r="DM56" s="22">
        <f t="shared" si="66"/>
        <v>0</v>
      </c>
      <c r="DN56" s="46"/>
      <c r="DO56" s="4">
        <f t="shared" si="67"/>
        <v>0</v>
      </c>
      <c r="DP56" s="22">
        <f t="shared" si="68"/>
        <v>0</v>
      </c>
      <c r="DQ56" s="44"/>
      <c r="DR56" s="4">
        <f t="shared" si="88"/>
        <v>0</v>
      </c>
      <c r="DS56" s="22">
        <f t="shared" si="69"/>
        <v>0</v>
      </c>
      <c r="DT56" s="46"/>
      <c r="DU56" s="4">
        <f t="shared" si="89"/>
        <v>0</v>
      </c>
      <c r="DV56" s="22">
        <f t="shared" si="70"/>
        <v>0</v>
      </c>
      <c r="DW56" s="46"/>
      <c r="DX56" s="4">
        <f t="shared" si="90"/>
        <v>0</v>
      </c>
      <c r="DY56" s="22">
        <f t="shared" si="71"/>
        <v>0</v>
      </c>
      <c r="DZ56" s="46"/>
      <c r="EA56" s="4">
        <f t="shared" si="91"/>
        <v>0</v>
      </c>
      <c r="EB56" s="22">
        <f t="shared" si="72"/>
        <v>0</v>
      </c>
      <c r="EC56" s="46"/>
      <c r="ED56" s="4">
        <f t="shared" si="73"/>
        <v>0</v>
      </c>
      <c r="EE56" s="22">
        <f t="shared" si="74"/>
        <v>0</v>
      </c>
      <c r="EF56" s="46"/>
      <c r="EG56" s="4">
        <f t="shared" si="75"/>
        <v>0</v>
      </c>
      <c r="EH56" s="22">
        <f t="shared" si="76"/>
        <v>0</v>
      </c>
      <c r="EI56" s="46"/>
      <c r="EJ56" s="4">
        <f t="shared" si="92"/>
        <v>0</v>
      </c>
      <c r="EK56" s="22">
        <f t="shared" si="77"/>
        <v>0</v>
      </c>
      <c r="EL56" s="46">
        <v>15</v>
      </c>
      <c r="EM56" s="4">
        <f t="shared" si="78"/>
        <v>255</v>
      </c>
      <c r="EN56" s="22">
        <f t="shared" si="79"/>
        <v>586.5</v>
      </c>
      <c r="EO56" s="44"/>
      <c r="EP56" s="127">
        <f t="shared" si="93"/>
        <v>0</v>
      </c>
      <c r="EQ56" s="130">
        <f t="shared" si="94"/>
        <v>0</v>
      </c>
      <c r="ER56" s="44"/>
      <c r="ES56" s="127">
        <f t="shared" si="104"/>
        <v>0</v>
      </c>
      <c r="ET56" s="130">
        <f t="shared" si="95"/>
        <v>0</v>
      </c>
      <c r="EU56" s="44"/>
      <c r="EV56" s="127">
        <f t="shared" si="96"/>
        <v>0</v>
      </c>
      <c r="EW56" s="130">
        <f t="shared" si="97"/>
        <v>0</v>
      </c>
      <c r="EX56" s="44"/>
      <c r="EY56" s="127">
        <f t="shared" si="98"/>
        <v>0</v>
      </c>
      <c r="EZ56" s="130">
        <f t="shared" si="99"/>
        <v>0</v>
      </c>
      <c r="FA56" s="44"/>
      <c r="FB56" s="127">
        <f t="shared" si="100"/>
        <v>0</v>
      </c>
      <c r="FC56" s="130">
        <f t="shared" si="101"/>
        <v>0</v>
      </c>
      <c r="FD56" s="76">
        <f t="shared" si="80"/>
        <v>61</v>
      </c>
      <c r="FE56" s="76">
        <f t="shared" si="80"/>
        <v>1028</v>
      </c>
      <c r="FF56" s="77">
        <f t="shared" si="102"/>
        <v>2364.3999999999996</v>
      </c>
      <c r="FG56" s="137" t="s">
        <v>156</v>
      </c>
      <c r="FH56" s="10"/>
    </row>
    <row r="57" spans="1:164" ht="15" customHeight="1">
      <c r="A57" s="195"/>
      <c r="B57" s="14">
        <v>30755</v>
      </c>
      <c r="C57" s="14">
        <v>30903</v>
      </c>
      <c r="D57" s="4" t="s">
        <v>50</v>
      </c>
      <c r="E57" s="3" t="s">
        <v>51</v>
      </c>
      <c r="F57" s="11">
        <f t="shared" ref="F57" si="129">ROUND((36600-AVERAGE(B57:C57)+2800-100)/1000,1)</f>
        <v>8.5</v>
      </c>
      <c r="G57" s="11"/>
      <c r="H57" s="4">
        <f t="shared" si="0"/>
        <v>0</v>
      </c>
      <c r="I57" s="22">
        <f t="shared" si="1"/>
        <v>0</v>
      </c>
      <c r="J57" s="46"/>
      <c r="K57" s="4">
        <f t="shared" si="2"/>
        <v>0</v>
      </c>
      <c r="L57" s="22">
        <f t="shared" si="3"/>
        <v>0</v>
      </c>
      <c r="M57" s="46"/>
      <c r="N57" s="4">
        <f t="shared" si="4"/>
        <v>0</v>
      </c>
      <c r="O57" s="22">
        <f t="shared" si="5"/>
        <v>0</v>
      </c>
      <c r="P57" s="46"/>
      <c r="Q57" s="4">
        <f t="shared" si="6"/>
        <v>0</v>
      </c>
      <c r="R57" s="22">
        <f t="shared" si="81"/>
        <v>0</v>
      </c>
      <c r="S57" s="46"/>
      <c r="T57" s="4">
        <f t="shared" si="7"/>
        <v>0</v>
      </c>
      <c r="U57" s="22">
        <f t="shared" si="8"/>
        <v>0</v>
      </c>
      <c r="V57" s="46"/>
      <c r="W57" s="4">
        <f t="shared" si="9"/>
        <v>0</v>
      </c>
      <c r="X57" s="22">
        <f t="shared" si="10"/>
        <v>0</v>
      </c>
      <c r="Y57" s="46"/>
      <c r="Z57" s="4">
        <f t="shared" si="11"/>
        <v>0</v>
      </c>
      <c r="AA57" s="22">
        <f t="shared" si="12"/>
        <v>0</v>
      </c>
      <c r="AB57" s="46"/>
      <c r="AC57" s="4">
        <f t="shared" si="13"/>
        <v>0</v>
      </c>
      <c r="AD57" s="22">
        <f t="shared" si="14"/>
        <v>0</v>
      </c>
      <c r="AE57" s="4"/>
      <c r="AF57" s="4">
        <f t="shared" si="15"/>
        <v>0</v>
      </c>
      <c r="AG57" s="22">
        <f t="shared" si="16"/>
        <v>0</v>
      </c>
      <c r="AH57" s="46"/>
      <c r="AI57" s="4">
        <f t="shared" si="17"/>
        <v>0</v>
      </c>
      <c r="AJ57" s="22">
        <f t="shared" si="18"/>
        <v>0</v>
      </c>
      <c r="AK57" s="46"/>
      <c r="AL57" s="4">
        <f t="shared" si="19"/>
        <v>0</v>
      </c>
      <c r="AM57" s="22">
        <f t="shared" si="82"/>
        <v>0</v>
      </c>
      <c r="AN57" s="4"/>
      <c r="AO57" s="4">
        <f t="shared" si="20"/>
        <v>0</v>
      </c>
      <c r="AP57" s="22">
        <f t="shared" si="21"/>
        <v>0</v>
      </c>
      <c r="AQ57" s="4"/>
      <c r="AR57" s="4">
        <f t="shared" si="22"/>
        <v>0</v>
      </c>
      <c r="AS57" s="22">
        <f t="shared" si="23"/>
        <v>0</v>
      </c>
      <c r="AT57" s="4"/>
      <c r="AU57" s="4">
        <f t="shared" si="24"/>
        <v>0</v>
      </c>
      <c r="AV57" s="22">
        <f t="shared" si="25"/>
        <v>0</v>
      </c>
      <c r="AW57" s="46"/>
      <c r="AX57" s="4">
        <f t="shared" si="26"/>
        <v>0</v>
      </c>
      <c r="AY57" s="22">
        <f t="shared" si="27"/>
        <v>0</v>
      </c>
      <c r="AZ57" s="46"/>
      <c r="BA57" s="4">
        <f t="shared" si="28"/>
        <v>0</v>
      </c>
      <c r="BB57" s="22">
        <f t="shared" si="29"/>
        <v>0</v>
      </c>
      <c r="BC57" s="46"/>
      <c r="BD57" s="4">
        <f t="shared" si="30"/>
        <v>0</v>
      </c>
      <c r="BE57" s="22">
        <f t="shared" si="31"/>
        <v>0</v>
      </c>
      <c r="BF57" s="4"/>
      <c r="BG57" s="4">
        <f t="shared" si="32"/>
        <v>0</v>
      </c>
      <c r="BH57" s="22">
        <f t="shared" si="33"/>
        <v>0</v>
      </c>
      <c r="BI57" s="4"/>
      <c r="BJ57" s="4">
        <f t="shared" si="34"/>
        <v>0</v>
      </c>
      <c r="BK57" s="22">
        <f t="shared" si="35"/>
        <v>0</v>
      </c>
      <c r="BL57" s="4"/>
      <c r="BM57" s="4">
        <f t="shared" si="36"/>
        <v>0</v>
      </c>
      <c r="BN57" s="22">
        <f t="shared" si="37"/>
        <v>0</v>
      </c>
      <c r="BO57" s="44"/>
      <c r="BP57" s="4">
        <f t="shared" si="38"/>
        <v>0</v>
      </c>
      <c r="BQ57" s="22">
        <f t="shared" si="39"/>
        <v>0</v>
      </c>
      <c r="BR57" s="44"/>
      <c r="BS57" s="4">
        <f t="shared" si="40"/>
        <v>0</v>
      </c>
      <c r="BT57" s="22">
        <f t="shared" si="41"/>
        <v>0</v>
      </c>
      <c r="BU57" s="44"/>
      <c r="BV57" s="4">
        <f t="shared" si="42"/>
        <v>0</v>
      </c>
      <c r="BW57" s="22">
        <f t="shared" si="43"/>
        <v>0</v>
      </c>
      <c r="BX57" s="44"/>
      <c r="BY57" s="4">
        <f t="shared" si="44"/>
        <v>0</v>
      </c>
      <c r="BZ57" s="22">
        <f t="shared" si="83"/>
        <v>0</v>
      </c>
      <c r="CA57" s="44"/>
      <c r="CB57" s="4">
        <f t="shared" si="84"/>
        <v>0</v>
      </c>
      <c r="CC57" s="22">
        <f t="shared" si="45"/>
        <v>0</v>
      </c>
      <c r="CD57" s="44"/>
      <c r="CE57" s="4">
        <f t="shared" si="85"/>
        <v>0</v>
      </c>
      <c r="CF57" s="22">
        <f t="shared" si="46"/>
        <v>0</v>
      </c>
      <c r="CG57" s="44"/>
      <c r="CH57" s="4">
        <f t="shared" si="86"/>
        <v>0</v>
      </c>
      <c r="CI57" s="22">
        <f t="shared" si="47"/>
        <v>0</v>
      </c>
      <c r="CJ57" s="22"/>
      <c r="CK57" s="4">
        <f t="shared" si="87"/>
        <v>0</v>
      </c>
      <c r="CL57" s="22">
        <f t="shared" si="48"/>
        <v>0</v>
      </c>
      <c r="CM57" s="44"/>
      <c r="CN57" s="4">
        <f t="shared" si="49"/>
        <v>0</v>
      </c>
      <c r="CO57" s="22">
        <f t="shared" si="50"/>
        <v>0</v>
      </c>
      <c r="CP57" s="44"/>
      <c r="CQ57" s="4">
        <f t="shared" si="120"/>
        <v>0</v>
      </c>
      <c r="CR57" s="22">
        <f t="shared" si="121"/>
        <v>0</v>
      </c>
      <c r="CS57" s="44"/>
      <c r="CT57" s="4">
        <f t="shared" si="122"/>
        <v>0</v>
      </c>
      <c r="CU57" s="22">
        <f t="shared" si="123"/>
        <v>0</v>
      </c>
      <c r="CV57" s="44"/>
      <c r="CW57" s="4">
        <f t="shared" si="124"/>
        <v>0</v>
      </c>
      <c r="CX57" s="22">
        <f t="shared" si="125"/>
        <v>0</v>
      </c>
      <c r="CY57" s="44"/>
      <c r="CZ57" s="4">
        <f t="shared" si="126"/>
        <v>0</v>
      </c>
      <c r="DA57" s="22">
        <f t="shared" si="127"/>
        <v>0</v>
      </c>
      <c r="DB57" s="46"/>
      <c r="DC57" s="4">
        <f t="shared" si="59"/>
        <v>0</v>
      </c>
      <c r="DD57" s="22">
        <f t="shared" si="60"/>
        <v>0</v>
      </c>
      <c r="DE57" s="46"/>
      <c r="DF57" s="4">
        <f t="shared" si="61"/>
        <v>0</v>
      </c>
      <c r="DG57" s="22">
        <f t="shared" si="62"/>
        <v>0</v>
      </c>
      <c r="DH57" s="46"/>
      <c r="DI57" s="4">
        <f t="shared" si="63"/>
        <v>0</v>
      </c>
      <c r="DJ57" s="22">
        <f t="shared" si="64"/>
        <v>0</v>
      </c>
      <c r="DK57" s="46"/>
      <c r="DL57" s="4">
        <f t="shared" si="65"/>
        <v>0</v>
      </c>
      <c r="DM57" s="22">
        <f t="shared" si="66"/>
        <v>0</v>
      </c>
      <c r="DN57" s="46"/>
      <c r="DO57" s="4">
        <f t="shared" si="67"/>
        <v>0</v>
      </c>
      <c r="DP57" s="22">
        <f t="shared" si="68"/>
        <v>0</v>
      </c>
      <c r="DQ57" s="44"/>
      <c r="DR57" s="4">
        <f t="shared" si="88"/>
        <v>0</v>
      </c>
      <c r="DS57" s="22">
        <f t="shared" si="69"/>
        <v>0</v>
      </c>
      <c r="DT57" s="46"/>
      <c r="DU57" s="4">
        <f t="shared" si="89"/>
        <v>0</v>
      </c>
      <c r="DV57" s="22">
        <f t="shared" si="70"/>
        <v>0</v>
      </c>
      <c r="DW57" s="46"/>
      <c r="DX57" s="4">
        <f t="shared" si="90"/>
        <v>0</v>
      </c>
      <c r="DY57" s="22">
        <f t="shared" si="71"/>
        <v>0</v>
      </c>
      <c r="DZ57" s="46"/>
      <c r="EA57" s="4">
        <f t="shared" si="91"/>
        <v>0</v>
      </c>
      <c r="EB57" s="22">
        <f t="shared" si="72"/>
        <v>0</v>
      </c>
      <c r="EC57" s="46"/>
      <c r="ED57" s="4">
        <f t="shared" si="73"/>
        <v>0</v>
      </c>
      <c r="EE57" s="22">
        <f t="shared" si="74"/>
        <v>0</v>
      </c>
      <c r="EF57" s="46"/>
      <c r="EG57" s="4">
        <f t="shared" si="75"/>
        <v>0</v>
      </c>
      <c r="EH57" s="22">
        <f t="shared" si="76"/>
        <v>0</v>
      </c>
      <c r="EI57" s="46"/>
      <c r="EJ57" s="4">
        <f t="shared" si="92"/>
        <v>0</v>
      </c>
      <c r="EK57" s="22">
        <f t="shared" si="77"/>
        <v>0</v>
      </c>
      <c r="EL57" s="46"/>
      <c r="EM57" s="4">
        <f t="shared" si="78"/>
        <v>0</v>
      </c>
      <c r="EN57" s="22">
        <f t="shared" si="79"/>
        <v>0</v>
      </c>
      <c r="EO57" s="44"/>
      <c r="EP57" s="127">
        <f t="shared" si="93"/>
        <v>0</v>
      </c>
      <c r="EQ57" s="130">
        <f t="shared" si="94"/>
        <v>0</v>
      </c>
      <c r="ER57" s="44"/>
      <c r="ES57" s="127">
        <f t="shared" si="104"/>
        <v>0</v>
      </c>
      <c r="ET57" s="130">
        <f t="shared" si="95"/>
        <v>0</v>
      </c>
      <c r="EU57" s="44"/>
      <c r="EV57" s="127">
        <f t="shared" si="96"/>
        <v>0</v>
      </c>
      <c r="EW57" s="130">
        <f t="shared" si="97"/>
        <v>0</v>
      </c>
      <c r="EX57" s="44"/>
      <c r="EY57" s="127">
        <f t="shared" si="98"/>
        <v>0</v>
      </c>
      <c r="EZ57" s="130">
        <f t="shared" si="99"/>
        <v>0</v>
      </c>
      <c r="FA57" s="44"/>
      <c r="FB57" s="127">
        <f t="shared" si="100"/>
        <v>0</v>
      </c>
      <c r="FC57" s="130">
        <f t="shared" si="101"/>
        <v>0</v>
      </c>
      <c r="FD57" s="76">
        <f t="shared" si="80"/>
        <v>0</v>
      </c>
      <c r="FE57" s="76">
        <f t="shared" si="80"/>
        <v>0</v>
      </c>
      <c r="FF57" s="77">
        <f t="shared" si="102"/>
        <v>0</v>
      </c>
      <c r="FG57" s="95" t="s">
        <v>157</v>
      </c>
      <c r="FH57" s="10"/>
    </row>
    <row r="58" spans="1:164" ht="15" customHeight="1">
      <c r="A58" s="194">
        <v>45118</v>
      </c>
      <c r="B58" s="14">
        <v>3594</v>
      </c>
      <c r="C58" s="14">
        <v>3646</v>
      </c>
      <c r="D58" s="4" t="s">
        <v>115</v>
      </c>
      <c r="E58" s="3" t="s">
        <v>51</v>
      </c>
      <c r="F58" s="11">
        <f>ROUND((12000-AVERAGE(B58:C58)+2000-100)/1000,1)</f>
        <v>10.3</v>
      </c>
      <c r="G58" s="11"/>
      <c r="H58" s="4">
        <f t="shared" si="0"/>
        <v>0</v>
      </c>
      <c r="I58" s="22">
        <f t="shared" si="1"/>
        <v>0</v>
      </c>
      <c r="J58" s="46"/>
      <c r="K58" s="4">
        <f t="shared" si="2"/>
        <v>0</v>
      </c>
      <c r="L58" s="22">
        <f t="shared" si="3"/>
        <v>0</v>
      </c>
      <c r="M58" s="46">
        <v>2</v>
      </c>
      <c r="N58" s="4">
        <f t="shared" si="4"/>
        <v>16</v>
      </c>
      <c r="O58" s="22">
        <f t="shared" si="5"/>
        <v>164.8</v>
      </c>
      <c r="P58" s="46"/>
      <c r="Q58" s="4">
        <f t="shared" si="6"/>
        <v>0</v>
      </c>
      <c r="R58" s="22">
        <f t="shared" si="81"/>
        <v>0</v>
      </c>
      <c r="S58" s="46"/>
      <c r="T58" s="4">
        <f t="shared" si="7"/>
        <v>0</v>
      </c>
      <c r="U58" s="22">
        <f t="shared" si="8"/>
        <v>0</v>
      </c>
      <c r="V58" s="46"/>
      <c r="W58" s="4">
        <f t="shared" si="9"/>
        <v>0</v>
      </c>
      <c r="X58" s="22">
        <f t="shared" si="10"/>
        <v>0</v>
      </c>
      <c r="Y58" s="46">
        <v>2</v>
      </c>
      <c r="Z58" s="4">
        <f t="shared" si="11"/>
        <v>34</v>
      </c>
      <c r="AA58" s="22">
        <f>Z58*F58</f>
        <v>350.20000000000005</v>
      </c>
      <c r="AB58" s="46"/>
      <c r="AC58" s="4">
        <f t="shared" si="13"/>
        <v>0</v>
      </c>
      <c r="AD58" s="22">
        <f t="shared" si="14"/>
        <v>0</v>
      </c>
      <c r="AE58" s="4"/>
      <c r="AF58" s="4">
        <f t="shared" si="15"/>
        <v>0</v>
      </c>
      <c r="AG58" s="22">
        <f t="shared" si="16"/>
        <v>0</v>
      </c>
      <c r="AH58" s="46"/>
      <c r="AI58" s="4">
        <f t="shared" si="17"/>
        <v>0</v>
      </c>
      <c r="AJ58" s="22">
        <f t="shared" si="18"/>
        <v>0</v>
      </c>
      <c r="AK58" s="46"/>
      <c r="AL58" s="4">
        <f t="shared" si="19"/>
        <v>0</v>
      </c>
      <c r="AM58" s="22">
        <f t="shared" si="82"/>
        <v>0</v>
      </c>
      <c r="AN58" s="4"/>
      <c r="AO58" s="4">
        <f t="shared" si="20"/>
        <v>0</v>
      </c>
      <c r="AP58" s="22">
        <f t="shared" si="21"/>
        <v>0</v>
      </c>
      <c r="AQ58" s="4"/>
      <c r="AR58" s="4">
        <f t="shared" si="22"/>
        <v>0</v>
      </c>
      <c r="AS58" s="22">
        <f t="shared" si="23"/>
        <v>0</v>
      </c>
      <c r="AT58" s="4"/>
      <c r="AU58" s="4">
        <f t="shared" si="24"/>
        <v>0</v>
      </c>
      <c r="AV58" s="22">
        <f t="shared" si="25"/>
        <v>0</v>
      </c>
      <c r="AW58" s="46"/>
      <c r="AX58" s="4">
        <f t="shared" si="26"/>
        <v>0</v>
      </c>
      <c r="AY58" s="22">
        <f t="shared" si="27"/>
        <v>0</v>
      </c>
      <c r="AZ58" s="46"/>
      <c r="BA58" s="4">
        <f t="shared" si="28"/>
        <v>0</v>
      </c>
      <c r="BB58" s="22">
        <f t="shared" si="29"/>
        <v>0</v>
      </c>
      <c r="BC58" s="46"/>
      <c r="BD58" s="4">
        <f t="shared" si="30"/>
        <v>0</v>
      </c>
      <c r="BE58" s="22">
        <f t="shared" si="31"/>
        <v>0</v>
      </c>
      <c r="BF58" s="4"/>
      <c r="BG58" s="4">
        <f t="shared" si="32"/>
        <v>0</v>
      </c>
      <c r="BH58" s="22">
        <f t="shared" si="33"/>
        <v>0</v>
      </c>
      <c r="BI58" s="4"/>
      <c r="BJ58" s="4">
        <f t="shared" si="34"/>
        <v>0</v>
      </c>
      <c r="BK58" s="22">
        <f t="shared" si="35"/>
        <v>0</v>
      </c>
      <c r="BL58" s="4"/>
      <c r="BM58" s="4">
        <f t="shared" si="36"/>
        <v>0</v>
      </c>
      <c r="BN58" s="22">
        <f t="shared" si="37"/>
        <v>0</v>
      </c>
      <c r="BO58" s="44"/>
      <c r="BP58" s="4">
        <f t="shared" si="38"/>
        <v>0</v>
      </c>
      <c r="BQ58" s="22">
        <f t="shared" si="39"/>
        <v>0</v>
      </c>
      <c r="BR58" s="44"/>
      <c r="BS58" s="4">
        <f t="shared" si="40"/>
        <v>0</v>
      </c>
      <c r="BT58" s="22">
        <f t="shared" si="41"/>
        <v>0</v>
      </c>
      <c r="BU58" s="44"/>
      <c r="BV58" s="4">
        <f t="shared" si="42"/>
        <v>0</v>
      </c>
      <c r="BW58" s="22">
        <f t="shared" si="43"/>
        <v>0</v>
      </c>
      <c r="BX58" s="44"/>
      <c r="BY58" s="4">
        <f t="shared" si="44"/>
        <v>0</v>
      </c>
      <c r="BZ58" s="22">
        <f t="shared" si="83"/>
        <v>0</v>
      </c>
      <c r="CA58" s="44"/>
      <c r="CB58" s="4">
        <f t="shared" si="84"/>
        <v>0</v>
      </c>
      <c r="CC58" s="22">
        <f t="shared" si="45"/>
        <v>0</v>
      </c>
      <c r="CD58" s="44"/>
      <c r="CE58" s="4">
        <f t="shared" si="85"/>
        <v>0</v>
      </c>
      <c r="CF58" s="22">
        <f t="shared" si="46"/>
        <v>0</v>
      </c>
      <c r="CG58" s="44"/>
      <c r="CH58" s="4">
        <f t="shared" si="86"/>
        <v>0</v>
      </c>
      <c r="CI58" s="22">
        <f t="shared" si="47"/>
        <v>0</v>
      </c>
      <c r="CJ58" s="22"/>
      <c r="CK58" s="4">
        <f t="shared" si="87"/>
        <v>0</v>
      </c>
      <c r="CL58" s="22">
        <f t="shared" si="48"/>
        <v>0</v>
      </c>
      <c r="CM58" s="44"/>
      <c r="CN58" s="4">
        <f t="shared" si="49"/>
        <v>0</v>
      </c>
      <c r="CO58" s="22">
        <f t="shared" si="50"/>
        <v>0</v>
      </c>
      <c r="CP58" s="44"/>
      <c r="CQ58" s="4">
        <f t="shared" si="120"/>
        <v>0</v>
      </c>
      <c r="CR58" s="22">
        <f t="shared" si="121"/>
        <v>0</v>
      </c>
      <c r="CS58" s="44"/>
      <c r="CT58" s="4">
        <f t="shared" si="122"/>
        <v>0</v>
      </c>
      <c r="CU58" s="22">
        <f t="shared" si="123"/>
        <v>0</v>
      </c>
      <c r="CV58" s="44"/>
      <c r="CW58" s="4">
        <f t="shared" si="124"/>
        <v>0</v>
      </c>
      <c r="CX58" s="22">
        <f t="shared" si="125"/>
        <v>0</v>
      </c>
      <c r="CY58" s="44"/>
      <c r="CZ58" s="4">
        <f t="shared" si="126"/>
        <v>0</v>
      </c>
      <c r="DA58" s="22">
        <f t="shared" si="127"/>
        <v>0</v>
      </c>
      <c r="DB58" s="46"/>
      <c r="DC58" s="4">
        <f t="shared" si="59"/>
        <v>0</v>
      </c>
      <c r="DD58" s="22">
        <f t="shared" si="60"/>
        <v>0</v>
      </c>
      <c r="DE58" s="46"/>
      <c r="DF58" s="4">
        <f t="shared" si="61"/>
        <v>0</v>
      </c>
      <c r="DG58" s="22">
        <f t="shared" si="62"/>
        <v>0</v>
      </c>
      <c r="DH58" s="46"/>
      <c r="DI58" s="4">
        <f t="shared" si="63"/>
        <v>0</v>
      </c>
      <c r="DJ58" s="22">
        <f t="shared" si="64"/>
        <v>0</v>
      </c>
      <c r="DK58" s="46"/>
      <c r="DL58" s="4">
        <f t="shared" si="65"/>
        <v>0</v>
      </c>
      <c r="DM58" s="22">
        <f t="shared" si="66"/>
        <v>0</v>
      </c>
      <c r="DN58" s="46"/>
      <c r="DO58" s="4">
        <f t="shared" si="67"/>
        <v>0</v>
      </c>
      <c r="DP58" s="22">
        <f t="shared" si="68"/>
        <v>0</v>
      </c>
      <c r="DQ58" s="44"/>
      <c r="DR58" s="4">
        <f t="shared" si="88"/>
        <v>0</v>
      </c>
      <c r="DS58" s="22">
        <f t="shared" si="69"/>
        <v>0</v>
      </c>
      <c r="DT58" s="46"/>
      <c r="DU58" s="4">
        <f t="shared" si="89"/>
        <v>0</v>
      </c>
      <c r="DV58" s="22">
        <f t="shared" si="70"/>
        <v>0</v>
      </c>
      <c r="DW58" s="46"/>
      <c r="DX58" s="4">
        <f t="shared" si="90"/>
        <v>0</v>
      </c>
      <c r="DY58" s="22">
        <f t="shared" si="71"/>
        <v>0</v>
      </c>
      <c r="DZ58" s="46"/>
      <c r="EA58" s="4">
        <f t="shared" si="91"/>
        <v>0</v>
      </c>
      <c r="EB58" s="22">
        <f t="shared" si="72"/>
        <v>0</v>
      </c>
      <c r="EC58" s="46"/>
      <c r="ED58" s="4">
        <f t="shared" si="73"/>
        <v>0</v>
      </c>
      <c r="EE58" s="22">
        <f t="shared" si="74"/>
        <v>0</v>
      </c>
      <c r="EF58" s="46"/>
      <c r="EG58" s="4">
        <f t="shared" si="75"/>
        <v>0</v>
      </c>
      <c r="EH58" s="22">
        <f t="shared" si="76"/>
        <v>0</v>
      </c>
      <c r="EI58" s="46"/>
      <c r="EJ58" s="4">
        <f t="shared" si="92"/>
        <v>0</v>
      </c>
      <c r="EK58" s="22">
        <f t="shared" si="77"/>
        <v>0</v>
      </c>
      <c r="EL58" s="46"/>
      <c r="EM58" s="4">
        <f t="shared" si="78"/>
        <v>0</v>
      </c>
      <c r="EN58" s="22">
        <f t="shared" si="79"/>
        <v>0</v>
      </c>
      <c r="EO58" s="44"/>
      <c r="EP58" s="127">
        <f t="shared" si="93"/>
        <v>0</v>
      </c>
      <c r="EQ58" s="130">
        <f t="shared" si="94"/>
        <v>0</v>
      </c>
      <c r="ER58" s="44"/>
      <c r="ES58" s="127">
        <f t="shared" si="104"/>
        <v>0</v>
      </c>
      <c r="ET58" s="130">
        <f t="shared" si="95"/>
        <v>0</v>
      </c>
      <c r="EU58" s="44"/>
      <c r="EV58" s="127">
        <f t="shared" si="96"/>
        <v>0</v>
      </c>
      <c r="EW58" s="130">
        <f t="shared" si="97"/>
        <v>0</v>
      </c>
      <c r="EX58" s="44"/>
      <c r="EY58" s="127">
        <f t="shared" si="98"/>
        <v>0</v>
      </c>
      <c r="EZ58" s="130">
        <f t="shared" si="99"/>
        <v>0</v>
      </c>
      <c r="FA58" s="44"/>
      <c r="FB58" s="127">
        <f t="shared" si="100"/>
        <v>0</v>
      </c>
      <c r="FC58" s="130">
        <f t="shared" si="101"/>
        <v>0</v>
      </c>
      <c r="FD58" s="76">
        <f t="shared" si="80"/>
        <v>4</v>
      </c>
      <c r="FE58" s="76">
        <f t="shared" si="80"/>
        <v>50</v>
      </c>
      <c r="FF58" s="77">
        <f t="shared" si="102"/>
        <v>515</v>
      </c>
      <c r="FG58" s="25"/>
      <c r="FH58" s="10"/>
    </row>
    <row r="59" spans="1:164" ht="15" customHeight="1">
      <c r="A59" s="205"/>
      <c r="B59" s="14">
        <v>10181</v>
      </c>
      <c r="C59" s="14">
        <v>10248</v>
      </c>
      <c r="D59" s="4" t="s">
        <v>22</v>
      </c>
      <c r="E59" s="3" t="s">
        <v>23</v>
      </c>
      <c r="F59" s="11">
        <f>ROUND((26500-21700+AVERAGE(B59:C59)-100)/1000,1)</f>
        <v>14.9</v>
      </c>
      <c r="G59" s="11"/>
      <c r="H59" s="4">
        <f t="shared" si="0"/>
        <v>0</v>
      </c>
      <c r="I59" s="22">
        <f t="shared" si="1"/>
        <v>0</v>
      </c>
      <c r="J59" s="46">
        <v>2</v>
      </c>
      <c r="K59" s="4">
        <f t="shared" si="2"/>
        <v>32</v>
      </c>
      <c r="L59" s="22">
        <f t="shared" si="3"/>
        <v>476.8</v>
      </c>
      <c r="M59" s="46"/>
      <c r="N59" s="4">
        <f t="shared" si="4"/>
        <v>0</v>
      </c>
      <c r="O59" s="22">
        <f t="shared" si="5"/>
        <v>0</v>
      </c>
      <c r="P59" s="46"/>
      <c r="Q59" s="4">
        <f t="shared" si="6"/>
        <v>0</v>
      </c>
      <c r="R59" s="22">
        <f t="shared" si="81"/>
        <v>0</v>
      </c>
      <c r="S59" s="46">
        <v>3</v>
      </c>
      <c r="T59" s="4">
        <f t="shared" si="7"/>
        <v>51</v>
      </c>
      <c r="U59" s="22">
        <f t="shared" si="8"/>
        <v>759.9</v>
      </c>
      <c r="V59" s="46"/>
      <c r="W59" s="4">
        <f t="shared" si="9"/>
        <v>0</v>
      </c>
      <c r="X59" s="22">
        <f t="shared" si="10"/>
        <v>0</v>
      </c>
      <c r="Y59" s="46"/>
      <c r="Z59" s="4">
        <f t="shared" si="11"/>
        <v>0</v>
      </c>
      <c r="AA59" s="22">
        <f t="shared" si="12"/>
        <v>0</v>
      </c>
      <c r="AB59" s="46"/>
      <c r="AC59" s="4">
        <f t="shared" si="13"/>
        <v>0</v>
      </c>
      <c r="AD59" s="22">
        <f t="shared" si="14"/>
        <v>0</v>
      </c>
      <c r="AE59" s="4"/>
      <c r="AF59" s="4">
        <f t="shared" si="15"/>
        <v>0</v>
      </c>
      <c r="AG59" s="22">
        <f t="shared" si="16"/>
        <v>0</v>
      </c>
      <c r="AH59" s="46"/>
      <c r="AI59" s="4">
        <f t="shared" si="17"/>
        <v>0</v>
      </c>
      <c r="AJ59" s="22">
        <f t="shared" si="18"/>
        <v>0</v>
      </c>
      <c r="AK59" s="46"/>
      <c r="AL59" s="4">
        <f t="shared" si="19"/>
        <v>0</v>
      </c>
      <c r="AM59" s="22">
        <f t="shared" si="82"/>
        <v>0</v>
      </c>
      <c r="AN59" s="4"/>
      <c r="AO59" s="4">
        <f t="shared" si="20"/>
        <v>0</v>
      </c>
      <c r="AP59" s="22">
        <f t="shared" si="21"/>
        <v>0</v>
      </c>
      <c r="AQ59" s="4"/>
      <c r="AR59" s="4">
        <f t="shared" si="22"/>
        <v>0</v>
      </c>
      <c r="AS59" s="22">
        <f t="shared" si="23"/>
        <v>0</v>
      </c>
      <c r="AT59" s="4"/>
      <c r="AU59" s="4">
        <f t="shared" si="24"/>
        <v>0</v>
      </c>
      <c r="AV59" s="22">
        <f t="shared" si="25"/>
        <v>0</v>
      </c>
      <c r="AW59" s="46"/>
      <c r="AX59" s="4">
        <f t="shared" si="26"/>
        <v>0</v>
      </c>
      <c r="AY59" s="22">
        <f t="shared" si="27"/>
        <v>0</v>
      </c>
      <c r="AZ59" s="46"/>
      <c r="BA59" s="4">
        <f t="shared" si="28"/>
        <v>0</v>
      </c>
      <c r="BB59" s="22">
        <f t="shared" si="29"/>
        <v>0</v>
      </c>
      <c r="BC59" s="46"/>
      <c r="BD59" s="4">
        <f t="shared" si="30"/>
        <v>0</v>
      </c>
      <c r="BE59" s="22">
        <f t="shared" si="31"/>
        <v>0</v>
      </c>
      <c r="BF59" s="4"/>
      <c r="BG59" s="4">
        <f t="shared" si="32"/>
        <v>0</v>
      </c>
      <c r="BH59" s="22">
        <f t="shared" si="33"/>
        <v>0</v>
      </c>
      <c r="BI59" s="4"/>
      <c r="BJ59" s="4">
        <f t="shared" si="34"/>
        <v>0</v>
      </c>
      <c r="BK59" s="22">
        <f t="shared" si="35"/>
        <v>0</v>
      </c>
      <c r="BL59" s="4"/>
      <c r="BM59" s="4">
        <f t="shared" si="36"/>
        <v>0</v>
      </c>
      <c r="BN59" s="22">
        <f t="shared" si="37"/>
        <v>0</v>
      </c>
      <c r="BO59" s="44"/>
      <c r="BP59" s="4">
        <f t="shared" si="38"/>
        <v>0</v>
      </c>
      <c r="BQ59" s="22">
        <f t="shared" si="39"/>
        <v>0</v>
      </c>
      <c r="BR59" s="44"/>
      <c r="BS59" s="4">
        <f t="shared" si="40"/>
        <v>0</v>
      </c>
      <c r="BT59" s="22">
        <f t="shared" si="41"/>
        <v>0</v>
      </c>
      <c r="BU59" s="44"/>
      <c r="BV59" s="4">
        <f t="shared" si="42"/>
        <v>0</v>
      </c>
      <c r="BW59" s="22">
        <f t="shared" si="43"/>
        <v>0</v>
      </c>
      <c r="BX59" s="44"/>
      <c r="BY59" s="4">
        <f t="shared" si="44"/>
        <v>0</v>
      </c>
      <c r="BZ59" s="22">
        <f t="shared" si="83"/>
        <v>0</v>
      </c>
      <c r="CA59" s="44"/>
      <c r="CB59" s="4">
        <f t="shared" si="84"/>
        <v>0</v>
      </c>
      <c r="CC59" s="22">
        <f t="shared" si="45"/>
        <v>0</v>
      </c>
      <c r="CD59" s="44"/>
      <c r="CE59" s="4">
        <f t="shared" si="85"/>
        <v>0</v>
      </c>
      <c r="CF59" s="22">
        <f t="shared" si="46"/>
        <v>0</v>
      </c>
      <c r="CG59" s="44"/>
      <c r="CH59" s="4">
        <f t="shared" si="86"/>
        <v>0</v>
      </c>
      <c r="CI59" s="22">
        <f t="shared" si="47"/>
        <v>0</v>
      </c>
      <c r="CJ59" s="22"/>
      <c r="CK59" s="4">
        <f t="shared" si="87"/>
        <v>0</v>
      </c>
      <c r="CL59" s="22">
        <f t="shared" si="48"/>
        <v>0</v>
      </c>
      <c r="CM59" s="44"/>
      <c r="CN59" s="4">
        <f t="shared" si="49"/>
        <v>0</v>
      </c>
      <c r="CO59" s="22">
        <f t="shared" si="50"/>
        <v>0</v>
      </c>
      <c r="CP59" s="44"/>
      <c r="CQ59" s="4">
        <f t="shared" si="120"/>
        <v>0</v>
      </c>
      <c r="CR59" s="22">
        <f t="shared" si="121"/>
        <v>0</v>
      </c>
      <c r="CS59" s="44"/>
      <c r="CT59" s="4">
        <f t="shared" si="122"/>
        <v>0</v>
      </c>
      <c r="CU59" s="22">
        <f t="shared" si="123"/>
        <v>0</v>
      </c>
      <c r="CV59" s="44"/>
      <c r="CW59" s="4">
        <f t="shared" si="124"/>
        <v>0</v>
      </c>
      <c r="CX59" s="22">
        <f t="shared" si="125"/>
        <v>0</v>
      </c>
      <c r="CY59" s="44"/>
      <c r="CZ59" s="4">
        <f t="shared" si="126"/>
        <v>0</v>
      </c>
      <c r="DA59" s="22">
        <f t="shared" si="127"/>
        <v>0</v>
      </c>
      <c r="DB59" s="46">
        <v>4</v>
      </c>
      <c r="DC59" s="4">
        <f t="shared" si="59"/>
        <v>64</v>
      </c>
      <c r="DD59" s="22">
        <f t="shared" si="60"/>
        <v>953.6</v>
      </c>
      <c r="DE59" s="46"/>
      <c r="DF59" s="4">
        <f t="shared" si="61"/>
        <v>0</v>
      </c>
      <c r="DG59" s="22">
        <f t="shared" si="62"/>
        <v>0</v>
      </c>
      <c r="DH59" s="46"/>
      <c r="DI59" s="4">
        <f t="shared" si="63"/>
        <v>0</v>
      </c>
      <c r="DJ59" s="22">
        <f t="shared" si="64"/>
        <v>0</v>
      </c>
      <c r="DK59" s="46"/>
      <c r="DL59" s="4">
        <f t="shared" si="65"/>
        <v>0</v>
      </c>
      <c r="DM59" s="22">
        <f t="shared" si="66"/>
        <v>0</v>
      </c>
      <c r="DN59" s="46"/>
      <c r="DO59" s="4">
        <f t="shared" si="67"/>
        <v>0</v>
      </c>
      <c r="DP59" s="22">
        <f t="shared" si="68"/>
        <v>0</v>
      </c>
      <c r="DQ59" s="44"/>
      <c r="DR59" s="4">
        <f t="shared" si="88"/>
        <v>0</v>
      </c>
      <c r="DS59" s="22">
        <f t="shared" si="69"/>
        <v>0</v>
      </c>
      <c r="DT59" s="46"/>
      <c r="DU59" s="4">
        <f t="shared" si="89"/>
        <v>0</v>
      </c>
      <c r="DV59" s="22">
        <f t="shared" si="70"/>
        <v>0</v>
      </c>
      <c r="DW59" s="46"/>
      <c r="DX59" s="4">
        <f t="shared" si="90"/>
        <v>0</v>
      </c>
      <c r="DY59" s="22">
        <f t="shared" si="71"/>
        <v>0</v>
      </c>
      <c r="DZ59" s="46"/>
      <c r="EA59" s="4">
        <f t="shared" si="91"/>
        <v>0</v>
      </c>
      <c r="EB59" s="22">
        <f t="shared" si="72"/>
        <v>0</v>
      </c>
      <c r="EC59" s="46"/>
      <c r="ED59" s="4">
        <f t="shared" si="73"/>
        <v>0</v>
      </c>
      <c r="EE59" s="22">
        <f t="shared" si="74"/>
        <v>0</v>
      </c>
      <c r="EF59" s="46"/>
      <c r="EG59" s="4">
        <f t="shared" si="75"/>
        <v>0</v>
      </c>
      <c r="EH59" s="22">
        <f t="shared" si="76"/>
        <v>0</v>
      </c>
      <c r="EI59" s="46"/>
      <c r="EJ59" s="4">
        <f t="shared" si="92"/>
        <v>0</v>
      </c>
      <c r="EK59" s="22">
        <f t="shared" si="77"/>
        <v>0</v>
      </c>
      <c r="EL59" s="46"/>
      <c r="EM59" s="4">
        <f t="shared" si="78"/>
        <v>0</v>
      </c>
      <c r="EN59" s="22">
        <f t="shared" si="79"/>
        <v>0</v>
      </c>
      <c r="EO59" s="44"/>
      <c r="EP59" s="127">
        <f t="shared" si="93"/>
        <v>0</v>
      </c>
      <c r="EQ59" s="130">
        <f t="shared" si="94"/>
        <v>0</v>
      </c>
      <c r="ER59" s="44"/>
      <c r="ES59" s="127">
        <f t="shared" si="104"/>
        <v>0</v>
      </c>
      <c r="ET59" s="130">
        <f t="shared" si="95"/>
        <v>0</v>
      </c>
      <c r="EU59" s="44"/>
      <c r="EV59" s="127">
        <f t="shared" si="96"/>
        <v>0</v>
      </c>
      <c r="EW59" s="130">
        <f t="shared" si="97"/>
        <v>0</v>
      </c>
      <c r="EX59" s="44"/>
      <c r="EY59" s="127">
        <f t="shared" si="98"/>
        <v>0</v>
      </c>
      <c r="EZ59" s="130">
        <f t="shared" si="99"/>
        <v>0</v>
      </c>
      <c r="FA59" s="44"/>
      <c r="FB59" s="127">
        <f t="shared" si="100"/>
        <v>0</v>
      </c>
      <c r="FC59" s="130">
        <f t="shared" si="101"/>
        <v>0</v>
      </c>
      <c r="FD59" s="76">
        <f t="shared" si="80"/>
        <v>9</v>
      </c>
      <c r="FE59" s="76">
        <f t="shared" si="80"/>
        <v>147</v>
      </c>
      <c r="FF59" s="77">
        <f t="shared" si="102"/>
        <v>2190.3000000000002</v>
      </c>
      <c r="FG59" s="25"/>
      <c r="FH59" s="10"/>
    </row>
    <row r="60" spans="1:164" ht="15" customHeight="1">
      <c r="A60" s="205"/>
      <c r="B60" s="210" t="s">
        <v>148</v>
      </c>
      <c r="C60" s="211"/>
      <c r="D60" s="4" t="s">
        <v>63</v>
      </c>
      <c r="E60" s="3" t="s">
        <v>51</v>
      </c>
      <c r="F60" s="12">
        <v>2.2999999999999998</v>
      </c>
      <c r="G60" s="11"/>
      <c r="H60" s="4">
        <f t="shared" si="0"/>
        <v>0</v>
      </c>
      <c r="I60" s="22">
        <f t="shared" si="1"/>
        <v>0</v>
      </c>
      <c r="J60" s="46"/>
      <c r="K60" s="4">
        <f t="shared" si="2"/>
        <v>0</v>
      </c>
      <c r="L60" s="22">
        <f t="shared" si="3"/>
        <v>0</v>
      </c>
      <c r="M60" s="46"/>
      <c r="N60" s="4">
        <f t="shared" si="4"/>
        <v>0</v>
      </c>
      <c r="O60" s="22">
        <f t="shared" si="5"/>
        <v>0</v>
      </c>
      <c r="P60" s="46">
        <v>19</v>
      </c>
      <c r="Q60" s="4">
        <f t="shared" si="6"/>
        <v>323</v>
      </c>
      <c r="R60" s="22">
        <f t="shared" si="81"/>
        <v>742.9</v>
      </c>
      <c r="S60" s="46"/>
      <c r="T60" s="4">
        <f t="shared" si="7"/>
        <v>0</v>
      </c>
      <c r="U60" s="22">
        <f t="shared" si="8"/>
        <v>0</v>
      </c>
      <c r="V60" s="46">
        <v>20</v>
      </c>
      <c r="W60" s="4">
        <f t="shared" si="9"/>
        <v>340</v>
      </c>
      <c r="X60" s="22">
        <f t="shared" si="10"/>
        <v>781.99999999999989</v>
      </c>
      <c r="Y60" s="46">
        <v>3</v>
      </c>
      <c r="Z60" s="4">
        <f t="shared" si="11"/>
        <v>51</v>
      </c>
      <c r="AA60" s="22">
        <f t="shared" si="12"/>
        <v>117.3</v>
      </c>
      <c r="AB60" s="46"/>
      <c r="AC60" s="4">
        <f t="shared" si="13"/>
        <v>0</v>
      </c>
      <c r="AD60" s="22">
        <f t="shared" si="14"/>
        <v>0</v>
      </c>
      <c r="AE60" s="4"/>
      <c r="AF60" s="4">
        <f t="shared" si="15"/>
        <v>0</v>
      </c>
      <c r="AG60" s="22">
        <f t="shared" si="16"/>
        <v>0</v>
      </c>
      <c r="AH60" s="46"/>
      <c r="AI60" s="4">
        <f t="shared" si="17"/>
        <v>0</v>
      </c>
      <c r="AJ60" s="22">
        <f t="shared" si="18"/>
        <v>0</v>
      </c>
      <c r="AK60" s="46"/>
      <c r="AL60" s="4">
        <f t="shared" si="19"/>
        <v>0</v>
      </c>
      <c r="AM60" s="22">
        <f t="shared" si="82"/>
        <v>0</v>
      </c>
      <c r="AN60" s="4"/>
      <c r="AO60" s="4">
        <f t="shared" si="20"/>
        <v>0</v>
      </c>
      <c r="AP60" s="22">
        <f t="shared" si="21"/>
        <v>0</v>
      </c>
      <c r="AQ60" s="4"/>
      <c r="AR60" s="4">
        <f t="shared" si="22"/>
        <v>0</v>
      </c>
      <c r="AS60" s="22">
        <f t="shared" si="23"/>
        <v>0</v>
      </c>
      <c r="AT60" s="4"/>
      <c r="AU60" s="4">
        <f t="shared" si="24"/>
        <v>0</v>
      </c>
      <c r="AV60" s="22">
        <f t="shared" si="25"/>
        <v>0</v>
      </c>
      <c r="AW60" s="46"/>
      <c r="AX60" s="4">
        <f t="shared" si="26"/>
        <v>0</v>
      </c>
      <c r="AY60" s="22">
        <f t="shared" si="27"/>
        <v>0</v>
      </c>
      <c r="AZ60" s="46"/>
      <c r="BA60" s="4">
        <f t="shared" si="28"/>
        <v>0</v>
      </c>
      <c r="BB60" s="22">
        <f t="shared" si="29"/>
        <v>0</v>
      </c>
      <c r="BC60" s="46"/>
      <c r="BD60" s="4">
        <f t="shared" si="30"/>
        <v>0</v>
      </c>
      <c r="BE60" s="22">
        <f t="shared" si="31"/>
        <v>0</v>
      </c>
      <c r="BF60" s="4"/>
      <c r="BG60" s="4">
        <f t="shared" si="32"/>
        <v>0</v>
      </c>
      <c r="BH60" s="22">
        <f t="shared" si="33"/>
        <v>0</v>
      </c>
      <c r="BI60" s="4"/>
      <c r="BJ60" s="4">
        <f t="shared" si="34"/>
        <v>0</v>
      </c>
      <c r="BK60" s="22">
        <f t="shared" si="35"/>
        <v>0</v>
      </c>
      <c r="BL60" s="4"/>
      <c r="BM60" s="4">
        <f t="shared" si="36"/>
        <v>0</v>
      </c>
      <c r="BN60" s="22">
        <f t="shared" si="37"/>
        <v>0</v>
      </c>
      <c r="BO60" s="44"/>
      <c r="BP60" s="4">
        <f t="shared" si="38"/>
        <v>0</v>
      </c>
      <c r="BQ60" s="22">
        <f t="shared" si="39"/>
        <v>0</v>
      </c>
      <c r="BR60" s="44"/>
      <c r="BS60" s="4">
        <f t="shared" si="40"/>
        <v>0</v>
      </c>
      <c r="BT60" s="22">
        <f t="shared" si="41"/>
        <v>0</v>
      </c>
      <c r="BU60" s="44"/>
      <c r="BV60" s="4">
        <f t="shared" si="42"/>
        <v>0</v>
      </c>
      <c r="BW60" s="22">
        <f t="shared" si="43"/>
        <v>0</v>
      </c>
      <c r="BX60" s="44"/>
      <c r="BY60" s="4">
        <f t="shared" si="44"/>
        <v>0</v>
      </c>
      <c r="BZ60" s="22">
        <f t="shared" si="83"/>
        <v>0</v>
      </c>
      <c r="CA60" s="44"/>
      <c r="CB60" s="4">
        <f t="shared" si="84"/>
        <v>0</v>
      </c>
      <c r="CC60" s="22">
        <f t="shared" si="45"/>
        <v>0</v>
      </c>
      <c r="CD60" s="44"/>
      <c r="CE60" s="4">
        <f t="shared" si="85"/>
        <v>0</v>
      </c>
      <c r="CF60" s="22">
        <f t="shared" si="46"/>
        <v>0</v>
      </c>
      <c r="CG60" s="44"/>
      <c r="CH60" s="4">
        <f t="shared" si="86"/>
        <v>0</v>
      </c>
      <c r="CI60" s="22">
        <f t="shared" si="47"/>
        <v>0</v>
      </c>
      <c r="CJ60" s="22"/>
      <c r="CK60" s="4">
        <f t="shared" si="87"/>
        <v>0</v>
      </c>
      <c r="CL60" s="22">
        <f t="shared" si="48"/>
        <v>0</v>
      </c>
      <c r="CM60" s="44"/>
      <c r="CN60" s="4">
        <f t="shared" si="49"/>
        <v>0</v>
      </c>
      <c r="CO60" s="22">
        <f t="shared" si="50"/>
        <v>0</v>
      </c>
      <c r="CP60" s="44"/>
      <c r="CQ60" s="4">
        <f t="shared" si="120"/>
        <v>0</v>
      </c>
      <c r="CR60" s="22">
        <f t="shared" si="121"/>
        <v>0</v>
      </c>
      <c r="CS60" s="44"/>
      <c r="CT60" s="4">
        <f t="shared" si="122"/>
        <v>0</v>
      </c>
      <c r="CU60" s="22">
        <f t="shared" si="123"/>
        <v>0</v>
      </c>
      <c r="CV60" s="44"/>
      <c r="CW60" s="4">
        <f t="shared" si="124"/>
        <v>0</v>
      </c>
      <c r="CX60" s="22">
        <f t="shared" si="125"/>
        <v>0</v>
      </c>
      <c r="CY60" s="44"/>
      <c r="CZ60" s="4">
        <f t="shared" si="126"/>
        <v>0</v>
      </c>
      <c r="DA60" s="22">
        <f t="shared" si="127"/>
        <v>0</v>
      </c>
      <c r="DB60" s="46"/>
      <c r="DC60" s="4">
        <f t="shared" si="59"/>
        <v>0</v>
      </c>
      <c r="DD60" s="22">
        <f t="shared" si="60"/>
        <v>0</v>
      </c>
      <c r="DE60" s="46"/>
      <c r="DF60" s="4">
        <f t="shared" si="61"/>
        <v>0</v>
      </c>
      <c r="DG60" s="22">
        <f t="shared" si="62"/>
        <v>0</v>
      </c>
      <c r="DH60" s="46"/>
      <c r="DI60" s="4">
        <f t="shared" si="63"/>
        <v>0</v>
      </c>
      <c r="DJ60" s="22">
        <f t="shared" si="64"/>
        <v>0</v>
      </c>
      <c r="DK60" s="46"/>
      <c r="DL60" s="4">
        <f t="shared" si="65"/>
        <v>0</v>
      </c>
      <c r="DM60" s="22">
        <f t="shared" si="66"/>
        <v>0</v>
      </c>
      <c r="DN60" s="46"/>
      <c r="DO60" s="4">
        <f t="shared" si="67"/>
        <v>0</v>
      </c>
      <c r="DP60" s="22">
        <f t="shared" si="68"/>
        <v>0</v>
      </c>
      <c r="DQ60" s="44"/>
      <c r="DR60" s="4">
        <f t="shared" si="88"/>
        <v>0</v>
      </c>
      <c r="DS60" s="22">
        <f t="shared" si="69"/>
        <v>0</v>
      </c>
      <c r="DT60" s="46"/>
      <c r="DU60" s="4">
        <f t="shared" si="89"/>
        <v>0</v>
      </c>
      <c r="DV60" s="22">
        <f t="shared" si="70"/>
        <v>0</v>
      </c>
      <c r="DW60" s="46"/>
      <c r="DX60" s="4">
        <f t="shared" si="90"/>
        <v>0</v>
      </c>
      <c r="DY60" s="22">
        <f t="shared" si="71"/>
        <v>0</v>
      </c>
      <c r="DZ60" s="46"/>
      <c r="EA60" s="4">
        <f t="shared" si="91"/>
        <v>0</v>
      </c>
      <c r="EB60" s="22">
        <f t="shared" si="72"/>
        <v>0</v>
      </c>
      <c r="EC60" s="46"/>
      <c r="ED60" s="4">
        <f t="shared" si="73"/>
        <v>0</v>
      </c>
      <c r="EE60" s="22">
        <f t="shared" si="74"/>
        <v>0</v>
      </c>
      <c r="EF60" s="46"/>
      <c r="EG60" s="4">
        <f t="shared" si="75"/>
        <v>0</v>
      </c>
      <c r="EH60" s="22">
        <f t="shared" si="76"/>
        <v>0</v>
      </c>
      <c r="EI60" s="46"/>
      <c r="EJ60" s="4">
        <f t="shared" si="92"/>
        <v>0</v>
      </c>
      <c r="EK60" s="22">
        <f t="shared" si="77"/>
        <v>0</v>
      </c>
      <c r="EL60" s="46">
        <v>10</v>
      </c>
      <c r="EM60" s="4">
        <f t="shared" si="78"/>
        <v>170</v>
      </c>
      <c r="EN60" s="22">
        <f t="shared" si="79"/>
        <v>390.99999999999994</v>
      </c>
      <c r="EO60" s="44"/>
      <c r="EP60" s="127">
        <f t="shared" si="93"/>
        <v>0</v>
      </c>
      <c r="EQ60" s="130">
        <f t="shared" si="94"/>
        <v>0</v>
      </c>
      <c r="ER60" s="44"/>
      <c r="ES60" s="127">
        <f t="shared" si="104"/>
        <v>0</v>
      </c>
      <c r="ET60" s="130">
        <f t="shared" si="95"/>
        <v>0</v>
      </c>
      <c r="EU60" s="44"/>
      <c r="EV60" s="127">
        <f t="shared" si="96"/>
        <v>0</v>
      </c>
      <c r="EW60" s="130">
        <f t="shared" si="97"/>
        <v>0</v>
      </c>
      <c r="EX60" s="44"/>
      <c r="EY60" s="127">
        <f t="shared" si="98"/>
        <v>0</v>
      </c>
      <c r="EZ60" s="130">
        <f t="shared" si="99"/>
        <v>0</v>
      </c>
      <c r="FA60" s="44"/>
      <c r="FB60" s="127">
        <f t="shared" si="100"/>
        <v>0</v>
      </c>
      <c r="FC60" s="130">
        <f t="shared" si="101"/>
        <v>0</v>
      </c>
      <c r="FD60" s="76">
        <f t="shared" si="80"/>
        <v>52</v>
      </c>
      <c r="FE60" s="76">
        <f t="shared" si="80"/>
        <v>884</v>
      </c>
      <c r="FF60" s="77">
        <f t="shared" si="102"/>
        <v>2033.1999999999998</v>
      </c>
      <c r="FG60" s="137" t="s">
        <v>158</v>
      </c>
      <c r="FH60" s="10"/>
    </row>
    <row r="61" spans="1:164" ht="15" customHeight="1">
      <c r="A61" s="195"/>
      <c r="B61" s="14">
        <v>30755</v>
      </c>
      <c r="C61" s="14">
        <v>30903</v>
      </c>
      <c r="D61" s="4" t="s">
        <v>50</v>
      </c>
      <c r="E61" s="3" t="s">
        <v>51</v>
      </c>
      <c r="F61" s="11">
        <f t="shared" ref="F61" si="130">ROUND((36600-AVERAGE(B61:C61)+2800-100)/1000,1)</f>
        <v>8.5</v>
      </c>
      <c r="G61" s="11"/>
      <c r="H61" s="4">
        <f t="shared" si="0"/>
        <v>0</v>
      </c>
      <c r="I61" s="22">
        <f t="shared" si="1"/>
        <v>0</v>
      </c>
      <c r="J61" s="46"/>
      <c r="K61" s="4">
        <f t="shared" si="2"/>
        <v>0</v>
      </c>
      <c r="L61" s="22">
        <f t="shared" si="3"/>
        <v>0</v>
      </c>
      <c r="M61" s="46"/>
      <c r="N61" s="4">
        <f t="shared" si="4"/>
        <v>0</v>
      </c>
      <c r="O61" s="22">
        <f t="shared" si="5"/>
        <v>0</v>
      </c>
      <c r="P61" s="46"/>
      <c r="Q61" s="4">
        <f t="shared" si="6"/>
        <v>0</v>
      </c>
      <c r="R61" s="22">
        <f t="shared" si="81"/>
        <v>0</v>
      </c>
      <c r="S61" s="46"/>
      <c r="T61" s="4">
        <f t="shared" si="7"/>
        <v>0</v>
      </c>
      <c r="U61" s="22">
        <f t="shared" si="8"/>
        <v>0</v>
      </c>
      <c r="V61" s="46"/>
      <c r="W61" s="4">
        <f t="shared" si="9"/>
        <v>0</v>
      </c>
      <c r="X61" s="22">
        <f t="shared" si="10"/>
        <v>0</v>
      </c>
      <c r="Y61" s="46"/>
      <c r="Z61" s="4">
        <f t="shared" si="11"/>
        <v>0</v>
      </c>
      <c r="AA61" s="22">
        <f t="shared" si="12"/>
        <v>0</v>
      </c>
      <c r="AB61" s="46"/>
      <c r="AC61" s="4">
        <f t="shared" si="13"/>
        <v>0</v>
      </c>
      <c r="AD61" s="22">
        <f t="shared" si="14"/>
        <v>0</v>
      </c>
      <c r="AE61" s="4"/>
      <c r="AF61" s="4">
        <f t="shared" si="15"/>
        <v>0</v>
      </c>
      <c r="AG61" s="22">
        <f t="shared" si="16"/>
        <v>0</v>
      </c>
      <c r="AH61" s="46"/>
      <c r="AI61" s="4">
        <f t="shared" si="17"/>
        <v>0</v>
      </c>
      <c r="AJ61" s="22">
        <f t="shared" si="18"/>
        <v>0</v>
      </c>
      <c r="AK61" s="46"/>
      <c r="AL61" s="4">
        <f t="shared" si="19"/>
        <v>0</v>
      </c>
      <c r="AM61" s="22">
        <f t="shared" si="82"/>
        <v>0</v>
      </c>
      <c r="AN61" s="4"/>
      <c r="AO61" s="4">
        <f t="shared" si="20"/>
        <v>0</v>
      </c>
      <c r="AP61" s="22">
        <f t="shared" si="21"/>
        <v>0</v>
      </c>
      <c r="AQ61" s="4"/>
      <c r="AR61" s="4">
        <f t="shared" si="22"/>
        <v>0</v>
      </c>
      <c r="AS61" s="22">
        <f t="shared" si="23"/>
        <v>0</v>
      </c>
      <c r="AT61" s="4"/>
      <c r="AU61" s="4">
        <f t="shared" si="24"/>
        <v>0</v>
      </c>
      <c r="AV61" s="22">
        <f t="shared" si="25"/>
        <v>0</v>
      </c>
      <c r="AW61" s="46"/>
      <c r="AX61" s="4">
        <f t="shared" si="26"/>
        <v>0</v>
      </c>
      <c r="AY61" s="22">
        <f t="shared" si="27"/>
        <v>0</v>
      </c>
      <c r="AZ61" s="46"/>
      <c r="BA61" s="4">
        <f t="shared" si="28"/>
        <v>0</v>
      </c>
      <c r="BB61" s="22">
        <f t="shared" si="29"/>
        <v>0</v>
      </c>
      <c r="BC61" s="46"/>
      <c r="BD61" s="4">
        <f t="shared" si="30"/>
        <v>0</v>
      </c>
      <c r="BE61" s="22">
        <f t="shared" si="31"/>
        <v>0</v>
      </c>
      <c r="BF61" s="4"/>
      <c r="BG61" s="4">
        <f t="shared" si="32"/>
        <v>0</v>
      </c>
      <c r="BH61" s="22">
        <f t="shared" si="33"/>
        <v>0</v>
      </c>
      <c r="BI61" s="4"/>
      <c r="BJ61" s="4">
        <f t="shared" si="34"/>
        <v>0</v>
      </c>
      <c r="BK61" s="22">
        <f t="shared" si="35"/>
        <v>0</v>
      </c>
      <c r="BL61" s="4"/>
      <c r="BM61" s="4">
        <f t="shared" si="36"/>
        <v>0</v>
      </c>
      <c r="BN61" s="22">
        <f t="shared" si="37"/>
        <v>0</v>
      </c>
      <c r="BO61" s="44"/>
      <c r="BP61" s="4">
        <f t="shared" si="38"/>
        <v>0</v>
      </c>
      <c r="BQ61" s="22">
        <f t="shared" si="39"/>
        <v>0</v>
      </c>
      <c r="BR61" s="44"/>
      <c r="BS61" s="4">
        <f t="shared" si="40"/>
        <v>0</v>
      </c>
      <c r="BT61" s="22">
        <f t="shared" si="41"/>
        <v>0</v>
      </c>
      <c r="BU61" s="44"/>
      <c r="BV61" s="4">
        <f t="shared" si="42"/>
        <v>0</v>
      </c>
      <c r="BW61" s="22">
        <f t="shared" si="43"/>
        <v>0</v>
      </c>
      <c r="BX61" s="44"/>
      <c r="BY61" s="4">
        <f t="shared" si="44"/>
        <v>0</v>
      </c>
      <c r="BZ61" s="22">
        <f t="shared" si="83"/>
        <v>0</v>
      </c>
      <c r="CA61" s="44"/>
      <c r="CB61" s="4">
        <f t="shared" si="84"/>
        <v>0</v>
      </c>
      <c r="CC61" s="22">
        <f t="shared" si="45"/>
        <v>0</v>
      </c>
      <c r="CD61" s="44"/>
      <c r="CE61" s="4">
        <f t="shared" si="85"/>
        <v>0</v>
      </c>
      <c r="CF61" s="22">
        <f t="shared" si="46"/>
        <v>0</v>
      </c>
      <c r="CG61" s="44"/>
      <c r="CH61" s="4">
        <f t="shared" si="86"/>
        <v>0</v>
      </c>
      <c r="CI61" s="22">
        <f t="shared" si="47"/>
        <v>0</v>
      </c>
      <c r="CJ61" s="22"/>
      <c r="CK61" s="4">
        <f t="shared" si="87"/>
        <v>0</v>
      </c>
      <c r="CL61" s="22">
        <f t="shared" si="48"/>
        <v>0</v>
      </c>
      <c r="CM61" s="44"/>
      <c r="CN61" s="4">
        <f t="shared" si="49"/>
        <v>0</v>
      </c>
      <c r="CO61" s="22">
        <f t="shared" si="50"/>
        <v>0</v>
      </c>
      <c r="CP61" s="44"/>
      <c r="CQ61" s="4">
        <f t="shared" si="120"/>
        <v>0</v>
      </c>
      <c r="CR61" s="22">
        <f t="shared" si="121"/>
        <v>0</v>
      </c>
      <c r="CS61" s="44"/>
      <c r="CT61" s="4">
        <f t="shared" si="122"/>
        <v>0</v>
      </c>
      <c r="CU61" s="22">
        <f t="shared" si="123"/>
        <v>0</v>
      </c>
      <c r="CV61" s="44"/>
      <c r="CW61" s="4">
        <f t="shared" si="124"/>
        <v>0</v>
      </c>
      <c r="CX61" s="22">
        <f t="shared" si="125"/>
        <v>0</v>
      </c>
      <c r="CY61" s="44"/>
      <c r="CZ61" s="4">
        <f t="shared" si="126"/>
        <v>0</v>
      </c>
      <c r="DA61" s="22">
        <f t="shared" si="127"/>
        <v>0</v>
      </c>
      <c r="DB61" s="46"/>
      <c r="DC61" s="4">
        <f t="shared" si="59"/>
        <v>0</v>
      </c>
      <c r="DD61" s="22">
        <f t="shared" si="60"/>
        <v>0</v>
      </c>
      <c r="DE61" s="46"/>
      <c r="DF61" s="4">
        <f t="shared" si="61"/>
        <v>0</v>
      </c>
      <c r="DG61" s="22">
        <f t="shared" si="62"/>
        <v>0</v>
      </c>
      <c r="DH61" s="46"/>
      <c r="DI61" s="4">
        <f t="shared" si="63"/>
        <v>0</v>
      </c>
      <c r="DJ61" s="22">
        <f t="shared" si="64"/>
        <v>0</v>
      </c>
      <c r="DK61" s="46"/>
      <c r="DL61" s="4">
        <f t="shared" si="65"/>
        <v>0</v>
      </c>
      <c r="DM61" s="22">
        <f t="shared" si="66"/>
        <v>0</v>
      </c>
      <c r="DN61" s="46"/>
      <c r="DO61" s="4">
        <f t="shared" si="67"/>
        <v>0</v>
      </c>
      <c r="DP61" s="22">
        <f t="shared" si="68"/>
        <v>0</v>
      </c>
      <c r="DQ61" s="44"/>
      <c r="DR61" s="4">
        <f t="shared" si="88"/>
        <v>0</v>
      </c>
      <c r="DS61" s="22">
        <f t="shared" si="69"/>
        <v>0</v>
      </c>
      <c r="DT61" s="46"/>
      <c r="DU61" s="4">
        <f t="shared" si="89"/>
        <v>0</v>
      </c>
      <c r="DV61" s="22">
        <f t="shared" si="70"/>
        <v>0</v>
      </c>
      <c r="DW61" s="46"/>
      <c r="DX61" s="4">
        <f t="shared" si="90"/>
        <v>0</v>
      </c>
      <c r="DY61" s="22">
        <f t="shared" si="71"/>
        <v>0</v>
      </c>
      <c r="DZ61" s="46"/>
      <c r="EA61" s="4">
        <f t="shared" si="91"/>
        <v>0</v>
      </c>
      <c r="EB61" s="22">
        <f t="shared" si="72"/>
        <v>0</v>
      </c>
      <c r="EC61" s="46"/>
      <c r="ED61" s="4">
        <f t="shared" si="73"/>
        <v>0</v>
      </c>
      <c r="EE61" s="22">
        <f t="shared" si="74"/>
        <v>0</v>
      </c>
      <c r="EF61" s="46"/>
      <c r="EG61" s="4">
        <f t="shared" si="75"/>
        <v>0</v>
      </c>
      <c r="EH61" s="22">
        <f t="shared" si="76"/>
        <v>0</v>
      </c>
      <c r="EI61" s="46"/>
      <c r="EJ61" s="4">
        <f t="shared" si="92"/>
        <v>0</v>
      </c>
      <c r="EK61" s="22">
        <f t="shared" si="77"/>
        <v>0</v>
      </c>
      <c r="EL61" s="46"/>
      <c r="EM61" s="4">
        <f t="shared" si="78"/>
        <v>0</v>
      </c>
      <c r="EN61" s="22">
        <f t="shared" si="79"/>
        <v>0</v>
      </c>
      <c r="EO61" s="44"/>
      <c r="EP61" s="127">
        <f t="shared" si="93"/>
        <v>0</v>
      </c>
      <c r="EQ61" s="130">
        <f t="shared" si="94"/>
        <v>0</v>
      </c>
      <c r="ER61" s="44"/>
      <c r="ES61" s="127">
        <f t="shared" si="104"/>
        <v>0</v>
      </c>
      <c r="ET61" s="130">
        <f t="shared" si="95"/>
        <v>0</v>
      </c>
      <c r="EU61" s="44"/>
      <c r="EV61" s="127">
        <f t="shared" si="96"/>
        <v>0</v>
      </c>
      <c r="EW61" s="130">
        <f t="shared" si="97"/>
        <v>0</v>
      </c>
      <c r="EX61" s="44"/>
      <c r="EY61" s="127">
        <f t="shared" si="98"/>
        <v>0</v>
      </c>
      <c r="EZ61" s="130">
        <f t="shared" si="99"/>
        <v>0</v>
      </c>
      <c r="FA61" s="44"/>
      <c r="FB61" s="127">
        <f t="shared" si="100"/>
        <v>0</v>
      </c>
      <c r="FC61" s="130">
        <f t="shared" si="101"/>
        <v>0</v>
      </c>
      <c r="FD61" s="76">
        <f t="shared" si="80"/>
        <v>0</v>
      </c>
      <c r="FE61" s="76">
        <f t="shared" si="80"/>
        <v>0</v>
      </c>
      <c r="FF61" s="77">
        <f t="shared" si="102"/>
        <v>0</v>
      </c>
      <c r="FG61" s="95" t="s">
        <v>159</v>
      </c>
      <c r="FH61" s="10"/>
    </row>
    <row r="62" spans="1:164" ht="15" customHeight="1">
      <c r="A62" s="194">
        <v>45119</v>
      </c>
      <c r="B62" s="14">
        <v>3594</v>
      </c>
      <c r="C62" s="14">
        <v>3646</v>
      </c>
      <c r="D62" s="4" t="s">
        <v>115</v>
      </c>
      <c r="E62" s="3" t="s">
        <v>51</v>
      </c>
      <c r="F62" s="11">
        <f>ROUND((12000-AVERAGE(B62:C62)+2000-100)/1000,1)</f>
        <v>10.3</v>
      </c>
      <c r="G62" s="11"/>
      <c r="H62" s="4">
        <f t="shared" si="0"/>
        <v>0</v>
      </c>
      <c r="I62" s="22">
        <f t="shared" si="1"/>
        <v>0</v>
      </c>
      <c r="J62" s="46"/>
      <c r="K62" s="4">
        <f t="shared" si="2"/>
        <v>0</v>
      </c>
      <c r="L62" s="22">
        <f t="shared" si="3"/>
        <v>0</v>
      </c>
      <c r="M62" s="46">
        <v>2</v>
      </c>
      <c r="N62" s="4">
        <f t="shared" si="4"/>
        <v>16</v>
      </c>
      <c r="O62" s="22">
        <f t="shared" si="5"/>
        <v>164.8</v>
      </c>
      <c r="P62" s="46"/>
      <c r="Q62" s="4">
        <f t="shared" si="6"/>
        <v>0</v>
      </c>
      <c r="R62" s="22">
        <f t="shared" si="81"/>
        <v>0</v>
      </c>
      <c r="S62" s="46"/>
      <c r="T62" s="4">
        <f t="shared" si="7"/>
        <v>0</v>
      </c>
      <c r="U62" s="22">
        <f t="shared" si="8"/>
        <v>0</v>
      </c>
      <c r="V62" s="46"/>
      <c r="W62" s="4">
        <f t="shared" si="9"/>
        <v>0</v>
      </c>
      <c r="X62" s="22">
        <f t="shared" si="10"/>
        <v>0</v>
      </c>
      <c r="Y62" s="46"/>
      <c r="Z62" s="4">
        <f t="shared" si="11"/>
        <v>0</v>
      </c>
      <c r="AA62" s="22">
        <f t="shared" si="12"/>
        <v>0</v>
      </c>
      <c r="AB62" s="46"/>
      <c r="AC62" s="4">
        <f t="shared" si="13"/>
        <v>0</v>
      </c>
      <c r="AD62" s="22">
        <f t="shared" si="14"/>
        <v>0</v>
      </c>
      <c r="AE62" s="4"/>
      <c r="AF62" s="4">
        <f t="shared" si="15"/>
        <v>0</v>
      </c>
      <c r="AG62" s="22">
        <f t="shared" si="16"/>
        <v>0</v>
      </c>
      <c r="AH62" s="46"/>
      <c r="AI62" s="4">
        <f t="shared" si="17"/>
        <v>0</v>
      </c>
      <c r="AJ62" s="22">
        <f t="shared" si="18"/>
        <v>0</v>
      </c>
      <c r="AK62" s="46"/>
      <c r="AL62" s="4">
        <f t="shared" si="19"/>
        <v>0</v>
      </c>
      <c r="AM62" s="22">
        <f t="shared" si="82"/>
        <v>0</v>
      </c>
      <c r="AN62" s="4"/>
      <c r="AO62" s="4">
        <f t="shared" si="20"/>
        <v>0</v>
      </c>
      <c r="AP62" s="22">
        <f t="shared" si="21"/>
        <v>0</v>
      </c>
      <c r="AQ62" s="4"/>
      <c r="AR62" s="4">
        <f t="shared" si="22"/>
        <v>0</v>
      </c>
      <c r="AS62" s="22">
        <f t="shared" si="23"/>
        <v>0</v>
      </c>
      <c r="AT62" s="4"/>
      <c r="AU62" s="4">
        <f t="shared" si="24"/>
        <v>0</v>
      </c>
      <c r="AV62" s="22">
        <f t="shared" si="25"/>
        <v>0</v>
      </c>
      <c r="AW62" s="46"/>
      <c r="AX62" s="4">
        <f t="shared" si="26"/>
        <v>0</v>
      </c>
      <c r="AY62" s="22">
        <f t="shared" si="27"/>
        <v>0</v>
      </c>
      <c r="AZ62" s="46"/>
      <c r="BA62" s="4">
        <f t="shared" si="28"/>
        <v>0</v>
      </c>
      <c r="BB62" s="22">
        <f t="shared" si="29"/>
        <v>0</v>
      </c>
      <c r="BC62" s="46"/>
      <c r="BD62" s="4">
        <f t="shared" si="30"/>
        <v>0</v>
      </c>
      <c r="BE62" s="22">
        <f t="shared" si="31"/>
        <v>0</v>
      </c>
      <c r="BF62" s="4"/>
      <c r="BG62" s="4">
        <f t="shared" si="32"/>
        <v>0</v>
      </c>
      <c r="BH62" s="22">
        <f t="shared" si="33"/>
        <v>0</v>
      </c>
      <c r="BI62" s="4"/>
      <c r="BJ62" s="4">
        <f t="shared" si="34"/>
        <v>0</v>
      </c>
      <c r="BK62" s="22">
        <f t="shared" si="35"/>
        <v>0</v>
      </c>
      <c r="BL62" s="4"/>
      <c r="BM62" s="4">
        <f t="shared" si="36"/>
        <v>0</v>
      </c>
      <c r="BN62" s="22">
        <f t="shared" si="37"/>
        <v>0</v>
      </c>
      <c r="BO62" s="44"/>
      <c r="BP62" s="4">
        <f t="shared" si="38"/>
        <v>0</v>
      </c>
      <c r="BQ62" s="22">
        <f t="shared" si="39"/>
        <v>0</v>
      </c>
      <c r="BR62" s="44"/>
      <c r="BS62" s="4">
        <f t="shared" si="40"/>
        <v>0</v>
      </c>
      <c r="BT62" s="22">
        <f t="shared" si="41"/>
        <v>0</v>
      </c>
      <c r="BU62" s="44"/>
      <c r="BV62" s="4">
        <f t="shared" si="42"/>
        <v>0</v>
      </c>
      <c r="BW62" s="22">
        <f t="shared" si="43"/>
        <v>0</v>
      </c>
      <c r="BX62" s="44"/>
      <c r="BY62" s="4">
        <f t="shared" si="44"/>
        <v>0</v>
      </c>
      <c r="BZ62" s="22">
        <f t="shared" si="83"/>
        <v>0</v>
      </c>
      <c r="CA62" s="44"/>
      <c r="CB62" s="4">
        <f t="shared" si="84"/>
        <v>0</v>
      </c>
      <c r="CC62" s="22">
        <f t="shared" si="45"/>
        <v>0</v>
      </c>
      <c r="CD62" s="44"/>
      <c r="CE62" s="4">
        <f t="shared" si="85"/>
        <v>0</v>
      </c>
      <c r="CF62" s="22">
        <f t="shared" si="46"/>
        <v>0</v>
      </c>
      <c r="CG62" s="44"/>
      <c r="CH62" s="4">
        <f t="shared" si="86"/>
        <v>0</v>
      </c>
      <c r="CI62" s="22">
        <f t="shared" si="47"/>
        <v>0</v>
      </c>
      <c r="CJ62" s="22"/>
      <c r="CK62" s="4">
        <f t="shared" si="87"/>
        <v>0</v>
      </c>
      <c r="CL62" s="22">
        <f t="shared" si="48"/>
        <v>0</v>
      </c>
      <c r="CM62" s="44"/>
      <c r="CN62" s="4">
        <f t="shared" si="49"/>
        <v>0</v>
      </c>
      <c r="CO62" s="22">
        <f t="shared" si="50"/>
        <v>0</v>
      </c>
      <c r="CP62" s="44"/>
      <c r="CQ62" s="4">
        <f t="shared" si="120"/>
        <v>0</v>
      </c>
      <c r="CR62" s="22">
        <f t="shared" si="121"/>
        <v>0</v>
      </c>
      <c r="CS62" s="44"/>
      <c r="CT62" s="4">
        <f t="shared" si="122"/>
        <v>0</v>
      </c>
      <c r="CU62" s="22">
        <f t="shared" si="123"/>
        <v>0</v>
      </c>
      <c r="CV62" s="44"/>
      <c r="CW62" s="4">
        <f t="shared" si="124"/>
        <v>0</v>
      </c>
      <c r="CX62" s="22">
        <f t="shared" si="125"/>
        <v>0</v>
      </c>
      <c r="CY62" s="44"/>
      <c r="CZ62" s="4">
        <f t="shared" si="126"/>
        <v>0</v>
      </c>
      <c r="DA62" s="22">
        <f t="shared" si="127"/>
        <v>0</v>
      </c>
      <c r="DB62" s="46"/>
      <c r="DC62" s="4">
        <f t="shared" si="59"/>
        <v>0</v>
      </c>
      <c r="DD62" s="22">
        <f t="shared" si="60"/>
        <v>0</v>
      </c>
      <c r="DE62" s="46"/>
      <c r="DF62" s="4">
        <f t="shared" si="61"/>
        <v>0</v>
      </c>
      <c r="DG62" s="22">
        <f t="shared" si="62"/>
        <v>0</v>
      </c>
      <c r="DH62" s="46"/>
      <c r="DI62" s="4">
        <f t="shared" si="63"/>
        <v>0</v>
      </c>
      <c r="DJ62" s="22">
        <f t="shared" si="64"/>
        <v>0</v>
      </c>
      <c r="DK62" s="46"/>
      <c r="DL62" s="4">
        <f t="shared" si="65"/>
        <v>0</v>
      </c>
      <c r="DM62" s="22">
        <f t="shared" si="66"/>
        <v>0</v>
      </c>
      <c r="DN62" s="46"/>
      <c r="DO62" s="4">
        <f t="shared" si="67"/>
        <v>0</v>
      </c>
      <c r="DP62" s="22">
        <f t="shared" si="68"/>
        <v>0</v>
      </c>
      <c r="DQ62" s="44"/>
      <c r="DR62" s="4">
        <f t="shared" si="88"/>
        <v>0</v>
      </c>
      <c r="DS62" s="22">
        <f t="shared" si="69"/>
        <v>0</v>
      </c>
      <c r="DT62" s="46"/>
      <c r="DU62" s="4">
        <f t="shared" si="89"/>
        <v>0</v>
      </c>
      <c r="DV62" s="22">
        <f t="shared" si="70"/>
        <v>0</v>
      </c>
      <c r="DW62" s="46"/>
      <c r="DX62" s="4">
        <f t="shared" si="90"/>
        <v>0</v>
      </c>
      <c r="DY62" s="22">
        <f t="shared" si="71"/>
        <v>0</v>
      </c>
      <c r="DZ62" s="46"/>
      <c r="EA62" s="4">
        <f t="shared" si="91"/>
        <v>0</v>
      </c>
      <c r="EB62" s="22">
        <f t="shared" si="72"/>
        <v>0</v>
      </c>
      <c r="EC62" s="46"/>
      <c r="ED62" s="4">
        <f t="shared" si="73"/>
        <v>0</v>
      </c>
      <c r="EE62" s="22">
        <f t="shared" si="74"/>
        <v>0</v>
      </c>
      <c r="EF62" s="46"/>
      <c r="EG62" s="4">
        <f t="shared" si="75"/>
        <v>0</v>
      </c>
      <c r="EH62" s="22">
        <f t="shared" si="76"/>
        <v>0</v>
      </c>
      <c r="EI62" s="46"/>
      <c r="EJ62" s="4">
        <f t="shared" si="92"/>
        <v>0</v>
      </c>
      <c r="EK62" s="22">
        <f t="shared" si="77"/>
        <v>0</v>
      </c>
      <c r="EL62" s="46"/>
      <c r="EM62" s="4">
        <f t="shared" si="78"/>
        <v>0</v>
      </c>
      <c r="EN62" s="22">
        <f t="shared" si="79"/>
        <v>0</v>
      </c>
      <c r="EO62" s="44"/>
      <c r="EP62" s="127">
        <f t="shared" si="93"/>
        <v>0</v>
      </c>
      <c r="EQ62" s="130">
        <f t="shared" si="94"/>
        <v>0</v>
      </c>
      <c r="ER62" s="44"/>
      <c r="ES62" s="127">
        <f t="shared" si="104"/>
        <v>0</v>
      </c>
      <c r="ET62" s="130">
        <f t="shared" si="95"/>
        <v>0</v>
      </c>
      <c r="EU62" s="44"/>
      <c r="EV62" s="127">
        <f t="shared" si="96"/>
        <v>0</v>
      </c>
      <c r="EW62" s="130">
        <f t="shared" si="97"/>
        <v>0</v>
      </c>
      <c r="EX62" s="44"/>
      <c r="EY62" s="127">
        <f t="shared" si="98"/>
        <v>0</v>
      </c>
      <c r="EZ62" s="130">
        <f t="shared" si="99"/>
        <v>0</v>
      </c>
      <c r="FA62" s="44"/>
      <c r="FB62" s="127">
        <f t="shared" si="100"/>
        <v>0</v>
      </c>
      <c r="FC62" s="130">
        <f t="shared" si="101"/>
        <v>0</v>
      </c>
      <c r="FD62" s="76">
        <f t="shared" si="80"/>
        <v>2</v>
      </c>
      <c r="FE62" s="76">
        <f t="shared" si="80"/>
        <v>16</v>
      </c>
      <c r="FF62" s="77">
        <f t="shared" si="102"/>
        <v>164.8</v>
      </c>
      <c r="FG62" s="25"/>
      <c r="FH62" s="10"/>
    </row>
    <row r="63" spans="1:164" ht="15" customHeight="1">
      <c r="A63" s="205"/>
      <c r="B63" s="14">
        <v>3785</v>
      </c>
      <c r="C63" s="14">
        <v>3850</v>
      </c>
      <c r="D63" s="4" t="s">
        <v>115</v>
      </c>
      <c r="E63" s="3" t="s">
        <v>51</v>
      </c>
      <c r="F63" s="11">
        <f>ROUND((12000-AVERAGE(B63:C63)+2000-100)/1000,1)</f>
        <v>10.1</v>
      </c>
      <c r="G63" s="11"/>
      <c r="H63" s="4">
        <f t="shared" si="0"/>
        <v>0</v>
      </c>
      <c r="I63" s="22">
        <f t="shared" si="1"/>
        <v>0</v>
      </c>
      <c r="J63" s="46"/>
      <c r="K63" s="4">
        <f t="shared" si="2"/>
        <v>0</v>
      </c>
      <c r="L63" s="22">
        <f t="shared" si="3"/>
        <v>0</v>
      </c>
      <c r="M63" s="46">
        <v>2</v>
      </c>
      <c r="N63" s="4">
        <f t="shared" si="4"/>
        <v>16</v>
      </c>
      <c r="O63" s="22">
        <f t="shared" si="5"/>
        <v>161.6</v>
      </c>
      <c r="P63" s="46">
        <v>1</v>
      </c>
      <c r="Q63" s="4">
        <f t="shared" si="6"/>
        <v>17</v>
      </c>
      <c r="R63" s="22">
        <f t="shared" si="81"/>
        <v>171.7</v>
      </c>
      <c r="S63" s="46"/>
      <c r="T63" s="4">
        <f t="shared" si="7"/>
        <v>0</v>
      </c>
      <c r="U63" s="22">
        <f t="shared" si="8"/>
        <v>0</v>
      </c>
      <c r="V63" s="46">
        <v>1</v>
      </c>
      <c r="W63" s="4">
        <f t="shared" si="9"/>
        <v>17</v>
      </c>
      <c r="X63" s="22">
        <f t="shared" si="10"/>
        <v>171.7</v>
      </c>
      <c r="Y63" s="46">
        <v>2</v>
      </c>
      <c r="Z63" s="4">
        <f t="shared" si="11"/>
        <v>34</v>
      </c>
      <c r="AA63" s="22">
        <f t="shared" si="12"/>
        <v>343.4</v>
      </c>
      <c r="AB63" s="46"/>
      <c r="AC63" s="4">
        <f t="shared" si="13"/>
        <v>0</v>
      </c>
      <c r="AD63" s="22">
        <f t="shared" si="14"/>
        <v>0</v>
      </c>
      <c r="AE63" s="4"/>
      <c r="AF63" s="4">
        <f t="shared" si="15"/>
        <v>0</v>
      </c>
      <c r="AG63" s="22">
        <f t="shared" si="16"/>
        <v>0</v>
      </c>
      <c r="AH63" s="46"/>
      <c r="AI63" s="4">
        <f t="shared" si="17"/>
        <v>0</v>
      </c>
      <c r="AJ63" s="22">
        <f t="shared" si="18"/>
        <v>0</v>
      </c>
      <c r="AK63" s="46"/>
      <c r="AL63" s="4">
        <f t="shared" si="19"/>
        <v>0</v>
      </c>
      <c r="AM63" s="22">
        <f t="shared" si="82"/>
        <v>0</v>
      </c>
      <c r="AN63" s="4"/>
      <c r="AO63" s="4">
        <f t="shared" si="20"/>
        <v>0</v>
      </c>
      <c r="AP63" s="22">
        <f t="shared" si="21"/>
        <v>0</v>
      </c>
      <c r="AQ63" s="4"/>
      <c r="AR63" s="4">
        <f t="shared" si="22"/>
        <v>0</v>
      </c>
      <c r="AS63" s="22">
        <f t="shared" si="23"/>
        <v>0</v>
      </c>
      <c r="AT63" s="4"/>
      <c r="AU63" s="4">
        <f t="shared" si="24"/>
        <v>0</v>
      </c>
      <c r="AV63" s="22">
        <f t="shared" si="25"/>
        <v>0</v>
      </c>
      <c r="AW63" s="46"/>
      <c r="AX63" s="4">
        <f t="shared" si="26"/>
        <v>0</v>
      </c>
      <c r="AY63" s="22">
        <f t="shared" si="27"/>
        <v>0</v>
      </c>
      <c r="AZ63" s="46"/>
      <c r="BA63" s="4">
        <f t="shared" si="28"/>
        <v>0</v>
      </c>
      <c r="BB63" s="22">
        <f t="shared" si="29"/>
        <v>0</v>
      </c>
      <c r="BC63" s="46"/>
      <c r="BD63" s="4">
        <f t="shared" si="30"/>
        <v>0</v>
      </c>
      <c r="BE63" s="22">
        <f t="shared" si="31"/>
        <v>0</v>
      </c>
      <c r="BF63" s="4"/>
      <c r="BG63" s="4">
        <f t="shared" si="32"/>
        <v>0</v>
      </c>
      <c r="BH63" s="22">
        <f t="shared" si="33"/>
        <v>0</v>
      </c>
      <c r="BI63" s="4"/>
      <c r="BJ63" s="4">
        <f t="shared" si="34"/>
        <v>0</v>
      </c>
      <c r="BK63" s="22">
        <f t="shared" si="35"/>
        <v>0</v>
      </c>
      <c r="BL63" s="4"/>
      <c r="BM63" s="4">
        <f t="shared" si="36"/>
        <v>0</v>
      </c>
      <c r="BN63" s="22">
        <f t="shared" si="37"/>
        <v>0</v>
      </c>
      <c r="BO63" s="44"/>
      <c r="BP63" s="4">
        <f t="shared" si="38"/>
        <v>0</v>
      </c>
      <c r="BQ63" s="22">
        <f t="shared" si="39"/>
        <v>0</v>
      </c>
      <c r="BR63" s="44"/>
      <c r="BS63" s="4">
        <f t="shared" si="40"/>
        <v>0</v>
      </c>
      <c r="BT63" s="22">
        <f t="shared" si="41"/>
        <v>0</v>
      </c>
      <c r="BU63" s="44"/>
      <c r="BV63" s="4">
        <f t="shared" si="42"/>
        <v>0</v>
      </c>
      <c r="BW63" s="22">
        <f t="shared" si="43"/>
        <v>0</v>
      </c>
      <c r="BX63" s="44"/>
      <c r="BY63" s="4">
        <f t="shared" si="44"/>
        <v>0</v>
      </c>
      <c r="BZ63" s="22">
        <f t="shared" si="83"/>
        <v>0</v>
      </c>
      <c r="CA63" s="44"/>
      <c r="CB63" s="4">
        <f t="shared" si="84"/>
        <v>0</v>
      </c>
      <c r="CC63" s="22">
        <f t="shared" si="45"/>
        <v>0</v>
      </c>
      <c r="CD63" s="44"/>
      <c r="CE63" s="4">
        <f t="shared" si="85"/>
        <v>0</v>
      </c>
      <c r="CF63" s="22">
        <f t="shared" si="46"/>
        <v>0</v>
      </c>
      <c r="CG63" s="44"/>
      <c r="CH63" s="4">
        <f t="shared" si="86"/>
        <v>0</v>
      </c>
      <c r="CI63" s="22">
        <f t="shared" si="47"/>
        <v>0</v>
      </c>
      <c r="CJ63" s="22"/>
      <c r="CK63" s="4">
        <f t="shared" si="87"/>
        <v>0</v>
      </c>
      <c r="CL63" s="22">
        <f t="shared" si="48"/>
        <v>0</v>
      </c>
      <c r="CM63" s="44"/>
      <c r="CN63" s="4">
        <f t="shared" si="49"/>
        <v>0</v>
      </c>
      <c r="CO63" s="22">
        <f t="shared" si="50"/>
        <v>0</v>
      </c>
      <c r="CP63" s="44"/>
      <c r="CQ63" s="4">
        <f t="shared" si="120"/>
        <v>0</v>
      </c>
      <c r="CR63" s="22">
        <f t="shared" si="121"/>
        <v>0</v>
      </c>
      <c r="CS63" s="44"/>
      <c r="CT63" s="4">
        <f t="shared" si="122"/>
        <v>0</v>
      </c>
      <c r="CU63" s="22">
        <f t="shared" si="123"/>
        <v>0</v>
      </c>
      <c r="CV63" s="44"/>
      <c r="CW63" s="4">
        <f t="shared" si="124"/>
        <v>0</v>
      </c>
      <c r="CX63" s="22">
        <f t="shared" si="125"/>
        <v>0</v>
      </c>
      <c r="CY63" s="44"/>
      <c r="CZ63" s="4">
        <f t="shared" si="126"/>
        <v>0</v>
      </c>
      <c r="DA63" s="22">
        <f t="shared" si="127"/>
        <v>0</v>
      </c>
      <c r="DB63" s="46"/>
      <c r="DC63" s="4">
        <f t="shared" si="59"/>
        <v>0</v>
      </c>
      <c r="DD63" s="22">
        <f t="shared" si="60"/>
        <v>0</v>
      </c>
      <c r="DE63" s="46"/>
      <c r="DF63" s="4">
        <f t="shared" si="61"/>
        <v>0</v>
      </c>
      <c r="DG63" s="22">
        <f t="shared" si="62"/>
        <v>0</v>
      </c>
      <c r="DH63" s="46"/>
      <c r="DI63" s="4">
        <f t="shared" si="63"/>
        <v>0</v>
      </c>
      <c r="DJ63" s="22">
        <f t="shared" si="64"/>
        <v>0</v>
      </c>
      <c r="DK63" s="46"/>
      <c r="DL63" s="4">
        <f t="shared" si="65"/>
        <v>0</v>
      </c>
      <c r="DM63" s="22">
        <f t="shared" si="66"/>
        <v>0</v>
      </c>
      <c r="DN63" s="46"/>
      <c r="DO63" s="4">
        <f t="shared" si="67"/>
        <v>0</v>
      </c>
      <c r="DP63" s="22">
        <f t="shared" si="68"/>
        <v>0</v>
      </c>
      <c r="DQ63" s="44"/>
      <c r="DR63" s="4">
        <f t="shared" si="88"/>
        <v>0</v>
      </c>
      <c r="DS63" s="22">
        <f t="shared" si="69"/>
        <v>0</v>
      </c>
      <c r="DT63" s="46"/>
      <c r="DU63" s="4">
        <f t="shared" si="89"/>
        <v>0</v>
      </c>
      <c r="DV63" s="22">
        <f t="shared" si="70"/>
        <v>0</v>
      </c>
      <c r="DW63" s="46"/>
      <c r="DX63" s="4">
        <f t="shared" si="90"/>
        <v>0</v>
      </c>
      <c r="DY63" s="22">
        <f t="shared" si="71"/>
        <v>0</v>
      </c>
      <c r="DZ63" s="46"/>
      <c r="EA63" s="4">
        <f t="shared" si="91"/>
        <v>0</v>
      </c>
      <c r="EB63" s="22">
        <f t="shared" si="72"/>
        <v>0</v>
      </c>
      <c r="EC63" s="46"/>
      <c r="ED63" s="4">
        <f t="shared" si="73"/>
        <v>0</v>
      </c>
      <c r="EE63" s="22">
        <f t="shared" si="74"/>
        <v>0</v>
      </c>
      <c r="EF63" s="46"/>
      <c r="EG63" s="4">
        <f t="shared" si="75"/>
        <v>0</v>
      </c>
      <c r="EH63" s="22">
        <f t="shared" si="76"/>
        <v>0</v>
      </c>
      <c r="EI63" s="46"/>
      <c r="EJ63" s="4">
        <f t="shared" si="92"/>
        <v>0</v>
      </c>
      <c r="EK63" s="22">
        <f t="shared" si="77"/>
        <v>0</v>
      </c>
      <c r="EL63" s="46"/>
      <c r="EM63" s="4">
        <f t="shared" si="78"/>
        <v>0</v>
      </c>
      <c r="EN63" s="22">
        <f t="shared" si="79"/>
        <v>0</v>
      </c>
      <c r="EO63" s="44"/>
      <c r="EP63" s="127">
        <f t="shared" si="93"/>
        <v>0</v>
      </c>
      <c r="EQ63" s="130">
        <f t="shared" si="94"/>
        <v>0</v>
      </c>
      <c r="ER63" s="44"/>
      <c r="ES63" s="127">
        <f t="shared" si="104"/>
        <v>0</v>
      </c>
      <c r="ET63" s="130">
        <f t="shared" si="95"/>
        <v>0</v>
      </c>
      <c r="EU63" s="44"/>
      <c r="EV63" s="127">
        <f t="shared" si="96"/>
        <v>0</v>
      </c>
      <c r="EW63" s="130">
        <f t="shared" si="97"/>
        <v>0</v>
      </c>
      <c r="EX63" s="44"/>
      <c r="EY63" s="127">
        <f t="shared" si="98"/>
        <v>0</v>
      </c>
      <c r="EZ63" s="130">
        <f t="shared" si="99"/>
        <v>0</v>
      </c>
      <c r="FA63" s="44"/>
      <c r="FB63" s="127">
        <f t="shared" si="100"/>
        <v>0</v>
      </c>
      <c r="FC63" s="130">
        <f t="shared" si="101"/>
        <v>0</v>
      </c>
      <c r="FD63" s="76">
        <f t="shared" si="80"/>
        <v>6</v>
      </c>
      <c r="FE63" s="76">
        <f t="shared" si="80"/>
        <v>84</v>
      </c>
      <c r="FF63" s="77">
        <f t="shared" si="102"/>
        <v>848.39999999999986</v>
      </c>
      <c r="FG63" s="25"/>
      <c r="FH63" s="10"/>
    </row>
    <row r="64" spans="1:164" ht="15" customHeight="1">
      <c r="A64" s="205"/>
      <c r="B64" s="14">
        <v>10175</v>
      </c>
      <c r="C64" s="14">
        <v>10214</v>
      </c>
      <c r="D64" s="4" t="s">
        <v>22</v>
      </c>
      <c r="E64" s="3" t="s">
        <v>23</v>
      </c>
      <c r="F64" s="11">
        <f>ROUND((26500-21700+AVERAGE(B64:C64)-100)/1000,1)</f>
        <v>14.9</v>
      </c>
      <c r="G64" s="11"/>
      <c r="H64" s="4">
        <f t="shared" si="0"/>
        <v>0</v>
      </c>
      <c r="I64" s="22">
        <f t="shared" si="1"/>
        <v>0</v>
      </c>
      <c r="J64" s="46"/>
      <c r="K64" s="4">
        <f t="shared" si="2"/>
        <v>0</v>
      </c>
      <c r="L64" s="22">
        <f t="shared" si="3"/>
        <v>0</v>
      </c>
      <c r="M64" s="46"/>
      <c r="N64" s="4">
        <f t="shared" si="4"/>
        <v>0</v>
      </c>
      <c r="O64" s="22">
        <f t="shared" si="5"/>
        <v>0</v>
      </c>
      <c r="P64" s="46"/>
      <c r="Q64" s="4">
        <f t="shared" si="6"/>
        <v>0</v>
      </c>
      <c r="R64" s="22">
        <f t="shared" si="81"/>
        <v>0</v>
      </c>
      <c r="S64" s="46">
        <v>2</v>
      </c>
      <c r="T64" s="4">
        <f t="shared" si="7"/>
        <v>34</v>
      </c>
      <c r="U64" s="22">
        <f t="shared" si="8"/>
        <v>506.6</v>
      </c>
      <c r="V64" s="46"/>
      <c r="W64" s="4">
        <f t="shared" si="9"/>
        <v>0</v>
      </c>
      <c r="X64" s="22">
        <f t="shared" si="10"/>
        <v>0</v>
      </c>
      <c r="Y64" s="46">
        <v>1</v>
      </c>
      <c r="Z64" s="4">
        <f t="shared" si="11"/>
        <v>17</v>
      </c>
      <c r="AA64" s="22">
        <f t="shared" si="12"/>
        <v>253.3</v>
      </c>
      <c r="AB64" s="46"/>
      <c r="AC64" s="4">
        <f t="shared" si="13"/>
        <v>0</v>
      </c>
      <c r="AD64" s="22">
        <f t="shared" si="14"/>
        <v>0</v>
      </c>
      <c r="AE64" s="4"/>
      <c r="AF64" s="4">
        <f t="shared" si="15"/>
        <v>0</v>
      </c>
      <c r="AG64" s="22">
        <f t="shared" si="16"/>
        <v>0</v>
      </c>
      <c r="AH64" s="46"/>
      <c r="AI64" s="4">
        <f t="shared" si="17"/>
        <v>0</v>
      </c>
      <c r="AJ64" s="22">
        <f t="shared" si="18"/>
        <v>0</v>
      </c>
      <c r="AK64" s="46"/>
      <c r="AL64" s="4">
        <f t="shared" si="19"/>
        <v>0</v>
      </c>
      <c r="AM64" s="22">
        <f t="shared" si="82"/>
        <v>0</v>
      </c>
      <c r="AN64" s="4"/>
      <c r="AO64" s="4">
        <f t="shared" si="20"/>
        <v>0</v>
      </c>
      <c r="AP64" s="22">
        <f t="shared" si="21"/>
        <v>0</v>
      </c>
      <c r="AQ64" s="4"/>
      <c r="AR64" s="4">
        <f t="shared" si="22"/>
        <v>0</v>
      </c>
      <c r="AS64" s="22">
        <f t="shared" si="23"/>
        <v>0</v>
      </c>
      <c r="AT64" s="4"/>
      <c r="AU64" s="4">
        <f t="shared" si="24"/>
        <v>0</v>
      </c>
      <c r="AV64" s="22">
        <f t="shared" si="25"/>
        <v>0</v>
      </c>
      <c r="AW64" s="46"/>
      <c r="AX64" s="4">
        <f t="shared" si="26"/>
        <v>0</v>
      </c>
      <c r="AY64" s="22">
        <f t="shared" si="27"/>
        <v>0</v>
      </c>
      <c r="AZ64" s="46"/>
      <c r="BA64" s="4">
        <f t="shared" si="28"/>
        <v>0</v>
      </c>
      <c r="BB64" s="22">
        <f t="shared" si="29"/>
        <v>0</v>
      </c>
      <c r="BC64" s="46"/>
      <c r="BD64" s="4">
        <f t="shared" si="30"/>
        <v>0</v>
      </c>
      <c r="BE64" s="22">
        <f t="shared" si="31"/>
        <v>0</v>
      </c>
      <c r="BF64" s="4"/>
      <c r="BG64" s="4">
        <f t="shared" si="32"/>
        <v>0</v>
      </c>
      <c r="BH64" s="22">
        <f t="shared" si="33"/>
        <v>0</v>
      </c>
      <c r="BI64" s="4"/>
      <c r="BJ64" s="4">
        <f t="shared" si="34"/>
        <v>0</v>
      </c>
      <c r="BK64" s="22">
        <f t="shared" si="35"/>
        <v>0</v>
      </c>
      <c r="BL64" s="4"/>
      <c r="BM64" s="4">
        <f t="shared" si="36"/>
        <v>0</v>
      </c>
      <c r="BN64" s="22">
        <f t="shared" si="37"/>
        <v>0</v>
      </c>
      <c r="BO64" s="44"/>
      <c r="BP64" s="4">
        <f t="shared" si="38"/>
        <v>0</v>
      </c>
      <c r="BQ64" s="22">
        <f t="shared" si="39"/>
        <v>0</v>
      </c>
      <c r="BR64" s="44"/>
      <c r="BS64" s="4">
        <f t="shared" si="40"/>
        <v>0</v>
      </c>
      <c r="BT64" s="22">
        <f t="shared" si="41"/>
        <v>0</v>
      </c>
      <c r="BU64" s="44"/>
      <c r="BV64" s="4">
        <f t="shared" si="42"/>
        <v>0</v>
      </c>
      <c r="BW64" s="22">
        <f t="shared" si="43"/>
        <v>0</v>
      </c>
      <c r="BX64" s="44"/>
      <c r="BY64" s="4">
        <f t="shared" si="44"/>
        <v>0</v>
      </c>
      <c r="BZ64" s="22">
        <f t="shared" si="83"/>
        <v>0</v>
      </c>
      <c r="CA64" s="44"/>
      <c r="CB64" s="4">
        <f t="shared" si="84"/>
        <v>0</v>
      </c>
      <c r="CC64" s="22">
        <f t="shared" si="45"/>
        <v>0</v>
      </c>
      <c r="CD64" s="44"/>
      <c r="CE64" s="4">
        <f t="shared" si="85"/>
        <v>0</v>
      </c>
      <c r="CF64" s="22">
        <f t="shared" si="46"/>
        <v>0</v>
      </c>
      <c r="CG64" s="44"/>
      <c r="CH64" s="4">
        <f t="shared" si="86"/>
        <v>0</v>
      </c>
      <c r="CI64" s="22">
        <f t="shared" si="47"/>
        <v>0</v>
      </c>
      <c r="CJ64" s="22"/>
      <c r="CK64" s="4">
        <f t="shared" si="87"/>
        <v>0</v>
      </c>
      <c r="CL64" s="22">
        <f t="shared" si="48"/>
        <v>0</v>
      </c>
      <c r="CM64" s="44"/>
      <c r="CN64" s="4">
        <f t="shared" si="49"/>
        <v>0</v>
      </c>
      <c r="CO64" s="22">
        <f t="shared" si="50"/>
        <v>0</v>
      </c>
      <c r="CP64" s="44"/>
      <c r="CQ64" s="4">
        <f t="shared" si="120"/>
        <v>0</v>
      </c>
      <c r="CR64" s="22">
        <f t="shared" si="121"/>
        <v>0</v>
      </c>
      <c r="CS64" s="44"/>
      <c r="CT64" s="4">
        <f t="shared" si="122"/>
        <v>0</v>
      </c>
      <c r="CU64" s="22">
        <f t="shared" si="123"/>
        <v>0</v>
      </c>
      <c r="CV64" s="44"/>
      <c r="CW64" s="4">
        <f t="shared" si="124"/>
        <v>0</v>
      </c>
      <c r="CX64" s="22">
        <f t="shared" si="125"/>
        <v>0</v>
      </c>
      <c r="CY64" s="44"/>
      <c r="CZ64" s="4">
        <f t="shared" si="126"/>
        <v>0</v>
      </c>
      <c r="DA64" s="22">
        <f t="shared" si="127"/>
        <v>0</v>
      </c>
      <c r="DB64" s="46">
        <v>2</v>
      </c>
      <c r="DC64" s="4">
        <f t="shared" si="59"/>
        <v>32</v>
      </c>
      <c r="DD64" s="22">
        <f t="shared" si="60"/>
        <v>476.8</v>
      </c>
      <c r="DE64" s="46"/>
      <c r="DF64" s="4">
        <f t="shared" si="61"/>
        <v>0</v>
      </c>
      <c r="DG64" s="22">
        <f t="shared" si="62"/>
        <v>0</v>
      </c>
      <c r="DH64" s="46"/>
      <c r="DI64" s="4">
        <f t="shared" si="63"/>
        <v>0</v>
      </c>
      <c r="DJ64" s="22">
        <f t="shared" si="64"/>
        <v>0</v>
      </c>
      <c r="DK64" s="46"/>
      <c r="DL64" s="4">
        <f t="shared" si="65"/>
        <v>0</v>
      </c>
      <c r="DM64" s="22">
        <f t="shared" si="66"/>
        <v>0</v>
      </c>
      <c r="DN64" s="46"/>
      <c r="DO64" s="4">
        <f t="shared" si="67"/>
        <v>0</v>
      </c>
      <c r="DP64" s="22">
        <f t="shared" si="68"/>
        <v>0</v>
      </c>
      <c r="DQ64" s="44"/>
      <c r="DR64" s="4">
        <f t="shared" si="88"/>
        <v>0</v>
      </c>
      <c r="DS64" s="22">
        <f t="shared" si="69"/>
        <v>0</v>
      </c>
      <c r="DT64" s="46"/>
      <c r="DU64" s="4">
        <f t="shared" si="89"/>
        <v>0</v>
      </c>
      <c r="DV64" s="22">
        <f t="shared" si="70"/>
        <v>0</v>
      </c>
      <c r="DW64" s="46"/>
      <c r="DX64" s="4">
        <f t="shared" si="90"/>
        <v>0</v>
      </c>
      <c r="DY64" s="22">
        <f t="shared" si="71"/>
        <v>0</v>
      </c>
      <c r="DZ64" s="46"/>
      <c r="EA64" s="4">
        <f t="shared" si="91"/>
        <v>0</v>
      </c>
      <c r="EB64" s="22">
        <f t="shared" si="72"/>
        <v>0</v>
      </c>
      <c r="EC64" s="46"/>
      <c r="ED64" s="4">
        <f t="shared" si="73"/>
        <v>0</v>
      </c>
      <c r="EE64" s="22">
        <f t="shared" si="74"/>
        <v>0</v>
      </c>
      <c r="EF64" s="46"/>
      <c r="EG64" s="4">
        <f t="shared" si="75"/>
        <v>0</v>
      </c>
      <c r="EH64" s="22">
        <f t="shared" si="76"/>
        <v>0</v>
      </c>
      <c r="EI64" s="46"/>
      <c r="EJ64" s="4">
        <f t="shared" si="92"/>
        <v>0</v>
      </c>
      <c r="EK64" s="22">
        <f t="shared" si="77"/>
        <v>0</v>
      </c>
      <c r="EL64" s="46"/>
      <c r="EM64" s="4">
        <f t="shared" si="78"/>
        <v>0</v>
      </c>
      <c r="EN64" s="22">
        <f t="shared" si="79"/>
        <v>0</v>
      </c>
      <c r="EO64" s="44"/>
      <c r="EP64" s="127">
        <f t="shared" si="93"/>
        <v>0</v>
      </c>
      <c r="EQ64" s="130">
        <f t="shared" si="94"/>
        <v>0</v>
      </c>
      <c r="ER64" s="44"/>
      <c r="ES64" s="127">
        <f t="shared" si="104"/>
        <v>0</v>
      </c>
      <c r="ET64" s="130">
        <f t="shared" si="95"/>
        <v>0</v>
      </c>
      <c r="EU64" s="44"/>
      <c r="EV64" s="127">
        <f t="shared" si="96"/>
        <v>0</v>
      </c>
      <c r="EW64" s="130">
        <f t="shared" si="97"/>
        <v>0</v>
      </c>
      <c r="EX64" s="44"/>
      <c r="EY64" s="127">
        <f t="shared" si="98"/>
        <v>0</v>
      </c>
      <c r="EZ64" s="130">
        <f t="shared" si="99"/>
        <v>0</v>
      </c>
      <c r="FA64" s="44"/>
      <c r="FB64" s="127">
        <f t="shared" si="100"/>
        <v>0</v>
      </c>
      <c r="FC64" s="130">
        <f t="shared" si="101"/>
        <v>0</v>
      </c>
      <c r="FD64" s="76">
        <f t="shared" si="80"/>
        <v>5</v>
      </c>
      <c r="FE64" s="76">
        <f t="shared" si="80"/>
        <v>83</v>
      </c>
      <c r="FF64" s="77">
        <f t="shared" si="102"/>
        <v>1236.7</v>
      </c>
      <c r="FG64" s="133"/>
      <c r="FH64" s="10"/>
    </row>
    <row r="65" spans="1:164" ht="15" customHeight="1">
      <c r="A65" s="205"/>
      <c r="B65" s="14">
        <v>8699</v>
      </c>
      <c r="C65" s="14">
        <v>8723</v>
      </c>
      <c r="D65" s="4" t="s">
        <v>22</v>
      </c>
      <c r="E65" s="3" t="s">
        <v>23</v>
      </c>
      <c r="F65" s="11">
        <f>ROUND((26500-21700+AVERAGE(B65:C65)-100)/1000,1)</f>
        <v>13.4</v>
      </c>
      <c r="G65" s="11"/>
      <c r="H65" s="4">
        <f t="shared" si="0"/>
        <v>0</v>
      </c>
      <c r="I65" s="22">
        <f t="shared" si="1"/>
        <v>0</v>
      </c>
      <c r="J65" s="46"/>
      <c r="K65" s="4">
        <f t="shared" si="2"/>
        <v>0</v>
      </c>
      <c r="L65" s="22">
        <f t="shared" si="3"/>
        <v>0</v>
      </c>
      <c r="M65" s="46"/>
      <c r="N65" s="4">
        <f t="shared" si="4"/>
        <v>0</v>
      </c>
      <c r="O65" s="22">
        <f t="shared" si="5"/>
        <v>0</v>
      </c>
      <c r="P65" s="46"/>
      <c r="Q65" s="4">
        <f t="shared" si="6"/>
        <v>0</v>
      </c>
      <c r="R65" s="22">
        <f t="shared" si="81"/>
        <v>0</v>
      </c>
      <c r="S65" s="46">
        <v>4</v>
      </c>
      <c r="T65" s="4">
        <f t="shared" si="7"/>
        <v>68</v>
      </c>
      <c r="U65" s="22">
        <f t="shared" si="8"/>
        <v>911.2</v>
      </c>
      <c r="V65" s="46"/>
      <c r="W65" s="4">
        <f t="shared" si="9"/>
        <v>0</v>
      </c>
      <c r="X65" s="22">
        <f t="shared" si="10"/>
        <v>0</v>
      </c>
      <c r="Y65" s="46">
        <v>4</v>
      </c>
      <c r="Z65" s="4">
        <f t="shared" si="11"/>
        <v>68</v>
      </c>
      <c r="AA65" s="22">
        <f t="shared" si="12"/>
        <v>911.2</v>
      </c>
      <c r="AB65" s="46"/>
      <c r="AC65" s="4">
        <f t="shared" si="13"/>
        <v>0</v>
      </c>
      <c r="AD65" s="22">
        <f t="shared" si="14"/>
        <v>0</v>
      </c>
      <c r="AE65" s="4"/>
      <c r="AF65" s="4">
        <f t="shared" si="15"/>
        <v>0</v>
      </c>
      <c r="AG65" s="22">
        <f t="shared" si="16"/>
        <v>0</v>
      </c>
      <c r="AH65" s="46"/>
      <c r="AI65" s="4">
        <f t="shared" si="17"/>
        <v>0</v>
      </c>
      <c r="AJ65" s="22">
        <f t="shared" si="18"/>
        <v>0</v>
      </c>
      <c r="AK65" s="46"/>
      <c r="AL65" s="4">
        <f t="shared" si="19"/>
        <v>0</v>
      </c>
      <c r="AM65" s="22">
        <f t="shared" si="82"/>
        <v>0</v>
      </c>
      <c r="AN65" s="4"/>
      <c r="AO65" s="4">
        <f t="shared" si="20"/>
        <v>0</v>
      </c>
      <c r="AP65" s="22">
        <f t="shared" si="21"/>
        <v>0</v>
      </c>
      <c r="AQ65" s="4"/>
      <c r="AR65" s="4">
        <f t="shared" si="22"/>
        <v>0</v>
      </c>
      <c r="AS65" s="22">
        <f t="shared" si="23"/>
        <v>0</v>
      </c>
      <c r="AT65" s="4"/>
      <c r="AU65" s="4">
        <f t="shared" si="24"/>
        <v>0</v>
      </c>
      <c r="AV65" s="22">
        <f t="shared" si="25"/>
        <v>0</v>
      </c>
      <c r="AW65" s="46"/>
      <c r="AX65" s="4">
        <f t="shared" si="26"/>
        <v>0</v>
      </c>
      <c r="AY65" s="22">
        <f t="shared" si="27"/>
        <v>0</v>
      </c>
      <c r="AZ65" s="46"/>
      <c r="BA65" s="4">
        <f t="shared" si="28"/>
        <v>0</v>
      </c>
      <c r="BB65" s="22">
        <f t="shared" si="29"/>
        <v>0</v>
      </c>
      <c r="BC65" s="46"/>
      <c r="BD65" s="4">
        <f t="shared" si="30"/>
        <v>0</v>
      </c>
      <c r="BE65" s="22">
        <f t="shared" si="31"/>
        <v>0</v>
      </c>
      <c r="BF65" s="4"/>
      <c r="BG65" s="4">
        <f t="shared" si="32"/>
        <v>0</v>
      </c>
      <c r="BH65" s="22">
        <f t="shared" si="33"/>
        <v>0</v>
      </c>
      <c r="BI65" s="4"/>
      <c r="BJ65" s="4">
        <f t="shared" si="34"/>
        <v>0</v>
      </c>
      <c r="BK65" s="22">
        <f t="shared" si="35"/>
        <v>0</v>
      </c>
      <c r="BL65" s="4"/>
      <c r="BM65" s="4">
        <f t="shared" si="36"/>
        <v>0</v>
      </c>
      <c r="BN65" s="22">
        <f t="shared" si="37"/>
        <v>0</v>
      </c>
      <c r="BO65" s="44"/>
      <c r="BP65" s="4">
        <f t="shared" si="38"/>
        <v>0</v>
      </c>
      <c r="BQ65" s="22">
        <f t="shared" si="39"/>
        <v>0</v>
      </c>
      <c r="BR65" s="44"/>
      <c r="BS65" s="4">
        <f t="shared" si="40"/>
        <v>0</v>
      </c>
      <c r="BT65" s="22">
        <f t="shared" si="41"/>
        <v>0</v>
      </c>
      <c r="BU65" s="44"/>
      <c r="BV65" s="4">
        <f t="shared" si="42"/>
        <v>0</v>
      </c>
      <c r="BW65" s="22">
        <f t="shared" si="43"/>
        <v>0</v>
      </c>
      <c r="BX65" s="44"/>
      <c r="BY65" s="4">
        <f t="shared" si="44"/>
        <v>0</v>
      </c>
      <c r="BZ65" s="22">
        <f t="shared" si="83"/>
        <v>0</v>
      </c>
      <c r="CA65" s="44"/>
      <c r="CB65" s="4">
        <f t="shared" si="84"/>
        <v>0</v>
      </c>
      <c r="CC65" s="22">
        <f t="shared" si="45"/>
        <v>0</v>
      </c>
      <c r="CD65" s="44"/>
      <c r="CE65" s="4">
        <f t="shared" si="85"/>
        <v>0</v>
      </c>
      <c r="CF65" s="22">
        <f t="shared" si="46"/>
        <v>0</v>
      </c>
      <c r="CG65" s="44"/>
      <c r="CH65" s="4">
        <f t="shared" si="86"/>
        <v>0</v>
      </c>
      <c r="CI65" s="22">
        <f t="shared" si="47"/>
        <v>0</v>
      </c>
      <c r="CJ65" s="22"/>
      <c r="CK65" s="4">
        <f t="shared" si="87"/>
        <v>0</v>
      </c>
      <c r="CL65" s="22">
        <f t="shared" si="48"/>
        <v>0</v>
      </c>
      <c r="CM65" s="44"/>
      <c r="CN65" s="4">
        <f t="shared" si="49"/>
        <v>0</v>
      </c>
      <c r="CO65" s="22">
        <f t="shared" si="50"/>
        <v>0</v>
      </c>
      <c r="CP65" s="44"/>
      <c r="CQ65" s="4">
        <f t="shared" si="120"/>
        <v>0</v>
      </c>
      <c r="CR65" s="22">
        <f t="shared" si="121"/>
        <v>0</v>
      </c>
      <c r="CS65" s="44"/>
      <c r="CT65" s="4">
        <f t="shared" si="122"/>
        <v>0</v>
      </c>
      <c r="CU65" s="22">
        <f t="shared" si="123"/>
        <v>0</v>
      </c>
      <c r="CV65" s="44"/>
      <c r="CW65" s="4">
        <f t="shared" si="124"/>
        <v>0</v>
      </c>
      <c r="CX65" s="22">
        <f t="shared" si="125"/>
        <v>0</v>
      </c>
      <c r="CY65" s="44"/>
      <c r="CZ65" s="4">
        <f t="shared" si="126"/>
        <v>0</v>
      </c>
      <c r="DA65" s="22">
        <f t="shared" si="127"/>
        <v>0</v>
      </c>
      <c r="DB65" s="46">
        <v>2</v>
      </c>
      <c r="DC65" s="4">
        <f t="shared" si="59"/>
        <v>32</v>
      </c>
      <c r="DD65" s="22">
        <f t="shared" si="60"/>
        <v>428.8</v>
      </c>
      <c r="DE65" s="46"/>
      <c r="DF65" s="4">
        <f t="shared" si="61"/>
        <v>0</v>
      </c>
      <c r="DG65" s="22">
        <f t="shared" si="62"/>
        <v>0</v>
      </c>
      <c r="DH65" s="46"/>
      <c r="DI65" s="4">
        <f t="shared" si="63"/>
        <v>0</v>
      </c>
      <c r="DJ65" s="22">
        <f t="shared" si="64"/>
        <v>0</v>
      </c>
      <c r="DK65" s="46"/>
      <c r="DL65" s="4">
        <f t="shared" si="65"/>
        <v>0</v>
      </c>
      <c r="DM65" s="22">
        <f t="shared" si="66"/>
        <v>0</v>
      </c>
      <c r="DN65" s="46"/>
      <c r="DO65" s="4">
        <f t="shared" si="67"/>
        <v>0</v>
      </c>
      <c r="DP65" s="22">
        <f t="shared" si="68"/>
        <v>0</v>
      </c>
      <c r="DQ65" s="44"/>
      <c r="DR65" s="4">
        <f t="shared" si="88"/>
        <v>0</v>
      </c>
      <c r="DS65" s="22">
        <f t="shared" si="69"/>
        <v>0</v>
      </c>
      <c r="DT65" s="46"/>
      <c r="DU65" s="4">
        <f t="shared" si="89"/>
        <v>0</v>
      </c>
      <c r="DV65" s="22">
        <f t="shared" si="70"/>
        <v>0</v>
      </c>
      <c r="DW65" s="46"/>
      <c r="DX65" s="4">
        <f t="shared" si="90"/>
        <v>0</v>
      </c>
      <c r="DY65" s="22">
        <f t="shared" si="71"/>
        <v>0</v>
      </c>
      <c r="DZ65" s="46"/>
      <c r="EA65" s="4">
        <f t="shared" si="91"/>
        <v>0</v>
      </c>
      <c r="EB65" s="22">
        <f t="shared" si="72"/>
        <v>0</v>
      </c>
      <c r="EC65" s="46"/>
      <c r="ED65" s="4">
        <f t="shared" si="73"/>
        <v>0</v>
      </c>
      <c r="EE65" s="22">
        <f t="shared" si="74"/>
        <v>0</v>
      </c>
      <c r="EF65" s="46"/>
      <c r="EG65" s="4">
        <f t="shared" si="75"/>
        <v>0</v>
      </c>
      <c r="EH65" s="22">
        <f t="shared" si="76"/>
        <v>0</v>
      </c>
      <c r="EI65" s="46"/>
      <c r="EJ65" s="4">
        <f t="shared" si="92"/>
        <v>0</v>
      </c>
      <c r="EK65" s="22">
        <f t="shared" si="77"/>
        <v>0</v>
      </c>
      <c r="EL65" s="46"/>
      <c r="EM65" s="4">
        <f t="shared" si="78"/>
        <v>0</v>
      </c>
      <c r="EN65" s="22">
        <f t="shared" si="79"/>
        <v>0</v>
      </c>
      <c r="EO65" s="44"/>
      <c r="EP65" s="127">
        <f t="shared" si="93"/>
        <v>0</v>
      </c>
      <c r="EQ65" s="130">
        <f t="shared" si="94"/>
        <v>0</v>
      </c>
      <c r="ER65" s="44"/>
      <c r="ES65" s="127">
        <f t="shared" si="104"/>
        <v>0</v>
      </c>
      <c r="ET65" s="130">
        <f t="shared" si="95"/>
        <v>0</v>
      </c>
      <c r="EU65" s="44"/>
      <c r="EV65" s="127">
        <f t="shared" si="96"/>
        <v>0</v>
      </c>
      <c r="EW65" s="130">
        <f t="shared" si="97"/>
        <v>0</v>
      </c>
      <c r="EX65" s="44"/>
      <c r="EY65" s="127">
        <f t="shared" si="98"/>
        <v>0</v>
      </c>
      <c r="EZ65" s="130">
        <f t="shared" si="99"/>
        <v>0</v>
      </c>
      <c r="FA65" s="44"/>
      <c r="FB65" s="127">
        <f t="shared" si="100"/>
        <v>0</v>
      </c>
      <c r="FC65" s="130">
        <f t="shared" si="101"/>
        <v>0</v>
      </c>
      <c r="FD65" s="76">
        <f t="shared" si="80"/>
        <v>10</v>
      </c>
      <c r="FE65" s="76">
        <f t="shared" si="80"/>
        <v>168</v>
      </c>
      <c r="FF65" s="77">
        <f t="shared" si="102"/>
        <v>2251.2000000000003</v>
      </c>
      <c r="FG65" s="133"/>
      <c r="FH65" s="10"/>
    </row>
    <row r="66" spans="1:164" ht="15" customHeight="1">
      <c r="A66" s="205"/>
      <c r="B66" s="14">
        <v>7700</v>
      </c>
      <c r="C66" s="14">
        <v>7713</v>
      </c>
      <c r="D66" s="4" t="s">
        <v>22</v>
      </c>
      <c r="E66" s="3" t="s">
        <v>23</v>
      </c>
      <c r="F66" s="11">
        <f>ROUND((26500-21700+AVERAGE(B66:C66)-100)/1000,1)</f>
        <v>12.4</v>
      </c>
      <c r="G66" s="11"/>
      <c r="H66" s="4">
        <f t="shared" si="0"/>
        <v>0</v>
      </c>
      <c r="I66" s="22">
        <f t="shared" si="1"/>
        <v>0</v>
      </c>
      <c r="J66" s="46"/>
      <c r="K66" s="4">
        <f t="shared" si="2"/>
        <v>0</v>
      </c>
      <c r="L66" s="22">
        <f t="shared" si="3"/>
        <v>0</v>
      </c>
      <c r="M66" s="46"/>
      <c r="N66" s="4">
        <f t="shared" si="4"/>
        <v>0</v>
      </c>
      <c r="O66" s="22">
        <f t="shared" si="5"/>
        <v>0</v>
      </c>
      <c r="P66" s="46"/>
      <c r="Q66" s="4">
        <f t="shared" si="6"/>
        <v>0</v>
      </c>
      <c r="R66" s="22">
        <f t="shared" si="81"/>
        <v>0</v>
      </c>
      <c r="S66" s="46"/>
      <c r="T66" s="4">
        <f t="shared" si="7"/>
        <v>0</v>
      </c>
      <c r="U66" s="22">
        <f t="shared" si="8"/>
        <v>0</v>
      </c>
      <c r="V66" s="46"/>
      <c r="W66" s="4">
        <f t="shared" si="9"/>
        <v>0</v>
      </c>
      <c r="X66" s="22">
        <f t="shared" si="10"/>
        <v>0</v>
      </c>
      <c r="Y66" s="46">
        <v>2</v>
      </c>
      <c r="Z66" s="4">
        <f t="shared" si="11"/>
        <v>34</v>
      </c>
      <c r="AA66" s="22">
        <f t="shared" si="12"/>
        <v>421.6</v>
      </c>
      <c r="AB66" s="46"/>
      <c r="AC66" s="4">
        <f t="shared" si="13"/>
        <v>0</v>
      </c>
      <c r="AD66" s="22">
        <f t="shared" si="14"/>
        <v>0</v>
      </c>
      <c r="AE66" s="4"/>
      <c r="AF66" s="4">
        <f t="shared" si="15"/>
        <v>0</v>
      </c>
      <c r="AG66" s="22">
        <f t="shared" si="16"/>
        <v>0</v>
      </c>
      <c r="AH66" s="46"/>
      <c r="AI66" s="4">
        <f t="shared" si="17"/>
        <v>0</v>
      </c>
      <c r="AJ66" s="22">
        <f t="shared" si="18"/>
        <v>0</v>
      </c>
      <c r="AK66" s="46"/>
      <c r="AL66" s="4">
        <f t="shared" si="19"/>
        <v>0</v>
      </c>
      <c r="AM66" s="22">
        <f t="shared" si="82"/>
        <v>0</v>
      </c>
      <c r="AN66" s="4"/>
      <c r="AO66" s="4">
        <f t="shared" si="20"/>
        <v>0</v>
      </c>
      <c r="AP66" s="22">
        <f t="shared" si="21"/>
        <v>0</v>
      </c>
      <c r="AQ66" s="4"/>
      <c r="AR66" s="4">
        <f t="shared" si="22"/>
        <v>0</v>
      </c>
      <c r="AS66" s="22">
        <f t="shared" si="23"/>
        <v>0</v>
      </c>
      <c r="AT66" s="4"/>
      <c r="AU66" s="4">
        <f t="shared" si="24"/>
        <v>0</v>
      </c>
      <c r="AV66" s="22">
        <f t="shared" si="25"/>
        <v>0</v>
      </c>
      <c r="AW66" s="46"/>
      <c r="AX66" s="4">
        <f t="shared" si="26"/>
        <v>0</v>
      </c>
      <c r="AY66" s="22">
        <f t="shared" si="27"/>
        <v>0</v>
      </c>
      <c r="AZ66" s="46"/>
      <c r="BA66" s="4">
        <f t="shared" si="28"/>
        <v>0</v>
      </c>
      <c r="BB66" s="22">
        <f t="shared" si="29"/>
        <v>0</v>
      </c>
      <c r="BC66" s="46"/>
      <c r="BD66" s="4">
        <f t="shared" si="30"/>
        <v>0</v>
      </c>
      <c r="BE66" s="22">
        <f t="shared" si="31"/>
        <v>0</v>
      </c>
      <c r="BF66" s="4"/>
      <c r="BG66" s="4">
        <f t="shared" si="32"/>
        <v>0</v>
      </c>
      <c r="BH66" s="22">
        <f t="shared" si="33"/>
        <v>0</v>
      </c>
      <c r="BI66" s="4"/>
      <c r="BJ66" s="4">
        <f t="shared" si="34"/>
        <v>0</v>
      </c>
      <c r="BK66" s="22">
        <f t="shared" si="35"/>
        <v>0</v>
      </c>
      <c r="BL66" s="4"/>
      <c r="BM66" s="4">
        <f t="shared" si="36"/>
        <v>0</v>
      </c>
      <c r="BN66" s="22">
        <f t="shared" si="37"/>
        <v>0</v>
      </c>
      <c r="BO66" s="44"/>
      <c r="BP66" s="4">
        <f t="shared" si="38"/>
        <v>0</v>
      </c>
      <c r="BQ66" s="22">
        <f t="shared" si="39"/>
        <v>0</v>
      </c>
      <c r="BR66" s="44"/>
      <c r="BS66" s="4">
        <f t="shared" si="40"/>
        <v>0</v>
      </c>
      <c r="BT66" s="22">
        <f t="shared" si="41"/>
        <v>0</v>
      </c>
      <c r="BU66" s="44"/>
      <c r="BV66" s="4">
        <f t="shared" si="42"/>
        <v>0</v>
      </c>
      <c r="BW66" s="22">
        <f t="shared" si="43"/>
        <v>0</v>
      </c>
      <c r="BX66" s="44"/>
      <c r="BY66" s="4">
        <f t="shared" si="44"/>
        <v>0</v>
      </c>
      <c r="BZ66" s="22">
        <f t="shared" si="83"/>
        <v>0</v>
      </c>
      <c r="CA66" s="44"/>
      <c r="CB66" s="4">
        <f t="shared" si="84"/>
        <v>0</v>
      </c>
      <c r="CC66" s="22">
        <f t="shared" si="45"/>
        <v>0</v>
      </c>
      <c r="CD66" s="44"/>
      <c r="CE66" s="4">
        <f t="shared" si="85"/>
        <v>0</v>
      </c>
      <c r="CF66" s="22">
        <f t="shared" si="46"/>
        <v>0</v>
      </c>
      <c r="CG66" s="44"/>
      <c r="CH66" s="4">
        <f t="shared" si="86"/>
        <v>0</v>
      </c>
      <c r="CI66" s="22">
        <f t="shared" si="47"/>
        <v>0</v>
      </c>
      <c r="CJ66" s="22"/>
      <c r="CK66" s="4">
        <f t="shared" si="87"/>
        <v>0</v>
      </c>
      <c r="CL66" s="22">
        <f t="shared" si="48"/>
        <v>0</v>
      </c>
      <c r="CM66" s="44"/>
      <c r="CN66" s="4">
        <f t="shared" si="49"/>
        <v>0</v>
      </c>
      <c r="CO66" s="22">
        <f t="shared" si="50"/>
        <v>0</v>
      </c>
      <c r="CP66" s="44"/>
      <c r="CQ66" s="4">
        <f t="shared" si="120"/>
        <v>0</v>
      </c>
      <c r="CR66" s="22">
        <f t="shared" si="121"/>
        <v>0</v>
      </c>
      <c r="CS66" s="44"/>
      <c r="CT66" s="4">
        <f t="shared" si="122"/>
        <v>0</v>
      </c>
      <c r="CU66" s="22">
        <f t="shared" si="123"/>
        <v>0</v>
      </c>
      <c r="CV66" s="44"/>
      <c r="CW66" s="4">
        <f t="shared" si="124"/>
        <v>0</v>
      </c>
      <c r="CX66" s="22">
        <f t="shared" si="125"/>
        <v>0</v>
      </c>
      <c r="CY66" s="44"/>
      <c r="CZ66" s="4">
        <f t="shared" si="126"/>
        <v>0</v>
      </c>
      <c r="DA66" s="22">
        <f t="shared" si="127"/>
        <v>0</v>
      </c>
      <c r="DB66" s="46">
        <v>1</v>
      </c>
      <c r="DC66" s="4">
        <f t="shared" si="59"/>
        <v>16</v>
      </c>
      <c r="DD66" s="22">
        <f t="shared" si="60"/>
        <v>198.4</v>
      </c>
      <c r="DE66" s="46"/>
      <c r="DF66" s="4">
        <f t="shared" si="61"/>
        <v>0</v>
      </c>
      <c r="DG66" s="22">
        <f t="shared" si="62"/>
        <v>0</v>
      </c>
      <c r="DH66" s="46"/>
      <c r="DI66" s="4">
        <f t="shared" si="63"/>
        <v>0</v>
      </c>
      <c r="DJ66" s="22">
        <f t="shared" si="64"/>
        <v>0</v>
      </c>
      <c r="DK66" s="46"/>
      <c r="DL66" s="4">
        <f t="shared" si="65"/>
        <v>0</v>
      </c>
      <c r="DM66" s="22">
        <f t="shared" si="66"/>
        <v>0</v>
      </c>
      <c r="DN66" s="46"/>
      <c r="DO66" s="4">
        <f t="shared" si="67"/>
        <v>0</v>
      </c>
      <c r="DP66" s="22">
        <f t="shared" si="68"/>
        <v>0</v>
      </c>
      <c r="DQ66" s="44"/>
      <c r="DR66" s="4">
        <f t="shared" si="88"/>
        <v>0</v>
      </c>
      <c r="DS66" s="22">
        <f t="shared" si="69"/>
        <v>0</v>
      </c>
      <c r="DT66" s="46"/>
      <c r="DU66" s="4">
        <f t="shared" si="89"/>
        <v>0</v>
      </c>
      <c r="DV66" s="22">
        <f t="shared" si="70"/>
        <v>0</v>
      </c>
      <c r="DW66" s="46"/>
      <c r="DX66" s="4">
        <f t="shared" si="90"/>
        <v>0</v>
      </c>
      <c r="DY66" s="22">
        <f t="shared" si="71"/>
        <v>0</v>
      </c>
      <c r="DZ66" s="46"/>
      <c r="EA66" s="4">
        <f t="shared" si="91"/>
        <v>0</v>
      </c>
      <c r="EB66" s="22">
        <f t="shared" si="72"/>
        <v>0</v>
      </c>
      <c r="EC66" s="46"/>
      <c r="ED66" s="4">
        <f t="shared" si="73"/>
        <v>0</v>
      </c>
      <c r="EE66" s="22">
        <f t="shared" si="74"/>
        <v>0</v>
      </c>
      <c r="EF66" s="46"/>
      <c r="EG66" s="4">
        <f t="shared" si="75"/>
        <v>0</v>
      </c>
      <c r="EH66" s="22">
        <f t="shared" si="76"/>
        <v>0</v>
      </c>
      <c r="EI66" s="46"/>
      <c r="EJ66" s="4">
        <f t="shared" si="92"/>
        <v>0</v>
      </c>
      <c r="EK66" s="22">
        <f t="shared" si="77"/>
        <v>0</v>
      </c>
      <c r="EL66" s="46"/>
      <c r="EM66" s="4">
        <f t="shared" si="78"/>
        <v>0</v>
      </c>
      <c r="EN66" s="22">
        <f t="shared" si="79"/>
        <v>0</v>
      </c>
      <c r="EO66" s="44"/>
      <c r="EP66" s="127">
        <f t="shared" si="93"/>
        <v>0</v>
      </c>
      <c r="EQ66" s="130">
        <f t="shared" si="94"/>
        <v>0</v>
      </c>
      <c r="ER66" s="44"/>
      <c r="ES66" s="127">
        <f t="shared" si="104"/>
        <v>0</v>
      </c>
      <c r="ET66" s="130">
        <f t="shared" si="95"/>
        <v>0</v>
      </c>
      <c r="EU66" s="44"/>
      <c r="EV66" s="127">
        <f t="shared" si="96"/>
        <v>0</v>
      </c>
      <c r="EW66" s="130">
        <f t="shared" si="97"/>
        <v>0</v>
      </c>
      <c r="EX66" s="44"/>
      <c r="EY66" s="127">
        <f t="shared" si="98"/>
        <v>0</v>
      </c>
      <c r="EZ66" s="130">
        <f t="shared" si="99"/>
        <v>0</v>
      </c>
      <c r="FA66" s="44"/>
      <c r="FB66" s="127">
        <f t="shared" si="100"/>
        <v>0</v>
      </c>
      <c r="FC66" s="130">
        <f t="shared" si="101"/>
        <v>0</v>
      </c>
      <c r="FD66" s="76">
        <f t="shared" si="80"/>
        <v>3</v>
      </c>
      <c r="FE66" s="76">
        <f t="shared" si="80"/>
        <v>50</v>
      </c>
      <c r="FF66" s="77">
        <f t="shared" si="102"/>
        <v>620</v>
      </c>
      <c r="FG66" s="133"/>
      <c r="FH66" s="10"/>
    </row>
    <row r="67" spans="1:164" ht="15" customHeight="1">
      <c r="A67" s="205"/>
      <c r="B67" s="210" t="s">
        <v>148</v>
      </c>
      <c r="C67" s="211"/>
      <c r="D67" s="4" t="s">
        <v>63</v>
      </c>
      <c r="E67" s="3" t="s">
        <v>51</v>
      </c>
      <c r="F67" s="12">
        <v>2.2999999999999998</v>
      </c>
      <c r="G67" s="11"/>
      <c r="H67" s="4">
        <f t="shared" si="0"/>
        <v>0</v>
      </c>
      <c r="I67" s="22">
        <f t="shared" si="1"/>
        <v>0</v>
      </c>
      <c r="J67" s="46"/>
      <c r="K67" s="4">
        <f t="shared" si="2"/>
        <v>0</v>
      </c>
      <c r="L67" s="22">
        <f t="shared" si="3"/>
        <v>0</v>
      </c>
      <c r="M67" s="46"/>
      <c r="N67" s="4">
        <f t="shared" si="4"/>
        <v>0</v>
      </c>
      <c r="O67" s="22">
        <f t="shared" si="5"/>
        <v>0</v>
      </c>
      <c r="P67" s="46">
        <v>18</v>
      </c>
      <c r="Q67" s="4">
        <f t="shared" si="6"/>
        <v>306</v>
      </c>
      <c r="R67" s="22">
        <f t="shared" si="81"/>
        <v>703.8</v>
      </c>
      <c r="S67" s="46"/>
      <c r="T67" s="4">
        <f t="shared" si="7"/>
        <v>0</v>
      </c>
      <c r="U67" s="22">
        <f t="shared" si="8"/>
        <v>0</v>
      </c>
      <c r="V67" s="46">
        <v>16</v>
      </c>
      <c r="W67" s="4">
        <f t="shared" si="9"/>
        <v>272</v>
      </c>
      <c r="X67" s="22">
        <f t="shared" si="10"/>
        <v>625.59999999999991</v>
      </c>
      <c r="Y67" s="46"/>
      <c r="Z67" s="4">
        <f t="shared" si="11"/>
        <v>0</v>
      </c>
      <c r="AA67" s="22">
        <f t="shared" si="12"/>
        <v>0</v>
      </c>
      <c r="AB67" s="46"/>
      <c r="AC67" s="4">
        <f t="shared" si="13"/>
        <v>0</v>
      </c>
      <c r="AD67" s="22">
        <f t="shared" si="14"/>
        <v>0</v>
      </c>
      <c r="AE67" s="4"/>
      <c r="AF67" s="4">
        <f t="shared" si="15"/>
        <v>0</v>
      </c>
      <c r="AG67" s="22">
        <f t="shared" si="16"/>
        <v>0</v>
      </c>
      <c r="AH67" s="46"/>
      <c r="AI67" s="4">
        <f t="shared" si="17"/>
        <v>0</v>
      </c>
      <c r="AJ67" s="22">
        <f t="shared" si="18"/>
        <v>0</v>
      </c>
      <c r="AK67" s="46"/>
      <c r="AL67" s="4">
        <f t="shared" si="19"/>
        <v>0</v>
      </c>
      <c r="AM67" s="22">
        <f t="shared" si="82"/>
        <v>0</v>
      </c>
      <c r="AN67" s="4"/>
      <c r="AO67" s="4">
        <f t="shared" si="20"/>
        <v>0</v>
      </c>
      <c r="AP67" s="22">
        <f t="shared" si="21"/>
        <v>0</v>
      </c>
      <c r="AQ67" s="4"/>
      <c r="AR67" s="4">
        <f t="shared" si="22"/>
        <v>0</v>
      </c>
      <c r="AS67" s="22">
        <f t="shared" si="23"/>
        <v>0</v>
      </c>
      <c r="AT67" s="4"/>
      <c r="AU67" s="4">
        <f t="shared" si="24"/>
        <v>0</v>
      </c>
      <c r="AV67" s="22">
        <f t="shared" si="25"/>
        <v>0</v>
      </c>
      <c r="AW67" s="46"/>
      <c r="AX67" s="4">
        <f t="shared" si="26"/>
        <v>0</v>
      </c>
      <c r="AY67" s="22">
        <f t="shared" si="27"/>
        <v>0</v>
      </c>
      <c r="AZ67" s="46"/>
      <c r="BA67" s="4">
        <f t="shared" si="28"/>
        <v>0</v>
      </c>
      <c r="BB67" s="22">
        <f t="shared" si="29"/>
        <v>0</v>
      </c>
      <c r="BC67" s="46"/>
      <c r="BD67" s="4">
        <f t="shared" si="30"/>
        <v>0</v>
      </c>
      <c r="BE67" s="22">
        <f t="shared" si="31"/>
        <v>0</v>
      </c>
      <c r="BF67" s="4"/>
      <c r="BG67" s="4">
        <f t="shared" si="32"/>
        <v>0</v>
      </c>
      <c r="BH67" s="22">
        <f t="shared" si="33"/>
        <v>0</v>
      </c>
      <c r="BI67" s="4"/>
      <c r="BJ67" s="4">
        <f t="shared" si="34"/>
        <v>0</v>
      </c>
      <c r="BK67" s="22">
        <f t="shared" si="35"/>
        <v>0</v>
      </c>
      <c r="BL67" s="4"/>
      <c r="BM67" s="4">
        <f t="shared" si="36"/>
        <v>0</v>
      </c>
      <c r="BN67" s="22">
        <f t="shared" si="37"/>
        <v>0</v>
      </c>
      <c r="BO67" s="44"/>
      <c r="BP67" s="4">
        <f t="shared" si="38"/>
        <v>0</v>
      </c>
      <c r="BQ67" s="22">
        <f t="shared" si="39"/>
        <v>0</v>
      </c>
      <c r="BR67" s="44"/>
      <c r="BS67" s="4">
        <f t="shared" si="40"/>
        <v>0</v>
      </c>
      <c r="BT67" s="22">
        <f t="shared" si="41"/>
        <v>0</v>
      </c>
      <c r="BU67" s="44"/>
      <c r="BV67" s="4">
        <f t="shared" si="42"/>
        <v>0</v>
      </c>
      <c r="BW67" s="22">
        <f t="shared" si="43"/>
        <v>0</v>
      </c>
      <c r="BX67" s="44"/>
      <c r="BY67" s="4">
        <f t="shared" si="44"/>
        <v>0</v>
      </c>
      <c r="BZ67" s="22">
        <f t="shared" si="83"/>
        <v>0</v>
      </c>
      <c r="CA67" s="44"/>
      <c r="CB67" s="4">
        <f t="shared" si="84"/>
        <v>0</v>
      </c>
      <c r="CC67" s="22">
        <f t="shared" si="45"/>
        <v>0</v>
      </c>
      <c r="CD67" s="44"/>
      <c r="CE67" s="4">
        <f t="shared" si="85"/>
        <v>0</v>
      </c>
      <c r="CF67" s="22">
        <f t="shared" si="46"/>
        <v>0</v>
      </c>
      <c r="CG67" s="44"/>
      <c r="CH67" s="4">
        <f t="shared" si="86"/>
        <v>0</v>
      </c>
      <c r="CI67" s="22">
        <f t="shared" si="47"/>
        <v>0</v>
      </c>
      <c r="CJ67" s="22"/>
      <c r="CK67" s="4">
        <f t="shared" si="87"/>
        <v>0</v>
      </c>
      <c r="CL67" s="22">
        <f t="shared" si="48"/>
        <v>0</v>
      </c>
      <c r="CM67" s="44"/>
      <c r="CN67" s="4">
        <f t="shared" si="49"/>
        <v>0</v>
      </c>
      <c r="CO67" s="22">
        <f t="shared" si="50"/>
        <v>0</v>
      </c>
      <c r="CP67" s="44"/>
      <c r="CQ67" s="4">
        <f t="shared" si="120"/>
        <v>0</v>
      </c>
      <c r="CR67" s="22">
        <f t="shared" si="121"/>
        <v>0</v>
      </c>
      <c r="CS67" s="44"/>
      <c r="CT67" s="4">
        <f t="shared" si="122"/>
        <v>0</v>
      </c>
      <c r="CU67" s="22">
        <f t="shared" si="123"/>
        <v>0</v>
      </c>
      <c r="CV67" s="44"/>
      <c r="CW67" s="4">
        <f t="shared" si="124"/>
        <v>0</v>
      </c>
      <c r="CX67" s="22">
        <f t="shared" si="125"/>
        <v>0</v>
      </c>
      <c r="CY67" s="44"/>
      <c r="CZ67" s="4">
        <f t="shared" si="126"/>
        <v>0</v>
      </c>
      <c r="DA67" s="22">
        <f t="shared" si="127"/>
        <v>0</v>
      </c>
      <c r="DB67" s="46"/>
      <c r="DC67" s="4">
        <f t="shared" si="59"/>
        <v>0</v>
      </c>
      <c r="DD67" s="22">
        <f t="shared" si="60"/>
        <v>0</v>
      </c>
      <c r="DE67" s="46"/>
      <c r="DF67" s="4">
        <f t="shared" si="61"/>
        <v>0</v>
      </c>
      <c r="DG67" s="22">
        <f t="shared" si="62"/>
        <v>0</v>
      </c>
      <c r="DH67" s="46"/>
      <c r="DI67" s="4">
        <f t="shared" si="63"/>
        <v>0</v>
      </c>
      <c r="DJ67" s="22">
        <f t="shared" si="64"/>
        <v>0</v>
      </c>
      <c r="DK67" s="46"/>
      <c r="DL67" s="4">
        <f t="shared" si="65"/>
        <v>0</v>
      </c>
      <c r="DM67" s="22">
        <f t="shared" si="66"/>
        <v>0</v>
      </c>
      <c r="DN67" s="46"/>
      <c r="DO67" s="4">
        <f t="shared" si="67"/>
        <v>0</v>
      </c>
      <c r="DP67" s="22">
        <f t="shared" si="68"/>
        <v>0</v>
      </c>
      <c r="DQ67" s="44"/>
      <c r="DR67" s="4">
        <f t="shared" si="88"/>
        <v>0</v>
      </c>
      <c r="DS67" s="22">
        <f t="shared" si="69"/>
        <v>0</v>
      </c>
      <c r="DT67" s="46"/>
      <c r="DU67" s="4">
        <f t="shared" si="89"/>
        <v>0</v>
      </c>
      <c r="DV67" s="22">
        <f t="shared" si="70"/>
        <v>0</v>
      </c>
      <c r="DW67" s="46"/>
      <c r="DX67" s="4">
        <f t="shared" si="90"/>
        <v>0</v>
      </c>
      <c r="DY67" s="22">
        <f t="shared" si="71"/>
        <v>0</v>
      </c>
      <c r="DZ67" s="46"/>
      <c r="EA67" s="4">
        <f t="shared" si="91"/>
        <v>0</v>
      </c>
      <c r="EB67" s="22">
        <f t="shared" si="72"/>
        <v>0</v>
      </c>
      <c r="EC67" s="46"/>
      <c r="ED67" s="4">
        <f t="shared" si="73"/>
        <v>0</v>
      </c>
      <c r="EE67" s="22">
        <f t="shared" si="74"/>
        <v>0</v>
      </c>
      <c r="EF67" s="46"/>
      <c r="EG67" s="4">
        <f t="shared" si="75"/>
        <v>0</v>
      </c>
      <c r="EH67" s="22">
        <f t="shared" si="76"/>
        <v>0</v>
      </c>
      <c r="EI67" s="46"/>
      <c r="EJ67" s="4">
        <f t="shared" si="92"/>
        <v>0</v>
      </c>
      <c r="EK67" s="22">
        <f t="shared" si="77"/>
        <v>0</v>
      </c>
      <c r="EL67" s="46"/>
      <c r="EM67" s="4">
        <f t="shared" si="78"/>
        <v>0</v>
      </c>
      <c r="EN67" s="22">
        <f t="shared" si="79"/>
        <v>0</v>
      </c>
      <c r="EO67" s="44"/>
      <c r="EP67" s="127">
        <f t="shared" si="93"/>
        <v>0</v>
      </c>
      <c r="EQ67" s="130">
        <f t="shared" si="94"/>
        <v>0</v>
      </c>
      <c r="ER67" s="44"/>
      <c r="ES67" s="127">
        <f t="shared" si="104"/>
        <v>0</v>
      </c>
      <c r="ET67" s="130">
        <f t="shared" si="95"/>
        <v>0</v>
      </c>
      <c r="EU67" s="44"/>
      <c r="EV67" s="127">
        <f t="shared" si="96"/>
        <v>0</v>
      </c>
      <c r="EW67" s="130">
        <f t="shared" si="97"/>
        <v>0</v>
      </c>
      <c r="EX67" s="44"/>
      <c r="EY67" s="127">
        <f t="shared" si="98"/>
        <v>0</v>
      </c>
      <c r="EZ67" s="130">
        <f t="shared" si="99"/>
        <v>0</v>
      </c>
      <c r="FA67" s="44"/>
      <c r="FB67" s="127">
        <f t="shared" si="100"/>
        <v>0</v>
      </c>
      <c r="FC67" s="130">
        <f t="shared" si="101"/>
        <v>0</v>
      </c>
      <c r="FD67" s="76">
        <f t="shared" si="80"/>
        <v>34</v>
      </c>
      <c r="FE67" s="76">
        <f t="shared" si="80"/>
        <v>578</v>
      </c>
      <c r="FF67" s="77">
        <f t="shared" si="102"/>
        <v>1329.3999999999999</v>
      </c>
      <c r="FG67" s="137" t="s">
        <v>160</v>
      </c>
      <c r="FH67" s="10"/>
    </row>
    <row r="68" spans="1:164" ht="15" customHeight="1">
      <c r="A68" s="195"/>
      <c r="B68" s="14">
        <v>30755</v>
      </c>
      <c r="C68" s="14">
        <v>30903</v>
      </c>
      <c r="D68" s="4" t="s">
        <v>50</v>
      </c>
      <c r="E68" s="3" t="s">
        <v>51</v>
      </c>
      <c r="F68" s="11">
        <f t="shared" ref="F68" si="131">ROUND((36600-AVERAGE(B68:C68)+2800-100)/1000,1)</f>
        <v>8.5</v>
      </c>
      <c r="G68" s="11"/>
      <c r="H68" s="4">
        <f t="shared" si="0"/>
        <v>0</v>
      </c>
      <c r="I68" s="22">
        <f t="shared" si="1"/>
        <v>0</v>
      </c>
      <c r="J68" s="46"/>
      <c r="K68" s="4">
        <f t="shared" si="2"/>
        <v>0</v>
      </c>
      <c r="L68" s="22">
        <f t="shared" si="3"/>
        <v>0</v>
      </c>
      <c r="M68" s="46"/>
      <c r="N68" s="4">
        <f t="shared" si="4"/>
        <v>0</v>
      </c>
      <c r="O68" s="22">
        <f t="shared" si="5"/>
        <v>0</v>
      </c>
      <c r="P68" s="46"/>
      <c r="Q68" s="4">
        <f t="shared" si="6"/>
        <v>0</v>
      </c>
      <c r="R68" s="22">
        <f t="shared" si="81"/>
        <v>0</v>
      </c>
      <c r="S68" s="46"/>
      <c r="T68" s="4">
        <f t="shared" si="7"/>
        <v>0</v>
      </c>
      <c r="U68" s="22">
        <f t="shared" si="8"/>
        <v>0</v>
      </c>
      <c r="V68" s="46"/>
      <c r="W68" s="4">
        <f t="shared" si="9"/>
        <v>0</v>
      </c>
      <c r="X68" s="22">
        <f t="shared" si="10"/>
        <v>0</v>
      </c>
      <c r="Y68" s="46"/>
      <c r="Z68" s="4">
        <f t="shared" si="11"/>
        <v>0</v>
      </c>
      <c r="AA68" s="22">
        <f t="shared" si="12"/>
        <v>0</v>
      </c>
      <c r="AB68" s="46"/>
      <c r="AC68" s="4">
        <f t="shared" si="13"/>
        <v>0</v>
      </c>
      <c r="AD68" s="22">
        <f t="shared" si="14"/>
        <v>0</v>
      </c>
      <c r="AE68" s="4"/>
      <c r="AF68" s="4">
        <f t="shared" si="15"/>
        <v>0</v>
      </c>
      <c r="AG68" s="22">
        <f t="shared" si="16"/>
        <v>0</v>
      </c>
      <c r="AH68" s="46"/>
      <c r="AI68" s="4">
        <f t="shared" si="17"/>
        <v>0</v>
      </c>
      <c r="AJ68" s="22">
        <f t="shared" si="18"/>
        <v>0</v>
      </c>
      <c r="AK68" s="46"/>
      <c r="AL68" s="4">
        <f t="shared" si="19"/>
        <v>0</v>
      </c>
      <c r="AM68" s="22">
        <f t="shared" si="82"/>
        <v>0</v>
      </c>
      <c r="AN68" s="4"/>
      <c r="AO68" s="4">
        <f t="shared" si="20"/>
        <v>0</v>
      </c>
      <c r="AP68" s="22">
        <f t="shared" si="21"/>
        <v>0</v>
      </c>
      <c r="AQ68" s="4"/>
      <c r="AR68" s="4">
        <f t="shared" si="22"/>
        <v>0</v>
      </c>
      <c r="AS68" s="22">
        <f t="shared" si="23"/>
        <v>0</v>
      </c>
      <c r="AT68" s="4"/>
      <c r="AU68" s="4">
        <f t="shared" si="24"/>
        <v>0</v>
      </c>
      <c r="AV68" s="22">
        <f t="shared" si="25"/>
        <v>0</v>
      </c>
      <c r="AW68" s="46"/>
      <c r="AX68" s="4">
        <f t="shared" si="26"/>
        <v>0</v>
      </c>
      <c r="AY68" s="22">
        <f t="shared" si="27"/>
        <v>0</v>
      </c>
      <c r="AZ68" s="46"/>
      <c r="BA68" s="4">
        <f t="shared" si="28"/>
        <v>0</v>
      </c>
      <c r="BB68" s="22">
        <f t="shared" si="29"/>
        <v>0</v>
      </c>
      <c r="BC68" s="46"/>
      <c r="BD68" s="4">
        <f t="shared" si="30"/>
        <v>0</v>
      </c>
      <c r="BE68" s="22">
        <f t="shared" si="31"/>
        <v>0</v>
      </c>
      <c r="BF68" s="4"/>
      <c r="BG68" s="4">
        <f t="shared" si="32"/>
        <v>0</v>
      </c>
      <c r="BH68" s="22">
        <f t="shared" si="33"/>
        <v>0</v>
      </c>
      <c r="BI68" s="4"/>
      <c r="BJ68" s="4">
        <f t="shared" si="34"/>
        <v>0</v>
      </c>
      <c r="BK68" s="22">
        <f t="shared" si="35"/>
        <v>0</v>
      </c>
      <c r="BL68" s="4"/>
      <c r="BM68" s="4">
        <f t="shared" si="36"/>
        <v>0</v>
      </c>
      <c r="BN68" s="22">
        <f t="shared" si="37"/>
        <v>0</v>
      </c>
      <c r="BO68" s="44"/>
      <c r="BP68" s="4">
        <f t="shared" si="38"/>
        <v>0</v>
      </c>
      <c r="BQ68" s="22">
        <f t="shared" si="39"/>
        <v>0</v>
      </c>
      <c r="BR68" s="44"/>
      <c r="BS68" s="4">
        <f t="shared" si="40"/>
        <v>0</v>
      </c>
      <c r="BT68" s="22">
        <f t="shared" si="41"/>
        <v>0</v>
      </c>
      <c r="BU68" s="44"/>
      <c r="BV68" s="4">
        <f t="shared" si="42"/>
        <v>0</v>
      </c>
      <c r="BW68" s="22">
        <f t="shared" si="43"/>
        <v>0</v>
      </c>
      <c r="BX68" s="44"/>
      <c r="BY68" s="4">
        <f t="shared" si="44"/>
        <v>0</v>
      </c>
      <c r="BZ68" s="22">
        <f t="shared" si="83"/>
        <v>0</v>
      </c>
      <c r="CA68" s="44"/>
      <c r="CB68" s="4">
        <f t="shared" si="84"/>
        <v>0</v>
      </c>
      <c r="CC68" s="22">
        <f t="shared" si="45"/>
        <v>0</v>
      </c>
      <c r="CD68" s="44"/>
      <c r="CE68" s="4">
        <f t="shared" si="85"/>
        <v>0</v>
      </c>
      <c r="CF68" s="22">
        <f t="shared" si="46"/>
        <v>0</v>
      </c>
      <c r="CG68" s="44"/>
      <c r="CH68" s="4">
        <f t="shared" si="86"/>
        <v>0</v>
      </c>
      <c r="CI68" s="22">
        <f t="shared" si="47"/>
        <v>0</v>
      </c>
      <c r="CJ68" s="22"/>
      <c r="CK68" s="4">
        <f t="shared" si="87"/>
        <v>0</v>
      </c>
      <c r="CL68" s="22">
        <f t="shared" si="48"/>
        <v>0</v>
      </c>
      <c r="CM68" s="44"/>
      <c r="CN68" s="4">
        <f t="shared" si="49"/>
        <v>0</v>
      </c>
      <c r="CO68" s="22">
        <f t="shared" si="50"/>
        <v>0</v>
      </c>
      <c r="CP68" s="44"/>
      <c r="CQ68" s="4">
        <f t="shared" si="120"/>
        <v>0</v>
      </c>
      <c r="CR68" s="22">
        <f t="shared" si="121"/>
        <v>0</v>
      </c>
      <c r="CS68" s="44"/>
      <c r="CT68" s="4">
        <f t="shared" si="122"/>
        <v>0</v>
      </c>
      <c r="CU68" s="22">
        <f t="shared" si="123"/>
        <v>0</v>
      </c>
      <c r="CV68" s="44"/>
      <c r="CW68" s="4">
        <f t="shared" si="124"/>
        <v>0</v>
      </c>
      <c r="CX68" s="22">
        <f t="shared" si="125"/>
        <v>0</v>
      </c>
      <c r="CY68" s="44"/>
      <c r="CZ68" s="4">
        <f t="shared" si="126"/>
        <v>0</v>
      </c>
      <c r="DA68" s="22">
        <f t="shared" si="127"/>
        <v>0</v>
      </c>
      <c r="DB68" s="46"/>
      <c r="DC68" s="4">
        <f t="shared" si="59"/>
        <v>0</v>
      </c>
      <c r="DD68" s="22">
        <f t="shared" si="60"/>
        <v>0</v>
      </c>
      <c r="DE68" s="46"/>
      <c r="DF68" s="4">
        <f t="shared" si="61"/>
        <v>0</v>
      </c>
      <c r="DG68" s="22">
        <f t="shared" si="62"/>
        <v>0</v>
      </c>
      <c r="DH68" s="46"/>
      <c r="DI68" s="4">
        <f t="shared" si="63"/>
        <v>0</v>
      </c>
      <c r="DJ68" s="22">
        <f t="shared" si="64"/>
        <v>0</v>
      </c>
      <c r="DK68" s="46"/>
      <c r="DL68" s="4">
        <f t="shared" si="65"/>
        <v>0</v>
      </c>
      <c r="DM68" s="22">
        <f t="shared" si="66"/>
        <v>0</v>
      </c>
      <c r="DN68" s="46"/>
      <c r="DO68" s="4">
        <f t="shared" si="67"/>
        <v>0</v>
      </c>
      <c r="DP68" s="22">
        <f t="shared" si="68"/>
        <v>0</v>
      </c>
      <c r="DQ68" s="44"/>
      <c r="DR68" s="4">
        <f t="shared" si="88"/>
        <v>0</v>
      </c>
      <c r="DS68" s="22">
        <f t="shared" si="69"/>
        <v>0</v>
      </c>
      <c r="DT68" s="46"/>
      <c r="DU68" s="4">
        <f t="shared" si="89"/>
        <v>0</v>
      </c>
      <c r="DV68" s="22">
        <f t="shared" si="70"/>
        <v>0</v>
      </c>
      <c r="DW68" s="46"/>
      <c r="DX68" s="4">
        <f t="shared" si="90"/>
        <v>0</v>
      </c>
      <c r="DY68" s="22">
        <f t="shared" si="71"/>
        <v>0</v>
      </c>
      <c r="DZ68" s="46"/>
      <c r="EA68" s="4">
        <f t="shared" si="91"/>
        <v>0</v>
      </c>
      <c r="EB68" s="22">
        <f t="shared" si="72"/>
        <v>0</v>
      </c>
      <c r="EC68" s="46"/>
      <c r="ED68" s="4">
        <f t="shared" si="73"/>
        <v>0</v>
      </c>
      <c r="EE68" s="22">
        <f t="shared" si="74"/>
        <v>0</v>
      </c>
      <c r="EF68" s="46"/>
      <c r="EG68" s="4">
        <f t="shared" si="75"/>
        <v>0</v>
      </c>
      <c r="EH68" s="22">
        <f t="shared" si="76"/>
        <v>0</v>
      </c>
      <c r="EI68" s="46"/>
      <c r="EJ68" s="4">
        <f t="shared" si="92"/>
        <v>0</v>
      </c>
      <c r="EK68" s="22">
        <f t="shared" si="77"/>
        <v>0</v>
      </c>
      <c r="EL68" s="46"/>
      <c r="EM68" s="4">
        <f t="shared" si="78"/>
        <v>0</v>
      </c>
      <c r="EN68" s="22">
        <f t="shared" si="79"/>
        <v>0</v>
      </c>
      <c r="EO68" s="44"/>
      <c r="EP68" s="127">
        <f t="shared" si="93"/>
        <v>0</v>
      </c>
      <c r="EQ68" s="130">
        <f t="shared" si="94"/>
        <v>0</v>
      </c>
      <c r="ER68" s="44"/>
      <c r="ES68" s="127">
        <f t="shared" si="104"/>
        <v>0</v>
      </c>
      <c r="ET68" s="130">
        <f t="shared" si="95"/>
        <v>0</v>
      </c>
      <c r="EU68" s="44"/>
      <c r="EV68" s="127">
        <f t="shared" si="96"/>
        <v>0</v>
      </c>
      <c r="EW68" s="130">
        <f t="shared" si="97"/>
        <v>0</v>
      </c>
      <c r="EX68" s="44"/>
      <c r="EY68" s="127">
        <f t="shared" si="98"/>
        <v>0</v>
      </c>
      <c r="EZ68" s="130">
        <f t="shared" si="99"/>
        <v>0</v>
      </c>
      <c r="FA68" s="44"/>
      <c r="FB68" s="127">
        <f t="shared" si="100"/>
        <v>0</v>
      </c>
      <c r="FC68" s="130">
        <f t="shared" si="101"/>
        <v>0</v>
      </c>
      <c r="FD68" s="76">
        <f t="shared" si="80"/>
        <v>0</v>
      </c>
      <c r="FE68" s="76">
        <f t="shared" si="80"/>
        <v>0</v>
      </c>
      <c r="FF68" s="77">
        <f t="shared" si="102"/>
        <v>0</v>
      </c>
      <c r="FG68" s="95" t="s">
        <v>161</v>
      </c>
      <c r="FH68" s="10"/>
    </row>
    <row r="69" spans="1:164" ht="15" customHeight="1">
      <c r="A69" s="194">
        <v>45120</v>
      </c>
      <c r="B69" s="14">
        <v>21485</v>
      </c>
      <c r="C69" s="14">
        <v>21600</v>
      </c>
      <c r="D69" s="4" t="s">
        <v>43</v>
      </c>
      <c r="E69" s="3" t="s">
        <v>51</v>
      </c>
      <c r="F69" s="11">
        <f>ROUND((23200-AVERAGE(B69:C69)+12000+2000-100)/1000,1)</f>
        <v>15.6</v>
      </c>
      <c r="G69" s="11"/>
      <c r="H69" s="4">
        <f t="shared" si="0"/>
        <v>0</v>
      </c>
      <c r="I69" s="22">
        <f t="shared" si="1"/>
        <v>0</v>
      </c>
      <c r="J69" s="46">
        <v>3</v>
      </c>
      <c r="K69" s="4">
        <f t="shared" si="2"/>
        <v>48</v>
      </c>
      <c r="L69" s="22">
        <f t="shared" si="3"/>
        <v>748.8</v>
      </c>
      <c r="M69" s="46">
        <v>1</v>
      </c>
      <c r="N69" s="4">
        <f t="shared" si="4"/>
        <v>8</v>
      </c>
      <c r="O69" s="22">
        <f t="shared" si="5"/>
        <v>124.8</v>
      </c>
      <c r="P69" s="46">
        <v>4</v>
      </c>
      <c r="Q69" s="4">
        <f t="shared" si="6"/>
        <v>68</v>
      </c>
      <c r="R69" s="22">
        <f t="shared" si="81"/>
        <v>1060.8</v>
      </c>
      <c r="S69" s="46"/>
      <c r="T69" s="4">
        <f t="shared" si="7"/>
        <v>0</v>
      </c>
      <c r="U69" s="22">
        <f t="shared" si="8"/>
        <v>0</v>
      </c>
      <c r="V69" s="46"/>
      <c r="W69" s="4">
        <f t="shared" si="9"/>
        <v>0</v>
      </c>
      <c r="X69" s="22">
        <f t="shared" si="10"/>
        <v>0</v>
      </c>
      <c r="Y69" s="46"/>
      <c r="Z69" s="4">
        <f t="shared" si="11"/>
        <v>0</v>
      </c>
      <c r="AA69" s="22">
        <f t="shared" si="12"/>
        <v>0</v>
      </c>
      <c r="AB69" s="46"/>
      <c r="AC69" s="4">
        <f t="shared" si="13"/>
        <v>0</v>
      </c>
      <c r="AD69" s="22">
        <f t="shared" si="14"/>
        <v>0</v>
      </c>
      <c r="AE69" s="4"/>
      <c r="AF69" s="4">
        <f t="shared" si="15"/>
        <v>0</v>
      </c>
      <c r="AG69" s="22">
        <f t="shared" si="16"/>
        <v>0</v>
      </c>
      <c r="AH69" s="46"/>
      <c r="AI69" s="4">
        <f t="shared" si="17"/>
        <v>0</v>
      </c>
      <c r="AJ69" s="22">
        <f t="shared" si="18"/>
        <v>0</v>
      </c>
      <c r="AK69" s="46"/>
      <c r="AL69" s="4">
        <f t="shared" si="19"/>
        <v>0</v>
      </c>
      <c r="AM69" s="22">
        <f t="shared" si="82"/>
        <v>0</v>
      </c>
      <c r="AN69" s="4"/>
      <c r="AO69" s="4">
        <f t="shared" si="20"/>
        <v>0</v>
      </c>
      <c r="AP69" s="22">
        <f t="shared" si="21"/>
        <v>0</v>
      </c>
      <c r="AQ69" s="4"/>
      <c r="AR69" s="4">
        <f t="shared" si="22"/>
        <v>0</v>
      </c>
      <c r="AS69" s="22">
        <f t="shared" si="23"/>
        <v>0</v>
      </c>
      <c r="AT69" s="4"/>
      <c r="AU69" s="4">
        <f t="shared" si="24"/>
        <v>0</v>
      </c>
      <c r="AV69" s="22">
        <f t="shared" si="25"/>
        <v>0</v>
      </c>
      <c r="AW69" s="46"/>
      <c r="AX69" s="4">
        <f t="shared" si="26"/>
        <v>0</v>
      </c>
      <c r="AY69" s="22">
        <f t="shared" si="27"/>
        <v>0</v>
      </c>
      <c r="AZ69" s="46"/>
      <c r="BA69" s="4">
        <f t="shared" si="28"/>
        <v>0</v>
      </c>
      <c r="BB69" s="22">
        <f t="shared" si="29"/>
        <v>0</v>
      </c>
      <c r="BC69" s="46"/>
      <c r="BD69" s="4">
        <f t="shared" si="30"/>
        <v>0</v>
      </c>
      <c r="BE69" s="22">
        <f t="shared" si="31"/>
        <v>0</v>
      </c>
      <c r="BF69" s="4"/>
      <c r="BG69" s="4">
        <f t="shared" si="32"/>
        <v>0</v>
      </c>
      <c r="BH69" s="22">
        <f t="shared" si="33"/>
        <v>0</v>
      </c>
      <c r="BI69" s="4"/>
      <c r="BJ69" s="4">
        <f t="shared" si="34"/>
        <v>0</v>
      </c>
      <c r="BK69" s="22">
        <f t="shared" si="35"/>
        <v>0</v>
      </c>
      <c r="BL69" s="4"/>
      <c r="BM69" s="4">
        <f t="shared" si="36"/>
        <v>0</v>
      </c>
      <c r="BN69" s="22">
        <f t="shared" si="37"/>
        <v>0</v>
      </c>
      <c r="BO69" s="44"/>
      <c r="BP69" s="4">
        <f t="shared" si="38"/>
        <v>0</v>
      </c>
      <c r="BQ69" s="22">
        <f t="shared" si="39"/>
        <v>0</v>
      </c>
      <c r="BR69" s="44"/>
      <c r="BS69" s="4">
        <f t="shared" si="40"/>
        <v>0</v>
      </c>
      <c r="BT69" s="22">
        <f t="shared" si="41"/>
        <v>0</v>
      </c>
      <c r="BU69" s="44"/>
      <c r="BV69" s="4">
        <f t="shared" si="42"/>
        <v>0</v>
      </c>
      <c r="BW69" s="22">
        <f t="shared" si="43"/>
        <v>0</v>
      </c>
      <c r="BX69" s="44"/>
      <c r="BY69" s="4">
        <f t="shared" si="44"/>
        <v>0</v>
      </c>
      <c r="BZ69" s="22">
        <f t="shared" si="83"/>
        <v>0</v>
      </c>
      <c r="CA69" s="44"/>
      <c r="CB69" s="4">
        <f t="shared" si="84"/>
        <v>0</v>
      </c>
      <c r="CC69" s="22">
        <f t="shared" si="45"/>
        <v>0</v>
      </c>
      <c r="CD69" s="44"/>
      <c r="CE69" s="4">
        <f t="shared" si="85"/>
        <v>0</v>
      </c>
      <c r="CF69" s="22">
        <f t="shared" si="46"/>
        <v>0</v>
      </c>
      <c r="CG69" s="44"/>
      <c r="CH69" s="4">
        <f t="shared" si="86"/>
        <v>0</v>
      </c>
      <c r="CI69" s="22">
        <f t="shared" si="47"/>
        <v>0</v>
      </c>
      <c r="CJ69" s="22"/>
      <c r="CK69" s="4">
        <f t="shared" si="87"/>
        <v>0</v>
      </c>
      <c r="CL69" s="22">
        <f t="shared" si="48"/>
        <v>0</v>
      </c>
      <c r="CM69" s="44"/>
      <c r="CN69" s="4">
        <f t="shared" si="49"/>
        <v>0</v>
      </c>
      <c r="CO69" s="22">
        <f t="shared" si="50"/>
        <v>0</v>
      </c>
      <c r="CP69" s="44"/>
      <c r="CQ69" s="4">
        <f t="shared" si="120"/>
        <v>0</v>
      </c>
      <c r="CR69" s="22">
        <f t="shared" si="121"/>
        <v>0</v>
      </c>
      <c r="CS69" s="44"/>
      <c r="CT69" s="4">
        <f t="shared" si="122"/>
        <v>0</v>
      </c>
      <c r="CU69" s="22">
        <f t="shared" si="123"/>
        <v>0</v>
      </c>
      <c r="CV69" s="44"/>
      <c r="CW69" s="4">
        <f t="shared" si="124"/>
        <v>0</v>
      </c>
      <c r="CX69" s="22">
        <f t="shared" si="125"/>
        <v>0</v>
      </c>
      <c r="CY69" s="44"/>
      <c r="CZ69" s="4">
        <f t="shared" si="126"/>
        <v>0</v>
      </c>
      <c r="DA69" s="22">
        <f t="shared" si="127"/>
        <v>0</v>
      </c>
      <c r="DB69" s="46"/>
      <c r="DC69" s="4">
        <f t="shared" si="59"/>
        <v>0</v>
      </c>
      <c r="DD69" s="22">
        <f t="shared" si="60"/>
        <v>0</v>
      </c>
      <c r="DE69" s="46"/>
      <c r="DF69" s="4">
        <f t="shared" si="61"/>
        <v>0</v>
      </c>
      <c r="DG69" s="22">
        <f t="shared" si="62"/>
        <v>0</v>
      </c>
      <c r="DH69" s="46"/>
      <c r="DI69" s="4">
        <f t="shared" si="63"/>
        <v>0</v>
      </c>
      <c r="DJ69" s="22">
        <f t="shared" si="64"/>
        <v>0</v>
      </c>
      <c r="DK69" s="46"/>
      <c r="DL69" s="4">
        <f t="shared" si="65"/>
        <v>0</v>
      </c>
      <c r="DM69" s="22">
        <f t="shared" si="66"/>
        <v>0</v>
      </c>
      <c r="DN69" s="46"/>
      <c r="DO69" s="4">
        <f t="shared" si="67"/>
        <v>0</v>
      </c>
      <c r="DP69" s="22">
        <f t="shared" si="68"/>
        <v>0</v>
      </c>
      <c r="DQ69" s="44"/>
      <c r="DR69" s="4">
        <f t="shared" si="88"/>
        <v>0</v>
      </c>
      <c r="DS69" s="22">
        <f t="shared" si="69"/>
        <v>0</v>
      </c>
      <c r="DT69" s="46"/>
      <c r="DU69" s="4">
        <f t="shared" si="89"/>
        <v>0</v>
      </c>
      <c r="DV69" s="22">
        <f t="shared" si="70"/>
        <v>0</v>
      </c>
      <c r="DW69" s="46"/>
      <c r="DX69" s="4">
        <f t="shared" si="90"/>
        <v>0</v>
      </c>
      <c r="DY69" s="22">
        <f t="shared" si="71"/>
        <v>0</v>
      </c>
      <c r="DZ69" s="46"/>
      <c r="EA69" s="4">
        <f t="shared" si="91"/>
        <v>0</v>
      </c>
      <c r="EB69" s="22">
        <f t="shared" si="72"/>
        <v>0</v>
      </c>
      <c r="EC69" s="46"/>
      <c r="ED69" s="4">
        <f t="shared" si="73"/>
        <v>0</v>
      </c>
      <c r="EE69" s="22">
        <f t="shared" si="74"/>
        <v>0</v>
      </c>
      <c r="EF69" s="46"/>
      <c r="EG69" s="4">
        <f t="shared" si="75"/>
        <v>0</v>
      </c>
      <c r="EH69" s="22">
        <f t="shared" si="76"/>
        <v>0</v>
      </c>
      <c r="EI69" s="46"/>
      <c r="EJ69" s="4">
        <f t="shared" si="92"/>
        <v>0</v>
      </c>
      <c r="EK69" s="22">
        <f t="shared" si="77"/>
        <v>0</v>
      </c>
      <c r="EL69" s="46"/>
      <c r="EM69" s="4">
        <f t="shared" si="78"/>
        <v>0</v>
      </c>
      <c r="EN69" s="22">
        <f t="shared" si="79"/>
        <v>0</v>
      </c>
      <c r="EO69" s="44"/>
      <c r="EP69" s="127">
        <f t="shared" si="93"/>
        <v>0</v>
      </c>
      <c r="EQ69" s="130">
        <f t="shared" si="94"/>
        <v>0</v>
      </c>
      <c r="ER69" s="44"/>
      <c r="ES69" s="127">
        <f t="shared" si="104"/>
        <v>0</v>
      </c>
      <c r="ET69" s="130">
        <f t="shared" si="95"/>
        <v>0</v>
      </c>
      <c r="EU69" s="44"/>
      <c r="EV69" s="127">
        <f t="shared" si="96"/>
        <v>0</v>
      </c>
      <c r="EW69" s="130">
        <f t="shared" si="97"/>
        <v>0</v>
      </c>
      <c r="EX69" s="44"/>
      <c r="EY69" s="127">
        <f t="shared" si="98"/>
        <v>0</v>
      </c>
      <c r="EZ69" s="130">
        <f t="shared" si="99"/>
        <v>0</v>
      </c>
      <c r="FA69" s="44"/>
      <c r="FB69" s="127">
        <f t="shared" si="100"/>
        <v>0</v>
      </c>
      <c r="FC69" s="130">
        <f t="shared" si="101"/>
        <v>0</v>
      </c>
      <c r="FD69" s="76">
        <f t="shared" si="80"/>
        <v>8</v>
      </c>
      <c r="FE69" s="76">
        <f t="shared" si="80"/>
        <v>124</v>
      </c>
      <c r="FF69" s="77">
        <f t="shared" si="102"/>
        <v>1934.3999999999999</v>
      </c>
      <c r="FG69" s="25"/>
      <c r="FH69" s="10"/>
    </row>
    <row r="70" spans="1:164" ht="15" customHeight="1">
      <c r="A70" s="205"/>
      <c r="B70" s="14">
        <v>7717</v>
      </c>
      <c r="C70" s="14">
        <v>7730</v>
      </c>
      <c r="D70" s="4" t="s">
        <v>22</v>
      </c>
      <c r="E70" s="3" t="s">
        <v>23</v>
      </c>
      <c r="F70" s="11">
        <f>ROUND((26500-21700+AVERAGE(B70:C70)-100)/1000,1)</f>
        <v>12.4</v>
      </c>
      <c r="G70" s="11"/>
      <c r="H70" s="4">
        <f t="shared" si="0"/>
        <v>0</v>
      </c>
      <c r="I70" s="22">
        <f t="shared" si="1"/>
        <v>0</v>
      </c>
      <c r="J70" s="46"/>
      <c r="K70" s="4">
        <f t="shared" si="2"/>
        <v>0</v>
      </c>
      <c r="L70" s="22">
        <f t="shared" si="3"/>
        <v>0</v>
      </c>
      <c r="M70" s="46"/>
      <c r="N70" s="4">
        <f t="shared" si="4"/>
        <v>0</v>
      </c>
      <c r="O70" s="22">
        <f t="shared" si="5"/>
        <v>0</v>
      </c>
      <c r="P70" s="46"/>
      <c r="Q70" s="4">
        <f t="shared" si="6"/>
        <v>0</v>
      </c>
      <c r="R70" s="22">
        <f t="shared" si="81"/>
        <v>0</v>
      </c>
      <c r="S70" s="46">
        <v>1</v>
      </c>
      <c r="T70" s="4">
        <f t="shared" si="7"/>
        <v>17</v>
      </c>
      <c r="U70" s="22">
        <f t="shared" si="8"/>
        <v>210.8</v>
      </c>
      <c r="V70" s="46">
        <v>1</v>
      </c>
      <c r="W70" s="4">
        <f t="shared" si="9"/>
        <v>17</v>
      </c>
      <c r="X70" s="22">
        <f t="shared" si="10"/>
        <v>210.8</v>
      </c>
      <c r="Y70" s="46">
        <v>1</v>
      </c>
      <c r="Z70" s="4">
        <f t="shared" si="11"/>
        <v>17</v>
      </c>
      <c r="AA70" s="22">
        <f t="shared" si="12"/>
        <v>210.8</v>
      </c>
      <c r="AB70" s="46"/>
      <c r="AC70" s="4">
        <f t="shared" si="13"/>
        <v>0</v>
      </c>
      <c r="AD70" s="22">
        <f t="shared" si="14"/>
        <v>0</v>
      </c>
      <c r="AE70" s="4"/>
      <c r="AF70" s="4">
        <f t="shared" si="15"/>
        <v>0</v>
      </c>
      <c r="AG70" s="22">
        <f t="shared" si="16"/>
        <v>0</v>
      </c>
      <c r="AH70" s="46"/>
      <c r="AI70" s="4">
        <f t="shared" si="17"/>
        <v>0</v>
      </c>
      <c r="AJ70" s="22">
        <f t="shared" si="18"/>
        <v>0</v>
      </c>
      <c r="AK70" s="46"/>
      <c r="AL70" s="4">
        <f t="shared" si="19"/>
        <v>0</v>
      </c>
      <c r="AM70" s="22">
        <f t="shared" si="82"/>
        <v>0</v>
      </c>
      <c r="AN70" s="4"/>
      <c r="AO70" s="4">
        <f t="shared" si="20"/>
        <v>0</v>
      </c>
      <c r="AP70" s="22">
        <f t="shared" si="21"/>
        <v>0</v>
      </c>
      <c r="AQ70" s="4"/>
      <c r="AR70" s="4">
        <f t="shared" si="22"/>
        <v>0</v>
      </c>
      <c r="AS70" s="22">
        <f t="shared" si="23"/>
        <v>0</v>
      </c>
      <c r="AT70" s="4"/>
      <c r="AU70" s="4">
        <f t="shared" si="24"/>
        <v>0</v>
      </c>
      <c r="AV70" s="22">
        <f t="shared" si="25"/>
        <v>0</v>
      </c>
      <c r="AW70" s="46"/>
      <c r="AX70" s="4">
        <f t="shared" si="26"/>
        <v>0</v>
      </c>
      <c r="AY70" s="22">
        <f t="shared" si="27"/>
        <v>0</v>
      </c>
      <c r="AZ70" s="46"/>
      <c r="BA70" s="4">
        <f t="shared" si="28"/>
        <v>0</v>
      </c>
      <c r="BB70" s="22">
        <f t="shared" si="29"/>
        <v>0</v>
      </c>
      <c r="BC70" s="46"/>
      <c r="BD70" s="4">
        <f t="shared" si="30"/>
        <v>0</v>
      </c>
      <c r="BE70" s="22">
        <f t="shared" si="31"/>
        <v>0</v>
      </c>
      <c r="BF70" s="4"/>
      <c r="BG70" s="4">
        <f t="shared" si="32"/>
        <v>0</v>
      </c>
      <c r="BH70" s="22">
        <f t="shared" si="33"/>
        <v>0</v>
      </c>
      <c r="BI70" s="4"/>
      <c r="BJ70" s="4">
        <f t="shared" si="34"/>
        <v>0</v>
      </c>
      <c r="BK70" s="22">
        <f t="shared" si="35"/>
        <v>0</v>
      </c>
      <c r="BL70" s="4"/>
      <c r="BM70" s="4">
        <f t="shared" si="36"/>
        <v>0</v>
      </c>
      <c r="BN70" s="22">
        <f t="shared" si="37"/>
        <v>0</v>
      </c>
      <c r="BO70" s="44"/>
      <c r="BP70" s="4">
        <f t="shared" si="38"/>
        <v>0</v>
      </c>
      <c r="BQ70" s="22">
        <f t="shared" si="39"/>
        <v>0</v>
      </c>
      <c r="BR70" s="44"/>
      <c r="BS70" s="4">
        <f t="shared" si="40"/>
        <v>0</v>
      </c>
      <c r="BT70" s="22">
        <f t="shared" si="41"/>
        <v>0</v>
      </c>
      <c r="BU70" s="44"/>
      <c r="BV70" s="4">
        <f t="shared" si="42"/>
        <v>0</v>
      </c>
      <c r="BW70" s="22">
        <f t="shared" si="43"/>
        <v>0</v>
      </c>
      <c r="BX70" s="44"/>
      <c r="BY70" s="4">
        <f t="shared" si="44"/>
        <v>0</v>
      </c>
      <c r="BZ70" s="22">
        <f t="shared" si="83"/>
        <v>0</v>
      </c>
      <c r="CA70" s="44"/>
      <c r="CB70" s="4">
        <f t="shared" si="84"/>
        <v>0</v>
      </c>
      <c r="CC70" s="22">
        <f t="shared" si="45"/>
        <v>0</v>
      </c>
      <c r="CD70" s="44"/>
      <c r="CE70" s="4">
        <f t="shared" si="85"/>
        <v>0</v>
      </c>
      <c r="CF70" s="22">
        <f t="shared" si="46"/>
        <v>0</v>
      </c>
      <c r="CG70" s="44"/>
      <c r="CH70" s="4">
        <f t="shared" si="86"/>
        <v>0</v>
      </c>
      <c r="CI70" s="22">
        <f t="shared" si="47"/>
        <v>0</v>
      </c>
      <c r="CJ70" s="22"/>
      <c r="CK70" s="4">
        <f t="shared" si="87"/>
        <v>0</v>
      </c>
      <c r="CL70" s="22">
        <f t="shared" si="48"/>
        <v>0</v>
      </c>
      <c r="CM70" s="44"/>
      <c r="CN70" s="4">
        <f t="shared" si="49"/>
        <v>0</v>
      </c>
      <c r="CO70" s="22">
        <f t="shared" si="50"/>
        <v>0</v>
      </c>
      <c r="CP70" s="44"/>
      <c r="CQ70" s="4">
        <f t="shared" si="120"/>
        <v>0</v>
      </c>
      <c r="CR70" s="22">
        <f t="shared" si="121"/>
        <v>0</v>
      </c>
      <c r="CS70" s="44"/>
      <c r="CT70" s="4">
        <f t="shared" si="122"/>
        <v>0</v>
      </c>
      <c r="CU70" s="22">
        <f t="shared" si="123"/>
        <v>0</v>
      </c>
      <c r="CV70" s="44"/>
      <c r="CW70" s="4">
        <f t="shared" si="124"/>
        <v>0</v>
      </c>
      <c r="CX70" s="22">
        <f t="shared" si="125"/>
        <v>0</v>
      </c>
      <c r="CY70" s="44"/>
      <c r="CZ70" s="4">
        <f t="shared" si="126"/>
        <v>0</v>
      </c>
      <c r="DA70" s="22">
        <f t="shared" si="127"/>
        <v>0</v>
      </c>
      <c r="DB70" s="46">
        <v>1</v>
      </c>
      <c r="DC70" s="4">
        <f t="shared" si="59"/>
        <v>16</v>
      </c>
      <c r="DD70" s="22">
        <f t="shared" si="60"/>
        <v>198.4</v>
      </c>
      <c r="DE70" s="46"/>
      <c r="DF70" s="4">
        <f t="shared" si="61"/>
        <v>0</v>
      </c>
      <c r="DG70" s="22">
        <f t="shared" si="62"/>
        <v>0</v>
      </c>
      <c r="DH70" s="46"/>
      <c r="DI70" s="4">
        <f t="shared" si="63"/>
        <v>0</v>
      </c>
      <c r="DJ70" s="22">
        <f t="shared" si="64"/>
        <v>0</v>
      </c>
      <c r="DK70" s="46"/>
      <c r="DL70" s="4">
        <f t="shared" si="65"/>
        <v>0</v>
      </c>
      <c r="DM70" s="22">
        <f t="shared" si="66"/>
        <v>0</v>
      </c>
      <c r="DN70" s="46"/>
      <c r="DO70" s="4">
        <f t="shared" si="67"/>
        <v>0</v>
      </c>
      <c r="DP70" s="22">
        <f t="shared" si="68"/>
        <v>0</v>
      </c>
      <c r="DQ70" s="44"/>
      <c r="DR70" s="4">
        <f t="shared" si="88"/>
        <v>0</v>
      </c>
      <c r="DS70" s="22">
        <f t="shared" si="69"/>
        <v>0</v>
      </c>
      <c r="DT70" s="46"/>
      <c r="DU70" s="4">
        <f t="shared" si="89"/>
        <v>0</v>
      </c>
      <c r="DV70" s="22">
        <f t="shared" si="70"/>
        <v>0</v>
      </c>
      <c r="DW70" s="46"/>
      <c r="DX70" s="4">
        <f t="shared" si="90"/>
        <v>0</v>
      </c>
      <c r="DY70" s="22">
        <f t="shared" si="71"/>
        <v>0</v>
      </c>
      <c r="DZ70" s="46"/>
      <c r="EA70" s="4">
        <f t="shared" si="91"/>
        <v>0</v>
      </c>
      <c r="EB70" s="22">
        <f t="shared" si="72"/>
        <v>0</v>
      </c>
      <c r="EC70" s="46"/>
      <c r="ED70" s="4">
        <f t="shared" si="73"/>
        <v>0</v>
      </c>
      <c r="EE70" s="22">
        <f t="shared" si="74"/>
        <v>0</v>
      </c>
      <c r="EF70" s="46"/>
      <c r="EG70" s="4">
        <f t="shared" si="75"/>
        <v>0</v>
      </c>
      <c r="EH70" s="22">
        <f t="shared" si="76"/>
        <v>0</v>
      </c>
      <c r="EI70" s="46"/>
      <c r="EJ70" s="4">
        <f t="shared" si="92"/>
        <v>0</v>
      </c>
      <c r="EK70" s="22">
        <f t="shared" si="77"/>
        <v>0</v>
      </c>
      <c r="EL70" s="46"/>
      <c r="EM70" s="4">
        <f t="shared" si="78"/>
        <v>0</v>
      </c>
      <c r="EN70" s="22">
        <f t="shared" si="79"/>
        <v>0</v>
      </c>
      <c r="EO70" s="44"/>
      <c r="EP70" s="127">
        <f t="shared" si="93"/>
        <v>0</v>
      </c>
      <c r="EQ70" s="130">
        <f t="shared" si="94"/>
        <v>0</v>
      </c>
      <c r="ER70" s="44"/>
      <c r="ES70" s="127">
        <f t="shared" si="104"/>
        <v>0</v>
      </c>
      <c r="ET70" s="130">
        <f t="shared" si="95"/>
        <v>0</v>
      </c>
      <c r="EU70" s="44"/>
      <c r="EV70" s="127">
        <f t="shared" si="96"/>
        <v>0</v>
      </c>
      <c r="EW70" s="130">
        <f t="shared" si="97"/>
        <v>0</v>
      </c>
      <c r="EX70" s="44"/>
      <c r="EY70" s="127">
        <f t="shared" si="98"/>
        <v>0</v>
      </c>
      <c r="EZ70" s="130">
        <f t="shared" si="99"/>
        <v>0</v>
      </c>
      <c r="FA70" s="44"/>
      <c r="FB70" s="127">
        <f t="shared" si="100"/>
        <v>0</v>
      </c>
      <c r="FC70" s="130">
        <f t="shared" si="101"/>
        <v>0</v>
      </c>
      <c r="FD70" s="76">
        <f t="shared" si="80"/>
        <v>4</v>
      </c>
      <c r="FE70" s="76">
        <f t="shared" si="80"/>
        <v>67</v>
      </c>
      <c r="FF70" s="77">
        <f t="shared" si="102"/>
        <v>830.80000000000007</v>
      </c>
      <c r="FG70" s="133"/>
      <c r="FH70" s="10"/>
    </row>
    <row r="71" spans="1:164" ht="15" customHeight="1">
      <c r="A71" s="195"/>
      <c r="B71" s="14">
        <v>30755</v>
      </c>
      <c r="C71" s="14">
        <v>30903</v>
      </c>
      <c r="D71" s="4" t="s">
        <v>50</v>
      </c>
      <c r="E71" s="3" t="s">
        <v>51</v>
      </c>
      <c r="F71" s="11">
        <f t="shared" ref="F71" si="132">ROUND((36600-AVERAGE(B71:C71)+2800-100)/1000,1)</f>
        <v>8.5</v>
      </c>
      <c r="G71" s="11"/>
      <c r="H71" s="4">
        <f t="shared" si="0"/>
        <v>0</v>
      </c>
      <c r="I71" s="22">
        <f t="shared" si="1"/>
        <v>0</v>
      </c>
      <c r="J71" s="46"/>
      <c r="K71" s="4">
        <f t="shared" si="2"/>
        <v>0</v>
      </c>
      <c r="L71" s="22">
        <f t="shared" si="3"/>
        <v>0</v>
      </c>
      <c r="M71" s="46"/>
      <c r="N71" s="4">
        <f t="shared" si="4"/>
        <v>0</v>
      </c>
      <c r="O71" s="22">
        <f t="shared" si="5"/>
        <v>0</v>
      </c>
      <c r="P71" s="46"/>
      <c r="Q71" s="4">
        <f t="shared" si="6"/>
        <v>0</v>
      </c>
      <c r="R71" s="22">
        <f t="shared" si="81"/>
        <v>0</v>
      </c>
      <c r="S71" s="46"/>
      <c r="T71" s="4">
        <f t="shared" si="7"/>
        <v>0</v>
      </c>
      <c r="U71" s="22">
        <f t="shared" si="8"/>
        <v>0</v>
      </c>
      <c r="V71" s="46"/>
      <c r="W71" s="4">
        <f t="shared" si="9"/>
        <v>0</v>
      </c>
      <c r="X71" s="22">
        <f t="shared" si="10"/>
        <v>0</v>
      </c>
      <c r="Y71" s="46"/>
      <c r="Z71" s="4">
        <f t="shared" si="11"/>
        <v>0</v>
      </c>
      <c r="AA71" s="22">
        <f t="shared" si="12"/>
        <v>0</v>
      </c>
      <c r="AB71" s="46">
        <v>9</v>
      </c>
      <c r="AC71" s="4">
        <f t="shared" si="13"/>
        <v>162</v>
      </c>
      <c r="AD71" s="22">
        <f t="shared" si="14"/>
        <v>1377</v>
      </c>
      <c r="AE71" s="4"/>
      <c r="AF71" s="4">
        <f t="shared" si="15"/>
        <v>0</v>
      </c>
      <c r="AG71" s="22">
        <f t="shared" si="16"/>
        <v>0</v>
      </c>
      <c r="AH71" s="46"/>
      <c r="AI71" s="4">
        <f t="shared" si="17"/>
        <v>0</v>
      </c>
      <c r="AJ71" s="22">
        <f t="shared" si="18"/>
        <v>0</v>
      </c>
      <c r="AK71" s="46"/>
      <c r="AL71" s="4">
        <f t="shared" si="19"/>
        <v>0</v>
      </c>
      <c r="AM71" s="22">
        <f t="shared" si="82"/>
        <v>0</v>
      </c>
      <c r="AN71" s="4">
        <v>10</v>
      </c>
      <c r="AO71" s="4">
        <f t="shared" si="20"/>
        <v>150</v>
      </c>
      <c r="AP71" s="22">
        <f t="shared" si="21"/>
        <v>1275</v>
      </c>
      <c r="AQ71" s="4"/>
      <c r="AR71" s="4">
        <f t="shared" si="22"/>
        <v>0</v>
      </c>
      <c r="AS71" s="22">
        <f t="shared" si="23"/>
        <v>0</v>
      </c>
      <c r="AT71" s="4"/>
      <c r="AU71" s="4">
        <f t="shared" si="24"/>
        <v>0</v>
      </c>
      <c r="AV71" s="22">
        <f t="shared" si="25"/>
        <v>0</v>
      </c>
      <c r="AW71" s="46"/>
      <c r="AX71" s="4">
        <f t="shared" si="26"/>
        <v>0</v>
      </c>
      <c r="AY71" s="22">
        <f t="shared" si="27"/>
        <v>0</v>
      </c>
      <c r="AZ71" s="46"/>
      <c r="BA71" s="4">
        <f t="shared" si="28"/>
        <v>0</v>
      </c>
      <c r="BB71" s="22">
        <f t="shared" si="29"/>
        <v>0</v>
      </c>
      <c r="BC71" s="46"/>
      <c r="BD71" s="4">
        <f t="shared" si="30"/>
        <v>0</v>
      </c>
      <c r="BE71" s="22">
        <f t="shared" si="31"/>
        <v>0</v>
      </c>
      <c r="BF71" s="4"/>
      <c r="BG71" s="4">
        <f t="shared" si="32"/>
        <v>0</v>
      </c>
      <c r="BH71" s="22">
        <f t="shared" si="33"/>
        <v>0</v>
      </c>
      <c r="BI71" s="4"/>
      <c r="BJ71" s="4">
        <f t="shared" si="34"/>
        <v>0</v>
      </c>
      <c r="BK71" s="22">
        <f t="shared" si="35"/>
        <v>0</v>
      </c>
      <c r="BL71" s="4"/>
      <c r="BM71" s="4">
        <f t="shared" si="36"/>
        <v>0</v>
      </c>
      <c r="BN71" s="22">
        <f t="shared" si="37"/>
        <v>0</v>
      </c>
      <c r="BO71" s="44"/>
      <c r="BP71" s="4">
        <f t="shared" si="38"/>
        <v>0</v>
      </c>
      <c r="BQ71" s="22">
        <f t="shared" si="39"/>
        <v>0</v>
      </c>
      <c r="BR71" s="44"/>
      <c r="BS71" s="4">
        <f t="shared" si="40"/>
        <v>0</v>
      </c>
      <c r="BT71" s="22">
        <f t="shared" si="41"/>
        <v>0</v>
      </c>
      <c r="BU71" s="44"/>
      <c r="BV71" s="4">
        <f t="shared" si="42"/>
        <v>0</v>
      </c>
      <c r="BW71" s="22">
        <f t="shared" si="43"/>
        <v>0</v>
      </c>
      <c r="BX71" s="44"/>
      <c r="BY71" s="4">
        <f t="shared" si="44"/>
        <v>0</v>
      </c>
      <c r="BZ71" s="22">
        <f t="shared" si="83"/>
        <v>0</v>
      </c>
      <c r="CA71" s="44"/>
      <c r="CB71" s="4">
        <f t="shared" si="84"/>
        <v>0</v>
      </c>
      <c r="CC71" s="22">
        <f t="shared" si="45"/>
        <v>0</v>
      </c>
      <c r="CD71" s="44"/>
      <c r="CE71" s="4">
        <f t="shared" si="85"/>
        <v>0</v>
      </c>
      <c r="CF71" s="22">
        <f t="shared" si="46"/>
        <v>0</v>
      </c>
      <c r="CG71" s="44"/>
      <c r="CH71" s="4">
        <f t="shared" si="86"/>
        <v>0</v>
      </c>
      <c r="CI71" s="22">
        <f t="shared" si="47"/>
        <v>0</v>
      </c>
      <c r="CJ71" s="22"/>
      <c r="CK71" s="4">
        <f t="shared" si="87"/>
        <v>0</v>
      </c>
      <c r="CL71" s="22">
        <f t="shared" si="48"/>
        <v>0</v>
      </c>
      <c r="CM71" s="44"/>
      <c r="CN71" s="4">
        <f t="shared" si="49"/>
        <v>0</v>
      </c>
      <c r="CO71" s="22">
        <f t="shared" si="50"/>
        <v>0</v>
      </c>
      <c r="CP71" s="44"/>
      <c r="CQ71" s="4">
        <f t="shared" si="120"/>
        <v>0</v>
      </c>
      <c r="CR71" s="22">
        <f t="shared" si="121"/>
        <v>0</v>
      </c>
      <c r="CS71" s="44"/>
      <c r="CT71" s="4">
        <f t="shared" si="122"/>
        <v>0</v>
      </c>
      <c r="CU71" s="22">
        <f t="shared" si="123"/>
        <v>0</v>
      </c>
      <c r="CV71" s="44"/>
      <c r="CW71" s="4">
        <f t="shared" si="124"/>
        <v>0</v>
      </c>
      <c r="CX71" s="22">
        <f t="shared" si="125"/>
        <v>0</v>
      </c>
      <c r="CY71" s="44"/>
      <c r="CZ71" s="4">
        <f t="shared" si="126"/>
        <v>0</v>
      </c>
      <c r="DA71" s="22">
        <f t="shared" si="127"/>
        <v>0</v>
      </c>
      <c r="DB71" s="46"/>
      <c r="DC71" s="4">
        <f t="shared" si="59"/>
        <v>0</v>
      </c>
      <c r="DD71" s="22">
        <f t="shared" si="60"/>
        <v>0</v>
      </c>
      <c r="DE71" s="46"/>
      <c r="DF71" s="4">
        <f t="shared" si="61"/>
        <v>0</v>
      </c>
      <c r="DG71" s="22">
        <f t="shared" si="62"/>
        <v>0</v>
      </c>
      <c r="DH71" s="46"/>
      <c r="DI71" s="4">
        <f t="shared" si="63"/>
        <v>0</v>
      </c>
      <c r="DJ71" s="22">
        <f t="shared" si="64"/>
        <v>0</v>
      </c>
      <c r="DK71" s="46"/>
      <c r="DL71" s="4">
        <f t="shared" si="65"/>
        <v>0</v>
      </c>
      <c r="DM71" s="22">
        <f t="shared" si="66"/>
        <v>0</v>
      </c>
      <c r="DN71" s="46"/>
      <c r="DO71" s="4">
        <f t="shared" si="67"/>
        <v>0</v>
      </c>
      <c r="DP71" s="22">
        <f t="shared" si="68"/>
        <v>0</v>
      </c>
      <c r="DQ71" s="44"/>
      <c r="DR71" s="4">
        <f t="shared" si="88"/>
        <v>0</v>
      </c>
      <c r="DS71" s="22">
        <f t="shared" si="69"/>
        <v>0</v>
      </c>
      <c r="DT71" s="46"/>
      <c r="DU71" s="4">
        <f t="shared" si="89"/>
        <v>0</v>
      </c>
      <c r="DV71" s="22">
        <f t="shared" si="70"/>
        <v>0</v>
      </c>
      <c r="DW71" s="46"/>
      <c r="DX71" s="4">
        <f t="shared" si="90"/>
        <v>0</v>
      </c>
      <c r="DY71" s="22">
        <f t="shared" si="71"/>
        <v>0</v>
      </c>
      <c r="DZ71" s="46"/>
      <c r="EA71" s="4">
        <f t="shared" si="91"/>
        <v>0</v>
      </c>
      <c r="EB71" s="22">
        <f t="shared" si="72"/>
        <v>0</v>
      </c>
      <c r="EC71" s="46"/>
      <c r="ED71" s="4">
        <f t="shared" si="73"/>
        <v>0</v>
      </c>
      <c r="EE71" s="22">
        <f t="shared" si="74"/>
        <v>0</v>
      </c>
      <c r="EF71" s="46"/>
      <c r="EG71" s="4">
        <f t="shared" si="75"/>
        <v>0</v>
      </c>
      <c r="EH71" s="22">
        <f t="shared" si="76"/>
        <v>0</v>
      </c>
      <c r="EI71" s="46"/>
      <c r="EJ71" s="4">
        <f t="shared" si="92"/>
        <v>0</v>
      </c>
      <c r="EK71" s="22">
        <f t="shared" si="77"/>
        <v>0</v>
      </c>
      <c r="EL71" s="46"/>
      <c r="EM71" s="4">
        <f t="shared" si="78"/>
        <v>0</v>
      </c>
      <c r="EN71" s="22">
        <f t="shared" si="79"/>
        <v>0</v>
      </c>
      <c r="EO71" s="44"/>
      <c r="EP71" s="127">
        <f t="shared" si="93"/>
        <v>0</v>
      </c>
      <c r="EQ71" s="130">
        <f t="shared" si="94"/>
        <v>0</v>
      </c>
      <c r="ER71" s="44"/>
      <c r="ES71" s="127">
        <f t="shared" si="104"/>
        <v>0</v>
      </c>
      <c r="ET71" s="130">
        <f t="shared" si="95"/>
        <v>0</v>
      </c>
      <c r="EU71" s="44"/>
      <c r="EV71" s="127">
        <f t="shared" si="96"/>
        <v>0</v>
      </c>
      <c r="EW71" s="130">
        <f t="shared" si="97"/>
        <v>0</v>
      </c>
      <c r="EX71" s="44"/>
      <c r="EY71" s="127">
        <f t="shared" si="98"/>
        <v>0</v>
      </c>
      <c r="EZ71" s="130">
        <f t="shared" si="99"/>
        <v>0</v>
      </c>
      <c r="FA71" s="44"/>
      <c r="FB71" s="127">
        <f t="shared" si="100"/>
        <v>0</v>
      </c>
      <c r="FC71" s="130">
        <f t="shared" si="101"/>
        <v>0</v>
      </c>
      <c r="FD71" s="76">
        <f t="shared" ref="FD71:FE94" si="133">+G71+J71+M71+P71+S71+V71+Y71+AB71+AE71+AH71+AK71+AN71+AQ71+AT71+AW71+AZ71+BC71+BF71+BI71+BL71+BO71+BR71+BU71+BX71+CM71+DB71+DE71+DH71+DK71+DN71+EC71+EF71+EL71+DQ71+DZ71+DW71+DT71+CA71+CD71+CG71+EI71+EO71+ER71+EU71+EX71+FA71+CJ71+CP71+CS71+CV71+CY71</f>
        <v>19</v>
      </c>
      <c r="FE71" s="76">
        <f t="shared" si="133"/>
        <v>312</v>
      </c>
      <c r="FF71" s="77">
        <f t="shared" si="102"/>
        <v>2652</v>
      </c>
      <c r="FG71" s="95" t="s">
        <v>162</v>
      </c>
      <c r="FH71" s="10"/>
    </row>
    <row r="72" spans="1:164" ht="15" customHeight="1">
      <c r="A72" s="194">
        <v>45121</v>
      </c>
      <c r="B72" s="210" t="s">
        <v>125</v>
      </c>
      <c r="C72" s="211"/>
      <c r="D72" s="4" t="s">
        <v>122</v>
      </c>
      <c r="E72" s="3" t="s">
        <v>163</v>
      </c>
      <c r="F72" s="82">
        <v>15</v>
      </c>
      <c r="G72" s="11"/>
      <c r="H72" s="4">
        <f t="shared" si="0"/>
        <v>0</v>
      </c>
      <c r="I72" s="22">
        <f t="shared" si="1"/>
        <v>0</v>
      </c>
      <c r="J72" s="46">
        <v>2</v>
      </c>
      <c r="K72" s="4">
        <f t="shared" si="2"/>
        <v>32</v>
      </c>
      <c r="L72" s="22">
        <f t="shared" si="3"/>
        <v>480</v>
      </c>
      <c r="M72" s="46"/>
      <c r="N72" s="4">
        <f t="shared" si="4"/>
        <v>0</v>
      </c>
      <c r="O72" s="22">
        <f t="shared" si="5"/>
        <v>0</v>
      </c>
      <c r="P72" s="46">
        <v>2</v>
      </c>
      <c r="Q72" s="4">
        <f t="shared" si="6"/>
        <v>34</v>
      </c>
      <c r="R72" s="22">
        <f t="shared" si="81"/>
        <v>510</v>
      </c>
      <c r="S72" s="46"/>
      <c r="T72" s="4">
        <f t="shared" si="7"/>
        <v>0</v>
      </c>
      <c r="U72" s="22">
        <f t="shared" si="8"/>
        <v>0</v>
      </c>
      <c r="V72" s="46"/>
      <c r="W72" s="4">
        <f t="shared" si="9"/>
        <v>0</v>
      </c>
      <c r="X72" s="22">
        <f t="shared" si="10"/>
        <v>0</v>
      </c>
      <c r="Y72" s="46">
        <v>1</v>
      </c>
      <c r="Z72" s="4">
        <f t="shared" si="11"/>
        <v>17</v>
      </c>
      <c r="AA72" s="22">
        <f t="shared" si="12"/>
        <v>255</v>
      </c>
      <c r="AB72" s="46"/>
      <c r="AC72" s="4">
        <f t="shared" si="13"/>
        <v>0</v>
      </c>
      <c r="AD72" s="22">
        <f t="shared" si="14"/>
        <v>0</v>
      </c>
      <c r="AE72" s="4"/>
      <c r="AF72" s="4">
        <f t="shared" si="15"/>
        <v>0</v>
      </c>
      <c r="AG72" s="22">
        <f t="shared" si="16"/>
        <v>0</v>
      </c>
      <c r="AH72" s="46"/>
      <c r="AI72" s="4">
        <f t="shared" si="17"/>
        <v>0</v>
      </c>
      <c r="AJ72" s="22">
        <f t="shared" si="18"/>
        <v>0</v>
      </c>
      <c r="AK72" s="46"/>
      <c r="AL72" s="4">
        <f t="shared" si="19"/>
        <v>0</v>
      </c>
      <c r="AM72" s="22">
        <f t="shared" si="82"/>
        <v>0</v>
      </c>
      <c r="AN72" s="4"/>
      <c r="AO72" s="4">
        <f t="shared" si="20"/>
        <v>0</v>
      </c>
      <c r="AP72" s="22">
        <f t="shared" si="21"/>
        <v>0</v>
      </c>
      <c r="AQ72" s="4"/>
      <c r="AR72" s="4">
        <f t="shared" si="22"/>
        <v>0</v>
      </c>
      <c r="AS72" s="22">
        <f t="shared" si="23"/>
        <v>0</v>
      </c>
      <c r="AT72" s="4"/>
      <c r="AU72" s="4">
        <f t="shared" si="24"/>
        <v>0</v>
      </c>
      <c r="AV72" s="22">
        <f t="shared" si="25"/>
        <v>0</v>
      </c>
      <c r="AW72" s="46"/>
      <c r="AX72" s="4">
        <f t="shared" si="26"/>
        <v>0</v>
      </c>
      <c r="AY72" s="22">
        <f t="shared" si="27"/>
        <v>0</v>
      </c>
      <c r="AZ72" s="46"/>
      <c r="BA72" s="4">
        <f t="shared" si="28"/>
        <v>0</v>
      </c>
      <c r="BB72" s="22">
        <f t="shared" si="29"/>
        <v>0</v>
      </c>
      <c r="BC72" s="46"/>
      <c r="BD72" s="4">
        <f t="shared" si="30"/>
        <v>0</v>
      </c>
      <c r="BE72" s="22">
        <f t="shared" si="31"/>
        <v>0</v>
      </c>
      <c r="BF72" s="4"/>
      <c r="BG72" s="4">
        <f t="shared" si="32"/>
        <v>0</v>
      </c>
      <c r="BH72" s="22">
        <f t="shared" si="33"/>
        <v>0</v>
      </c>
      <c r="BI72" s="4"/>
      <c r="BJ72" s="4">
        <f t="shared" si="34"/>
        <v>0</v>
      </c>
      <c r="BK72" s="22">
        <f t="shared" si="35"/>
        <v>0</v>
      </c>
      <c r="BL72" s="4"/>
      <c r="BM72" s="4">
        <f t="shared" si="36"/>
        <v>0</v>
      </c>
      <c r="BN72" s="22">
        <f t="shared" si="37"/>
        <v>0</v>
      </c>
      <c r="BO72" s="44"/>
      <c r="BP72" s="4">
        <f t="shared" si="38"/>
        <v>0</v>
      </c>
      <c r="BQ72" s="22">
        <f t="shared" si="39"/>
        <v>0</v>
      </c>
      <c r="BR72" s="44"/>
      <c r="BS72" s="4">
        <f t="shared" si="40"/>
        <v>0</v>
      </c>
      <c r="BT72" s="22">
        <f t="shared" si="41"/>
        <v>0</v>
      </c>
      <c r="BU72" s="44"/>
      <c r="BV72" s="4">
        <f t="shared" si="42"/>
        <v>0</v>
      </c>
      <c r="BW72" s="22">
        <f t="shared" si="43"/>
        <v>0</v>
      </c>
      <c r="BX72" s="44"/>
      <c r="BY72" s="4">
        <f t="shared" si="44"/>
        <v>0</v>
      </c>
      <c r="BZ72" s="22">
        <f t="shared" si="83"/>
        <v>0</v>
      </c>
      <c r="CA72" s="44"/>
      <c r="CB72" s="4">
        <f t="shared" si="84"/>
        <v>0</v>
      </c>
      <c r="CC72" s="22">
        <f t="shared" si="45"/>
        <v>0</v>
      </c>
      <c r="CD72" s="44"/>
      <c r="CE72" s="4">
        <f t="shared" si="85"/>
        <v>0</v>
      </c>
      <c r="CF72" s="22">
        <f t="shared" si="46"/>
        <v>0</v>
      </c>
      <c r="CG72" s="44"/>
      <c r="CH72" s="4">
        <f t="shared" si="86"/>
        <v>0</v>
      </c>
      <c r="CI72" s="22">
        <f t="shared" si="47"/>
        <v>0</v>
      </c>
      <c r="CJ72" s="22"/>
      <c r="CK72" s="4">
        <f t="shared" si="87"/>
        <v>0</v>
      </c>
      <c r="CL72" s="22">
        <f t="shared" si="48"/>
        <v>0</v>
      </c>
      <c r="CM72" s="44"/>
      <c r="CN72" s="4">
        <f t="shared" si="49"/>
        <v>0</v>
      </c>
      <c r="CO72" s="22">
        <f t="shared" si="50"/>
        <v>0</v>
      </c>
      <c r="CP72" s="44"/>
      <c r="CQ72" s="4">
        <f t="shared" si="120"/>
        <v>0</v>
      </c>
      <c r="CR72" s="22">
        <f t="shared" si="121"/>
        <v>0</v>
      </c>
      <c r="CS72" s="44"/>
      <c r="CT72" s="4">
        <f t="shared" si="122"/>
        <v>0</v>
      </c>
      <c r="CU72" s="22">
        <f t="shared" si="123"/>
        <v>0</v>
      </c>
      <c r="CV72" s="44"/>
      <c r="CW72" s="4">
        <f t="shared" si="124"/>
        <v>0</v>
      </c>
      <c r="CX72" s="22">
        <f t="shared" si="125"/>
        <v>0</v>
      </c>
      <c r="CY72" s="44"/>
      <c r="CZ72" s="4">
        <f t="shared" si="126"/>
        <v>0</v>
      </c>
      <c r="DA72" s="22">
        <f t="shared" si="127"/>
        <v>0</v>
      </c>
      <c r="DB72" s="46">
        <v>1</v>
      </c>
      <c r="DC72" s="4">
        <f t="shared" si="59"/>
        <v>16</v>
      </c>
      <c r="DD72" s="22">
        <f t="shared" si="60"/>
        <v>240</v>
      </c>
      <c r="DE72" s="46"/>
      <c r="DF72" s="4">
        <f t="shared" si="61"/>
        <v>0</v>
      </c>
      <c r="DG72" s="22">
        <f t="shared" si="62"/>
        <v>0</v>
      </c>
      <c r="DH72" s="46"/>
      <c r="DI72" s="4">
        <f t="shared" si="63"/>
        <v>0</v>
      </c>
      <c r="DJ72" s="22">
        <f t="shared" si="64"/>
        <v>0</v>
      </c>
      <c r="DK72" s="46"/>
      <c r="DL72" s="4">
        <f t="shared" si="65"/>
        <v>0</v>
      </c>
      <c r="DM72" s="22">
        <f t="shared" si="66"/>
        <v>0</v>
      </c>
      <c r="DN72" s="46"/>
      <c r="DO72" s="4">
        <f t="shared" si="67"/>
        <v>0</v>
      </c>
      <c r="DP72" s="22">
        <f t="shared" si="68"/>
        <v>0</v>
      </c>
      <c r="DQ72" s="44"/>
      <c r="DR72" s="4">
        <f t="shared" si="88"/>
        <v>0</v>
      </c>
      <c r="DS72" s="22">
        <f t="shared" si="69"/>
        <v>0</v>
      </c>
      <c r="DT72" s="46"/>
      <c r="DU72" s="4">
        <f t="shared" si="89"/>
        <v>0</v>
      </c>
      <c r="DV72" s="22">
        <f t="shared" si="70"/>
        <v>0</v>
      </c>
      <c r="DW72" s="46"/>
      <c r="DX72" s="4">
        <f t="shared" si="90"/>
        <v>0</v>
      </c>
      <c r="DY72" s="22">
        <f t="shared" si="71"/>
        <v>0</v>
      </c>
      <c r="DZ72" s="46"/>
      <c r="EA72" s="4">
        <f t="shared" si="91"/>
        <v>0</v>
      </c>
      <c r="EB72" s="22">
        <f t="shared" si="72"/>
        <v>0</v>
      </c>
      <c r="EC72" s="46"/>
      <c r="ED72" s="4">
        <f t="shared" si="73"/>
        <v>0</v>
      </c>
      <c r="EE72" s="22">
        <f t="shared" si="74"/>
        <v>0</v>
      </c>
      <c r="EF72" s="46"/>
      <c r="EG72" s="4">
        <f t="shared" si="75"/>
        <v>0</v>
      </c>
      <c r="EH72" s="22">
        <f t="shared" si="76"/>
        <v>0</v>
      </c>
      <c r="EI72" s="46"/>
      <c r="EJ72" s="4">
        <f t="shared" si="92"/>
        <v>0</v>
      </c>
      <c r="EK72" s="22">
        <f t="shared" si="77"/>
        <v>0</v>
      </c>
      <c r="EL72" s="46"/>
      <c r="EM72" s="4">
        <f t="shared" si="78"/>
        <v>0</v>
      </c>
      <c r="EN72" s="22">
        <f t="shared" si="79"/>
        <v>0</v>
      </c>
      <c r="EO72" s="44"/>
      <c r="EP72" s="127">
        <f t="shared" ref="EP72:EP97" si="134">+EO72*$EP$5</f>
        <v>0</v>
      </c>
      <c r="EQ72" s="130">
        <f t="shared" ref="EQ72:EQ97" si="135">+EP72*F72</f>
        <v>0</v>
      </c>
      <c r="ER72" s="44"/>
      <c r="ES72" s="127">
        <f t="shared" ref="ES72:ES97" si="136">+ER72*$ES$5</f>
        <v>0</v>
      </c>
      <c r="ET72" s="130">
        <f t="shared" ref="ET72:ET97" si="137">+ES72*F72</f>
        <v>0</v>
      </c>
      <c r="EU72" s="44"/>
      <c r="EV72" s="127">
        <f t="shared" ref="EV72:EV97" si="138">+EU72*$EV$5</f>
        <v>0</v>
      </c>
      <c r="EW72" s="130">
        <f t="shared" ref="EW72:EW97" si="139">+EV72*F72</f>
        <v>0</v>
      </c>
      <c r="EX72" s="44"/>
      <c r="EY72" s="127">
        <f t="shared" ref="EY72:EY97" si="140">+EX72*$EV$5</f>
        <v>0</v>
      </c>
      <c r="EZ72" s="130">
        <f t="shared" ref="EZ72:EZ97" si="141">+EY72*I72</f>
        <v>0</v>
      </c>
      <c r="FA72" s="44"/>
      <c r="FB72" s="127">
        <f t="shared" ref="FB72:FB97" si="142">+FA72*$EV$5</f>
        <v>0</v>
      </c>
      <c r="FC72" s="130">
        <f t="shared" ref="FC72:FC97" si="143">+FB72*L72</f>
        <v>0</v>
      </c>
      <c r="FD72" s="76">
        <f t="shared" si="133"/>
        <v>6</v>
      </c>
      <c r="FE72" s="76">
        <f t="shared" si="133"/>
        <v>99</v>
      </c>
      <c r="FF72" s="77">
        <f t="shared" ref="FF72:FF97" si="144">+I72+L72+O72+R72+U72+X72+AA72+AD72+AG72+AJ72+AM72+AP72+AS72+AV72+AY72+BB72+BE72+BH72+BK72+BN72+BQ72+BT72+BW72+BZ72+CO72+DD72+DG72+DJ72+DM72+DP72+EE72+EH72+EN72+DS72+EB72+DY72+DV72+CC72+CF72+CI72+EK72+EQ72+ET72+EW72+EZ72+FC72+CL72+CR72+CU72+CX72+DA72</f>
        <v>1485</v>
      </c>
      <c r="FG72" s="25"/>
      <c r="FH72" s="10"/>
    </row>
    <row r="73" spans="1:164" ht="15" customHeight="1">
      <c r="A73" s="205"/>
      <c r="B73" s="14">
        <v>30755</v>
      </c>
      <c r="C73" s="14">
        <v>30903</v>
      </c>
      <c r="D73" s="4" t="s">
        <v>50</v>
      </c>
      <c r="E73" s="3" t="s">
        <v>51</v>
      </c>
      <c r="F73" s="11">
        <f t="shared" ref="F73:F74" si="145">ROUND((36600-AVERAGE(B73:C73)+2800-100)/1000,1)</f>
        <v>8.5</v>
      </c>
      <c r="G73" s="11"/>
      <c r="H73" s="4">
        <f t="shared" si="0"/>
        <v>0</v>
      </c>
      <c r="I73" s="22">
        <f t="shared" si="1"/>
        <v>0</v>
      </c>
      <c r="J73" s="46"/>
      <c r="K73" s="4">
        <f t="shared" si="2"/>
        <v>0</v>
      </c>
      <c r="L73" s="22">
        <f t="shared" si="3"/>
        <v>0</v>
      </c>
      <c r="M73" s="46"/>
      <c r="N73" s="4">
        <f t="shared" si="4"/>
        <v>0</v>
      </c>
      <c r="O73" s="22">
        <f t="shared" si="5"/>
        <v>0</v>
      </c>
      <c r="P73" s="46"/>
      <c r="Q73" s="4">
        <f t="shared" si="6"/>
        <v>0</v>
      </c>
      <c r="R73" s="22">
        <f t="shared" si="81"/>
        <v>0</v>
      </c>
      <c r="S73" s="46"/>
      <c r="T73" s="4">
        <f t="shared" si="7"/>
        <v>0</v>
      </c>
      <c r="U73" s="22">
        <f t="shared" si="8"/>
        <v>0</v>
      </c>
      <c r="V73" s="46"/>
      <c r="W73" s="4">
        <f t="shared" si="9"/>
        <v>0</v>
      </c>
      <c r="X73" s="22">
        <f t="shared" si="10"/>
        <v>0</v>
      </c>
      <c r="Y73" s="46"/>
      <c r="Z73" s="4">
        <f t="shared" si="11"/>
        <v>0</v>
      </c>
      <c r="AA73" s="22">
        <f t="shared" si="12"/>
        <v>0</v>
      </c>
      <c r="AB73" s="46">
        <v>9</v>
      </c>
      <c r="AC73" s="4">
        <f t="shared" si="13"/>
        <v>162</v>
      </c>
      <c r="AD73" s="22">
        <f t="shared" si="14"/>
        <v>1377</v>
      </c>
      <c r="AE73" s="4"/>
      <c r="AF73" s="4">
        <f t="shared" si="15"/>
        <v>0</v>
      </c>
      <c r="AG73" s="22">
        <f t="shared" si="16"/>
        <v>0</v>
      </c>
      <c r="AH73" s="46"/>
      <c r="AI73" s="4">
        <f t="shared" si="17"/>
        <v>0</v>
      </c>
      <c r="AJ73" s="22">
        <f t="shared" si="18"/>
        <v>0</v>
      </c>
      <c r="AK73" s="46"/>
      <c r="AL73" s="4">
        <f t="shared" si="19"/>
        <v>0</v>
      </c>
      <c r="AM73" s="22">
        <f t="shared" si="82"/>
        <v>0</v>
      </c>
      <c r="AN73" s="4">
        <v>8</v>
      </c>
      <c r="AO73" s="4">
        <f t="shared" si="20"/>
        <v>120</v>
      </c>
      <c r="AP73" s="22">
        <f t="shared" si="21"/>
        <v>1020</v>
      </c>
      <c r="AQ73" s="4"/>
      <c r="AR73" s="4">
        <f t="shared" si="22"/>
        <v>0</v>
      </c>
      <c r="AS73" s="22">
        <f t="shared" si="23"/>
        <v>0</v>
      </c>
      <c r="AT73" s="4"/>
      <c r="AU73" s="4">
        <f t="shared" si="24"/>
        <v>0</v>
      </c>
      <c r="AV73" s="22">
        <f t="shared" si="25"/>
        <v>0</v>
      </c>
      <c r="AW73" s="46"/>
      <c r="AX73" s="4">
        <f t="shared" si="26"/>
        <v>0</v>
      </c>
      <c r="AY73" s="22">
        <f t="shared" si="27"/>
        <v>0</v>
      </c>
      <c r="AZ73" s="46"/>
      <c r="BA73" s="4">
        <f t="shared" si="28"/>
        <v>0</v>
      </c>
      <c r="BB73" s="22">
        <f t="shared" si="29"/>
        <v>0</v>
      </c>
      <c r="BC73" s="46"/>
      <c r="BD73" s="4">
        <f t="shared" si="30"/>
        <v>0</v>
      </c>
      <c r="BE73" s="22">
        <f t="shared" si="31"/>
        <v>0</v>
      </c>
      <c r="BF73" s="4"/>
      <c r="BG73" s="4">
        <f t="shared" si="32"/>
        <v>0</v>
      </c>
      <c r="BH73" s="22">
        <f t="shared" si="33"/>
        <v>0</v>
      </c>
      <c r="BI73" s="4"/>
      <c r="BJ73" s="4">
        <f t="shared" si="34"/>
        <v>0</v>
      </c>
      <c r="BK73" s="22">
        <f t="shared" si="35"/>
        <v>0</v>
      </c>
      <c r="BL73" s="4"/>
      <c r="BM73" s="4">
        <f t="shared" si="36"/>
        <v>0</v>
      </c>
      <c r="BN73" s="22">
        <f t="shared" si="37"/>
        <v>0</v>
      </c>
      <c r="BO73" s="44"/>
      <c r="BP73" s="4">
        <f t="shared" si="38"/>
        <v>0</v>
      </c>
      <c r="BQ73" s="22">
        <f t="shared" si="39"/>
        <v>0</v>
      </c>
      <c r="BR73" s="44"/>
      <c r="BS73" s="4">
        <f t="shared" si="40"/>
        <v>0</v>
      </c>
      <c r="BT73" s="22">
        <f t="shared" si="41"/>
        <v>0</v>
      </c>
      <c r="BU73" s="44"/>
      <c r="BV73" s="4">
        <f t="shared" si="42"/>
        <v>0</v>
      </c>
      <c r="BW73" s="22">
        <f t="shared" si="43"/>
        <v>0</v>
      </c>
      <c r="BX73" s="44"/>
      <c r="BY73" s="4">
        <f t="shared" si="44"/>
        <v>0</v>
      </c>
      <c r="BZ73" s="22">
        <f t="shared" si="83"/>
        <v>0</v>
      </c>
      <c r="CA73" s="44"/>
      <c r="CB73" s="4">
        <f t="shared" si="84"/>
        <v>0</v>
      </c>
      <c r="CC73" s="22">
        <f t="shared" si="45"/>
        <v>0</v>
      </c>
      <c r="CD73" s="44"/>
      <c r="CE73" s="4">
        <f t="shared" si="85"/>
        <v>0</v>
      </c>
      <c r="CF73" s="22">
        <f t="shared" si="46"/>
        <v>0</v>
      </c>
      <c r="CG73" s="44"/>
      <c r="CH73" s="4">
        <f t="shared" si="86"/>
        <v>0</v>
      </c>
      <c r="CI73" s="22">
        <f t="shared" si="47"/>
        <v>0</v>
      </c>
      <c r="CJ73" s="22"/>
      <c r="CK73" s="4">
        <f t="shared" si="87"/>
        <v>0</v>
      </c>
      <c r="CL73" s="22">
        <f t="shared" si="48"/>
        <v>0</v>
      </c>
      <c r="CM73" s="44"/>
      <c r="CN73" s="4">
        <f t="shared" si="49"/>
        <v>0</v>
      </c>
      <c r="CO73" s="22">
        <f t="shared" si="50"/>
        <v>0</v>
      </c>
      <c r="CP73" s="44"/>
      <c r="CQ73" s="4">
        <f t="shared" si="120"/>
        <v>0</v>
      </c>
      <c r="CR73" s="22">
        <f t="shared" si="121"/>
        <v>0</v>
      </c>
      <c r="CS73" s="44"/>
      <c r="CT73" s="4">
        <f t="shared" si="122"/>
        <v>0</v>
      </c>
      <c r="CU73" s="22">
        <f t="shared" si="123"/>
        <v>0</v>
      </c>
      <c r="CV73" s="44"/>
      <c r="CW73" s="4">
        <f t="shared" si="124"/>
        <v>0</v>
      </c>
      <c r="CX73" s="22">
        <f t="shared" si="125"/>
        <v>0</v>
      </c>
      <c r="CY73" s="44"/>
      <c r="CZ73" s="4">
        <f t="shared" si="126"/>
        <v>0</v>
      </c>
      <c r="DA73" s="22">
        <f t="shared" si="127"/>
        <v>0</v>
      </c>
      <c r="DB73" s="46"/>
      <c r="DC73" s="4">
        <f t="shared" si="59"/>
        <v>0</v>
      </c>
      <c r="DD73" s="22">
        <f t="shared" si="60"/>
        <v>0</v>
      </c>
      <c r="DE73" s="46"/>
      <c r="DF73" s="4">
        <f t="shared" si="61"/>
        <v>0</v>
      </c>
      <c r="DG73" s="22">
        <f t="shared" si="62"/>
        <v>0</v>
      </c>
      <c r="DH73" s="46"/>
      <c r="DI73" s="4">
        <f t="shared" si="63"/>
        <v>0</v>
      </c>
      <c r="DJ73" s="22">
        <f t="shared" si="64"/>
        <v>0</v>
      </c>
      <c r="DK73" s="46"/>
      <c r="DL73" s="4">
        <f t="shared" si="65"/>
        <v>0</v>
      </c>
      <c r="DM73" s="22">
        <f t="shared" si="66"/>
        <v>0</v>
      </c>
      <c r="DN73" s="46"/>
      <c r="DO73" s="4">
        <f t="shared" si="67"/>
        <v>0</v>
      </c>
      <c r="DP73" s="22">
        <f t="shared" si="68"/>
        <v>0</v>
      </c>
      <c r="DQ73" s="44"/>
      <c r="DR73" s="4">
        <f t="shared" si="88"/>
        <v>0</v>
      </c>
      <c r="DS73" s="22">
        <f t="shared" si="69"/>
        <v>0</v>
      </c>
      <c r="DT73" s="46"/>
      <c r="DU73" s="4">
        <f t="shared" si="89"/>
        <v>0</v>
      </c>
      <c r="DV73" s="22">
        <f t="shared" si="70"/>
        <v>0</v>
      </c>
      <c r="DW73" s="46"/>
      <c r="DX73" s="4">
        <f t="shared" si="90"/>
        <v>0</v>
      </c>
      <c r="DY73" s="22">
        <f t="shared" si="71"/>
        <v>0</v>
      </c>
      <c r="DZ73" s="46"/>
      <c r="EA73" s="4">
        <f t="shared" si="91"/>
        <v>0</v>
      </c>
      <c r="EB73" s="22">
        <f t="shared" si="72"/>
        <v>0</v>
      </c>
      <c r="EC73" s="46"/>
      <c r="ED73" s="4">
        <f t="shared" si="73"/>
        <v>0</v>
      </c>
      <c r="EE73" s="22">
        <f t="shared" si="74"/>
        <v>0</v>
      </c>
      <c r="EF73" s="46"/>
      <c r="EG73" s="4">
        <f t="shared" si="75"/>
        <v>0</v>
      </c>
      <c r="EH73" s="22">
        <f t="shared" si="76"/>
        <v>0</v>
      </c>
      <c r="EI73" s="46"/>
      <c r="EJ73" s="4">
        <f t="shared" si="92"/>
        <v>0</v>
      </c>
      <c r="EK73" s="22">
        <f t="shared" si="77"/>
        <v>0</v>
      </c>
      <c r="EL73" s="46"/>
      <c r="EM73" s="4">
        <f t="shared" si="78"/>
        <v>0</v>
      </c>
      <c r="EN73" s="22">
        <f t="shared" si="79"/>
        <v>0</v>
      </c>
      <c r="EO73" s="44"/>
      <c r="EP73" s="127">
        <f t="shared" si="134"/>
        <v>0</v>
      </c>
      <c r="EQ73" s="130">
        <f t="shared" si="135"/>
        <v>0</v>
      </c>
      <c r="ER73" s="44"/>
      <c r="ES73" s="127">
        <f t="shared" si="136"/>
        <v>0</v>
      </c>
      <c r="ET73" s="130">
        <f t="shared" si="137"/>
        <v>0</v>
      </c>
      <c r="EU73" s="44"/>
      <c r="EV73" s="127">
        <f t="shared" si="138"/>
        <v>0</v>
      </c>
      <c r="EW73" s="130">
        <f t="shared" si="139"/>
        <v>0</v>
      </c>
      <c r="EX73" s="44"/>
      <c r="EY73" s="127">
        <f t="shared" si="140"/>
        <v>0</v>
      </c>
      <c r="EZ73" s="130">
        <f t="shared" si="141"/>
        <v>0</v>
      </c>
      <c r="FA73" s="44"/>
      <c r="FB73" s="127">
        <f t="shared" si="142"/>
        <v>0</v>
      </c>
      <c r="FC73" s="130">
        <f t="shared" si="143"/>
        <v>0</v>
      </c>
      <c r="FD73" s="76">
        <f t="shared" si="133"/>
        <v>17</v>
      </c>
      <c r="FE73" s="76">
        <f t="shared" si="133"/>
        <v>282</v>
      </c>
      <c r="FF73" s="77">
        <f t="shared" si="144"/>
        <v>2397</v>
      </c>
      <c r="FG73" s="95" t="s">
        <v>162</v>
      </c>
      <c r="FH73" s="10"/>
    </row>
    <row r="74" spans="1:164" ht="15" customHeight="1">
      <c r="A74" s="195"/>
      <c r="B74" s="14">
        <v>29486</v>
      </c>
      <c r="C74" s="14">
        <v>29590</v>
      </c>
      <c r="D74" s="4" t="s">
        <v>50</v>
      </c>
      <c r="E74" s="3" t="s">
        <v>51</v>
      </c>
      <c r="F74" s="11">
        <f t="shared" si="145"/>
        <v>9.8000000000000007</v>
      </c>
      <c r="G74" s="11"/>
      <c r="H74" s="4">
        <f t="shared" ref="H74:H97" si="146">+G74*$H$5</f>
        <v>0</v>
      </c>
      <c r="I74" s="22">
        <f t="shared" ref="I74:I97" si="147">H74*F74</f>
        <v>0</v>
      </c>
      <c r="J74" s="46">
        <v>3</v>
      </c>
      <c r="K74" s="4">
        <f t="shared" ref="K74:K97" si="148">+J74*$K$5</f>
        <v>48</v>
      </c>
      <c r="L74" s="22">
        <f t="shared" ref="L74:L97" si="149">K74*F74</f>
        <v>470.40000000000003</v>
      </c>
      <c r="M74" s="46"/>
      <c r="N74" s="4">
        <f t="shared" ref="N74:N97" si="150">+M74*$N$5</f>
        <v>0</v>
      </c>
      <c r="O74" s="22">
        <f t="shared" ref="O74:O97" si="151">N74*F74</f>
        <v>0</v>
      </c>
      <c r="P74" s="46">
        <v>1</v>
      </c>
      <c r="Q74" s="4">
        <f t="shared" ref="Q74:Q97" si="152">+P74*$Q$5</f>
        <v>17</v>
      </c>
      <c r="R74" s="22">
        <f t="shared" si="81"/>
        <v>166.60000000000002</v>
      </c>
      <c r="S74" s="46">
        <v>4</v>
      </c>
      <c r="T74" s="4">
        <f t="shared" ref="T74:T97" si="153">+S74*$T$5</f>
        <v>68</v>
      </c>
      <c r="U74" s="22">
        <f t="shared" ref="U74:U97" si="154">T74*F74</f>
        <v>666.40000000000009</v>
      </c>
      <c r="V74" s="46">
        <v>5</v>
      </c>
      <c r="W74" s="4">
        <f t="shared" ref="W74:W97" si="155">+V74*$W$5</f>
        <v>85</v>
      </c>
      <c r="X74" s="22">
        <f t="shared" ref="X74:X97" si="156">W74*F74</f>
        <v>833.00000000000011</v>
      </c>
      <c r="Y74" s="46">
        <v>3</v>
      </c>
      <c r="Z74" s="4">
        <f t="shared" ref="Z74:Z97" si="157">+Y74*$Z$5</f>
        <v>51</v>
      </c>
      <c r="AA74" s="22">
        <f t="shared" ref="AA74:AA97" si="158">Z74*F74</f>
        <v>499.8</v>
      </c>
      <c r="AB74" s="46"/>
      <c r="AC74" s="4">
        <f t="shared" ref="AC74:AC97" si="159">+AB74*$AC$5</f>
        <v>0</v>
      </c>
      <c r="AD74" s="22">
        <f t="shared" ref="AD74:AD97" si="160">+AC74*F74</f>
        <v>0</v>
      </c>
      <c r="AE74" s="4"/>
      <c r="AF74" s="4">
        <f t="shared" ref="AF74:AF97" si="161">+AE74*$AF$5</f>
        <v>0</v>
      </c>
      <c r="AG74" s="22">
        <f t="shared" ref="AG74:AG97" si="162">+AF74*F74</f>
        <v>0</v>
      </c>
      <c r="AH74" s="46"/>
      <c r="AI74" s="4">
        <f t="shared" ref="AI74:AI97" si="163">+AH74*$AI$5</f>
        <v>0</v>
      </c>
      <c r="AJ74" s="22">
        <f t="shared" ref="AJ74:AJ97" si="164">+AI74*F74</f>
        <v>0</v>
      </c>
      <c r="AK74" s="46"/>
      <c r="AL74" s="4">
        <f t="shared" ref="AL74:AL97" si="165">+AK74*$AL$5</f>
        <v>0</v>
      </c>
      <c r="AM74" s="22">
        <f t="shared" si="82"/>
        <v>0</v>
      </c>
      <c r="AN74" s="4"/>
      <c r="AO74" s="4">
        <f t="shared" ref="AO74:AO97" si="166">+AN74*$AO$5</f>
        <v>0</v>
      </c>
      <c r="AP74" s="22">
        <f t="shared" ref="AP74:AP97" si="167">+AO74*F74</f>
        <v>0</v>
      </c>
      <c r="AQ74" s="4"/>
      <c r="AR74" s="4">
        <f t="shared" ref="AR74:AR97" si="168">+AQ74*$AR$5</f>
        <v>0</v>
      </c>
      <c r="AS74" s="22">
        <f t="shared" ref="AS74:AS97" si="169">+AR74*F74</f>
        <v>0</v>
      </c>
      <c r="AT74" s="4"/>
      <c r="AU74" s="4">
        <f t="shared" ref="AU74:AU97" si="170">+AT74*$AU$5</f>
        <v>0</v>
      </c>
      <c r="AV74" s="22">
        <f t="shared" ref="AV74:AV97" si="171">+AU74*F74</f>
        <v>0</v>
      </c>
      <c r="AW74" s="46"/>
      <c r="AX74" s="4">
        <f t="shared" ref="AX74:AX97" si="172">+AW74*$AX$5</f>
        <v>0</v>
      </c>
      <c r="AY74" s="22">
        <f t="shared" ref="AY74:AY97" si="173">+AX74*F74</f>
        <v>0</v>
      </c>
      <c r="AZ74" s="46"/>
      <c r="BA74" s="4">
        <f t="shared" ref="BA74:BA97" si="174">+AZ74*$BA$5</f>
        <v>0</v>
      </c>
      <c r="BB74" s="22">
        <f t="shared" ref="BB74:BB97" si="175">+BA74*F74</f>
        <v>0</v>
      </c>
      <c r="BC74" s="46"/>
      <c r="BD74" s="4">
        <f t="shared" ref="BD74:BD97" si="176">+BC74*$BD$5</f>
        <v>0</v>
      </c>
      <c r="BE74" s="22">
        <f t="shared" ref="BE74:BE97" si="177">+BD74*F74</f>
        <v>0</v>
      </c>
      <c r="BF74" s="4"/>
      <c r="BG74" s="4">
        <f t="shared" ref="BG74:BG97" si="178">+BF74*$BG$5</f>
        <v>0</v>
      </c>
      <c r="BH74" s="22">
        <f t="shared" ref="BH74:BH97" si="179">+BG74*F74</f>
        <v>0</v>
      </c>
      <c r="BI74" s="4"/>
      <c r="BJ74" s="4">
        <f t="shared" ref="BJ74:BJ97" si="180">+BI74*$BJ$5</f>
        <v>0</v>
      </c>
      <c r="BK74" s="22">
        <f t="shared" ref="BK74:BK97" si="181">+BJ74*F74</f>
        <v>0</v>
      </c>
      <c r="BL74" s="4"/>
      <c r="BM74" s="4">
        <f t="shared" ref="BM74:BM97" si="182">+BL74*$BM$5</f>
        <v>0</v>
      </c>
      <c r="BN74" s="22">
        <f t="shared" ref="BN74:BN97" si="183">+BM74*F74</f>
        <v>0</v>
      </c>
      <c r="BO74" s="44"/>
      <c r="BP74" s="4">
        <f t="shared" ref="BP74:BP97" si="184">+BO74*$BP$5</f>
        <v>0</v>
      </c>
      <c r="BQ74" s="22">
        <f t="shared" ref="BQ74:BQ97" si="185">+BP74*F74</f>
        <v>0</v>
      </c>
      <c r="BR74" s="44"/>
      <c r="BS74" s="4">
        <f t="shared" ref="BS74:BS97" si="186">+BR74*$BS$5</f>
        <v>0</v>
      </c>
      <c r="BT74" s="22">
        <f t="shared" ref="BT74:BT97" si="187">+BS74*F74</f>
        <v>0</v>
      </c>
      <c r="BU74" s="44"/>
      <c r="BV74" s="4">
        <f t="shared" ref="BV74:BV97" si="188">+BU74*$BV$5</f>
        <v>0</v>
      </c>
      <c r="BW74" s="22">
        <f t="shared" ref="BW74:BW97" si="189">+BV74*F74</f>
        <v>0</v>
      </c>
      <c r="BX74" s="44"/>
      <c r="BY74" s="4">
        <f t="shared" ref="BY74:BY97" si="190">+BX74*$BY$5</f>
        <v>0</v>
      </c>
      <c r="BZ74" s="22">
        <f t="shared" si="83"/>
        <v>0</v>
      </c>
      <c r="CA74" s="44"/>
      <c r="CB74" s="4">
        <f t="shared" si="84"/>
        <v>0</v>
      </c>
      <c r="CC74" s="22">
        <f t="shared" ref="CC74:CC97" si="191">+CB74*$F74</f>
        <v>0</v>
      </c>
      <c r="CD74" s="44"/>
      <c r="CE74" s="4">
        <f t="shared" si="85"/>
        <v>0</v>
      </c>
      <c r="CF74" s="22">
        <f t="shared" ref="CF74:CF97" si="192">+CE74*$F74</f>
        <v>0</v>
      </c>
      <c r="CG74" s="44"/>
      <c r="CH74" s="4">
        <f t="shared" si="86"/>
        <v>0</v>
      </c>
      <c r="CI74" s="22">
        <f t="shared" ref="CI74:CI97" si="193">+CH74*$F74</f>
        <v>0</v>
      </c>
      <c r="CJ74" s="22"/>
      <c r="CK74" s="4">
        <f t="shared" si="87"/>
        <v>0</v>
      </c>
      <c r="CL74" s="22">
        <f t="shared" ref="CL74:CL97" si="194">+CK74*$F74</f>
        <v>0</v>
      </c>
      <c r="CM74" s="44"/>
      <c r="CN74" s="4">
        <f t="shared" ref="CN74:CN97" si="195">+CM74*$CN$5</f>
        <v>0</v>
      </c>
      <c r="CO74" s="22">
        <f t="shared" ref="CO74:CO97" si="196">+CN74*$F74</f>
        <v>0</v>
      </c>
      <c r="CP74" s="44"/>
      <c r="CQ74" s="4">
        <f t="shared" si="120"/>
        <v>0</v>
      </c>
      <c r="CR74" s="22">
        <f t="shared" si="121"/>
        <v>0</v>
      </c>
      <c r="CS74" s="44"/>
      <c r="CT74" s="4">
        <f t="shared" si="122"/>
        <v>0</v>
      </c>
      <c r="CU74" s="22">
        <f t="shared" si="123"/>
        <v>0</v>
      </c>
      <c r="CV74" s="44"/>
      <c r="CW74" s="4">
        <f t="shared" si="124"/>
        <v>0</v>
      </c>
      <c r="CX74" s="22">
        <f t="shared" si="125"/>
        <v>0</v>
      </c>
      <c r="CY74" s="44"/>
      <c r="CZ74" s="4">
        <f t="shared" si="126"/>
        <v>0</v>
      </c>
      <c r="DA74" s="22">
        <f t="shared" si="127"/>
        <v>0</v>
      </c>
      <c r="DB74" s="46">
        <v>3</v>
      </c>
      <c r="DC74" s="4">
        <f t="shared" ref="DC74:DC97" si="197">+DB74*$DC$5</f>
        <v>48</v>
      </c>
      <c r="DD74" s="22">
        <f t="shared" ref="DD74:DD97" si="198">+DC74*F74</f>
        <v>470.40000000000003</v>
      </c>
      <c r="DE74" s="46"/>
      <c r="DF74" s="4">
        <f t="shared" ref="DF74:DF97" si="199">+DE74*$DF$5</f>
        <v>0</v>
      </c>
      <c r="DG74" s="22">
        <f t="shared" ref="DG74:DG97" si="200">+DF74*F74</f>
        <v>0</v>
      </c>
      <c r="DH74" s="46"/>
      <c r="DI74" s="4">
        <f t="shared" ref="DI74:DI97" si="201">+DH74*$DI$5</f>
        <v>0</v>
      </c>
      <c r="DJ74" s="22">
        <f t="shared" ref="DJ74:DJ97" si="202">+DI74*F74</f>
        <v>0</v>
      </c>
      <c r="DK74" s="46"/>
      <c r="DL74" s="4">
        <f t="shared" ref="DL74:DL97" si="203">+DK74*$DL$5</f>
        <v>0</v>
      </c>
      <c r="DM74" s="22">
        <f t="shared" ref="DM74:DM97" si="204">+DL74*F74</f>
        <v>0</v>
      </c>
      <c r="DN74" s="46"/>
      <c r="DO74" s="4">
        <f t="shared" ref="DO74:DO97" si="205">+DN74*$DO$5</f>
        <v>0</v>
      </c>
      <c r="DP74" s="22">
        <f t="shared" ref="DP74:DP97" si="206">+DO74*F74</f>
        <v>0</v>
      </c>
      <c r="DQ74" s="44"/>
      <c r="DR74" s="4">
        <f t="shared" si="88"/>
        <v>0</v>
      </c>
      <c r="DS74" s="22">
        <f t="shared" ref="DS74:DS97" si="207">+DR74*$F74</f>
        <v>0</v>
      </c>
      <c r="DT74" s="46"/>
      <c r="DU74" s="4">
        <f t="shared" si="89"/>
        <v>0</v>
      </c>
      <c r="DV74" s="22">
        <f t="shared" ref="DV74:DV97" si="208">+DU74*$F74</f>
        <v>0</v>
      </c>
      <c r="DW74" s="46"/>
      <c r="DX74" s="4">
        <f t="shared" si="90"/>
        <v>0</v>
      </c>
      <c r="DY74" s="22">
        <f t="shared" ref="DY74:DY97" si="209">+DX74*$F74</f>
        <v>0</v>
      </c>
      <c r="DZ74" s="46"/>
      <c r="EA74" s="4">
        <f t="shared" si="91"/>
        <v>0</v>
      </c>
      <c r="EB74" s="22">
        <f t="shared" ref="EB74:EB97" si="210">+EA74*$F74</f>
        <v>0</v>
      </c>
      <c r="EC74" s="46"/>
      <c r="ED74" s="4">
        <f t="shared" ref="ED74:ED97" si="211">+EC74*$ED$5</f>
        <v>0</v>
      </c>
      <c r="EE74" s="22">
        <f t="shared" ref="EE74:EE97" si="212">+ED74*F74</f>
        <v>0</v>
      </c>
      <c r="EF74" s="46"/>
      <c r="EG74" s="4">
        <f t="shared" ref="EG74:EG97" si="213">+EF74*$EG$5</f>
        <v>0</v>
      </c>
      <c r="EH74" s="22">
        <f t="shared" ref="EH74:EH97" si="214">+EG74*F74</f>
        <v>0</v>
      </c>
      <c r="EI74" s="46"/>
      <c r="EJ74" s="4">
        <f t="shared" si="92"/>
        <v>0</v>
      </c>
      <c r="EK74" s="22">
        <f t="shared" ref="EK74:EK97" si="215">EJ74*$F74</f>
        <v>0</v>
      </c>
      <c r="EL74" s="46">
        <v>3</v>
      </c>
      <c r="EM74" s="4">
        <f t="shared" ref="EM74:EM97" si="216">+EL74*$EM$5</f>
        <v>51</v>
      </c>
      <c r="EN74" s="22">
        <f t="shared" ref="EN74:EN97" si="217">EM74*F74</f>
        <v>499.8</v>
      </c>
      <c r="EO74" s="44"/>
      <c r="EP74" s="127">
        <f t="shared" si="134"/>
        <v>0</v>
      </c>
      <c r="EQ74" s="130">
        <f t="shared" si="135"/>
        <v>0</v>
      </c>
      <c r="ER74" s="44"/>
      <c r="ES74" s="127">
        <f t="shared" si="136"/>
        <v>0</v>
      </c>
      <c r="ET74" s="130">
        <f t="shared" si="137"/>
        <v>0</v>
      </c>
      <c r="EU74" s="44"/>
      <c r="EV74" s="127">
        <f t="shared" si="138"/>
        <v>0</v>
      </c>
      <c r="EW74" s="130">
        <f t="shared" si="139"/>
        <v>0</v>
      </c>
      <c r="EX74" s="44"/>
      <c r="EY74" s="127">
        <f t="shared" si="140"/>
        <v>0</v>
      </c>
      <c r="EZ74" s="130">
        <f t="shared" si="141"/>
        <v>0</v>
      </c>
      <c r="FA74" s="44"/>
      <c r="FB74" s="127">
        <f t="shared" si="142"/>
        <v>0</v>
      </c>
      <c r="FC74" s="130">
        <f t="shared" si="143"/>
        <v>0</v>
      </c>
      <c r="FD74" s="76">
        <f t="shared" si="133"/>
        <v>22</v>
      </c>
      <c r="FE74" s="76">
        <f t="shared" si="133"/>
        <v>368</v>
      </c>
      <c r="FF74" s="77">
        <f t="shared" si="144"/>
        <v>3606.4000000000005</v>
      </c>
      <c r="FG74" s="25"/>
      <c r="FH74" s="10"/>
    </row>
    <row r="75" spans="1:164" ht="15" customHeight="1">
      <c r="A75" s="194">
        <v>45122</v>
      </c>
      <c r="B75" s="14">
        <v>21496</v>
      </c>
      <c r="C75" s="14">
        <v>21617</v>
      </c>
      <c r="D75" s="4" t="s">
        <v>43</v>
      </c>
      <c r="E75" s="3" t="s">
        <v>51</v>
      </c>
      <c r="F75" s="11">
        <f>ROUND((23200-AVERAGE(B75:C75)+12000+2000-100)/1000,1)</f>
        <v>15.5</v>
      </c>
      <c r="G75" s="11"/>
      <c r="H75" s="4">
        <f t="shared" si="146"/>
        <v>0</v>
      </c>
      <c r="I75" s="22">
        <f t="shared" si="147"/>
        <v>0</v>
      </c>
      <c r="J75" s="46"/>
      <c r="K75" s="4">
        <f t="shared" si="148"/>
        <v>0</v>
      </c>
      <c r="L75" s="22">
        <f t="shared" si="149"/>
        <v>0</v>
      </c>
      <c r="M75" s="46">
        <v>2</v>
      </c>
      <c r="N75" s="4">
        <f t="shared" si="150"/>
        <v>16</v>
      </c>
      <c r="O75" s="22">
        <f t="shared" si="151"/>
        <v>248</v>
      </c>
      <c r="P75" s="46">
        <v>4</v>
      </c>
      <c r="Q75" s="4">
        <f t="shared" si="152"/>
        <v>68</v>
      </c>
      <c r="R75" s="22">
        <f t="shared" ref="R75:R97" si="218">Q75*F75</f>
        <v>1054</v>
      </c>
      <c r="S75" s="46">
        <v>5</v>
      </c>
      <c r="T75" s="4">
        <f t="shared" si="153"/>
        <v>85</v>
      </c>
      <c r="U75" s="22">
        <f t="shared" si="154"/>
        <v>1317.5</v>
      </c>
      <c r="V75" s="46">
        <v>1</v>
      </c>
      <c r="W75" s="4">
        <f t="shared" si="155"/>
        <v>17</v>
      </c>
      <c r="X75" s="22">
        <f t="shared" si="156"/>
        <v>263.5</v>
      </c>
      <c r="Y75" s="46">
        <v>4</v>
      </c>
      <c r="Z75" s="4">
        <f t="shared" si="157"/>
        <v>68</v>
      </c>
      <c r="AA75" s="22">
        <f t="shared" si="158"/>
        <v>1054</v>
      </c>
      <c r="AB75" s="46"/>
      <c r="AC75" s="4">
        <f t="shared" si="159"/>
        <v>0</v>
      </c>
      <c r="AD75" s="22">
        <f t="shared" si="160"/>
        <v>0</v>
      </c>
      <c r="AE75" s="4"/>
      <c r="AF75" s="4">
        <f t="shared" si="161"/>
        <v>0</v>
      </c>
      <c r="AG75" s="22">
        <f t="shared" si="162"/>
        <v>0</v>
      </c>
      <c r="AH75" s="46"/>
      <c r="AI75" s="4">
        <f t="shared" si="163"/>
        <v>0</v>
      </c>
      <c r="AJ75" s="22">
        <f t="shared" si="164"/>
        <v>0</v>
      </c>
      <c r="AK75" s="46"/>
      <c r="AL75" s="4">
        <f t="shared" si="165"/>
        <v>0</v>
      </c>
      <c r="AM75" s="22">
        <f t="shared" ref="AM75:AM97" si="219">+AL75*F75</f>
        <v>0</v>
      </c>
      <c r="AN75" s="4"/>
      <c r="AO75" s="4">
        <f t="shared" si="166"/>
        <v>0</v>
      </c>
      <c r="AP75" s="22">
        <f t="shared" si="167"/>
        <v>0</v>
      </c>
      <c r="AQ75" s="4"/>
      <c r="AR75" s="4">
        <f t="shared" si="168"/>
        <v>0</v>
      </c>
      <c r="AS75" s="22">
        <f t="shared" si="169"/>
        <v>0</v>
      </c>
      <c r="AT75" s="4"/>
      <c r="AU75" s="4">
        <f t="shared" si="170"/>
        <v>0</v>
      </c>
      <c r="AV75" s="22">
        <f t="shared" si="171"/>
        <v>0</v>
      </c>
      <c r="AW75" s="46"/>
      <c r="AX75" s="4">
        <f t="shared" si="172"/>
        <v>0</v>
      </c>
      <c r="AY75" s="22">
        <f t="shared" si="173"/>
        <v>0</v>
      </c>
      <c r="AZ75" s="46"/>
      <c r="BA75" s="4">
        <f t="shared" si="174"/>
        <v>0</v>
      </c>
      <c r="BB75" s="22">
        <f t="shared" si="175"/>
        <v>0</v>
      </c>
      <c r="BC75" s="46"/>
      <c r="BD75" s="4">
        <f t="shared" si="176"/>
        <v>0</v>
      </c>
      <c r="BE75" s="22">
        <f t="shared" si="177"/>
        <v>0</v>
      </c>
      <c r="BF75" s="4"/>
      <c r="BG75" s="4">
        <f t="shared" si="178"/>
        <v>0</v>
      </c>
      <c r="BH75" s="22">
        <f t="shared" si="179"/>
        <v>0</v>
      </c>
      <c r="BI75" s="4"/>
      <c r="BJ75" s="4">
        <f t="shared" si="180"/>
        <v>0</v>
      </c>
      <c r="BK75" s="22">
        <f t="shared" si="181"/>
        <v>0</v>
      </c>
      <c r="BL75" s="4"/>
      <c r="BM75" s="4">
        <f t="shared" si="182"/>
        <v>0</v>
      </c>
      <c r="BN75" s="22">
        <f t="shared" si="183"/>
        <v>0</v>
      </c>
      <c r="BO75" s="44"/>
      <c r="BP75" s="4">
        <f t="shared" si="184"/>
        <v>0</v>
      </c>
      <c r="BQ75" s="22">
        <f t="shared" si="185"/>
        <v>0</v>
      </c>
      <c r="BR75" s="44"/>
      <c r="BS75" s="4">
        <f t="shared" si="186"/>
        <v>0</v>
      </c>
      <c r="BT75" s="22">
        <f t="shared" si="187"/>
        <v>0</v>
      </c>
      <c r="BU75" s="44"/>
      <c r="BV75" s="4">
        <f t="shared" si="188"/>
        <v>0</v>
      </c>
      <c r="BW75" s="22">
        <f t="shared" si="189"/>
        <v>0</v>
      </c>
      <c r="BX75" s="44"/>
      <c r="BY75" s="4">
        <f t="shared" si="190"/>
        <v>0</v>
      </c>
      <c r="BZ75" s="22">
        <f t="shared" ref="BZ75:BZ97" si="220">+BY75*F75</f>
        <v>0</v>
      </c>
      <c r="CA75" s="44"/>
      <c r="CB75" s="4">
        <f t="shared" ref="CB75:CB97" si="221">+CA75*$CB$5</f>
        <v>0</v>
      </c>
      <c r="CC75" s="22">
        <f t="shared" si="191"/>
        <v>0</v>
      </c>
      <c r="CD75" s="44"/>
      <c r="CE75" s="4">
        <f t="shared" ref="CE75:CE97" si="222">+CD75*$CE$5</f>
        <v>0</v>
      </c>
      <c r="CF75" s="22">
        <f t="shared" si="192"/>
        <v>0</v>
      </c>
      <c r="CG75" s="44"/>
      <c r="CH75" s="4">
        <f t="shared" ref="CH75:CH97" si="223">+CG75*$CH$5</f>
        <v>0</v>
      </c>
      <c r="CI75" s="22">
        <f t="shared" si="193"/>
        <v>0</v>
      </c>
      <c r="CJ75" s="22"/>
      <c r="CK75" s="4">
        <f t="shared" ref="CK75:CK97" si="224">+CJ75*$CK$5</f>
        <v>0</v>
      </c>
      <c r="CL75" s="22">
        <f t="shared" si="194"/>
        <v>0</v>
      </c>
      <c r="CM75" s="44"/>
      <c r="CN75" s="4">
        <f t="shared" si="195"/>
        <v>0</v>
      </c>
      <c r="CO75" s="22">
        <f t="shared" si="196"/>
        <v>0</v>
      </c>
      <c r="CP75" s="44"/>
      <c r="CQ75" s="4">
        <f t="shared" si="120"/>
        <v>0</v>
      </c>
      <c r="CR75" s="22">
        <f t="shared" si="121"/>
        <v>0</v>
      </c>
      <c r="CS75" s="44"/>
      <c r="CT75" s="4">
        <f t="shared" si="122"/>
        <v>0</v>
      </c>
      <c r="CU75" s="22">
        <f t="shared" si="123"/>
        <v>0</v>
      </c>
      <c r="CV75" s="44"/>
      <c r="CW75" s="4">
        <f t="shared" si="124"/>
        <v>0</v>
      </c>
      <c r="CX75" s="22">
        <f t="shared" si="125"/>
        <v>0</v>
      </c>
      <c r="CY75" s="44"/>
      <c r="CZ75" s="4">
        <f t="shared" si="126"/>
        <v>0</v>
      </c>
      <c r="DA75" s="22">
        <f t="shared" si="127"/>
        <v>0</v>
      </c>
      <c r="DB75" s="46"/>
      <c r="DC75" s="4">
        <f t="shared" si="197"/>
        <v>0</v>
      </c>
      <c r="DD75" s="22">
        <f t="shared" si="198"/>
        <v>0</v>
      </c>
      <c r="DE75" s="46">
        <v>1</v>
      </c>
      <c r="DF75" s="4">
        <f t="shared" si="199"/>
        <v>16</v>
      </c>
      <c r="DG75" s="22">
        <f t="shared" si="200"/>
        <v>248</v>
      </c>
      <c r="DH75" s="46"/>
      <c r="DI75" s="4">
        <f t="shared" si="201"/>
        <v>0</v>
      </c>
      <c r="DJ75" s="22">
        <f t="shared" si="202"/>
        <v>0</v>
      </c>
      <c r="DK75" s="46"/>
      <c r="DL75" s="4">
        <f t="shared" si="203"/>
        <v>0</v>
      </c>
      <c r="DM75" s="22">
        <f t="shared" si="204"/>
        <v>0</v>
      </c>
      <c r="DN75" s="46"/>
      <c r="DO75" s="4">
        <f t="shared" si="205"/>
        <v>0</v>
      </c>
      <c r="DP75" s="22">
        <f t="shared" si="206"/>
        <v>0</v>
      </c>
      <c r="DQ75" s="44"/>
      <c r="DR75" s="4">
        <f t="shared" ref="DR75:DR97" si="225">+DQ75*$DR$5</f>
        <v>0</v>
      </c>
      <c r="DS75" s="22">
        <f t="shared" si="207"/>
        <v>0</v>
      </c>
      <c r="DT75" s="46"/>
      <c r="DU75" s="4">
        <f t="shared" ref="DU75:DU97" si="226">+DT75*$DU$5</f>
        <v>0</v>
      </c>
      <c r="DV75" s="22">
        <f t="shared" si="208"/>
        <v>0</v>
      </c>
      <c r="DW75" s="46"/>
      <c r="DX75" s="4">
        <f t="shared" ref="DX75:DX97" si="227">+DW75*$DX$5</f>
        <v>0</v>
      </c>
      <c r="DY75" s="22">
        <f t="shared" si="209"/>
        <v>0</v>
      </c>
      <c r="DZ75" s="46"/>
      <c r="EA75" s="4">
        <f t="shared" ref="EA75:EA97" si="228">+DZ75*$EA$5</f>
        <v>0</v>
      </c>
      <c r="EB75" s="22">
        <f t="shared" si="210"/>
        <v>0</v>
      </c>
      <c r="EC75" s="46"/>
      <c r="ED75" s="4">
        <f t="shared" si="211"/>
        <v>0</v>
      </c>
      <c r="EE75" s="22">
        <f t="shared" si="212"/>
        <v>0</v>
      </c>
      <c r="EF75" s="46"/>
      <c r="EG75" s="4">
        <f t="shared" si="213"/>
        <v>0</v>
      </c>
      <c r="EH75" s="22">
        <f t="shared" si="214"/>
        <v>0</v>
      </c>
      <c r="EI75" s="46"/>
      <c r="EJ75" s="4">
        <f t="shared" ref="EJ75:EJ97" si="229">+EI75*$EJ$5</f>
        <v>0</v>
      </c>
      <c r="EK75" s="22">
        <f t="shared" si="215"/>
        <v>0</v>
      </c>
      <c r="EL75" s="46"/>
      <c r="EM75" s="4">
        <f t="shared" si="216"/>
        <v>0</v>
      </c>
      <c r="EN75" s="22">
        <f t="shared" si="217"/>
        <v>0</v>
      </c>
      <c r="EO75" s="44"/>
      <c r="EP75" s="127">
        <f t="shared" si="134"/>
        <v>0</v>
      </c>
      <c r="EQ75" s="130">
        <f t="shared" si="135"/>
        <v>0</v>
      </c>
      <c r="ER75" s="44"/>
      <c r="ES75" s="127">
        <f t="shared" si="136"/>
        <v>0</v>
      </c>
      <c r="ET75" s="130">
        <f t="shared" si="137"/>
        <v>0</v>
      </c>
      <c r="EU75" s="44"/>
      <c r="EV75" s="127">
        <f t="shared" si="138"/>
        <v>0</v>
      </c>
      <c r="EW75" s="130">
        <f t="shared" si="139"/>
        <v>0</v>
      </c>
      <c r="EX75" s="44"/>
      <c r="EY75" s="127">
        <f t="shared" si="140"/>
        <v>0</v>
      </c>
      <c r="EZ75" s="130">
        <f t="shared" si="141"/>
        <v>0</v>
      </c>
      <c r="FA75" s="44"/>
      <c r="FB75" s="127">
        <f t="shared" si="142"/>
        <v>0</v>
      </c>
      <c r="FC75" s="130">
        <f t="shared" si="143"/>
        <v>0</v>
      </c>
      <c r="FD75" s="76">
        <f t="shared" si="133"/>
        <v>17</v>
      </c>
      <c r="FE75" s="76">
        <f t="shared" si="133"/>
        <v>270</v>
      </c>
      <c r="FF75" s="77">
        <f t="shared" si="144"/>
        <v>4185</v>
      </c>
      <c r="FG75" s="133"/>
      <c r="FH75" s="10"/>
    </row>
    <row r="76" spans="1:164" ht="15" customHeight="1">
      <c r="A76" s="205"/>
      <c r="B76" s="210" t="s">
        <v>125</v>
      </c>
      <c r="C76" s="211"/>
      <c r="D76" s="4" t="s">
        <v>122</v>
      </c>
      <c r="E76" s="3" t="s">
        <v>163</v>
      </c>
      <c r="F76" s="82">
        <v>15</v>
      </c>
      <c r="G76" s="11"/>
      <c r="H76" s="4">
        <f t="shared" si="146"/>
        <v>0</v>
      </c>
      <c r="I76" s="22">
        <f t="shared" si="147"/>
        <v>0</v>
      </c>
      <c r="J76" s="46">
        <v>1</v>
      </c>
      <c r="K76" s="4">
        <f t="shared" si="148"/>
        <v>16</v>
      </c>
      <c r="L76" s="22">
        <f t="shared" si="149"/>
        <v>240</v>
      </c>
      <c r="M76" s="46"/>
      <c r="N76" s="4">
        <f t="shared" si="150"/>
        <v>0</v>
      </c>
      <c r="O76" s="22">
        <f t="shared" si="151"/>
        <v>0</v>
      </c>
      <c r="P76" s="46">
        <v>1</v>
      </c>
      <c r="Q76" s="4">
        <f t="shared" si="152"/>
        <v>17</v>
      </c>
      <c r="R76" s="22">
        <f t="shared" si="218"/>
        <v>255</v>
      </c>
      <c r="S76" s="46"/>
      <c r="T76" s="4">
        <f t="shared" si="153"/>
        <v>0</v>
      </c>
      <c r="U76" s="22">
        <f t="shared" si="154"/>
        <v>0</v>
      </c>
      <c r="V76" s="46"/>
      <c r="W76" s="4">
        <f t="shared" si="155"/>
        <v>0</v>
      </c>
      <c r="X76" s="22">
        <f t="shared" si="156"/>
        <v>0</v>
      </c>
      <c r="Y76" s="46">
        <v>1</v>
      </c>
      <c r="Z76" s="4">
        <f t="shared" si="157"/>
        <v>17</v>
      </c>
      <c r="AA76" s="22">
        <f t="shared" si="158"/>
        <v>255</v>
      </c>
      <c r="AB76" s="46"/>
      <c r="AC76" s="4">
        <f t="shared" si="159"/>
        <v>0</v>
      </c>
      <c r="AD76" s="22">
        <f t="shared" si="160"/>
        <v>0</v>
      </c>
      <c r="AE76" s="4"/>
      <c r="AF76" s="4">
        <f t="shared" si="161"/>
        <v>0</v>
      </c>
      <c r="AG76" s="22">
        <f t="shared" si="162"/>
        <v>0</v>
      </c>
      <c r="AH76" s="46"/>
      <c r="AI76" s="4">
        <f t="shared" si="163"/>
        <v>0</v>
      </c>
      <c r="AJ76" s="22">
        <f t="shared" si="164"/>
        <v>0</v>
      </c>
      <c r="AK76" s="46"/>
      <c r="AL76" s="4">
        <f t="shared" si="165"/>
        <v>0</v>
      </c>
      <c r="AM76" s="22">
        <f t="shared" si="219"/>
        <v>0</v>
      </c>
      <c r="AN76" s="4"/>
      <c r="AO76" s="4">
        <f t="shared" si="166"/>
        <v>0</v>
      </c>
      <c r="AP76" s="22">
        <f t="shared" si="167"/>
        <v>0</v>
      </c>
      <c r="AQ76" s="4"/>
      <c r="AR76" s="4">
        <f t="shared" si="168"/>
        <v>0</v>
      </c>
      <c r="AS76" s="22">
        <f t="shared" si="169"/>
        <v>0</v>
      </c>
      <c r="AT76" s="4"/>
      <c r="AU76" s="4">
        <f t="shared" si="170"/>
        <v>0</v>
      </c>
      <c r="AV76" s="22">
        <f t="shared" si="171"/>
        <v>0</v>
      </c>
      <c r="AW76" s="46"/>
      <c r="AX76" s="4">
        <f t="shared" si="172"/>
        <v>0</v>
      </c>
      <c r="AY76" s="22">
        <f t="shared" si="173"/>
        <v>0</v>
      </c>
      <c r="AZ76" s="46"/>
      <c r="BA76" s="4">
        <f t="shared" si="174"/>
        <v>0</v>
      </c>
      <c r="BB76" s="22">
        <f t="shared" si="175"/>
        <v>0</v>
      </c>
      <c r="BC76" s="46"/>
      <c r="BD76" s="4">
        <f t="shared" si="176"/>
        <v>0</v>
      </c>
      <c r="BE76" s="22">
        <f t="shared" si="177"/>
        <v>0</v>
      </c>
      <c r="BF76" s="4"/>
      <c r="BG76" s="4">
        <f t="shared" si="178"/>
        <v>0</v>
      </c>
      <c r="BH76" s="22">
        <f t="shared" si="179"/>
        <v>0</v>
      </c>
      <c r="BI76" s="4"/>
      <c r="BJ76" s="4">
        <f t="shared" si="180"/>
        <v>0</v>
      </c>
      <c r="BK76" s="22">
        <f t="shared" si="181"/>
        <v>0</v>
      </c>
      <c r="BL76" s="4"/>
      <c r="BM76" s="4">
        <f t="shared" si="182"/>
        <v>0</v>
      </c>
      <c r="BN76" s="22">
        <f t="shared" si="183"/>
        <v>0</v>
      </c>
      <c r="BO76" s="44"/>
      <c r="BP76" s="4">
        <f t="shared" si="184"/>
        <v>0</v>
      </c>
      <c r="BQ76" s="22">
        <f t="shared" si="185"/>
        <v>0</v>
      </c>
      <c r="BR76" s="44"/>
      <c r="BS76" s="4">
        <f t="shared" si="186"/>
        <v>0</v>
      </c>
      <c r="BT76" s="22">
        <f t="shared" si="187"/>
        <v>0</v>
      </c>
      <c r="BU76" s="44"/>
      <c r="BV76" s="4">
        <f t="shared" si="188"/>
        <v>0</v>
      </c>
      <c r="BW76" s="22">
        <f t="shared" si="189"/>
        <v>0</v>
      </c>
      <c r="BX76" s="44"/>
      <c r="BY76" s="4">
        <f t="shared" si="190"/>
        <v>0</v>
      </c>
      <c r="BZ76" s="22">
        <f t="shared" si="220"/>
        <v>0</v>
      </c>
      <c r="CA76" s="44"/>
      <c r="CB76" s="4">
        <f t="shared" si="221"/>
        <v>0</v>
      </c>
      <c r="CC76" s="22">
        <f t="shared" si="191"/>
        <v>0</v>
      </c>
      <c r="CD76" s="44"/>
      <c r="CE76" s="4">
        <f t="shared" si="222"/>
        <v>0</v>
      </c>
      <c r="CF76" s="22">
        <f t="shared" si="192"/>
        <v>0</v>
      </c>
      <c r="CG76" s="44"/>
      <c r="CH76" s="4">
        <f t="shared" si="223"/>
        <v>0</v>
      </c>
      <c r="CI76" s="22">
        <f t="shared" si="193"/>
        <v>0</v>
      </c>
      <c r="CJ76" s="22"/>
      <c r="CK76" s="4">
        <f t="shared" si="224"/>
        <v>0</v>
      </c>
      <c r="CL76" s="22">
        <f t="shared" si="194"/>
        <v>0</v>
      </c>
      <c r="CM76" s="44"/>
      <c r="CN76" s="4">
        <f t="shared" si="195"/>
        <v>0</v>
      </c>
      <c r="CO76" s="22">
        <f t="shared" si="196"/>
        <v>0</v>
      </c>
      <c r="CP76" s="44"/>
      <c r="CQ76" s="4">
        <f t="shared" si="120"/>
        <v>0</v>
      </c>
      <c r="CR76" s="22">
        <f t="shared" si="121"/>
        <v>0</v>
      </c>
      <c r="CS76" s="44"/>
      <c r="CT76" s="4">
        <f t="shared" si="122"/>
        <v>0</v>
      </c>
      <c r="CU76" s="22">
        <f t="shared" si="123"/>
        <v>0</v>
      </c>
      <c r="CV76" s="44"/>
      <c r="CW76" s="4">
        <f t="shared" si="124"/>
        <v>0</v>
      </c>
      <c r="CX76" s="22">
        <f t="shared" si="125"/>
        <v>0</v>
      </c>
      <c r="CY76" s="44"/>
      <c r="CZ76" s="4">
        <f t="shared" si="126"/>
        <v>0</v>
      </c>
      <c r="DA76" s="22">
        <f t="shared" si="127"/>
        <v>0</v>
      </c>
      <c r="DB76" s="46"/>
      <c r="DC76" s="4">
        <f t="shared" si="197"/>
        <v>0</v>
      </c>
      <c r="DD76" s="22">
        <f t="shared" si="198"/>
        <v>0</v>
      </c>
      <c r="DE76" s="46"/>
      <c r="DF76" s="4">
        <f t="shared" si="199"/>
        <v>0</v>
      </c>
      <c r="DG76" s="22">
        <f t="shared" si="200"/>
        <v>0</v>
      </c>
      <c r="DH76" s="46"/>
      <c r="DI76" s="4">
        <f t="shared" si="201"/>
        <v>0</v>
      </c>
      <c r="DJ76" s="22">
        <f t="shared" si="202"/>
        <v>0</v>
      </c>
      <c r="DK76" s="46"/>
      <c r="DL76" s="4">
        <f t="shared" si="203"/>
        <v>0</v>
      </c>
      <c r="DM76" s="22">
        <f t="shared" si="204"/>
        <v>0</v>
      </c>
      <c r="DN76" s="46"/>
      <c r="DO76" s="4">
        <f t="shared" si="205"/>
        <v>0</v>
      </c>
      <c r="DP76" s="22">
        <f t="shared" si="206"/>
        <v>0</v>
      </c>
      <c r="DQ76" s="44"/>
      <c r="DR76" s="4">
        <f t="shared" si="225"/>
        <v>0</v>
      </c>
      <c r="DS76" s="22">
        <f t="shared" si="207"/>
        <v>0</v>
      </c>
      <c r="DT76" s="46"/>
      <c r="DU76" s="4">
        <f t="shared" si="226"/>
        <v>0</v>
      </c>
      <c r="DV76" s="22">
        <f t="shared" si="208"/>
        <v>0</v>
      </c>
      <c r="DW76" s="46"/>
      <c r="DX76" s="4">
        <f t="shared" si="227"/>
        <v>0</v>
      </c>
      <c r="DY76" s="22">
        <f t="shared" si="209"/>
        <v>0</v>
      </c>
      <c r="DZ76" s="46"/>
      <c r="EA76" s="4">
        <f t="shared" si="228"/>
        <v>0</v>
      </c>
      <c r="EB76" s="22">
        <f t="shared" si="210"/>
        <v>0</v>
      </c>
      <c r="EC76" s="46"/>
      <c r="ED76" s="4">
        <f t="shared" si="211"/>
        <v>0</v>
      </c>
      <c r="EE76" s="22">
        <f t="shared" si="212"/>
        <v>0</v>
      </c>
      <c r="EF76" s="46"/>
      <c r="EG76" s="4">
        <f t="shared" si="213"/>
        <v>0</v>
      </c>
      <c r="EH76" s="22">
        <f t="shared" si="214"/>
        <v>0</v>
      </c>
      <c r="EI76" s="46"/>
      <c r="EJ76" s="4">
        <f t="shared" si="229"/>
        <v>0</v>
      </c>
      <c r="EK76" s="22">
        <f t="shared" si="215"/>
        <v>0</v>
      </c>
      <c r="EL76" s="46"/>
      <c r="EM76" s="4">
        <f t="shared" si="216"/>
        <v>0</v>
      </c>
      <c r="EN76" s="22">
        <f t="shared" si="217"/>
        <v>0</v>
      </c>
      <c r="EO76" s="44"/>
      <c r="EP76" s="127">
        <f t="shared" si="134"/>
        <v>0</v>
      </c>
      <c r="EQ76" s="130">
        <f t="shared" si="135"/>
        <v>0</v>
      </c>
      <c r="ER76" s="44"/>
      <c r="ES76" s="127">
        <f t="shared" si="136"/>
        <v>0</v>
      </c>
      <c r="ET76" s="130">
        <f t="shared" si="137"/>
        <v>0</v>
      </c>
      <c r="EU76" s="44"/>
      <c r="EV76" s="127">
        <f t="shared" si="138"/>
        <v>0</v>
      </c>
      <c r="EW76" s="130">
        <f t="shared" si="139"/>
        <v>0</v>
      </c>
      <c r="EX76" s="44"/>
      <c r="EY76" s="127">
        <f t="shared" si="140"/>
        <v>0</v>
      </c>
      <c r="EZ76" s="130">
        <f t="shared" si="141"/>
        <v>0</v>
      </c>
      <c r="FA76" s="44"/>
      <c r="FB76" s="127">
        <f t="shared" si="142"/>
        <v>0</v>
      </c>
      <c r="FC76" s="130">
        <f t="shared" si="143"/>
        <v>0</v>
      </c>
      <c r="FD76" s="76">
        <f t="shared" si="133"/>
        <v>3</v>
      </c>
      <c r="FE76" s="76">
        <f t="shared" si="133"/>
        <v>50</v>
      </c>
      <c r="FF76" s="77">
        <f t="shared" si="144"/>
        <v>750</v>
      </c>
      <c r="FG76" s="25"/>
      <c r="FH76" s="10"/>
    </row>
    <row r="77" spans="1:164" ht="15" customHeight="1">
      <c r="A77" s="205"/>
      <c r="B77" s="14">
        <v>30755</v>
      </c>
      <c r="C77" s="14">
        <v>30903</v>
      </c>
      <c r="D77" s="4" t="s">
        <v>50</v>
      </c>
      <c r="E77" s="3" t="s">
        <v>51</v>
      </c>
      <c r="F77" s="11">
        <f t="shared" ref="F77:F86" si="230">ROUND((36600-AVERAGE(B77:C77)+2800-100)/1000,1)</f>
        <v>8.5</v>
      </c>
      <c r="G77" s="11"/>
      <c r="H77" s="4">
        <f t="shared" si="146"/>
        <v>0</v>
      </c>
      <c r="I77" s="22">
        <f t="shared" si="147"/>
        <v>0</v>
      </c>
      <c r="J77" s="46"/>
      <c r="K77" s="4">
        <f t="shared" si="148"/>
        <v>0</v>
      </c>
      <c r="L77" s="22">
        <f t="shared" si="149"/>
        <v>0</v>
      </c>
      <c r="M77" s="46"/>
      <c r="N77" s="4">
        <f t="shared" si="150"/>
        <v>0</v>
      </c>
      <c r="O77" s="22">
        <f t="shared" si="151"/>
        <v>0</v>
      </c>
      <c r="P77" s="46"/>
      <c r="Q77" s="4">
        <f t="shared" si="152"/>
        <v>0</v>
      </c>
      <c r="R77" s="22">
        <f t="shared" si="218"/>
        <v>0</v>
      </c>
      <c r="S77" s="46"/>
      <c r="T77" s="4">
        <f t="shared" si="153"/>
        <v>0</v>
      </c>
      <c r="U77" s="22">
        <f t="shared" si="154"/>
        <v>0</v>
      </c>
      <c r="V77" s="46"/>
      <c r="W77" s="4">
        <f t="shared" si="155"/>
        <v>0</v>
      </c>
      <c r="X77" s="22">
        <f t="shared" si="156"/>
        <v>0</v>
      </c>
      <c r="Y77" s="46"/>
      <c r="Z77" s="4">
        <f t="shared" si="157"/>
        <v>0</v>
      </c>
      <c r="AA77" s="22">
        <f t="shared" si="158"/>
        <v>0</v>
      </c>
      <c r="AB77" s="46">
        <v>6</v>
      </c>
      <c r="AC77" s="4">
        <f t="shared" si="159"/>
        <v>108</v>
      </c>
      <c r="AD77" s="22">
        <f t="shared" si="160"/>
        <v>918</v>
      </c>
      <c r="AE77" s="4"/>
      <c r="AF77" s="4">
        <f t="shared" si="161"/>
        <v>0</v>
      </c>
      <c r="AG77" s="22">
        <f t="shared" si="162"/>
        <v>0</v>
      </c>
      <c r="AH77" s="46"/>
      <c r="AI77" s="4">
        <f t="shared" si="163"/>
        <v>0</v>
      </c>
      <c r="AJ77" s="22">
        <f t="shared" si="164"/>
        <v>0</v>
      </c>
      <c r="AK77" s="46"/>
      <c r="AL77" s="4">
        <f t="shared" si="165"/>
        <v>0</v>
      </c>
      <c r="AM77" s="22">
        <f t="shared" si="219"/>
        <v>0</v>
      </c>
      <c r="AN77" s="4">
        <v>5</v>
      </c>
      <c r="AO77" s="4">
        <f t="shared" si="166"/>
        <v>75</v>
      </c>
      <c r="AP77" s="22">
        <f t="shared" si="167"/>
        <v>637.5</v>
      </c>
      <c r="AQ77" s="4"/>
      <c r="AR77" s="4">
        <f t="shared" si="168"/>
        <v>0</v>
      </c>
      <c r="AS77" s="22">
        <f t="shared" si="169"/>
        <v>0</v>
      </c>
      <c r="AT77" s="4"/>
      <c r="AU77" s="4">
        <f t="shared" si="170"/>
        <v>0</v>
      </c>
      <c r="AV77" s="22">
        <f t="shared" si="171"/>
        <v>0</v>
      </c>
      <c r="AW77" s="46"/>
      <c r="AX77" s="4">
        <f t="shared" si="172"/>
        <v>0</v>
      </c>
      <c r="AY77" s="22">
        <f t="shared" si="173"/>
        <v>0</v>
      </c>
      <c r="AZ77" s="46"/>
      <c r="BA77" s="4">
        <f t="shared" si="174"/>
        <v>0</v>
      </c>
      <c r="BB77" s="22">
        <f t="shared" si="175"/>
        <v>0</v>
      </c>
      <c r="BC77" s="46"/>
      <c r="BD77" s="4">
        <f t="shared" si="176"/>
        <v>0</v>
      </c>
      <c r="BE77" s="22">
        <f t="shared" si="177"/>
        <v>0</v>
      </c>
      <c r="BF77" s="4"/>
      <c r="BG77" s="4">
        <f t="shared" si="178"/>
        <v>0</v>
      </c>
      <c r="BH77" s="22">
        <f t="shared" si="179"/>
        <v>0</v>
      </c>
      <c r="BI77" s="4"/>
      <c r="BJ77" s="4">
        <f t="shared" si="180"/>
        <v>0</v>
      </c>
      <c r="BK77" s="22">
        <f t="shared" si="181"/>
        <v>0</v>
      </c>
      <c r="BL77" s="4"/>
      <c r="BM77" s="4">
        <f t="shared" si="182"/>
        <v>0</v>
      </c>
      <c r="BN77" s="22">
        <f t="shared" si="183"/>
        <v>0</v>
      </c>
      <c r="BO77" s="44"/>
      <c r="BP77" s="4">
        <f t="shared" si="184"/>
        <v>0</v>
      </c>
      <c r="BQ77" s="22">
        <f t="shared" si="185"/>
        <v>0</v>
      </c>
      <c r="BR77" s="44"/>
      <c r="BS77" s="4">
        <f t="shared" si="186"/>
        <v>0</v>
      </c>
      <c r="BT77" s="22">
        <f t="shared" si="187"/>
        <v>0</v>
      </c>
      <c r="BU77" s="44"/>
      <c r="BV77" s="4">
        <f t="shared" si="188"/>
        <v>0</v>
      </c>
      <c r="BW77" s="22">
        <f t="shared" si="189"/>
        <v>0</v>
      </c>
      <c r="BX77" s="44"/>
      <c r="BY77" s="4">
        <f t="shared" si="190"/>
        <v>0</v>
      </c>
      <c r="BZ77" s="22">
        <f t="shared" si="220"/>
        <v>0</v>
      </c>
      <c r="CA77" s="44"/>
      <c r="CB77" s="4">
        <f t="shared" si="221"/>
        <v>0</v>
      </c>
      <c r="CC77" s="22">
        <f t="shared" si="191"/>
        <v>0</v>
      </c>
      <c r="CD77" s="44"/>
      <c r="CE77" s="4">
        <f t="shared" si="222"/>
        <v>0</v>
      </c>
      <c r="CF77" s="22">
        <f t="shared" si="192"/>
        <v>0</v>
      </c>
      <c r="CG77" s="44"/>
      <c r="CH77" s="4">
        <f t="shared" si="223"/>
        <v>0</v>
      </c>
      <c r="CI77" s="22">
        <f t="shared" si="193"/>
        <v>0</v>
      </c>
      <c r="CJ77" s="22"/>
      <c r="CK77" s="4">
        <f t="shared" si="224"/>
        <v>0</v>
      </c>
      <c r="CL77" s="22">
        <f t="shared" si="194"/>
        <v>0</v>
      </c>
      <c r="CM77" s="44"/>
      <c r="CN77" s="4">
        <f t="shared" si="195"/>
        <v>0</v>
      </c>
      <c r="CO77" s="22">
        <f t="shared" si="196"/>
        <v>0</v>
      </c>
      <c r="CP77" s="44"/>
      <c r="CQ77" s="4">
        <f t="shared" si="120"/>
        <v>0</v>
      </c>
      <c r="CR77" s="22">
        <f t="shared" si="121"/>
        <v>0</v>
      </c>
      <c r="CS77" s="44"/>
      <c r="CT77" s="4">
        <f t="shared" si="122"/>
        <v>0</v>
      </c>
      <c r="CU77" s="22">
        <f t="shared" si="123"/>
        <v>0</v>
      </c>
      <c r="CV77" s="44"/>
      <c r="CW77" s="4">
        <f t="shared" si="124"/>
        <v>0</v>
      </c>
      <c r="CX77" s="22">
        <f t="shared" si="125"/>
        <v>0</v>
      </c>
      <c r="CY77" s="44"/>
      <c r="CZ77" s="4">
        <f t="shared" si="126"/>
        <v>0</v>
      </c>
      <c r="DA77" s="22">
        <f t="shared" si="127"/>
        <v>0</v>
      </c>
      <c r="DB77" s="46"/>
      <c r="DC77" s="4">
        <f t="shared" si="197"/>
        <v>0</v>
      </c>
      <c r="DD77" s="22">
        <f t="shared" si="198"/>
        <v>0</v>
      </c>
      <c r="DE77" s="46"/>
      <c r="DF77" s="4">
        <f t="shared" si="199"/>
        <v>0</v>
      </c>
      <c r="DG77" s="22">
        <f t="shared" si="200"/>
        <v>0</v>
      </c>
      <c r="DH77" s="46"/>
      <c r="DI77" s="4">
        <f t="shared" si="201"/>
        <v>0</v>
      </c>
      <c r="DJ77" s="22">
        <f t="shared" si="202"/>
        <v>0</v>
      </c>
      <c r="DK77" s="46"/>
      <c r="DL77" s="4">
        <f t="shared" si="203"/>
        <v>0</v>
      </c>
      <c r="DM77" s="22">
        <f t="shared" si="204"/>
        <v>0</v>
      </c>
      <c r="DN77" s="46"/>
      <c r="DO77" s="4">
        <f t="shared" si="205"/>
        <v>0</v>
      </c>
      <c r="DP77" s="22">
        <f t="shared" si="206"/>
        <v>0</v>
      </c>
      <c r="DQ77" s="44"/>
      <c r="DR77" s="4">
        <f t="shared" si="225"/>
        <v>0</v>
      </c>
      <c r="DS77" s="22">
        <f t="shared" si="207"/>
        <v>0</v>
      </c>
      <c r="DT77" s="46"/>
      <c r="DU77" s="4">
        <f t="shared" si="226"/>
        <v>0</v>
      </c>
      <c r="DV77" s="22">
        <f t="shared" si="208"/>
        <v>0</v>
      </c>
      <c r="DW77" s="46"/>
      <c r="DX77" s="4">
        <f t="shared" si="227"/>
        <v>0</v>
      </c>
      <c r="DY77" s="22">
        <f t="shared" si="209"/>
        <v>0</v>
      </c>
      <c r="DZ77" s="46"/>
      <c r="EA77" s="4">
        <f t="shared" si="228"/>
        <v>0</v>
      </c>
      <c r="EB77" s="22">
        <f t="shared" si="210"/>
        <v>0</v>
      </c>
      <c r="EC77" s="46"/>
      <c r="ED77" s="4">
        <f t="shared" si="211"/>
        <v>0</v>
      </c>
      <c r="EE77" s="22">
        <f t="shared" si="212"/>
        <v>0</v>
      </c>
      <c r="EF77" s="46"/>
      <c r="EG77" s="4">
        <f t="shared" si="213"/>
        <v>0</v>
      </c>
      <c r="EH77" s="22">
        <f t="shared" si="214"/>
        <v>0</v>
      </c>
      <c r="EI77" s="46"/>
      <c r="EJ77" s="4">
        <f t="shared" si="229"/>
        <v>0</v>
      </c>
      <c r="EK77" s="22">
        <f t="shared" si="215"/>
        <v>0</v>
      </c>
      <c r="EL77" s="46"/>
      <c r="EM77" s="4">
        <f t="shared" si="216"/>
        <v>0</v>
      </c>
      <c r="EN77" s="22">
        <f t="shared" si="217"/>
        <v>0</v>
      </c>
      <c r="EO77" s="44"/>
      <c r="EP77" s="127">
        <f t="shared" si="134"/>
        <v>0</v>
      </c>
      <c r="EQ77" s="130">
        <f t="shared" si="135"/>
        <v>0</v>
      </c>
      <c r="ER77" s="44"/>
      <c r="ES77" s="127">
        <f t="shared" si="136"/>
        <v>0</v>
      </c>
      <c r="ET77" s="130">
        <f t="shared" si="137"/>
        <v>0</v>
      </c>
      <c r="EU77" s="44"/>
      <c r="EV77" s="127">
        <f t="shared" si="138"/>
        <v>0</v>
      </c>
      <c r="EW77" s="130">
        <f t="shared" si="139"/>
        <v>0</v>
      </c>
      <c r="EX77" s="44"/>
      <c r="EY77" s="127">
        <f t="shared" si="140"/>
        <v>0</v>
      </c>
      <c r="EZ77" s="130">
        <f t="shared" si="141"/>
        <v>0</v>
      </c>
      <c r="FA77" s="44"/>
      <c r="FB77" s="127">
        <f t="shared" si="142"/>
        <v>0</v>
      </c>
      <c r="FC77" s="130">
        <f t="shared" si="143"/>
        <v>0</v>
      </c>
      <c r="FD77" s="76">
        <f t="shared" si="133"/>
        <v>11</v>
      </c>
      <c r="FE77" s="76">
        <f t="shared" si="133"/>
        <v>183</v>
      </c>
      <c r="FF77" s="77">
        <f t="shared" si="144"/>
        <v>1555.5</v>
      </c>
      <c r="FG77" s="95" t="s">
        <v>162</v>
      </c>
      <c r="FH77" s="10"/>
    </row>
    <row r="78" spans="1:164" ht="15" customHeight="1">
      <c r="A78" s="195"/>
      <c r="B78" s="14">
        <v>29486</v>
      </c>
      <c r="C78" s="14">
        <v>29590</v>
      </c>
      <c r="D78" s="4" t="s">
        <v>50</v>
      </c>
      <c r="E78" s="3" t="s">
        <v>51</v>
      </c>
      <c r="F78" s="11">
        <f t="shared" si="230"/>
        <v>9.8000000000000007</v>
      </c>
      <c r="G78" s="11"/>
      <c r="H78" s="4">
        <f t="shared" si="146"/>
        <v>0</v>
      </c>
      <c r="I78" s="22">
        <f t="shared" si="147"/>
        <v>0</v>
      </c>
      <c r="J78" s="46">
        <v>2</v>
      </c>
      <c r="K78" s="4">
        <f t="shared" si="148"/>
        <v>32</v>
      </c>
      <c r="L78" s="22">
        <f t="shared" si="149"/>
        <v>313.60000000000002</v>
      </c>
      <c r="M78" s="46"/>
      <c r="N78" s="4">
        <f t="shared" si="150"/>
        <v>0</v>
      </c>
      <c r="O78" s="22">
        <f t="shared" si="151"/>
        <v>0</v>
      </c>
      <c r="P78" s="46"/>
      <c r="Q78" s="4">
        <f t="shared" si="152"/>
        <v>0</v>
      </c>
      <c r="R78" s="22">
        <f t="shared" si="218"/>
        <v>0</v>
      </c>
      <c r="S78" s="46"/>
      <c r="T78" s="4">
        <f t="shared" si="153"/>
        <v>0</v>
      </c>
      <c r="U78" s="22">
        <f t="shared" si="154"/>
        <v>0</v>
      </c>
      <c r="V78" s="46">
        <v>5</v>
      </c>
      <c r="W78" s="4">
        <f t="shared" si="155"/>
        <v>85</v>
      </c>
      <c r="X78" s="22">
        <f t="shared" si="156"/>
        <v>833.00000000000011</v>
      </c>
      <c r="Y78" s="46"/>
      <c r="Z78" s="4">
        <f t="shared" si="157"/>
        <v>0</v>
      </c>
      <c r="AA78" s="22">
        <f t="shared" si="158"/>
        <v>0</v>
      </c>
      <c r="AB78" s="46"/>
      <c r="AC78" s="4">
        <f t="shared" si="159"/>
        <v>0</v>
      </c>
      <c r="AD78" s="22">
        <f t="shared" si="160"/>
        <v>0</v>
      </c>
      <c r="AE78" s="4"/>
      <c r="AF78" s="4">
        <f t="shared" si="161"/>
        <v>0</v>
      </c>
      <c r="AG78" s="22">
        <f t="shared" si="162"/>
        <v>0</v>
      </c>
      <c r="AH78" s="46"/>
      <c r="AI78" s="4">
        <f t="shared" si="163"/>
        <v>0</v>
      </c>
      <c r="AJ78" s="22">
        <f t="shared" si="164"/>
        <v>0</v>
      </c>
      <c r="AK78" s="46"/>
      <c r="AL78" s="4">
        <f t="shared" si="165"/>
        <v>0</v>
      </c>
      <c r="AM78" s="22">
        <f t="shared" si="219"/>
        <v>0</v>
      </c>
      <c r="AN78" s="4"/>
      <c r="AO78" s="4">
        <f t="shared" si="166"/>
        <v>0</v>
      </c>
      <c r="AP78" s="22">
        <f t="shared" si="167"/>
        <v>0</v>
      </c>
      <c r="AQ78" s="4"/>
      <c r="AR78" s="4">
        <f t="shared" si="168"/>
        <v>0</v>
      </c>
      <c r="AS78" s="22">
        <f t="shared" si="169"/>
        <v>0</v>
      </c>
      <c r="AT78" s="4"/>
      <c r="AU78" s="4">
        <f t="shared" si="170"/>
        <v>0</v>
      </c>
      <c r="AV78" s="22">
        <f t="shared" si="171"/>
        <v>0</v>
      </c>
      <c r="AW78" s="46"/>
      <c r="AX78" s="4">
        <f t="shared" si="172"/>
        <v>0</v>
      </c>
      <c r="AY78" s="22">
        <f t="shared" si="173"/>
        <v>0</v>
      </c>
      <c r="AZ78" s="46"/>
      <c r="BA78" s="4">
        <f t="shared" si="174"/>
        <v>0</v>
      </c>
      <c r="BB78" s="22">
        <f t="shared" si="175"/>
        <v>0</v>
      </c>
      <c r="BC78" s="46"/>
      <c r="BD78" s="4">
        <f t="shared" si="176"/>
        <v>0</v>
      </c>
      <c r="BE78" s="22">
        <f t="shared" si="177"/>
        <v>0</v>
      </c>
      <c r="BF78" s="4"/>
      <c r="BG78" s="4">
        <f t="shared" si="178"/>
        <v>0</v>
      </c>
      <c r="BH78" s="22">
        <f t="shared" si="179"/>
        <v>0</v>
      </c>
      <c r="BI78" s="4"/>
      <c r="BJ78" s="4">
        <f t="shared" si="180"/>
        <v>0</v>
      </c>
      <c r="BK78" s="22">
        <f t="shared" si="181"/>
        <v>0</v>
      </c>
      <c r="BL78" s="4"/>
      <c r="BM78" s="4">
        <f t="shared" si="182"/>
        <v>0</v>
      </c>
      <c r="BN78" s="22">
        <f t="shared" si="183"/>
        <v>0</v>
      </c>
      <c r="BO78" s="44"/>
      <c r="BP78" s="4">
        <f t="shared" si="184"/>
        <v>0</v>
      </c>
      <c r="BQ78" s="22">
        <f t="shared" si="185"/>
        <v>0</v>
      </c>
      <c r="BR78" s="44"/>
      <c r="BS78" s="4">
        <f t="shared" si="186"/>
        <v>0</v>
      </c>
      <c r="BT78" s="22">
        <f t="shared" si="187"/>
        <v>0</v>
      </c>
      <c r="BU78" s="44"/>
      <c r="BV78" s="4">
        <f t="shared" si="188"/>
        <v>0</v>
      </c>
      <c r="BW78" s="22">
        <f t="shared" si="189"/>
        <v>0</v>
      </c>
      <c r="BX78" s="44"/>
      <c r="BY78" s="4">
        <f t="shared" si="190"/>
        <v>0</v>
      </c>
      <c r="BZ78" s="22">
        <f t="shared" si="220"/>
        <v>0</v>
      </c>
      <c r="CA78" s="44"/>
      <c r="CB78" s="4">
        <f t="shared" si="221"/>
        <v>0</v>
      </c>
      <c r="CC78" s="22">
        <f t="shared" si="191"/>
        <v>0</v>
      </c>
      <c r="CD78" s="44"/>
      <c r="CE78" s="4">
        <f t="shared" si="222"/>
        <v>0</v>
      </c>
      <c r="CF78" s="22">
        <f t="shared" si="192"/>
        <v>0</v>
      </c>
      <c r="CG78" s="44"/>
      <c r="CH78" s="4">
        <f t="shared" si="223"/>
        <v>0</v>
      </c>
      <c r="CI78" s="22">
        <f t="shared" si="193"/>
        <v>0</v>
      </c>
      <c r="CJ78" s="22"/>
      <c r="CK78" s="4">
        <f t="shared" si="224"/>
        <v>0</v>
      </c>
      <c r="CL78" s="22">
        <f t="shared" si="194"/>
        <v>0</v>
      </c>
      <c r="CM78" s="44"/>
      <c r="CN78" s="4">
        <f t="shared" si="195"/>
        <v>0</v>
      </c>
      <c r="CO78" s="22">
        <f t="shared" si="196"/>
        <v>0</v>
      </c>
      <c r="CP78" s="44"/>
      <c r="CQ78" s="4">
        <f t="shared" si="120"/>
        <v>0</v>
      </c>
      <c r="CR78" s="22">
        <f t="shared" si="121"/>
        <v>0</v>
      </c>
      <c r="CS78" s="44"/>
      <c r="CT78" s="4">
        <f t="shared" si="122"/>
        <v>0</v>
      </c>
      <c r="CU78" s="22">
        <f t="shared" si="123"/>
        <v>0</v>
      </c>
      <c r="CV78" s="44"/>
      <c r="CW78" s="4">
        <f t="shared" si="124"/>
        <v>0</v>
      </c>
      <c r="CX78" s="22">
        <f t="shared" si="125"/>
        <v>0</v>
      </c>
      <c r="CY78" s="44"/>
      <c r="CZ78" s="4">
        <f t="shared" si="126"/>
        <v>0</v>
      </c>
      <c r="DA78" s="22">
        <f t="shared" si="127"/>
        <v>0</v>
      </c>
      <c r="DB78" s="46"/>
      <c r="DC78" s="4">
        <f t="shared" si="197"/>
        <v>0</v>
      </c>
      <c r="DD78" s="22">
        <f t="shared" si="198"/>
        <v>0</v>
      </c>
      <c r="DE78" s="46">
        <v>3</v>
      </c>
      <c r="DF78" s="4">
        <f t="shared" si="199"/>
        <v>48</v>
      </c>
      <c r="DG78" s="22">
        <f t="shared" si="200"/>
        <v>470.40000000000003</v>
      </c>
      <c r="DH78" s="46"/>
      <c r="DI78" s="4">
        <f t="shared" si="201"/>
        <v>0</v>
      </c>
      <c r="DJ78" s="22">
        <f t="shared" si="202"/>
        <v>0</v>
      </c>
      <c r="DK78" s="46"/>
      <c r="DL78" s="4">
        <f t="shared" si="203"/>
        <v>0</v>
      </c>
      <c r="DM78" s="22">
        <f t="shared" si="204"/>
        <v>0</v>
      </c>
      <c r="DN78" s="46"/>
      <c r="DO78" s="4">
        <f t="shared" si="205"/>
        <v>0</v>
      </c>
      <c r="DP78" s="22">
        <f t="shared" si="206"/>
        <v>0</v>
      </c>
      <c r="DQ78" s="44">
        <v>5</v>
      </c>
      <c r="DR78" s="4">
        <f t="shared" si="225"/>
        <v>95</v>
      </c>
      <c r="DS78" s="22">
        <f t="shared" si="207"/>
        <v>931.00000000000011</v>
      </c>
      <c r="DT78" s="46"/>
      <c r="DU78" s="4">
        <f t="shared" si="226"/>
        <v>0</v>
      </c>
      <c r="DV78" s="22">
        <f t="shared" si="208"/>
        <v>0</v>
      </c>
      <c r="DW78" s="46"/>
      <c r="DX78" s="4">
        <f t="shared" si="227"/>
        <v>0</v>
      </c>
      <c r="DY78" s="22">
        <f t="shared" si="209"/>
        <v>0</v>
      </c>
      <c r="DZ78" s="46"/>
      <c r="EA78" s="4">
        <f t="shared" si="228"/>
        <v>0</v>
      </c>
      <c r="EB78" s="22">
        <f t="shared" si="210"/>
        <v>0</v>
      </c>
      <c r="EC78" s="46"/>
      <c r="ED78" s="4">
        <f t="shared" si="211"/>
        <v>0</v>
      </c>
      <c r="EE78" s="22">
        <f t="shared" si="212"/>
        <v>0</v>
      </c>
      <c r="EF78" s="46"/>
      <c r="EG78" s="4">
        <f t="shared" si="213"/>
        <v>0</v>
      </c>
      <c r="EH78" s="22">
        <f t="shared" si="214"/>
        <v>0</v>
      </c>
      <c r="EI78" s="46"/>
      <c r="EJ78" s="4">
        <f t="shared" si="229"/>
        <v>0</v>
      </c>
      <c r="EK78" s="22">
        <f t="shared" si="215"/>
        <v>0</v>
      </c>
      <c r="EL78" s="46"/>
      <c r="EM78" s="4">
        <f t="shared" si="216"/>
        <v>0</v>
      </c>
      <c r="EN78" s="22">
        <f t="shared" si="217"/>
        <v>0</v>
      </c>
      <c r="EO78" s="44"/>
      <c r="EP78" s="127">
        <f t="shared" si="134"/>
        <v>0</v>
      </c>
      <c r="EQ78" s="130">
        <f t="shared" si="135"/>
        <v>0</v>
      </c>
      <c r="ER78" s="44"/>
      <c r="ES78" s="127">
        <f t="shared" si="136"/>
        <v>0</v>
      </c>
      <c r="ET78" s="130">
        <f t="shared" si="137"/>
        <v>0</v>
      </c>
      <c r="EU78" s="44"/>
      <c r="EV78" s="127">
        <f t="shared" si="138"/>
        <v>0</v>
      </c>
      <c r="EW78" s="130">
        <f t="shared" si="139"/>
        <v>0</v>
      </c>
      <c r="EX78" s="44"/>
      <c r="EY78" s="127">
        <f t="shared" si="140"/>
        <v>0</v>
      </c>
      <c r="EZ78" s="130">
        <f t="shared" si="141"/>
        <v>0</v>
      </c>
      <c r="FA78" s="44"/>
      <c r="FB78" s="127">
        <f t="shared" si="142"/>
        <v>0</v>
      </c>
      <c r="FC78" s="130">
        <f t="shared" si="143"/>
        <v>0</v>
      </c>
      <c r="FD78" s="76">
        <f t="shared" si="133"/>
        <v>15</v>
      </c>
      <c r="FE78" s="76">
        <f t="shared" si="133"/>
        <v>260</v>
      </c>
      <c r="FF78" s="77">
        <f t="shared" si="144"/>
        <v>2548.0000000000005</v>
      </c>
      <c r="FG78" s="25"/>
      <c r="FH78" s="10"/>
    </row>
    <row r="79" spans="1:164" ht="15" customHeight="1">
      <c r="A79" s="194">
        <v>45123</v>
      </c>
      <c r="B79" s="14">
        <v>21496</v>
      </c>
      <c r="C79" s="14">
        <v>21617</v>
      </c>
      <c r="D79" s="4" t="s">
        <v>43</v>
      </c>
      <c r="E79" s="3" t="s">
        <v>51</v>
      </c>
      <c r="F79" s="11">
        <f>ROUND((23200-AVERAGE(B79:C79)+12000+2000-100)/1000,1)</f>
        <v>15.5</v>
      </c>
      <c r="G79" s="11"/>
      <c r="H79" s="4">
        <f t="shared" si="146"/>
        <v>0</v>
      </c>
      <c r="I79" s="22">
        <f t="shared" si="147"/>
        <v>0</v>
      </c>
      <c r="J79" s="46">
        <v>2</v>
      </c>
      <c r="K79" s="4">
        <f t="shared" si="148"/>
        <v>32</v>
      </c>
      <c r="L79" s="22">
        <f t="shared" si="149"/>
        <v>496</v>
      </c>
      <c r="M79" s="46"/>
      <c r="N79" s="4">
        <f t="shared" si="150"/>
        <v>0</v>
      </c>
      <c r="O79" s="22">
        <f t="shared" si="151"/>
        <v>0</v>
      </c>
      <c r="P79" s="46">
        <v>2</v>
      </c>
      <c r="Q79" s="4">
        <f t="shared" si="152"/>
        <v>34</v>
      </c>
      <c r="R79" s="22">
        <f t="shared" si="218"/>
        <v>527</v>
      </c>
      <c r="S79" s="46">
        <v>1</v>
      </c>
      <c r="T79" s="4">
        <f t="shared" si="153"/>
        <v>17</v>
      </c>
      <c r="U79" s="22">
        <f t="shared" si="154"/>
        <v>263.5</v>
      </c>
      <c r="V79" s="46">
        <v>2</v>
      </c>
      <c r="W79" s="4">
        <f t="shared" si="155"/>
        <v>34</v>
      </c>
      <c r="X79" s="22">
        <f t="shared" si="156"/>
        <v>527</v>
      </c>
      <c r="Y79" s="46">
        <v>2</v>
      </c>
      <c r="Z79" s="4">
        <f t="shared" si="157"/>
        <v>34</v>
      </c>
      <c r="AA79" s="22">
        <f t="shared" si="158"/>
        <v>527</v>
      </c>
      <c r="AB79" s="46"/>
      <c r="AC79" s="4">
        <f t="shared" si="159"/>
        <v>0</v>
      </c>
      <c r="AD79" s="22">
        <f t="shared" si="160"/>
        <v>0</v>
      </c>
      <c r="AE79" s="4"/>
      <c r="AF79" s="4">
        <f t="shared" si="161"/>
        <v>0</v>
      </c>
      <c r="AG79" s="22">
        <f t="shared" si="162"/>
        <v>0</v>
      </c>
      <c r="AH79" s="46"/>
      <c r="AI79" s="4">
        <f t="shared" si="163"/>
        <v>0</v>
      </c>
      <c r="AJ79" s="22">
        <f t="shared" si="164"/>
        <v>0</v>
      </c>
      <c r="AK79" s="46"/>
      <c r="AL79" s="4">
        <f t="shared" si="165"/>
        <v>0</v>
      </c>
      <c r="AM79" s="22">
        <f t="shared" si="219"/>
        <v>0</v>
      </c>
      <c r="AN79" s="4"/>
      <c r="AO79" s="4">
        <f t="shared" si="166"/>
        <v>0</v>
      </c>
      <c r="AP79" s="22">
        <f t="shared" si="167"/>
        <v>0</v>
      </c>
      <c r="AQ79" s="4"/>
      <c r="AR79" s="4">
        <f t="shared" si="168"/>
        <v>0</v>
      </c>
      <c r="AS79" s="22">
        <f t="shared" si="169"/>
        <v>0</v>
      </c>
      <c r="AT79" s="4"/>
      <c r="AU79" s="4">
        <f t="shared" si="170"/>
        <v>0</v>
      </c>
      <c r="AV79" s="22">
        <f t="shared" si="171"/>
        <v>0</v>
      </c>
      <c r="AW79" s="46"/>
      <c r="AX79" s="4">
        <f t="shared" si="172"/>
        <v>0</v>
      </c>
      <c r="AY79" s="22">
        <f t="shared" si="173"/>
        <v>0</v>
      </c>
      <c r="AZ79" s="46"/>
      <c r="BA79" s="4">
        <f t="shared" si="174"/>
        <v>0</v>
      </c>
      <c r="BB79" s="22">
        <f t="shared" si="175"/>
        <v>0</v>
      </c>
      <c r="BC79" s="46"/>
      <c r="BD79" s="4">
        <f t="shared" si="176"/>
        <v>0</v>
      </c>
      <c r="BE79" s="22">
        <f t="shared" si="177"/>
        <v>0</v>
      </c>
      <c r="BF79" s="4"/>
      <c r="BG79" s="4">
        <f t="shared" si="178"/>
        <v>0</v>
      </c>
      <c r="BH79" s="22">
        <f t="shared" si="179"/>
        <v>0</v>
      </c>
      <c r="BI79" s="4"/>
      <c r="BJ79" s="4">
        <f t="shared" si="180"/>
        <v>0</v>
      </c>
      <c r="BK79" s="22">
        <f t="shared" si="181"/>
        <v>0</v>
      </c>
      <c r="BL79" s="4"/>
      <c r="BM79" s="4">
        <f t="shared" si="182"/>
        <v>0</v>
      </c>
      <c r="BN79" s="22">
        <f t="shared" si="183"/>
        <v>0</v>
      </c>
      <c r="BO79" s="44"/>
      <c r="BP79" s="4">
        <f t="shared" si="184"/>
        <v>0</v>
      </c>
      <c r="BQ79" s="22">
        <f t="shared" si="185"/>
        <v>0</v>
      </c>
      <c r="BR79" s="44"/>
      <c r="BS79" s="4">
        <f t="shared" si="186"/>
        <v>0</v>
      </c>
      <c r="BT79" s="22">
        <f t="shared" si="187"/>
        <v>0</v>
      </c>
      <c r="BU79" s="44"/>
      <c r="BV79" s="4">
        <f t="shared" si="188"/>
        <v>0</v>
      </c>
      <c r="BW79" s="22">
        <f t="shared" si="189"/>
        <v>0</v>
      </c>
      <c r="BX79" s="44"/>
      <c r="BY79" s="4">
        <f t="shared" si="190"/>
        <v>0</v>
      </c>
      <c r="BZ79" s="22">
        <f t="shared" si="220"/>
        <v>0</v>
      </c>
      <c r="CA79" s="44"/>
      <c r="CB79" s="4">
        <f t="shared" si="221"/>
        <v>0</v>
      </c>
      <c r="CC79" s="22">
        <f t="shared" si="191"/>
        <v>0</v>
      </c>
      <c r="CD79" s="44"/>
      <c r="CE79" s="4">
        <f t="shared" si="222"/>
        <v>0</v>
      </c>
      <c r="CF79" s="22">
        <f t="shared" si="192"/>
        <v>0</v>
      </c>
      <c r="CG79" s="44"/>
      <c r="CH79" s="4">
        <f t="shared" si="223"/>
        <v>0</v>
      </c>
      <c r="CI79" s="22">
        <f t="shared" si="193"/>
        <v>0</v>
      </c>
      <c r="CJ79" s="22"/>
      <c r="CK79" s="4">
        <f t="shared" si="224"/>
        <v>0</v>
      </c>
      <c r="CL79" s="22">
        <f t="shared" si="194"/>
        <v>0</v>
      </c>
      <c r="CM79" s="44"/>
      <c r="CN79" s="4">
        <f t="shared" si="195"/>
        <v>0</v>
      </c>
      <c r="CO79" s="22">
        <f t="shared" si="196"/>
        <v>0</v>
      </c>
      <c r="CP79" s="44"/>
      <c r="CQ79" s="4">
        <f t="shared" si="120"/>
        <v>0</v>
      </c>
      <c r="CR79" s="22">
        <f t="shared" si="121"/>
        <v>0</v>
      </c>
      <c r="CS79" s="44"/>
      <c r="CT79" s="4">
        <f t="shared" si="122"/>
        <v>0</v>
      </c>
      <c r="CU79" s="22">
        <f t="shared" si="123"/>
        <v>0</v>
      </c>
      <c r="CV79" s="44"/>
      <c r="CW79" s="4">
        <f t="shared" si="124"/>
        <v>0</v>
      </c>
      <c r="CX79" s="22">
        <f t="shared" si="125"/>
        <v>0</v>
      </c>
      <c r="CY79" s="44"/>
      <c r="CZ79" s="4">
        <f t="shared" si="126"/>
        <v>0</v>
      </c>
      <c r="DA79" s="22">
        <f t="shared" si="127"/>
        <v>0</v>
      </c>
      <c r="DB79" s="46">
        <v>1</v>
      </c>
      <c r="DC79" s="4">
        <f t="shared" si="197"/>
        <v>16</v>
      </c>
      <c r="DD79" s="22">
        <f t="shared" si="198"/>
        <v>248</v>
      </c>
      <c r="DE79" s="46">
        <v>1</v>
      </c>
      <c r="DF79" s="4">
        <f t="shared" si="199"/>
        <v>16</v>
      </c>
      <c r="DG79" s="22">
        <f t="shared" si="200"/>
        <v>248</v>
      </c>
      <c r="DH79" s="46"/>
      <c r="DI79" s="4">
        <f t="shared" si="201"/>
        <v>0</v>
      </c>
      <c r="DJ79" s="22">
        <f t="shared" si="202"/>
        <v>0</v>
      </c>
      <c r="DK79" s="46"/>
      <c r="DL79" s="4">
        <f t="shared" si="203"/>
        <v>0</v>
      </c>
      <c r="DM79" s="22">
        <f t="shared" si="204"/>
        <v>0</v>
      </c>
      <c r="DN79" s="46"/>
      <c r="DO79" s="4">
        <f t="shared" si="205"/>
        <v>0</v>
      </c>
      <c r="DP79" s="22">
        <f t="shared" si="206"/>
        <v>0</v>
      </c>
      <c r="DQ79" s="44"/>
      <c r="DR79" s="4">
        <f t="shared" si="225"/>
        <v>0</v>
      </c>
      <c r="DS79" s="22">
        <f t="shared" si="207"/>
        <v>0</v>
      </c>
      <c r="DT79" s="46"/>
      <c r="DU79" s="4">
        <f t="shared" si="226"/>
        <v>0</v>
      </c>
      <c r="DV79" s="22">
        <f t="shared" si="208"/>
        <v>0</v>
      </c>
      <c r="DW79" s="46"/>
      <c r="DX79" s="4">
        <f t="shared" si="227"/>
        <v>0</v>
      </c>
      <c r="DY79" s="22">
        <f t="shared" si="209"/>
        <v>0</v>
      </c>
      <c r="DZ79" s="46"/>
      <c r="EA79" s="4">
        <f t="shared" si="228"/>
        <v>0</v>
      </c>
      <c r="EB79" s="22">
        <f t="shared" si="210"/>
        <v>0</v>
      </c>
      <c r="EC79" s="46"/>
      <c r="ED79" s="4">
        <f t="shared" si="211"/>
        <v>0</v>
      </c>
      <c r="EE79" s="22">
        <f t="shared" si="212"/>
        <v>0</v>
      </c>
      <c r="EF79" s="46"/>
      <c r="EG79" s="4">
        <f t="shared" si="213"/>
        <v>0</v>
      </c>
      <c r="EH79" s="22">
        <f t="shared" si="214"/>
        <v>0</v>
      </c>
      <c r="EI79" s="46"/>
      <c r="EJ79" s="4">
        <f t="shared" si="229"/>
        <v>0</v>
      </c>
      <c r="EK79" s="22">
        <f t="shared" si="215"/>
        <v>0</v>
      </c>
      <c r="EL79" s="46">
        <v>2</v>
      </c>
      <c r="EM79" s="4">
        <f t="shared" si="216"/>
        <v>34</v>
      </c>
      <c r="EN79" s="22">
        <f t="shared" si="217"/>
        <v>527</v>
      </c>
      <c r="EO79" s="44"/>
      <c r="EP79" s="127">
        <f t="shared" si="134"/>
        <v>0</v>
      </c>
      <c r="EQ79" s="130">
        <f t="shared" si="135"/>
        <v>0</v>
      </c>
      <c r="ER79" s="44"/>
      <c r="ES79" s="127">
        <f t="shared" si="136"/>
        <v>0</v>
      </c>
      <c r="ET79" s="130">
        <f t="shared" si="137"/>
        <v>0</v>
      </c>
      <c r="EU79" s="44"/>
      <c r="EV79" s="127">
        <f t="shared" si="138"/>
        <v>0</v>
      </c>
      <c r="EW79" s="130">
        <f t="shared" si="139"/>
        <v>0</v>
      </c>
      <c r="EX79" s="44"/>
      <c r="EY79" s="127">
        <f t="shared" si="140"/>
        <v>0</v>
      </c>
      <c r="EZ79" s="130">
        <f t="shared" si="141"/>
        <v>0</v>
      </c>
      <c r="FA79" s="44"/>
      <c r="FB79" s="127">
        <f t="shared" si="142"/>
        <v>0</v>
      </c>
      <c r="FC79" s="130">
        <f t="shared" si="143"/>
        <v>0</v>
      </c>
      <c r="FD79" s="76">
        <f t="shared" si="133"/>
        <v>13</v>
      </c>
      <c r="FE79" s="76">
        <f t="shared" si="133"/>
        <v>217</v>
      </c>
      <c r="FF79" s="77">
        <f t="shared" si="144"/>
        <v>3363.5</v>
      </c>
      <c r="FG79" s="25"/>
      <c r="FH79" s="10"/>
    </row>
    <row r="80" spans="1:164" ht="15" customHeight="1">
      <c r="A80" s="195"/>
      <c r="B80" s="14">
        <v>29486</v>
      </c>
      <c r="C80" s="14">
        <v>29590</v>
      </c>
      <c r="D80" s="4" t="s">
        <v>50</v>
      </c>
      <c r="E80" s="3" t="s">
        <v>51</v>
      </c>
      <c r="F80" s="11">
        <f t="shared" si="230"/>
        <v>9.8000000000000007</v>
      </c>
      <c r="G80" s="11"/>
      <c r="H80" s="4">
        <f t="shared" si="146"/>
        <v>0</v>
      </c>
      <c r="I80" s="22">
        <f t="shared" si="147"/>
        <v>0</v>
      </c>
      <c r="J80" s="46"/>
      <c r="K80" s="4">
        <f t="shared" si="148"/>
        <v>0</v>
      </c>
      <c r="L80" s="22">
        <f t="shared" si="149"/>
        <v>0</v>
      </c>
      <c r="M80" s="46"/>
      <c r="N80" s="4">
        <f t="shared" si="150"/>
        <v>0</v>
      </c>
      <c r="O80" s="22">
        <f t="shared" si="151"/>
        <v>0</v>
      </c>
      <c r="P80" s="46"/>
      <c r="Q80" s="4">
        <f t="shared" si="152"/>
        <v>0</v>
      </c>
      <c r="R80" s="22">
        <f t="shared" si="218"/>
        <v>0</v>
      </c>
      <c r="S80" s="46">
        <v>1</v>
      </c>
      <c r="T80" s="4">
        <f t="shared" si="153"/>
        <v>17</v>
      </c>
      <c r="U80" s="22">
        <f t="shared" si="154"/>
        <v>166.60000000000002</v>
      </c>
      <c r="V80" s="46"/>
      <c r="W80" s="4">
        <f t="shared" si="155"/>
        <v>0</v>
      </c>
      <c r="X80" s="22">
        <f t="shared" si="156"/>
        <v>0</v>
      </c>
      <c r="Y80" s="46"/>
      <c r="Z80" s="4">
        <f t="shared" si="157"/>
        <v>0</v>
      </c>
      <c r="AA80" s="22">
        <f t="shared" si="158"/>
        <v>0</v>
      </c>
      <c r="AB80" s="46"/>
      <c r="AC80" s="4">
        <f t="shared" si="159"/>
        <v>0</v>
      </c>
      <c r="AD80" s="22">
        <f t="shared" si="160"/>
        <v>0</v>
      </c>
      <c r="AE80" s="4"/>
      <c r="AF80" s="4">
        <f t="shared" si="161"/>
        <v>0</v>
      </c>
      <c r="AG80" s="22">
        <f t="shared" si="162"/>
        <v>0</v>
      </c>
      <c r="AH80" s="46"/>
      <c r="AI80" s="4">
        <f t="shared" si="163"/>
        <v>0</v>
      </c>
      <c r="AJ80" s="22">
        <f t="shared" si="164"/>
        <v>0</v>
      </c>
      <c r="AK80" s="46"/>
      <c r="AL80" s="4">
        <f t="shared" si="165"/>
        <v>0</v>
      </c>
      <c r="AM80" s="22">
        <f t="shared" si="219"/>
        <v>0</v>
      </c>
      <c r="AN80" s="4"/>
      <c r="AO80" s="4">
        <f t="shared" si="166"/>
        <v>0</v>
      </c>
      <c r="AP80" s="22">
        <f t="shared" si="167"/>
        <v>0</v>
      </c>
      <c r="AQ80" s="4"/>
      <c r="AR80" s="4">
        <f t="shared" si="168"/>
        <v>0</v>
      </c>
      <c r="AS80" s="22">
        <f t="shared" si="169"/>
        <v>0</v>
      </c>
      <c r="AT80" s="4"/>
      <c r="AU80" s="4">
        <f t="shared" si="170"/>
        <v>0</v>
      </c>
      <c r="AV80" s="22">
        <f t="shared" si="171"/>
        <v>0</v>
      </c>
      <c r="AW80" s="46"/>
      <c r="AX80" s="4">
        <f t="shared" si="172"/>
        <v>0</v>
      </c>
      <c r="AY80" s="22">
        <f t="shared" si="173"/>
        <v>0</v>
      </c>
      <c r="AZ80" s="46"/>
      <c r="BA80" s="4">
        <f t="shared" si="174"/>
        <v>0</v>
      </c>
      <c r="BB80" s="22">
        <f t="shared" si="175"/>
        <v>0</v>
      </c>
      <c r="BC80" s="46"/>
      <c r="BD80" s="4">
        <f t="shared" si="176"/>
        <v>0</v>
      </c>
      <c r="BE80" s="22">
        <f t="shared" si="177"/>
        <v>0</v>
      </c>
      <c r="BF80" s="4"/>
      <c r="BG80" s="4">
        <f t="shared" si="178"/>
        <v>0</v>
      </c>
      <c r="BH80" s="22">
        <f t="shared" si="179"/>
        <v>0</v>
      </c>
      <c r="BI80" s="4"/>
      <c r="BJ80" s="4">
        <f t="shared" si="180"/>
        <v>0</v>
      </c>
      <c r="BK80" s="22">
        <f t="shared" si="181"/>
        <v>0</v>
      </c>
      <c r="BL80" s="4"/>
      <c r="BM80" s="4">
        <f t="shared" si="182"/>
        <v>0</v>
      </c>
      <c r="BN80" s="22">
        <f t="shared" si="183"/>
        <v>0</v>
      </c>
      <c r="BO80" s="44"/>
      <c r="BP80" s="4">
        <f t="shared" si="184"/>
        <v>0</v>
      </c>
      <c r="BQ80" s="22">
        <f t="shared" si="185"/>
        <v>0</v>
      </c>
      <c r="BR80" s="44"/>
      <c r="BS80" s="4">
        <f t="shared" si="186"/>
        <v>0</v>
      </c>
      <c r="BT80" s="22">
        <f t="shared" si="187"/>
        <v>0</v>
      </c>
      <c r="BU80" s="44"/>
      <c r="BV80" s="4">
        <f t="shared" si="188"/>
        <v>0</v>
      </c>
      <c r="BW80" s="22">
        <f t="shared" si="189"/>
        <v>0</v>
      </c>
      <c r="BX80" s="44"/>
      <c r="BY80" s="4">
        <f t="shared" si="190"/>
        <v>0</v>
      </c>
      <c r="BZ80" s="22">
        <f t="shared" si="220"/>
        <v>0</v>
      </c>
      <c r="CA80" s="44"/>
      <c r="CB80" s="4">
        <f t="shared" si="221"/>
        <v>0</v>
      </c>
      <c r="CC80" s="22">
        <f t="shared" si="191"/>
        <v>0</v>
      </c>
      <c r="CD80" s="44"/>
      <c r="CE80" s="4">
        <f t="shared" si="222"/>
        <v>0</v>
      </c>
      <c r="CF80" s="22">
        <f t="shared" si="192"/>
        <v>0</v>
      </c>
      <c r="CG80" s="44"/>
      <c r="CH80" s="4">
        <f t="shared" si="223"/>
        <v>0</v>
      </c>
      <c r="CI80" s="22">
        <f t="shared" si="193"/>
        <v>0</v>
      </c>
      <c r="CJ80" s="22"/>
      <c r="CK80" s="4">
        <f t="shared" si="224"/>
        <v>0</v>
      </c>
      <c r="CL80" s="22">
        <f t="shared" si="194"/>
        <v>0</v>
      </c>
      <c r="CM80" s="44"/>
      <c r="CN80" s="4">
        <f t="shared" si="195"/>
        <v>0</v>
      </c>
      <c r="CO80" s="22">
        <f t="shared" si="196"/>
        <v>0</v>
      </c>
      <c r="CP80" s="44"/>
      <c r="CQ80" s="4">
        <f t="shared" si="120"/>
        <v>0</v>
      </c>
      <c r="CR80" s="22">
        <f t="shared" si="121"/>
        <v>0</v>
      </c>
      <c r="CS80" s="44"/>
      <c r="CT80" s="4">
        <f t="shared" si="122"/>
        <v>0</v>
      </c>
      <c r="CU80" s="22">
        <f t="shared" si="123"/>
        <v>0</v>
      </c>
      <c r="CV80" s="44"/>
      <c r="CW80" s="4">
        <f t="shared" si="124"/>
        <v>0</v>
      </c>
      <c r="CX80" s="22">
        <f t="shared" si="125"/>
        <v>0</v>
      </c>
      <c r="CY80" s="44"/>
      <c r="CZ80" s="4">
        <f t="shared" si="126"/>
        <v>0</v>
      </c>
      <c r="DA80" s="22">
        <f t="shared" si="127"/>
        <v>0</v>
      </c>
      <c r="DB80" s="46"/>
      <c r="DC80" s="4">
        <f t="shared" si="197"/>
        <v>0</v>
      </c>
      <c r="DD80" s="22">
        <f t="shared" si="198"/>
        <v>0</v>
      </c>
      <c r="DE80" s="46">
        <v>1</v>
      </c>
      <c r="DF80" s="4">
        <f t="shared" si="199"/>
        <v>16</v>
      </c>
      <c r="DG80" s="22">
        <f t="shared" si="200"/>
        <v>156.80000000000001</v>
      </c>
      <c r="DH80" s="46"/>
      <c r="DI80" s="4">
        <f t="shared" si="201"/>
        <v>0</v>
      </c>
      <c r="DJ80" s="22">
        <f t="shared" si="202"/>
        <v>0</v>
      </c>
      <c r="DK80" s="46"/>
      <c r="DL80" s="4">
        <f t="shared" si="203"/>
        <v>0</v>
      </c>
      <c r="DM80" s="22">
        <f t="shared" si="204"/>
        <v>0</v>
      </c>
      <c r="DN80" s="46"/>
      <c r="DO80" s="4">
        <f t="shared" si="205"/>
        <v>0</v>
      </c>
      <c r="DP80" s="22">
        <f t="shared" si="206"/>
        <v>0</v>
      </c>
      <c r="DQ80" s="44">
        <v>1</v>
      </c>
      <c r="DR80" s="4">
        <f t="shared" si="225"/>
        <v>19</v>
      </c>
      <c r="DS80" s="22">
        <f t="shared" si="207"/>
        <v>186.20000000000002</v>
      </c>
      <c r="DT80" s="46"/>
      <c r="DU80" s="4">
        <f t="shared" si="226"/>
        <v>0</v>
      </c>
      <c r="DV80" s="22">
        <f t="shared" si="208"/>
        <v>0</v>
      </c>
      <c r="DW80" s="46"/>
      <c r="DX80" s="4">
        <f t="shared" si="227"/>
        <v>0</v>
      </c>
      <c r="DY80" s="22">
        <f t="shared" si="209"/>
        <v>0</v>
      </c>
      <c r="DZ80" s="46"/>
      <c r="EA80" s="4">
        <f t="shared" si="228"/>
        <v>0</v>
      </c>
      <c r="EB80" s="22">
        <f t="shared" si="210"/>
        <v>0</v>
      </c>
      <c r="EC80" s="46"/>
      <c r="ED80" s="4">
        <f t="shared" si="211"/>
        <v>0</v>
      </c>
      <c r="EE80" s="22">
        <f t="shared" si="212"/>
        <v>0</v>
      </c>
      <c r="EF80" s="46"/>
      <c r="EG80" s="4">
        <f t="shared" si="213"/>
        <v>0</v>
      </c>
      <c r="EH80" s="22">
        <f t="shared" si="214"/>
        <v>0</v>
      </c>
      <c r="EI80" s="46"/>
      <c r="EJ80" s="4">
        <f t="shared" si="229"/>
        <v>0</v>
      </c>
      <c r="EK80" s="22">
        <f t="shared" si="215"/>
        <v>0</v>
      </c>
      <c r="EL80" s="46"/>
      <c r="EM80" s="4">
        <f t="shared" si="216"/>
        <v>0</v>
      </c>
      <c r="EN80" s="22">
        <f t="shared" si="217"/>
        <v>0</v>
      </c>
      <c r="EO80" s="44">
        <v>1</v>
      </c>
      <c r="EP80" s="127">
        <f t="shared" si="134"/>
        <v>16</v>
      </c>
      <c r="EQ80" s="130">
        <f t="shared" si="135"/>
        <v>156.80000000000001</v>
      </c>
      <c r="ER80" s="44">
        <v>1</v>
      </c>
      <c r="ES80" s="127">
        <f t="shared" si="136"/>
        <v>16</v>
      </c>
      <c r="ET80" s="130">
        <f t="shared" si="137"/>
        <v>156.80000000000001</v>
      </c>
      <c r="EU80" s="44">
        <v>1</v>
      </c>
      <c r="EV80" s="127">
        <f t="shared" si="138"/>
        <v>16</v>
      </c>
      <c r="EW80" s="130">
        <f t="shared" si="139"/>
        <v>156.80000000000001</v>
      </c>
      <c r="EX80" s="44">
        <v>1</v>
      </c>
      <c r="EY80" s="127">
        <f t="shared" si="140"/>
        <v>16</v>
      </c>
      <c r="EZ80" s="130">
        <f t="shared" si="141"/>
        <v>0</v>
      </c>
      <c r="FA80" s="44">
        <v>1</v>
      </c>
      <c r="FB80" s="127">
        <f t="shared" si="142"/>
        <v>16</v>
      </c>
      <c r="FC80" s="130">
        <f t="shared" si="143"/>
        <v>0</v>
      </c>
      <c r="FD80" s="76">
        <f t="shared" si="133"/>
        <v>8</v>
      </c>
      <c r="FE80" s="76">
        <f t="shared" si="133"/>
        <v>132</v>
      </c>
      <c r="FF80" s="77">
        <f t="shared" si="144"/>
        <v>980</v>
      </c>
      <c r="FG80" s="25"/>
      <c r="FH80" s="10"/>
    </row>
    <row r="81" spans="1:164" ht="15" customHeight="1">
      <c r="A81" s="194">
        <v>45124</v>
      </c>
      <c r="B81" s="210" t="s">
        <v>125</v>
      </c>
      <c r="C81" s="211"/>
      <c r="D81" s="4" t="s">
        <v>43</v>
      </c>
      <c r="E81" s="3" t="s">
        <v>145</v>
      </c>
      <c r="F81" s="12">
        <v>2.2999999999999998</v>
      </c>
      <c r="G81" s="11"/>
      <c r="H81" s="4">
        <f t="shared" si="146"/>
        <v>0</v>
      </c>
      <c r="I81" s="22">
        <f t="shared" si="147"/>
        <v>0</v>
      </c>
      <c r="J81" s="46">
        <v>1</v>
      </c>
      <c r="K81" s="4">
        <f t="shared" si="148"/>
        <v>16</v>
      </c>
      <c r="L81" s="22">
        <f t="shared" si="149"/>
        <v>36.799999999999997</v>
      </c>
      <c r="M81" s="46"/>
      <c r="N81" s="4">
        <f t="shared" si="150"/>
        <v>0</v>
      </c>
      <c r="O81" s="22">
        <f t="shared" si="151"/>
        <v>0</v>
      </c>
      <c r="P81" s="46"/>
      <c r="Q81" s="4">
        <f t="shared" si="152"/>
        <v>0</v>
      </c>
      <c r="R81" s="22">
        <f t="shared" si="218"/>
        <v>0</v>
      </c>
      <c r="S81" s="46"/>
      <c r="T81" s="4">
        <f t="shared" si="153"/>
        <v>0</v>
      </c>
      <c r="U81" s="22">
        <f t="shared" si="154"/>
        <v>0</v>
      </c>
      <c r="V81" s="46"/>
      <c r="W81" s="4">
        <f t="shared" si="155"/>
        <v>0</v>
      </c>
      <c r="X81" s="22">
        <f t="shared" si="156"/>
        <v>0</v>
      </c>
      <c r="Y81" s="46"/>
      <c r="Z81" s="4">
        <f t="shared" si="157"/>
        <v>0</v>
      </c>
      <c r="AA81" s="22">
        <f t="shared" si="158"/>
        <v>0</v>
      </c>
      <c r="AB81" s="46"/>
      <c r="AC81" s="4">
        <f t="shared" si="159"/>
        <v>0</v>
      </c>
      <c r="AD81" s="22">
        <f t="shared" si="160"/>
        <v>0</v>
      </c>
      <c r="AE81" s="4"/>
      <c r="AF81" s="4">
        <f t="shared" si="161"/>
        <v>0</v>
      </c>
      <c r="AG81" s="22">
        <f t="shared" si="162"/>
        <v>0</v>
      </c>
      <c r="AH81" s="46"/>
      <c r="AI81" s="4">
        <f t="shared" si="163"/>
        <v>0</v>
      </c>
      <c r="AJ81" s="22">
        <f t="shared" si="164"/>
        <v>0</v>
      </c>
      <c r="AK81" s="46"/>
      <c r="AL81" s="4">
        <f t="shared" si="165"/>
        <v>0</v>
      </c>
      <c r="AM81" s="22">
        <f t="shared" si="219"/>
        <v>0</v>
      </c>
      <c r="AN81" s="4"/>
      <c r="AO81" s="4">
        <f t="shared" si="166"/>
        <v>0</v>
      </c>
      <c r="AP81" s="22">
        <f t="shared" si="167"/>
        <v>0</v>
      </c>
      <c r="AQ81" s="4"/>
      <c r="AR81" s="4">
        <f t="shared" si="168"/>
        <v>0</v>
      </c>
      <c r="AS81" s="22">
        <f t="shared" si="169"/>
        <v>0</v>
      </c>
      <c r="AT81" s="4"/>
      <c r="AU81" s="4">
        <f t="shared" si="170"/>
        <v>0</v>
      </c>
      <c r="AV81" s="22">
        <f t="shared" si="171"/>
        <v>0</v>
      </c>
      <c r="AW81" s="46"/>
      <c r="AX81" s="4">
        <f t="shared" si="172"/>
        <v>0</v>
      </c>
      <c r="AY81" s="22">
        <f t="shared" si="173"/>
        <v>0</v>
      </c>
      <c r="AZ81" s="46"/>
      <c r="BA81" s="4">
        <f t="shared" si="174"/>
        <v>0</v>
      </c>
      <c r="BB81" s="22">
        <f t="shared" si="175"/>
        <v>0</v>
      </c>
      <c r="BC81" s="46"/>
      <c r="BD81" s="4">
        <f t="shared" si="176"/>
        <v>0</v>
      </c>
      <c r="BE81" s="22">
        <f t="shared" si="177"/>
        <v>0</v>
      </c>
      <c r="BF81" s="4"/>
      <c r="BG81" s="4">
        <f t="shared" si="178"/>
        <v>0</v>
      </c>
      <c r="BH81" s="22">
        <f t="shared" si="179"/>
        <v>0</v>
      </c>
      <c r="BI81" s="4"/>
      <c r="BJ81" s="4">
        <f t="shared" si="180"/>
        <v>0</v>
      </c>
      <c r="BK81" s="22">
        <f t="shared" si="181"/>
        <v>0</v>
      </c>
      <c r="BL81" s="4"/>
      <c r="BM81" s="4">
        <f t="shared" si="182"/>
        <v>0</v>
      </c>
      <c r="BN81" s="22">
        <f t="shared" si="183"/>
        <v>0</v>
      </c>
      <c r="BO81" s="44"/>
      <c r="BP81" s="4">
        <f t="shared" si="184"/>
        <v>0</v>
      </c>
      <c r="BQ81" s="22">
        <f t="shared" si="185"/>
        <v>0</v>
      </c>
      <c r="BR81" s="44"/>
      <c r="BS81" s="4">
        <f t="shared" si="186"/>
        <v>0</v>
      </c>
      <c r="BT81" s="22">
        <f t="shared" si="187"/>
        <v>0</v>
      </c>
      <c r="BU81" s="44"/>
      <c r="BV81" s="4">
        <f t="shared" si="188"/>
        <v>0</v>
      </c>
      <c r="BW81" s="22">
        <f t="shared" si="189"/>
        <v>0</v>
      </c>
      <c r="BX81" s="44"/>
      <c r="BY81" s="4">
        <f t="shared" si="190"/>
        <v>0</v>
      </c>
      <c r="BZ81" s="22">
        <f t="shared" si="220"/>
        <v>0</v>
      </c>
      <c r="CA81" s="44"/>
      <c r="CB81" s="4">
        <f t="shared" si="221"/>
        <v>0</v>
      </c>
      <c r="CC81" s="22">
        <f t="shared" si="191"/>
        <v>0</v>
      </c>
      <c r="CD81" s="44"/>
      <c r="CE81" s="4">
        <f t="shared" si="222"/>
        <v>0</v>
      </c>
      <c r="CF81" s="22">
        <f t="shared" si="192"/>
        <v>0</v>
      </c>
      <c r="CG81" s="44"/>
      <c r="CH81" s="4">
        <f t="shared" si="223"/>
        <v>0</v>
      </c>
      <c r="CI81" s="22">
        <f t="shared" si="193"/>
        <v>0</v>
      </c>
      <c r="CJ81" s="22"/>
      <c r="CK81" s="4">
        <f t="shared" si="224"/>
        <v>0</v>
      </c>
      <c r="CL81" s="22">
        <f t="shared" si="194"/>
        <v>0</v>
      </c>
      <c r="CM81" s="44"/>
      <c r="CN81" s="4">
        <f t="shared" si="195"/>
        <v>0</v>
      </c>
      <c r="CO81" s="22">
        <f t="shared" si="196"/>
        <v>0</v>
      </c>
      <c r="CP81" s="44"/>
      <c r="CQ81" s="4">
        <f t="shared" si="120"/>
        <v>0</v>
      </c>
      <c r="CR81" s="22">
        <f t="shared" si="121"/>
        <v>0</v>
      </c>
      <c r="CS81" s="44"/>
      <c r="CT81" s="4">
        <f t="shared" si="122"/>
        <v>0</v>
      </c>
      <c r="CU81" s="22">
        <f t="shared" si="123"/>
        <v>0</v>
      </c>
      <c r="CV81" s="44"/>
      <c r="CW81" s="4">
        <f t="shared" si="124"/>
        <v>0</v>
      </c>
      <c r="CX81" s="22">
        <f t="shared" si="125"/>
        <v>0</v>
      </c>
      <c r="CY81" s="44"/>
      <c r="CZ81" s="4">
        <f t="shared" si="126"/>
        <v>0</v>
      </c>
      <c r="DA81" s="22">
        <f t="shared" si="127"/>
        <v>0</v>
      </c>
      <c r="DB81" s="46"/>
      <c r="DC81" s="4">
        <f t="shared" si="197"/>
        <v>0</v>
      </c>
      <c r="DD81" s="22">
        <f t="shared" si="198"/>
        <v>0</v>
      </c>
      <c r="DE81" s="46"/>
      <c r="DF81" s="4">
        <f t="shared" si="199"/>
        <v>0</v>
      </c>
      <c r="DG81" s="22">
        <f t="shared" si="200"/>
        <v>0</v>
      </c>
      <c r="DH81" s="46"/>
      <c r="DI81" s="4">
        <f t="shared" si="201"/>
        <v>0</v>
      </c>
      <c r="DJ81" s="22">
        <f t="shared" si="202"/>
        <v>0</v>
      </c>
      <c r="DK81" s="46"/>
      <c r="DL81" s="4">
        <f t="shared" si="203"/>
        <v>0</v>
      </c>
      <c r="DM81" s="22">
        <f t="shared" si="204"/>
        <v>0</v>
      </c>
      <c r="DN81" s="46"/>
      <c r="DO81" s="4">
        <f t="shared" si="205"/>
        <v>0</v>
      </c>
      <c r="DP81" s="22">
        <f t="shared" si="206"/>
        <v>0</v>
      </c>
      <c r="DQ81" s="44"/>
      <c r="DR81" s="4">
        <f t="shared" si="225"/>
        <v>0</v>
      </c>
      <c r="DS81" s="22">
        <f t="shared" si="207"/>
        <v>0</v>
      </c>
      <c r="DT81" s="46"/>
      <c r="DU81" s="4">
        <f t="shared" si="226"/>
        <v>0</v>
      </c>
      <c r="DV81" s="22">
        <f t="shared" si="208"/>
        <v>0</v>
      </c>
      <c r="DW81" s="46"/>
      <c r="DX81" s="4">
        <f t="shared" si="227"/>
        <v>0</v>
      </c>
      <c r="DY81" s="22">
        <f t="shared" si="209"/>
        <v>0</v>
      </c>
      <c r="DZ81" s="46"/>
      <c r="EA81" s="4">
        <f t="shared" si="228"/>
        <v>0</v>
      </c>
      <c r="EB81" s="22">
        <f t="shared" si="210"/>
        <v>0</v>
      </c>
      <c r="EC81" s="46"/>
      <c r="ED81" s="4">
        <f t="shared" si="211"/>
        <v>0</v>
      </c>
      <c r="EE81" s="22">
        <f t="shared" si="212"/>
        <v>0</v>
      </c>
      <c r="EF81" s="46"/>
      <c r="EG81" s="4">
        <f t="shared" si="213"/>
        <v>0</v>
      </c>
      <c r="EH81" s="22">
        <f t="shared" si="214"/>
        <v>0</v>
      </c>
      <c r="EI81" s="46"/>
      <c r="EJ81" s="4">
        <f t="shared" si="229"/>
        <v>0</v>
      </c>
      <c r="EK81" s="22">
        <f t="shared" si="215"/>
        <v>0</v>
      </c>
      <c r="EL81" s="46"/>
      <c r="EM81" s="4">
        <f t="shared" si="216"/>
        <v>0</v>
      </c>
      <c r="EN81" s="22">
        <f t="shared" si="217"/>
        <v>0</v>
      </c>
      <c r="EO81" s="44"/>
      <c r="EP81" s="127">
        <f t="shared" si="134"/>
        <v>0</v>
      </c>
      <c r="EQ81" s="130">
        <f t="shared" si="135"/>
        <v>0</v>
      </c>
      <c r="ER81" s="44"/>
      <c r="ES81" s="127">
        <f t="shared" si="136"/>
        <v>0</v>
      </c>
      <c r="ET81" s="130">
        <f t="shared" si="137"/>
        <v>0</v>
      </c>
      <c r="EU81" s="44"/>
      <c r="EV81" s="127">
        <f t="shared" si="138"/>
        <v>0</v>
      </c>
      <c r="EW81" s="130">
        <f t="shared" si="139"/>
        <v>0</v>
      </c>
      <c r="EX81" s="44"/>
      <c r="EY81" s="127">
        <f t="shared" si="140"/>
        <v>0</v>
      </c>
      <c r="EZ81" s="130">
        <f t="shared" si="141"/>
        <v>0</v>
      </c>
      <c r="FA81" s="44"/>
      <c r="FB81" s="127">
        <f t="shared" si="142"/>
        <v>0</v>
      </c>
      <c r="FC81" s="130">
        <f t="shared" si="143"/>
        <v>0</v>
      </c>
      <c r="FD81" s="76">
        <f t="shared" si="133"/>
        <v>1</v>
      </c>
      <c r="FE81" s="76">
        <f t="shared" si="133"/>
        <v>16</v>
      </c>
      <c r="FF81" s="77">
        <f t="shared" si="144"/>
        <v>36.799999999999997</v>
      </c>
      <c r="FG81" s="25"/>
      <c r="FH81" s="10"/>
    </row>
    <row r="82" spans="1:164" ht="15" customHeight="1">
      <c r="A82" s="205"/>
      <c r="B82" s="14">
        <v>30755</v>
      </c>
      <c r="C82" s="14">
        <v>30903</v>
      </c>
      <c r="D82" s="4" t="s">
        <v>50</v>
      </c>
      <c r="E82" s="3" t="s">
        <v>51</v>
      </c>
      <c r="F82" s="11">
        <f t="shared" si="230"/>
        <v>8.5</v>
      </c>
      <c r="G82" s="11"/>
      <c r="H82" s="4">
        <f t="shared" si="146"/>
        <v>0</v>
      </c>
      <c r="I82" s="22">
        <f t="shared" si="147"/>
        <v>0</v>
      </c>
      <c r="J82" s="46"/>
      <c r="K82" s="4">
        <f t="shared" si="148"/>
        <v>0</v>
      </c>
      <c r="L82" s="22">
        <f t="shared" si="149"/>
        <v>0</v>
      </c>
      <c r="M82" s="46"/>
      <c r="N82" s="4">
        <f t="shared" si="150"/>
        <v>0</v>
      </c>
      <c r="O82" s="22">
        <f t="shared" si="151"/>
        <v>0</v>
      </c>
      <c r="P82" s="46"/>
      <c r="Q82" s="4">
        <f t="shared" si="152"/>
        <v>0</v>
      </c>
      <c r="R82" s="22">
        <f t="shared" si="218"/>
        <v>0</v>
      </c>
      <c r="S82" s="46"/>
      <c r="T82" s="4">
        <f t="shared" si="153"/>
        <v>0</v>
      </c>
      <c r="U82" s="22">
        <f t="shared" si="154"/>
        <v>0</v>
      </c>
      <c r="V82" s="46"/>
      <c r="W82" s="4">
        <f t="shared" si="155"/>
        <v>0</v>
      </c>
      <c r="X82" s="22">
        <f t="shared" si="156"/>
        <v>0</v>
      </c>
      <c r="Y82" s="46"/>
      <c r="Z82" s="4">
        <f t="shared" si="157"/>
        <v>0</v>
      </c>
      <c r="AA82" s="22">
        <f t="shared" si="158"/>
        <v>0</v>
      </c>
      <c r="AB82" s="46">
        <v>7</v>
      </c>
      <c r="AC82" s="4">
        <f t="shared" si="159"/>
        <v>126</v>
      </c>
      <c r="AD82" s="22">
        <f t="shared" si="160"/>
        <v>1071</v>
      </c>
      <c r="AE82" s="4"/>
      <c r="AF82" s="4">
        <f t="shared" si="161"/>
        <v>0</v>
      </c>
      <c r="AG82" s="22">
        <f t="shared" si="162"/>
        <v>0</v>
      </c>
      <c r="AH82" s="46"/>
      <c r="AI82" s="4">
        <f t="shared" si="163"/>
        <v>0</v>
      </c>
      <c r="AJ82" s="22">
        <f t="shared" si="164"/>
        <v>0</v>
      </c>
      <c r="AK82" s="46"/>
      <c r="AL82" s="4">
        <f t="shared" si="165"/>
        <v>0</v>
      </c>
      <c r="AM82" s="22">
        <f t="shared" si="219"/>
        <v>0</v>
      </c>
      <c r="AN82" s="4">
        <v>7</v>
      </c>
      <c r="AO82" s="4">
        <f t="shared" si="166"/>
        <v>105</v>
      </c>
      <c r="AP82" s="22">
        <f t="shared" si="167"/>
        <v>892.5</v>
      </c>
      <c r="AQ82" s="4"/>
      <c r="AR82" s="4">
        <f t="shared" si="168"/>
        <v>0</v>
      </c>
      <c r="AS82" s="22">
        <f t="shared" si="169"/>
        <v>0</v>
      </c>
      <c r="AT82" s="4"/>
      <c r="AU82" s="4">
        <f t="shared" si="170"/>
        <v>0</v>
      </c>
      <c r="AV82" s="22">
        <f t="shared" si="171"/>
        <v>0</v>
      </c>
      <c r="AW82" s="46"/>
      <c r="AX82" s="4">
        <f t="shared" si="172"/>
        <v>0</v>
      </c>
      <c r="AY82" s="22">
        <f t="shared" si="173"/>
        <v>0</v>
      </c>
      <c r="AZ82" s="46"/>
      <c r="BA82" s="4">
        <f t="shared" si="174"/>
        <v>0</v>
      </c>
      <c r="BB82" s="22">
        <f t="shared" si="175"/>
        <v>0</v>
      </c>
      <c r="BC82" s="46"/>
      <c r="BD82" s="4">
        <f t="shared" si="176"/>
        <v>0</v>
      </c>
      <c r="BE82" s="22">
        <f t="shared" si="177"/>
        <v>0</v>
      </c>
      <c r="BF82" s="4"/>
      <c r="BG82" s="4">
        <f t="shared" si="178"/>
        <v>0</v>
      </c>
      <c r="BH82" s="22">
        <f t="shared" si="179"/>
        <v>0</v>
      </c>
      <c r="BI82" s="4"/>
      <c r="BJ82" s="4">
        <f t="shared" si="180"/>
        <v>0</v>
      </c>
      <c r="BK82" s="22">
        <f t="shared" si="181"/>
        <v>0</v>
      </c>
      <c r="BL82" s="4"/>
      <c r="BM82" s="4">
        <f t="shared" si="182"/>
        <v>0</v>
      </c>
      <c r="BN82" s="22">
        <f t="shared" si="183"/>
        <v>0</v>
      </c>
      <c r="BO82" s="44"/>
      <c r="BP82" s="4">
        <f t="shared" si="184"/>
        <v>0</v>
      </c>
      <c r="BQ82" s="22">
        <f t="shared" si="185"/>
        <v>0</v>
      </c>
      <c r="BR82" s="44"/>
      <c r="BS82" s="4">
        <f t="shared" si="186"/>
        <v>0</v>
      </c>
      <c r="BT82" s="22">
        <f t="shared" si="187"/>
        <v>0</v>
      </c>
      <c r="BU82" s="44"/>
      <c r="BV82" s="4">
        <f t="shared" si="188"/>
        <v>0</v>
      </c>
      <c r="BW82" s="22">
        <f t="shared" si="189"/>
        <v>0</v>
      </c>
      <c r="BX82" s="44"/>
      <c r="BY82" s="4">
        <f t="shared" si="190"/>
        <v>0</v>
      </c>
      <c r="BZ82" s="22">
        <f t="shared" si="220"/>
        <v>0</v>
      </c>
      <c r="CA82" s="44"/>
      <c r="CB82" s="4">
        <f t="shared" si="221"/>
        <v>0</v>
      </c>
      <c r="CC82" s="22">
        <f t="shared" si="191"/>
        <v>0</v>
      </c>
      <c r="CD82" s="44"/>
      <c r="CE82" s="4">
        <f t="shared" si="222"/>
        <v>0</v>
      </c>
      <c r="CF82" s="22">
        <f t="shared" si="192"/>
        <v>0</v>
      </c>
      <c r="CG82" s="44"/>
      <c r="CH82" s="4">
        <f t="shared" si="223"/>
        <v>0</v>
      </c>
      <c r="CI82" s="22">
        <f t="shared" si="193"/>
        <v>0</v>
      </c>
      <c r="CJ82" s="22"/>
      <c r="CK82" s="4">
        <f t="shared" si="224"/>
        <v>0</v>
      </c>
      <c r="CL82" s="22">
        <f t="shared" si="194"/>
        <v>0</v>
      </c>
      <c r="CM82" s="44"/>
      <c r="CN82" s="4">
        <f t="shared" si="195"/>
        <v>0</v>
      </c>
      <c r="CO82" s="22">
        <f t="shared" si="196"/>
        <v>0</v>
      </c>
      <c r="CP82" s="44"/>
      <c r="CQ82" s="4">
        <f t="shared" si="120"/>
        <v>0</v>
      </c>
      <c r="CR82" s="22">
        <f t="shared" si="121"/>
        <v>0</v>
      </c>
      <c r="CS82" s="44"/>
      <c r="CT82" s="4">
        <f t="shared" si="122"/>
        <v>0</v>
      </c>
      <c r="CU82" s="22">
        <f t="shared" si="123"/>
        <v>0</v>
      </c>
      <c r="CV82" s="44"/>
      <c r="CW82" s="4">
        <f t="shared" si="124"/>
        <v>0</v>
      </c>
      <c r="CX82" s="22">
        <f t="shared" si="125"/>
        <v>0</v>
      </c>
      <c r="CY82" s="44"/>
      <c r="CZ82" s="4">
        <f t="shared" si="126"/>
        <v>0</v>
      </c>
      <c r="DA82" s="22">
        <f t="shared" si="127"/>
        <v>0</v>
      </c>
      <c r="DB82" s="46"/>
      <c r="DC82" s="4">
        <f t="shared" si="197"/>
        <v>0</v>
      </c>
      <c r="DD82" s="22">
        <f t="shared" si="198"/>
        <v>0</v>
      </c>
      <c r="DE82" s="46"/>
      <c r="DF82" s="4">
        <f t="shared" si="199"/>
        <v>0</v>
      </c>
      <c r="DG82" s="22">
        <f t="shared" si="200"/>
        <v>0</v>
      </c>
      <c r="DH82" s="46"/>
      <c r="DI82" s="4">
        <f t="shared" si="201"/>
        <v>0</v>
      </c>
      <c r="DJ82" s="22">
        <f t="shared" si="202"/>
        <v>0</v>
      </c>
      <c r="DK82" s="46"/>
      <c r="DL82" s="4">
        <f t="shared" si="203"/>
        <v>0</v>
      </c>
      <c r="DM82" s="22">
        <f t="shared" si="204"/>
        <v>0</v>
      </c>
      <c r="DN82" s="46"/>
      <c r="DO82" s="4">
        <f t="shared" si="205"/>
        <v>0</v>
      </c>
      <c r="DP82" s="22">
        <f t="shared" si="206"/>
        <v>0</v>
      </c>
      <c r="DQ82" s="44"/>
      <c r="DR82" s="4">
        <f t="shared" si="225"/>
        <v>0</v>
      </c>
      <c r="DS82" s="22">
        <f t="shared" si="207"/>
        <v>0</v>
      </c>
      <c r="DT82" s="46"/>
      <c r="DU82" s="4">
        <f t="shared" si="226"/>
        <v>0</v>
      </c>
      <c r="DV82" s="22">
        <f t="shared" si="208"/>
        <v>0</v>
      </c>
      <c r="DW82" s="46"/>
      <c r="DX82" s="4">
        <f t="shared" si="227"/>
        <v>0</v>
      </c>
      <c r="DY82" s="22">
        <f t="shared" si="209"/>
        <v>0</v>
      </c>
      <c r="DZ82" s="46"/>
      <c r="EA82" s="4">
        <f t="shared" si="228"/>
        <v>0</v>
      </c>
      <c r="EB82" s="22">
        <f t="shared" si="210"/>
        <v>0</v>
      </c>
      <c r="EC82" s="46"/>
      <c r="ED82" s="4">
        <f t="shared" si="211"/>
        <v>0</v>
      </c>
      <c r="EE82" s="22">
        <f t="shared" si="212"/>
        <v>0</v>
      </c>
      <c r="EF82" s="46"/>
      <c r="EG82" s="4">
        <f t="shared" si="213"/>
        <v>0</v>
      </c>
      <c r="EH82" s="22">
        <f t="shared" si="214"/>
        <v>0</v>
      </c>
      <c r="EI82" s="46"/>
      <c r="EJ82" s="4">
        <f t="shared" si="229"/>
        <v>0</v>
      </c>
      <c r="EK82" s="22">
        <f t="shared" si="215"/>
        <v>0</v>
      </c>
      <c r="EL82" s="46"/>
      <c r="EM82" s="4">
        <f t="shared" si="216"/>
        <v>0</v>
      </c>
      <c r="EN82" s="22">
        <f t="shared" si="217"/>
        <v>0</v>
      </c>
      <c r="EO82" s="44"/>
      <c r="EP82" s="127">
        <f t="shared" si="134"/>
        <v>0</v>
      </c>
      <c r="EQ82" s="130">
        <f t="shared" si="135"/>
        <v>0</v>
      </c>
      <c r="ER82" s="44"/>
      <c r="ES82" s="127">
        <f t="shared" si="136"/>
        <v>0</v>
      </c>
      <c r="ET82" s="130">
        <f t="shared" si="137"/>
        <v>0</v>
      </c>
      <c r="EU82" s="44"/>
      <c r="EV82" s="127">
        <f t="shared" si="138"/>
        <v>0</v>
      </c>
      <c r="EW82" s="130">
        <f t="shared" si="139"/>
        <v>0</v>
      </c>
      <c r="EX82" s="44"/>
      <c r="EY82" s="127">
        <f t="shared" si="140"/>
        <v>0</v>
      </c>
      <c r="EZ82" s="130">
        <f t="shared" si="141"/>
        <v>0</v>
      </c>
      <c r="FA82" s="44"/>
      <c r="FB82" s="127">
        <f t="shared" si="142"/>
        <v>0</v>
      </c>
      <c r="FC82" s="130">
        <f t="shared" si="143"/>
        <v>0</v>
      </c>
      <c r="FD82" s="76">
        <f t="shared" si="133"/>
        <v>14</v>
      </c>
      <c r="FE82" s="76">
        <f t="shared" si="133"/>
        <v>231</v>
      </c>
      <c r="FF82" s="77">
        <f t="shared" si="144"/>
        <v>1963.5</v>
      </c>
      <c r="FG82" s="95" t="s">
        <v>164</v>
      </c>
      <c r="FH82" s="10"/>
    </row>
    <row r="83" spans="1:164" ht="15" customHeight="1">
      <c r="A83" s="195"/>
      <c r="B83" s="14">
        <v>29486</v>
      </c>
      <c r="C83" s="14">
        <v>29590</v>
      </c>
      <c r="D83" s="4" t="s">
        <v>50</v>
      </c>
      <c r="E83" s="3" t="s">
        <v>51</v>
      </c>
      <c r="F83" s="11">
        <f t="shared" si="230"/>
        <v>9.8000000000000007</v>
      </c>
      <c r="G83" s="11"/>
      <c r="H83" s="4">
        <f t="shared" si="146"/>
        <v>0</v>
      </c>
      <c r="I83" s="22">
        <f t="shared" si="147"/>
        <v>0</v>
      </c>
      <c r="J83" s="46">
        <v>3</v>
      </c>
      <c r="K83" s="4">
        <f t="shared" si="148"/>
        <v>48</v>
      </c>
      <c r="L83" s="22">
        <f t="shared" si="149"/>
        <v>470.40000000000003</v>
      </c>
      <c r="M83" s="46"/>
      <c r="N83" s="4">
        <f t="shared" si="150"/>
        <v>0</v>
      </c>
      <c r="O83" s="22">
        <f t="shared" si="151"/>
        <v>0</v>
      </c>
      <c r="P83" s="46">
        <v>5</v>
      </c>
      <c r="Q83" s="4">
        <f t="shared" si="152"/>
        <v>85</v>
      </c>
      <c r="R83" s="22">
        <f t="shared" si="218"/>
        <v>833.00000000000011</v>
      </c>
      <c r="S83" s="46">
        <v>4</v>
      </c>
      <c r="T83" s="4">
        <f t="shared" si="153"/>
        <v>68</v>
      </c>
      <c r="U83" s="22">
        <f t="shared" si="154"/>
        <v>666.40000000000009</v>
      </c>
      <c r="V83" s="46">
        <v>6</v>
      </c>
      <c r="W83" s="4">
        <f t="shared" si="155"/>
        <v>102</v>
      </c>
      <c r="X83" s="22">
        <f t="shared" si="156"/>
        <v>999.6</v>
      </c>
      <c r="Y83" s="46">
        <v>5</v>
      </c>
      <c r="Z83" s="4">
        <f t="shared" si="157"/>
        <v>85</v>
      </c>
      <c r="AA83" s="22">
        <f t="shared" si="158"/>
        <v>833.00000000000011</v>
      </c>
      <c r="AB83" s="46"/>
      <c r="AC83" s="4">
        <f t="shared" si="159"/>
        <v>0</v>
      </c>
      <c r="AD83" s="22">
        <f t="shared" si="160"/>
        <v>0</v>
      </c>
      <c r="AE83" s="4"/>
      <c r="AF83" s="4">
        <f t="shared" si="161"/>
        <v>0</v>
      </c>
      <c r="AG83" s="22">
        <f t="shared" si="162"/>
        <v>0</v>
      </c>
      <c r="AH83" s="46"/>
      <c r="AI83" s="4">
        <f t="shared" si="163"/>
        <v>0</v>
      </c>
      <c r="AJ83" s="22">
        <f t="shared" si="164"/>
        <v>0</v>
      </c>
      <c r="AK83" s="46"/>
      <c r="AL83" s="4">
        <f t="shared" si="165"/>
        <v>0</v>
      </c>
      <c r="AM83" s="22">
        <f t="shared" si="219"/>
        <v>0</v>
      </c>
      <c r="AN83" s="4"/>
      <c r="AO83" s="4">
        <f t="shared" si="166"/>
        <v>0</v>
      </c>
      <c r="AP83" s="22">
        <f t="shared" si="167"/>
        <v>0</v>
      </c>
      <c r="AQ83" s="4"/>
      <c r="AR83" s="4">
        <f t="shared" si="168"/>
        <v>0</v>
      </c>
      <c r="AS83" s="22">
        <f t="shared" si="169"/>
        <v>0</v>
      </c>
      <c r="AT83" s="4"/>
      <c r="AU83" s="4">
        <f t="shared" si="170"/>
        <v>0</v>
      </c>
      <c r="AV83" s="22">
        <f t="shared" si="171"/>
        <v>0</v>
      </c>
      <c r="AW83" s="46"/>
      <c r="AX83" s="4">
        <f t="shared" si="172"/>
        <v>0</v>
      </c>
      <c r="AY83" s="22">
        <f t="shared" si="173"/>
        <v>0</v>
      </c>
      <c r="AZ83" s="46"/>
      <c r="BA83" s="4">
        <f t="shared" si="174"/>
        <v>0</v>
      </c>
      <c r="BB83" s="22">
        <f t="shared" si="175"/>
        <v>0</v>
      </c>
      <c r="BC83" s="46"/>
      <c r="BD83" s="4">
        <f t="shared" si="176"/>
        <v>0</v>
      </c>
      <c r="BE83" s="22">
        <f t="shared" si="177"/>
        <v>0</v>
      </c>
      <c r="BF83" s="4"/>
      <c r="BG83" s="4">
        <f t="shared" si="178"/>
        <v>0</v>
      </c>
      <c r="BH83" s="22">
        <f t="shared" si="179"/>
        <v>0</v>
      </c>
      <c r="BI83" s="4"/>
      <c r="BJ83" s="4">
        <f t="shared" si="180"/>
        <v>0</v>
      </c>
      <c r="BK83" s="22">
        <f t="shared" si="181"/>
        <v>0</v>
      </c>
      <c r="BL83" s="4"/>
      <c r="BM83" s="4">
        <f t="shared" si="182"/>
        <v>0</v>
      </c>
      <c r="BN83" s="22">
        <f t="shared" si="183"/>
        <v>0</v>
      </c>
      <c r="BO83" s="44"/>
      <c r="BP83" s="4">
        <f t="shared" si="184"/>
        <v>0</v>
      </c>
      <c r="BQ83" s="22">
        <f t="shared" si="185"/>
        <v>0</v>
      </c>
      <c r="BR83" s="44"/>
      <c r="BS83" s="4">
        <f t="shared" si="186"/>
        <v>0</v>
      </c>
      <c r="BT83" s="22">
        <f t="shared" si="187"/>
        <v>0</v>
      </c>
      <c r="BU83" s="44"/>
      <c r="BV83" s="4">
        <f t="shared" si="188"/>
        <v>0</v>
      </c>
      <c r="BW83" s="22">
        <f t="shared" si="189"/>
        <v>0</v>
      </c>
      <c r="BX83" s="44"/>
      <c r="BY83" s="4">
        <f t="shared" si="190"/>
        <v>0</v>
      </c>
      <c r="BZ83" s="22">
        <f t="shared" si="220"/>
        <v>0</v>
      </c>
      <c r="CA83" s="44"/>
      <c r="CB83" s="4">
        <f t="shared" si="221"/>
        <v>0</v>
      </c>
      <c r="CC83" s="22">
        <f t="shared" si="191"/>
        <v>0</v>
      </c>
      <c r="CD83" s="44"/>
      <c r="CE83" s="4">
        <f t="shared" si="222"/>
        <v>0</v>
      </c>
      <c r="CF83" s="22">
        <f t="shared" si="192"/>
        <v>0</v>
      </c>
      <c r="CG83" s="44"/>
      <c r="CH83" s="4">
        <f t="shared" si="223"/>
        <v>0</v>
      </c>
      <c r="CI83" s="22">
        <f t="shared" si="193"/>
        <v>0</v>
      </c>
      <c r="CJ83" s="22"/>
      <c r="CK83" s="4">
        <f t="shared" si="224"/>
        <v>0</v>
      </c>
      <c r="CL83" s="22">
        <f t="shared" si="194"/>
        <v>0</v>
      </c>
      <c r="CM83" s="44"/>
      <c r="CN83" s="4">
        <f t="shared" si="195"/>
        <v>0</v>
      </c>
      <c r="CO83" s="22">
        <f t="shared" si="196"/>
        <v>0</v>
      </c>
      <c r="CP83" s="44"/>
      <c r="CQ83" s="4">
        <f t="shared" si="120"/>
        <v>0</v>
      </c>
      <c r="CR83" s="22">
        <f t="shared" si="121"/>
        <v>0</v>
      </c>
      <c r="CS83" s="44"/>
      <c r="CT83" s="4">
        <f t="shared" si="122"/>
        <v>0</v>
      </c>
      <c r="CU83" s="22">
        <f t="shared" si="123"/>
        <v>0</v>
      </c>
      <c r="CV83" s="44"/>
      <c r="CW83" s="4">
        <f t="shared" si="124"/>
        <v>0</v>
      </c>
      <c r="CX83" s="22">
        <f t="shared" si="125"/>
        <v>0</v>
      </c>
      <c r="CY83" s="44"/>
      <c r="CZ83" s="4">
        <f t="shared" si="126"/>
        <v>0</v>
      </c>
      <c r="DA83" s="22">
        <f t="shared" si="127"/>
        <v>0</v>
      </c>
      <c r="DB83" s="46">
        <v>5</v>
      </c>
      <c r="DC83" s="4">
        <f t="shared" si="197"/>
        <v>80</v>
      </c>
      <c r="DD83" s="22">
        <f t="shared" si="198"/>
        <v>784</v>
      </c>
      <c r="DE83" s="46">
        <v>5</v>
      </c>
      <c r="DF83" s="4">
        <f t="shared" si="199"/>
        <v>80</v>
      </c>
      <c r="DG83" s="22">
        <f t="shared" si="200"/>
        <v>784</v>
      </c>
      <c r="DH83" s="46"/>
      <c r="DI83" s="4">
        <f t="shared" si="201"/>
        <v>0</v>
      </c>
      <c r="DJ83" s="22">
        <f t="shared" si="202"/>
        <v>0</v>
      </c>
      <c r="DK83" s="46"/>
      <c r="DL83" s="4">
        <f t="shared" si="203"/>
        <v>0</v>
      </c>
      <c r="DM83" s="22">
        <f t="shared" si="204"/>
        <v>0</v>
      </c>
      <c r="DN83" s="46"/>
      <c r="DO83" s="4">
        <f t="shared" si="205"/>
        <v>0</v>
      </c>
      <c r="DP83" s="22">
        <f t="shared" si="206"/>
        <v>0</v>
      </c>
      <c r="DQ83" s="44">
        <v>5</v>
      </c>
      <c r="DR83" s="4">
        <f t="shared" si="225"/>
        <v>95</v>
      </c>
      <c r="DS83" s="22">
        <f t="shared" si="207"/>
        <v>931.00000000000011</v>
      </c>
      <c r="DT83" s="46"/>
      <c r="DU83" s="4">
        <f t="shared" si="226"/>
        <v>0</v>
      </c>
      <c r="DV83" s="22">
        <f t="shared" si="208"/>
        <v>0</v>
      </c>
      <c r="DW83" s="46"/>
      <c r="DX83" s="4">
        <f t="shared" si="227"/>
        <v>0</v>
      </c>
      <c r="DY83" s="22">
        <f t="shared" si="209"/>
        <v>0</v>
      </c>
      <c r="DZ83" s="46"/>
      <c r="EA83" s="4">
        <f t="shared" si="228"/>
        <v>0</v>
      </c>
      <c r="EB83" s="22">
        <f t="shared" si="210"/>
        <v>0</v>
      </c>
      <c r="EC83" s="46"/>
      <c r="ED83" s="4">
        <f t="shared" si="211"/>
        <v>0</v>
      </c>
      <c r="EE83" s="22">
        <f t="shared" si="212"/>
        <v>0</v>
      </c>
      <c r="EF83" s="46"/>
      <c r="EG83" s="4">
        <f t="shared" si="213"/>
        <v>0</v>
      </c>
      <c r="EH83" s="22">
        <f t="shared" si="214"/>
        <v>0</v>
      </c>
      <c r="EI83" s="46"/>
      <c r="EJ83" s="4">
        <f t="shared" si="229"/>
        <v>0</v>
      </c>
      <c r="EK83" s="22">
        <f t="shared" si="215"/>
        <v>0</v>
      </c>
      <c r="EL83" s="46">
        <v>5</v>
      </c>
      <c r="EM83" s="4">
        <f t="shared" si="216"/>
        <v>85</v>
      </c>
      <c r="EN83" s="22">
        <f t="shared" si="217"/>
        <v>833.00000000000011</v>
      </c>
      <c r="EO83" s="44"/>
      <c r="EP83" s="127">
        <f t="shared" si="134"/>
        <v>0</v>
      </c>
      <c r="EQ83" s="130">
        <f t="shared" si="135"/>
        <v>0</v>
      </c>
      <c r="ER83" s="44"/>
      <c r="ES83" s="127">
        <f t="shared" si="136"/>
        <v>0</v>
      </c>
      <c r="ET83" s="130">
        <f t="shared" si="137"/>
        <v>0</v>
      </c>
      <c r="EU83" s="44"/>
      <c r="EV83" s="127">
        <f t="shared" si="138"/>
        <v>0</v>
      </c>
      <c r="EW83" s="130">
        <f t="shared" si="139"/>
        <v>0</v>
      </c>
      <c r="EX83" s="44"/>
      <c r="EY83" s="127">
        <f t="shared" si="140"/>
        <v>0</v>
      </c>
      <c r="EZ83" s="130">
        <f t="shared" si="141"/>
        <v>0</v>
      </c>
      <c r="FA83" s="44"/>
      <c r="FB83" s="127">
        <f t="shared" si="142"/>
        <v>0</v>
      </c>
      <c r="FC83" s="130">
        <f t="shared" si="143"/>
        <v>0</v>
      </c>
      <c r="FD83" s="76">
        <f t="shared" si="133"/>
        <v>43</v>
      </c>
      <c r="FE83" s="76">
        <f t="shared" ref="FE83:FE97" si="231">+H83+K83+N83+Q83+T83+W83+Z83+AC83+AF83+AI83+AL83+AO83+AR83+AU83+AX83+BA83+BD83+BG83+BJ83+BM83+BP83+BS83+BV83+BY83+CN83+DC83+DF83+DI83+DL83+DO83+ED83+EG83+EM83+DR83+EA83+DX83+DU83+CB83+CE83+CH83+EJ83+EP83+ES83+EV83+EY83+FB83+CK83+CQ83+CT83+CW83+CZ83</f>
        <v>728</v>
      </c>
      <c r="FF83" s="77">
        <f t="shared" si="144"/>
        <v>7134.4</v>
      </c>
      <c r="FG83" s="95" t="s">
        <v>165</v>
      </c>
      <c r="FH83" s="10"/>
    </row>
    <row r="84" spans="1:164" ht="15" customHeight="1">
      <c r="A84" s="194">
        <v>45125</v>
      </c>
      <c r="B84" s="14">
        <v>21496</v>
      </c>
      <c r="C84" s="14">
        <v>21617</v>
      </c>
      <c r="D84" s="4" t="s">
        <v>43</v>
      </c>
      <c r="E84" s="3" t="s">
        <v>51</v>
      </c>
      <c r="F84" s="11">
        <f>ROUND((23200-AVERAGE(B84:C84)+12000+2000-100)/1000,1)</f>
        <v>15.5</v>
      </c>
      <c r="G84" s="11"/>
      <c r="H84" s="4">
        <f t="shared" si="146"/>
        <v>0</v>
      </c>
      <c r="I84" s="22">
        <f t="shared" si="147"/>
        <v>0</v>
      </c>
      <c r="J84" s="46">
        <v>3</v>
      </c>
      <c r="K84" s="4">
        <f t="shared" si="148"/>
        <v>48</v>
      </c>
      <c r="L84" s="22">
        <f t="shared" si="149"/>
        <v>744</v>
      </c>
      <c r="M84" s="46"/>
      <c r="N84" s="4">
        <f t="shared" si="150"/>
        <v>0</v>
      </c>
      <c r="O84" s="22">
        <f t="shared" si="151"/>
        <v>0</v>
      </c>
      <c r="P84" s="46">
        <v>1</v>
      </c>
      <c r="Q84" s="4">
        <f t="shared" si="152"/>
        <v>17</v>
      </c>
      <c r="R84" s="22">
        <f t="shared" si="218"/>
        <v>263.5</v>
      </c>
      <c r="S84" s="46">
        <v>3</v>
      </c>
      <c r="T84" s="4">
        <f t="shared" si="153"/>
        <v>51</v>
      </c>
      <c r="U84" s="22">
        <f t="shared" si="154"/>
        <v>790.5</v>
      </c>
      <c r="V84" s="46">
        <v>1</v>
      </c>
      <c r="W84" s="4">
        <f t="shared" si="155"/>
        <v>17</v>
      </c>
      <c r="X84" s="22">
        <f t="shared" si="156"/>
        <v>263.5</v>
      </c>
      <c r="Y84" s="46">
        <v>1</v>
      </c>
      <c r="Z84" s="4">
        <f t="shared" si="157"/>
        <v>17</v>
      </c>
      <c r="AA84" s="22">
        <f t="shared" si="158"/>
        <v>263.5</v>
      </c>
      <c r="AB84" s="46"/>
      <c r="AC84" s="4">
        <f t="shared" si="159"/>
        <v>0</v>
      </c>
      <c r="AD84" s="22">
        <f t="shared" si="160"/>
        <v>0</v>
      </c>
      <c r="AE84" s="4"/>
      <c r="AF84" s="4">
        <f t="shared" si="161"/>
        <v>0</v>
      </c>
      <c r="AG84" s="22">
        <f t="shared" si="162"/>
        <v>0</v>
      </c>
      <c r="AH84" s="46"/>
      <c r="AI84" s="4">
        <f t="shared" si="163"/>
        <v>0</v>
      </c>
      <c r="AJ84" s="22">
        <f t="shared" si="164"/>
        <v>0</v>
      </c>
      <c r="AK84" s="46"/>
      <c r="AL84" s="4">
        <f t="shared" si="165"/>
        <v>0</v>
      </c>
      <c r="AM84" s="22">
        <f t="shared" si="219"/>
        <v>0</v>
      </c>
      <c r="AN84" s="4"/>
      <c r="AO84" s="4">
        <f t="shared" si="166"/>
        <v>0</v>
      </c>
      <c r="AP84" s="22">
        <f t="shared" si="167"/>
        <v>0</v>
      </c>
      <c r="AQ84" s="4"/>
      <c r="AR84" s="4">
        <f t="shared" si="168"/>
        <v>0</v>
      </c>
      <c r="AS84" s="22">
        <f t="shared" si="169"/>
        <v>0</v>
      </c>
      <c r="AT84" s="4"/>
      <c r="AU84" s="4">
        <f t="shared" si="170"/>
        <v>0</v>
      </c>
      <c r="AV84" s="22">
        <f t="shared" si="171"/>
        <v>0</v>
      </c>
      <c r="AW84" s="46"/>
      <c r="AX84" s="4">
        <f t="shared" si="172"/>
        <v>0</v>
      </c>
      <c r="AY84" s="22">
        <f t="shared" si="173"/>
        <v>0</v>
      </c>
      <c r="AZ84" s="46"/>
      <c r="BA84" s="4">
        <f t="shared" si="174"/>
        <v>0</v>
      </c>
      <c r="BB84" s="22">
        <f t="shared" si="175"/>
        <v>0</v>
      </c>
      <c r="BC84" s="46"/>
      <c r="BD84" s="4">
        <f t="shared" si="176"/>
        <v>0</v>
      </c>
      <c r="BE84" s="22">
        <f t="shared" si="177"/>
        <v>0</v>
      </c>
      <c r="BF84" s="4"/>
      <c r="BG84" s="4">
        <f t="shared" si="178"/>
        <v>0</v>
      </c>
      <c r="BH84" s="22">
        <f t="shared" si="179"/>
        <v>0</v>
      </c>
      <c r="BI84" s="4"/>
      <c r="BJ84" s="4">
        <f t="shared" si="180"/>
        <v>0</v>
      </c>
      <c r="BK84" s="22">
        <f t="shared" si="181"/>
        <v>0</v>
      </c>
      <c r="BL84" s="4"/>
      <c r="BM84" s="4">
        <f t="shared" si="182"/>
        <v>0</v>
      </c>
      <c r="BN84" s="22">
        <f t="shared" si="183"/>
        <v>0</v>
      </c>
      <c r="BO84" s="44"/>
      <c r="BP84" s="4">
        <f t="shared" si="184"/>
        <v>0</v>
      </c>
      <c r="BQ84" s="22">
        <f t="shared" si="185"/>
        <v>0</v>
      </c>
      <c r="BR84" s="44"/>
      <c r="BS84" s="4">
        <f t="shared" si="186"/>
        <v>0</v>
      </c>
      <c r="BT84" s="22">
        <f t="shared" si="187"/>
        <v>0</v>
      </c>
      <c r="BU84" s="44"/>
      <c r="BV84" s="4">
        <f t="shared" si="188"/>
        <v>0</v>
      </c>
      <c r="BW84" s="22">
        <f t="shared" si="189"/>
        <v>0</v>
      </c>
      <c r="BX84" s="44"/>
      <c r="BY84" s="4">
        <f t="shared" si="190"/>
        <v>0</v>
      </c>
      <c r="BZ84" s="22">
        <f t="shared" si="220"/>
        <v>0</v>
      </c>
      <c r="CA84" s="44"/>
      <c r="CB84" s="4">
        <f t="shared" si="221"/>
        <v>0</v>
      </c>
      <c r="CC84" s="22">
        <f t="shared" si="191"/>
        <v>0</v>
      </c>
      <c r="CD84" s="44"/>
      <c r="CE84" s="4">
        <f t="shared" si="222"/>
        <v>0</v>
      </c>
      <c r="CF84" s="22">
        <f t="shared" si="192"/>
        <v>0</v>
      </c>
      <c r="CG84" s="44"/>
      <c r="CH84" s="4">
        <f t="shared" si="223"/>
        <v>0</v>
      </c>
      <c r="CI84" s="22">
        <f t="shared" si="193"/>
        <v>0</v>
      </c>
      <c r="CJ84" s="22"/>
      <c r="CK84" s="4">
        <f t="shared" si="224"/>
        <v>0</v>
      </c>
      <c r="CL84" s="22">
        <f t="shared" si="194"/>
        <v>0</v>
      </c>
      <c r="CM84" s="44"/>
      <c r="CN84" s="4">
        <f t="shared" si="195"/>
        <v>0</v>
      </c>
      <c r="CO84" s="22">
        <f t="shared" si="196"/>
        <v>0</v>
      </c>
      <c r="CP84" s="44"/>
      <c r="CQ84" s="4">
        <f t="shared" si="120"/>
        <v>0</v>
      </c>
      <c r="CR84" s="22">
        <f t="shared" si="121"/>
        <v>0</v>
      </c>
      <c r="CS84" s="44"/>
      <c r="CT84" s="4">
        <f t="shared" si="122"/>
        <v>0</v>
      </c>
      <c r="CU84" s="22">
        <f t="shared" si="123"/>
        <v>0</v>
      </c>
      <c r="CV84" s="44"/>
      <c r="CW84" s="4">
        <f t="shared" si="124"/>
        <v>0</v>
      </c>
      <c r="CX84" s="22">
        <f t="shared" si="125"/>
        <v>0</v>
      </c>
      <c r="CY84" s="44"/>
      <c r="CZ84" s="4">
        <f t="shared" si="126"/>
        <v>0</v>
      </c>
      <c r="DA84" s="22">
        <f t="shared" si="127"/>
        <v>0</v>
      </c>
      <c r="DB84" s="46">
        <v>1</v>
      </c>
      <c r="DC84" s="4">
        <f t="shared" si="197"/>
        <v>16</v>
      </c>
      <c r="DD84" s="22">
        <f t="shared" si="198"/>
        <v>248</v>
      </c>
      <c r="DE84" s="46">
        <v>2</v>
      </c>
      <c r="DF84" s="4">
        <f t="shared" si="199"/>
        <v>32</v>
      </c>
      <c r="DG84" s="22">
        <f t="shared" si="200"/>
        <v>496</v>
      </c>
      <c r="DH84" s="46"/>
      <c r="DI84" s="4">
        <f t="shared" si="201"/>
        <v>0</v>
      </c>
      <c r="DJ84" s="22">
        <f t="shared" si="202"/>
        <v>0</v>
      </c>
      <c r="DK84" s="46"/>
      <c r="DL84" s="4">
        <f t="shared" si="203"/>
        <v>0</v>
      </c>
      <c r="DM84" s="22">
        <f t="shared" si="204"/>
        <v>0</v>
      </c>
      <c r="DN84" s="46"/>
      <c r="DO84" s="4">
        <f t="shared" si="205"/>
        <v>0</v>
      </c>
      <c r="DP84" s="22">
        <f t="shared" si="206"/>
        <v>0</v>
      </c>
      <c r="DQ84" s="44">
        <v>2</v>
      </c>
      <c r="DR84" s="4">
        <f t="shared" si="225"/>
        <v>38</v>
      </c>
      <c r="DS84" s="22">
        <f t="shared" si="207"/>
        <v>589</v>
      </c>
      <c r="DT84" s="46"/>
      <c r="DU84" s="4">
        <f t="shared" si="226"/>
        <v>0</v>
      </c>
      <c r="DV84" s="22">
        <f t="shared" si="208"/>
        <v>0</v>
      </c>
      <c r="DW84" s="46"/>
      <c r="DX84" s="4">
        <f t="shared" si="227"/>
        <v>0</v>
      </c>
      <c r="DY84" s="22">
        <f t="shared" si="209"/>
        <v>0</v>
      </c>
      <c r="DZ84" s="46"/>
      <c r="EA84" s="4">
        <f t="shared" si="228"/>
        <v>0</v>
      </c>
      <c r="EB84" s="22">
        <f t="shared" si="210"/>
        <v>0</v>
      </c>
      <c r="EC84" s="46"/>
      <c r="ED84" s="4">
        <f t="shared" si="211"/>
        <v>0</v>
      </c>
      <c r="EE84" s="22">
        <f t="shared" si="212"/>
        <v>0</v>
      </c>
      <c r="EF84" s="46"/>
      <c r="EG84" s="4">
        <f t="shared" si="213"/>
        <v>0</v>
      </c>
      <c r="EH84" s="22">
        <f t="shared" si="214"/>
        <v>0</v>
      </c>
      <c r="EI84" s="46"/>
      <c r="EJ84" s="4">
        <f t="shared" si="229"/>
        <v>0</v>
      </c>
      <c r="EK84" s="22">
        <f t="shared" si="215"/>
        <v>0</v>
      </c>
      <c r="EL84" s="46"/>
      <c r="EM84" s="4">
        <f t="shared" si="216"/>
        <v>0</v>
      </c>
      <c r="EN84" s="22">
        <f t="shared" si="217"/>
        <v>0</v>
      </c>
      <c r="EO84" s="44"/>
      <c r="EP84" s="127">
        <f t="shared" si="134"/>
        <v>0</v>
      </c>
      <c r="EQ84" s="130">
        <f t="shared" si="135"/>
        <v>0</v>
      </c>
      <c r="ER84" s="44"/>
      <c r="ES84" s="127">
        <f t="shared" si="136"/>
        <v>0</v>
      </c>
      <c r="ET84" s="130">
        <f t="shared" si="137"/>
        <v>0</v>
      </c>
      <c r="EU84" s="44"/>
      <c r="EV84" s="127">
        <f t="shared" si="138"/>
        <v>0</v>
      </c>
      <c r="EW84" s="130">
        <f t="shared" si="139"/>
        <v>0</v>
      </c>
      <c r="EX84" s="44"/>
      <c r="EY84" s="127">
        <f t="shared" si="140"/>
        <v>0</v>
      </c>
      <c r="EZ84" s="130">
        <f t="shared" si="141"/>
        <v>0</v>
      </c>
      <c r="FA84" s="44"/>
      <c r="FB84" s="127">
        <f t="shared" si="142"/>
        <v>0</v>
      </c>
      <c r="FC84" s="130">
        <f t="shared" si="143"/>
        <v>0</v>
      </c>
      <c r="FD84" s="76">
        <f t="shared" si="133"/>
        <v>14</v>
      </c>
      <c r="FE84" s="76">
        <f t="shared" si="231"/>
        <v>236</v>
      </c>
      <c r="FF84" s="77">
        <f t="shared" si="144"/>
        <v>3658</v>
      </c>
      <c r="FG84" s="25"/>
      <c r="FH84" s="10"/>
    </row>
    <row r="85" spans="1:164" ht="15" customHeight="1">
      <c r="A85" s="205"/>
      <c r="B85" s="14">
        <v>30755</v>
      </c>
      <c r="C85" s="14">
        <v>30903</v>
      </c>
      <c r="D85" s="4" t="s">
        <v>50</v>
      </c>
      <c r="E85" s="3" t="s">
        <v>51</v>
      </c>
      <c r="F85" s="11">
        <f t="shared" si="230"/>
        <v>8.5</v>
      </c>
      <c r="G85" s="11"/>
      <c r="H85" s="4">
        <f t="shared" si="146"/>
        <v>0</v>
      </c>
      <c r="I85" s="22">
        <f t="shared" si="147"/>
        <v>0</v>
      </c>
      <c r="J85" s="46"/>
      <c r="K85" s="4">
        <f t="shared" si="148"/>
        <v>0</v>
      </c>
      <c r="L85" s="22">
        <f t="shared" si="149"/>
        <v>0</v>
      </c>
      <c r="M85" s="46"/>
      <c r="N85" s="4">
        <f t="shared" si="150"/>
        <v>0</v>
      </c>
      <c r="O85" s="22">
        <f t="shared" si="151"/>
        <v>0</v>
      </c>
      <c r="P85" s="46"/>
      <c r="Q85" s="4">
        <f t="shared" si="152"/>
        <v>0</v>
      </c>
      <c r="R85" s="22">
        <f t="shared" si="218"/>
        <v>0</v>
      </c>
      <c r="S85" s="46"/>
      <c r="T85" s="4">
        <f t="shared" si="153"/>
        <v>0</v>
      </c>
      <c r="U85" s="22">
        <f t="shared" si="154"/>
        <v>0</v>
      </c>
      <c r="V85" s="46"/>
      <c r="W85" s="4">
        <f t="shared" si="155"/>
        <v>0</v>
      </c>
      <c r="X85" s="22">
        <f t="shared" si="156"/>
        <v>0</v>
      </c>
      <c r="Y85" s="46"/>
      <c r="Z85" s="4">
        <f t="shared" si="157"/>
        <v>0</v>
      </c>
      <c r="AA85" s="22">
        <f t="shared" si="158"/>
        <v>0</v>
      </c>
      <c r="AB85" s="46">
        <v>4</v>
      </c>
      <c r="AC85" s="4">
        <f t="shared" si="159"/>
        <v>72</v>
      </c>
      <c r="AD85" s="22">
        <f t="shared" si="160"/>
        <v>612</v>
      </c>
      <c r="AE85" s="4"/>
      <c r="AF85" s="4">
        <f t="shared" si="161"/>
        <v>0</v>
      </c>
      <c r="AG85" s="22">
        <f t="shared" si="162"/>
        <v>0</v>
      </c>
      <c r="AH85" s="46"/>
      <c r="AI85" s="4">
        <f t="shared" si="163"/>
        <v>0</v>
      </c>
      <c r="AJ85" s="22">
        <f t="shared" si="164"/>
        <v>0</v>
      </c>
      <c r="AK85" s="46"/>
      <c r="AL85" s="4">
        <f t="shared" si="165"/>
        <v>0</v>
      </c>
      <c r="AM85" s="22">
        <f t="shared" si="219"/>
        <v>0</v>
      </c>
      <c r="AN85" s="4">
        <v>3</v>
      </c>
      <c r="AO85" s="4">
        <f t="shared" si="166"/>
        <v>45</v>
      </c>
      <c r="AP85" s="22">
        <f t="shared" si="167"/>
        <v>382.5</v>
      </c>
      <c r="AQ85" s="4"/>
      <c r="AR85" s="4">
        <f t="shared" si="168"/>
        <v>0</v>
      </c>
      <c r="AS85" s="22">
        <f t="shared" si="169"/>
        <v>0</v>
      </c>
      <c r="AT85" s="4"/>
      <c r="AU85" s="4">
        <f t="shared" si="170"/>
        <v>0</v>
      </c>
      <c r="AV85" s="22">
        <f t="shared" si="171"/>
        <v>0</v>
      </c>
      <c r="AW85" s="46"/>
      <c r="AX85" s="4">
        <f t="shared" si="172"/>
        <v>0</v>
      </c>
      <c r="AY85" s="22">
        <f t="shared" si="173"/>
        <v>0</v>
      </c>
      <c r="AZ85" s="46"/>
      <c r="BA85" s="4">
        <f t="shared" si="174"/>
        <v>0</v>
      </c>
      <c r="BB85" s="22">
        <f t="shared" si="175"/>
        <v>0</v>
      </c>
      <c r="BC85" s="46"/>
      <c r="BD85" s="4">
        <f t="shared" si="176"/>
        <v>0</v>
      </c>
      <c r="BE85" s="22">
        <f t="shared" si="177"/>
        <v>0</v>
      </c>
      <c r="BF85" s="4"/>
      <c r="BG85" s="4">
        <f t="shared" si="178"/>
        <v>0</v>
      </c>
      <c r="BH85" s="22">
        <f t="shared" si="179"/>
        <v>0</v>
      </c>
      <c r="BI85" s="4"/>
      <c r="BJ85" s="4">
        <f t="shared" si="180"/>
        <v>0</v>
      </c>
      <c r="BK85" s="22">
        <f t="shared" si="181"/>
        <v>0</v>
      </c>
      <c r="BL85" s="4"/>
      <c r="BM85" s="4">
        <f t="shared" si="182"/>
        <v>0</v>
      </c>
      <c r="BN85" s="22">
        <f t="shared" si="183"/>
        <v>0</v>
      </c>
      <c r="BO85" s="44"/>
      <c r="BP85" s="4">
        <f t="shared" si="184"/>
        <v>0</v>
      </c>
      <c r="BQ85" s="22">
        <f t="shared" si="185"/>
        <v>0</v>
      </c>
      <c r="BR85" s="44"/>
      <c r="BS85" s="4">
        <f t="shared" si="186"/>
        <v>0</v>
      </c>
      <c r="BT85" s="22">
        <f t="shared" si="187"/>
        <v>0</v>
      </c>
      <c r="BU85" s="44"/>
      <c r="BV85" s="4">
        <f t="shared" si="188"/>
        <v>0</v>
      </c>
      <c r="BW85" s="22">
        <f t="shared" si="189"/>
        <v>0</v>
      </c>
      <c r="BX85" s="44"/>
      <c r="BY85" s="4">
        <f t="shared" si="190"/>
        <v>0</v>
      </c>
      <c r="BZ85" s="22">
        <f t="shared" si="220"/>
        <v>0</v>
      </c>
      <c r="CA85" s="44"/>
      <c r="CB85" s="4">
        <f t="shared" si="221"/>
        <v>0</v>
      </c>
      <c r="CC85" s="22">
        <f t="shared" si="191"/>
        <v>0</v>
      </c>
      <c r="CD85" s="44"/>
      <c r="CE85" s="4">
        <f t="shared" si="222"/>
        <v>0</v>
      </c>
      <c r="CF85" s="22">
        <f t="shared" si="192"/>
        <v>0</v>
      </c>
      <c r="CG85" s="44"/>
      <c r="CH85" s="4">
        <f t="shared" si="223"/>
        <v>0</v>
      </c>
      <c r="CI85" s="22">
        <f t="shared" si="193"/>
        <v>0</v>
      </c>
      <c r="CJ85" s="22"/>
      <c r="CK85" s="4">
        <f t="shared" si="224"/>
        <v>0</v>
      </c>
      <c r="CL85" s="22">
        <f t="shared" si="194"/>
        <v>0</v>
      </c>
      <c r="CM85" s="44"/>
      <c r="CN85" s="4">
        <f t="shared" si="195"/>
        <v>0</v>
      </c>
      <c r="CO85" s="22">
        <f t="shared" si="196"/>
        <v>0</v>
      </c>
      <c r="CP85" s="44">
        <v>1</v>
      </c>
      <c r="CQ85" s="4">
        <f t="shared" si="120"/>
        <v>15</v>
      </c>
      <c r="CR85" s="22">
        <f t="shared" si="121"/>
        <v>127.5</v>
      </c>
      <c r="CS85" s="44">
        <v>1</v>
      </c>
      <c r="CT85" s="4">
        <f t="shared" si="122"/>
        <v>15</v>
      </c>
      <c r="CU85" s="22">
        <f t="shared" si="123"/>
        <v>127.5</v>
      </c>
      <c r="CV85" s="44">
        <v>1</v>
      </c>
      <c r="CW85" s="4">
        <f t="shared" si="124"/>
        <v>15</v>
      </c>
      <c r="CX85" s="22">
        <f t="shared" si="125"/>
        <v>127.5</v>
      </c>
      <c r="CY85" s="44"/>
      <c r="CZ85" s="4">
        <f t="shared" si="126"/>
        <v>0</v>
      </c>
      <c r="DA85" s="22">
        <f t="shared" si="127"/>
        <v>0</v>
      </c>
      <c r="DB85" s="46"/>
      <c r="DC85" s="4">
        <f t="shared" si="197"/>
        <v>0</v>
      </c>
      <c r="DD85" s="22">
        <f t="shared" si="198"/>
        <v>0</v>
      </c>
      <c r="DE85" s="46"/>
      <c r="DF85" s="4">
        <f t="shared" si="199"/>
        <v>0</v>
      </c>
      <c r="DG85" s="22">
        <f t="shared" si="200"/>
        <v>0</v>
      </c>
      <c r="DH85" s="46"/>
      <c r="DI85" s="4">
        <f t="shared" si="201"/>
        <v>0</v>
      </c>
      <c r="DJ85" s="22">
        <f t="shared" si="202"/>
        <v>0</v>
      </c>
      <c r="DK85" s="46"/>
      <c r="DL85" s="4">
        <f t="shared" si="203"/>
        <v>0</v>
      </c>
      <c r="DM85" s="22">
        <f t="shared" si="204"/>
        <v>0</v>
      </c>
      <c r="DN85" s="46"/>
      <c r="DO85" s="4">
        <f t="shared" si="205"/>
        <v>0</v>
      </c>
      <c r="DP85" s="22">
        <f t="shared" si="206"/>
        <v>0</v>
      </c>
      <c r="DQ85" s="44"/>
      <c r="DR85" s="4">
        <f t="shared" si="225"/>
        <v>0</v>
      </c>
      <c r="DS85" s="22">
        <f t="shared" si="207"/>
        <v>0</v>
      </c>
      <c r="DT85" s="46"/>
      <c r="DU85" s="4">
        <f t="shared" si="226"/>
        <v>0</v>
      </c>
      <c r="DV85" s="22">
        <f t="shared" si="208"/>
        <v>0</v>
      </c>
      <c r="DW85" s="46"/>
      <c r="DX85" s="4">
        <f t="shared" si="227"/>
        <v>0</v>
      </c>
      <c r="DY85" s="22">
        <f t="shared" si="209"/>
        <v>0</v>
      </c>
      <c r="DZ85" s="46"/>
      <c r="EA85" s="4">
        <f t="shared" si="228"/>
        <v>0</v>
      </c>
      <c r="EB85" s="22">
        <f t="shared" si="210"/>
        <v>0</v>
      </c>
      <c r="EC85" s="46"/>
      <c r="ED85" s="4">
        <f t="shared" si="211"/>
        <v>0</v>
      </c>
      <c r="EE85" s="22">
        <f t="shared" si="212"/>
        <v>0</v>
      </c>
      <c r="EF85" s="46"/>
      <c r="EG85" s="4">
        <f t="shared" si="213"/>
        <v>0</v>
      </c>
      <c r="EH85" s="22">
        <f t="shared" si="214"/>
        <v>0</v>
      </c>
      <c r="EI85" s="46"/>
      <c r="EJ85" s="4">
        <f t="shared" si="229"/>
        <v>0</v>
      </c>
      <c r="EK85" s="22">
        <f t="shared" si="215"/>
        <v>0</v>
      </c>
      <c r="EL85" s="46"/>
      <c r="EM85" s="4">
        <f t="shared" si="216"/>
        <v>0</v>
      </c>
      <c r="EN85" s="22">
        <f t="shared" si="217"/>
        <v>0</v>
      </c>
      <c r="EO85" s="44"/>
      <c r="EP85" s="127">
        <f t="shared" si="134"/>
        <v>0</v>
      </c>
      <c r="EQ85" s="130">
        <f t="shared" si="135"/>
        <v>0</v>
      </c>
      <c r="ER85" s="44"/>
      <c r="ES85" s="127">
        <f t="shared" si="136"/>
        <v>0</v>
      </c>
      <c r="ET85" s="130">
        <f t="shared" si="137"/>
        <v>0</v>
      </c>
      <c r="EU85" s="44"/>
      <c r="EV85" s="127">
        <f t="shared" si="138"/>
        <v>0</v>
      </c>
      <c r="EW85" s="130">
        <f t="shared" si="139"/>
        <v>0</v>
      </c>
      <c r="EX85" s="44"/>
      <c r="EY85" s="127">
        <f t="shared" si="140"/>
        <v>0</v>
      </c>
      <c r="EZ85" s="130">
        <f t="shared" si="141"/>
        <v>0</v>
      </c>
      <c r="FA85" s="44"/>
      <c r="FB85" s="127">
        <f t="shared" si="142"/>
        <v>0</v>
      </c>
      <c r="FC85" s="130">
        <f t="shared" si="143"/>
        <v>0</v>
      </c>
      <c r="FD85" s="76">
        <f t="shared" si="133"/>
        <v>10</v>
      </c>
      <c r="FE85" s="76">
        <f t="shared" si="231"/>
        <v>162</v>
      </c>
      <c r="FF85" s="77">
        <f t="shared" si="144"/>
        <v>1377</v>
      </c>
      <c r="FG85" s="95" t="s">
        <v>166</v>
      </c>
      <c r="FH85" s="10"/>
    </row>
    <row r="86" spans="1:164" ht="15" customHeight="1">
      <c r="A86" s="195"/>
      <c r="B86" s="14">
        <v>29486</v>
      </c>
      <c r="C86" s="14">
        <v>29590</v>
      </c>
      <c r="D86" s="4" t="s">
        <v>50</v>
      </c>
      <c r="E86" s="3" t="s">
        <v>51</v>
      </c>
      <c r="F86" s="11">
        <f t="shared" si="230"/>
        <v>9.8000000000000007</v>
      </c>
      <c r="G86" s="11"/>
      <c r="H86" s="4">
        <f t="shared" si="146"/>
        <v>0</v>
      </c>
      <c r="I86" s="22">
        <f t="shared" si="147"/>
        <v>0</v>
      </c>
      <c r="J86" s="46"/>
      <c r="K86" s="4">
        <f t="shared" si="148"/>
        <v>0</v>
      </c>
      <c r="L86" s="22">
        <f t="shared" si="149"/>
        <v>0</v>
      </c>
      <c r="M86" s="46"/>
      <c r="N86" s="4">
        <f t="shared" si="150"/>
        <v>0</v>
      </c>
      <c r="O86" s="22">
        <f t="shared" si="151"/>
        <v>0</v>
      </c>
      <c r="P86" s="46">
        <v>1</v>
      </c>
      <c r="Q86" s="4">
        <f t="shared" si="152"/>
        <v>17</v>
      </c>
      <c r="R86" s="22">
        <f t="shared" si="218"/>
        <v>166.60000000000002</v>
      </c>
      <c r="S86" s="46"/>
      <c r="T86" s="4">
        <f t="shared" si="153"/>
        <v>0</v>
      </c>
      <c r="U86" s="22">
        <f t="shared" si="154"/>
        <v>0</v>
      </c>
      <c r="V86" s="46"/>
      <c r="W86" s="4">
        <f t="shared" si="155"/>
        <v>0</v>
      </c>
      <c r="X86" s="22">
        <f t="shared" si="156"/>
        <v>0</v>
      </c>
      <c r="Y86" s="46">
        <v>1</v>
      </c>
      <c r="Z86" s="4">
        <f t="shared" si="157"/>
        <v>17</v>
      </c>
      <c r="AA86" s="22">
        <f t="shared" si="158"/>
        <v>166.60000000000002</v>
      </c>
      <c r="AB86" s="46"/>
      <c r="AC86" s="4">
        <f t="shared" si="159"/>
        <v>0</v>
      </c>
      <c r="AD86" s="22">
        <f t="shared" si="160"/>
        <v>0</v>
      </c>
      <c r="AE86" s="4"/>
      <c r="AF86" s="4">
        <f t="shared" si="161"/>
        <v>0</v>
      </c>
      <c r="AG86" s="22">
        <f t="shared" si="162"/>
        <v>0</v>
      </c>
      <c r="AH86" s="46"/>
      <c r="AI86" s="4">
        <f t="shared" si="163"/>
        <v>0</v>
      </c>
      <c r="AJ86" s="22">
        <f t="shared" si="164"/>
        <v>0</v>
      </c>
      <c r="AK86" s="46"/>
      <c r="AL86" s="4">
        <f t="shared" si="165"/>
        <v>0</v>
      </c>
      <c r="AM86" s="22">
        <f t="shared" si="219"/>
        <v>0</v>
      </c>
      <c r="AN86" s="4"/>
      <c r="AO86" s="4">
        <f t="shared" si="166"/>
        <v>0</v>
      </c>
      <c r="AP86" s="22">
        <f t="shared" si="167"/>
        <v>0</v>
      </c>
      <c r="AQ86" s="4"/>
      <c r="AR86" s="4">
        <f t="shared" si="168"/>
        <v>0</v>
      </c>
      <c r="AS86" s="22">
        <f t="shared" si="169"/>
        <v>0</v>
      </c>
      <c r="AT86" s="4"/>
      <c r="AU86" s="4">
        <f t="shared" si="170"/>
        <v>0</v>
      </c>
      <c r="AV86" s="22">
        <f t="shared" si="171"/>
        <v>0</v>
      </c>
      <c r="AW86" s="46"/>
      <c r="AX86" s="4">
        <f t="shared" si="172"/>
        <v>0</v>
      </c>
      <c r="AY86" s="22">
        <f t="shared" si="173"/>
        <v>0</v>
      </c>
      <c r="AZ86" s="46"/>
      <c r="BA86" s="4">
        <f t="shared" si="174"/>
        <v>0</v>
      </c>
      <c r="BB86" s="22">
        <f t="shared" si="175"/>
        <v>0</v>
      </c>
      <c r="BC86" s="46"/>
      <c r="BD86" s="4">
        <f t="shared" si="176"/>
        <v>0</v>
      </c>
      <c r="BE86" s="22">
        <f t="shared" si="177"/>
        <v>0</v>
      </c>
      <c r="BF86" s="4"/>
      <c r="BG86" s="4">
        <f t="shared" si="178"/>
        <v>0</v>
      </c>
      <c r="BH86" s="22">
        <f t="shared" si="179"/>
        <v>0</v>
      </c>
      <c r="BI86" s="4"/>
      <c r="BJ86" s="4">
        <f t="shared" si="180"/>
        <v>0</v>
      </c>
      <c r="BK86" s="22">
        <f t="shared" si="181"/>
        <v>0</v>
      </c>
      <c r="BL86" s="4"/>
      <c r="BM86" s="4">
        <f t="shared" si="182"/>
        <v>0</v>
      </c>
      <c r="BN86" s="22">
        <f t="shared" si="183"/>
        <v>0</v>
      </c>
      <c r="BO86" s="44"/>
      <c r="BP86" s="4">
        <f t="shared" si="184"/>
        <v>0</v>
      </c>
      <c r="BQ86" s="22">
        <f t="shared" si="185"/>
        <v>0</v>
      </c>
      <c r="BR86" s="44"/>
      <c r="BS86" s="4">
        <f t="shared" si="186"/>
        <v>0</v>
      </c>
      <c r="BT86" s="22">
        <f t="shared" si="187"/>
        <v>0</v>
      </c>
      <c r="BU86" s="44"/>
      <c r="BV86" s="4">
        <f t="shared" si="188"/>
        <v>0</v>
      </c>
      <c r="BW86" s="22">
        <f t="shared" si="189"/>
        <v>0</v>
      </c>
      <c r="BX86" s="44"/>
      <c r="BY86" s="4">
        <f t="shared" si="190"/>
        <v>0</v>
      </c>
      <c r="BZ86" s="22">
        <f t="shared" si="220"/>
        <v>0</v>
      </c>
      <c r="CA86" s="44"/>
      <c r="CB86" s="4">
        <f t="shared" si="221"/>
        <v>0</v>
      </c>
      <c r="CC86" s="22">
        <f t="shared" si="191"/>
        <v>0</v>
      </c>
      <c r="CD86" s="44"/>
      <c r="CE86" s="4">
        <f t="shared" si="222"/>
        <v>0</v>
      </c>
      <c r="CF86" s="22">
        <f t="shared" si="192"/>
        <v>0</v>
      </c>
      <c r="CG86" s="44"/>
      <c r="CH86" s="4">
        <f t="shared" si="223"/>
        <v>0</v>
      </c>
      <c r="CI86" s="22">
        <f t="shared" si="193"/>
        <v>0</v>
      </c>
      <c r="CJ86" s="22"/>
      <c r="CK86" s="4">
        <f t="shared" si="224"/>
        <v>0</v>
      </c>
      <c r="CL86" s="22">
        <f t="shared" si="194"/>
        <v>0</v>
      </c>
      <c r="CM86" s="44"/>
      <c r="CN86" s="4">
        <f t="shared" si="195"/>
        <v>0</v>
      </c>
      <c r="CO86" s="22">
        <f t="shared" si="196"/>
        <v>0</v>
      </c>
      <c r="CP86" s="44"/>
      <c r="CQ86" s="4">
        <f t="shared" si="120"/>
        <v>0</v>
      </c>
      <c r="CR86" s="22">
        <f t="shared" si="121"/>
        <v>0</v>
      </c>
      <c r="CS86" s="44"/>
      <c r="CT86" s="4">
        <f t="shared" si="122"/>
        <v>0</v>
      </c>
      <c r="CU86" s="22">
        <f t="shared" si="123"/>
        <v>0</v>
      </c>
      <c r="CV86" s="44"/>
      <c r="CW86" s="4">
        <f t="shared" si="124"/>
        <v>0</v>
      </c>
      <c r="CX86" s="22">
        <f t="shared" si="125"/>
        <v>0</v>
      </c>
      <c r="CY86" s="44"/>
      <c r="CZ86" s="4">
        <f t="shared" si="126"/>
        <v>0</v>
      </c>
      <c r="DA86" s="22">
        <f t="shared" si="127"/>
        <v>0</v>
      </c>
      <c r="DB86" s="46"/>
      <c r="DC86" s="4">
        <f t="shared" si="197"/>
        <v>0</v>
      </c>
      <c r="DD86" s="22">
        <f t="shared" si="198"/>
        <v>0</v>
      </c>
      <c r="DE86" s="46"/>
      <c r="DF86" s="4">
        <f t="shared" si="199"/>
        <v>0</v>
      </c>
      <c r="DG86" s="22">
        <f t="shared" si="200"/>
        <v>0</v>
      </c>
      <c r="DH86" s="46"/>
      <c r="DI86" s="4">
        <f t="shared" si="201"/>
        <v>0</v>
      </c>
      <c r="DJ86" s="22">
        <f t="shared" si="202"/>
        <v>0</v>
      </c>
      <c r="DK86" s="46"/>
      <c r="DL86" s="4">
        <f t="shared" si="203"/>
        <v>0</v>
      </c>
      <c r="DM86" s="22">
        <f t="shared" si="204"/>
        <v>0</v>
      </c>
      <c r="DN86" s="46"/>
      <c r="DO86" s="4">
        <f t="shared" si="205"/>
        <v>0</v>
      </c>
      <c r="DP86" s="22">
        <f t="shared" si="206"/>
        <v>0</v>
      </c>
      <c r="DQ86" s="44"/>
      <c r="DR86" s="4">
        <f t="shared" si="225"/>
        <v>0</v>
      </c>
      <c r="DS86" s="22">
        <f t="shared" si="207"/>
        <v>0</v>
      </c>
      <c r="DT86" s="46"/>
      <c r="DU86" s="4">
        <f t="shared" si="226"/>
        <v>0</v>
      </c>
      <c r="DV86" s="22">
        <f t="shared" si="208"/>
        <v>0</v>
      </c>
      <c r="DW86" s="46"/>
      <c r="DX86" s="4">
        <f t="shared" si="227"/>
        <v>0</v>
      </c>
      <c r="DY86" s="22">
        <f t="shared" si="209"/>
        <v>0</v>
      </c>
      <c r="DZ86" s="46"/>
      <c r="EA86" s="4">
        <f t="shared" si="228"/>
        <v>0</v>
      </c>
      <c r="EB86" s="22">
        <f t="shared" si="210"/>
        <v>0</v>
      </c>
      <c r="EC86" s="46"/>
      <c r="ED86" s="4">
        <f t="shared" si="211"/>
        <v>0</v>
      </c>
      <c r="EE86" s="22">
        <f t="shared" si="212"/>
        <v>0</v>
      </c>
      <c r="EF86" s="46"/>
      <c r="EG86" s="4">
        <f t="shared" si="213"/>
        <v>0</v>
      </c>
      <c r="EH86" s="22">
        <f t="shared" si="214"/>
        <v>0</v>
      </c>
      <c r="EI86" s="46">
        <v>1</v>
      </c>
      <c r="EJ86" s="4">
        <f t="shared" si="229"/>
        <v>16</v>
      </c>
      <c r="EK86" s="22">
        <f t="shared" si="215"/>
        <v>156.80000000000001</v>
      </c>
      <c r="EL86" s="46">
        <v>1</v>
      </c>
      <c r="EM86" s="4">
        <f t="shared" si="216"/>
        <v>17</v>
      </c>
      <c r="EN86" s="22">
        <f t="shared" si="217"/>
        <v>166.60000000000002</v>
      </c>
      <c r="EO86" s="44"/>
      <c r="EP86" s="127">
        <f t="shared" si="134"/>
        <v>0</v>
      </c>
      <c r="EQ86" s="130">
        <f t="shared" si="135"/>
        <v>0</v>
      </c>
      <c r="ER86" s="44"/>
      <c r="ES86" s="127">
        <f t="shared" si="136"/>
        <v>0</v>
      </c>
      <c r="ET86" s="130">
        <f t="shared" si="137"/>
        <v>0</v>
      </c>
      <c r="EU86" s="44"/>
      <c r="EV86" s="127">
        <f t="shared" si="138"/>
        <v>0</v>
      </c>
      <c r="EW86" s="130">
        <f t="shared" si="139"/>
        <v>0</v>
      </c>
      <c r="EX86" s="44"/>
      <c r="EY86" s="127">
        <f t="shared" si="140"/>
        <v>0</v>
      </c>
      <c r="EZ86" s="130">
        <f t="shared" si="141"/>
        <v>0</v>
      </c>
      <c r="FA86" s="44"/>
      <c r="FB86" s="127">
        <f t="shared" si="142"/>
        <v>0</v>
      </c>
      <c r="FC86" s="130">
        <f t="shared" si="143"/>
        <v>0</v>
      </c>
      <c r="FD86" s="76">
        <f t="shared" si="133"/>
        <v>4</v>
      </c>
      <c r="FE86" s="76">
        <f t="shared" si="231"/>
        <v>67</v>
      </c>
      <c r="FF86" s="77">
        <f t="shared" si="144"/>
        <v>656.60000000000014</v>
      </c>
      <c r="FG86" s="95" t="s">
        <v>103</v>
      </c>
      <c r="FH86" s="10"/>
    </row>
    <row r="87" spans="1:164" ht="15" customHeight="1">
      <c r="A87" s="194">
        <v>45126</v>
      </c>
      <c r="B87" s="14">
        <v>21496</v>
      </c>
      <c r="C87" s="14">
        <v>21617</v>
      </c>
      <c r="D87" s="4" t="s">
        <v>43</v>
      </c>
      <c r="E87" s="3" t="s">
        <v>51</v>
      </c>
      <c r="F87" s="11">
        <f>ROUND((23200-AVERAGE(B87:C87)+12000+2000-100)/1000,1)</f>
        <v>15.5</v>
      </c>
      <c r="G87" s="11"/>
      <c r="H87" s="4">
        <f t="shared" ref="H87:H90" si="232">+G87*$H$5</f>
        <v>0</v>
      </c>
      <c r="I87" s="22">
        <f t="shared" ref="I87:I90" si="233">H87*F87</f>
        <v>0</v>
      </c>
      <c r="J87" s="46">
        <v>1</v>
      </c>
      <c r="K87" s="4">
        <f t="shared" ref="K87:K90" si="234">+J87*$K$5</f>
        <v>16</v>
      </c>
      <c r="L87" s="22">
        <f t="shared" ref="L87:L90" si="235">K87*F87</f>
        <v>248</v>
      </c>
      <c r="M87" s="46"/>
      <c r="N87" s="4">
        <f t="shared" ref="N87:N90" si="236">+M87*$N$5</f>
        <v>0</v>
      </c>
      <c r="O87" s="22">
        <f t="shared" ref="O87:O90" si="237">N87*F87</f>
        <v>0</v>
      </c>
      <c r="P87" s="46">
        <v>3</v>
      </c>
      <c r="Q87" s="4">
        <f t="shared" ref="Q87:Q90" si="238">+P87*$Q$5</f>
        <v>51</v>
      </c>
      <c r="R87" s="22">
        <f t="shared" ref="R87:R90" si="239">Q87*F87</f>
        <v>790.5</v>
      </c>
      <c r="S87" s="46"/>
      <c r="T87" s="4">
        <f t="shared" ref="T87:T90" si="240">+S87*$T$5</f>
        <v>0</v>
      </c>
      <c r="U87" s="22">
        <f t="shared" ref="U87:U90" si="241">T87*F87</f>
        <v>0</v>
      </c>
      <c r="V87" s="46"/>
      <c r="W87" s="4">
        <f t="shared" ref="W87:W90" si="242">+V87*$W$5</f>
        <v>0</v>
      </c>
      <c r="X87" s="22">
        <f t="shared" ref="X87:X90" si="243">W87*F87</f>
        <v>0</v>
      </c>
      <c r="Y87" s="46">
        <v>2</v>
      </c>
      <c r="Z87" s="4">
        <f t="shared" ref="Z87:Z90" si="244">+Y87*$Z$5</f>
        <v>34</v>
      </c>
      <c r="AA87" s="22">
        <f t="shared" ref="AA87:AA90" si="245">Z87*F87</f>
        <v>527</v>
      </c>
      <c r="AB87" s="46"/>
      <c r="AC87" s="4">
        <f t="shared" ref="AC87:AC90" si="246">+AB87*$AC$5</f>
        <v>0</v>
      </c>
      <c r="AD87" s="22">
        <f t="shared" ref="AD87:AD90" si="247">+AC87*F87</f>
        <v>0</v>
      </c>
      <c r="AE87" s="4"/>
      <c r="AF87" s="4">
        <f t="shared" ref="AF87:AF90" si="248">+AE87*$AF$5</f>
        <v>0</v>
      </c>
      <c r="AG87" s="22">
        <f t="shared" ref="AG87:AG90" si="249">+AF87*F87</f>
        <v>0</v>
      </c>
      <c r="AH87" s="46"/>
      <c r="AI87" s="4">
        <f t="shared" ref="AI87:AI90" si="250">+AH87*$AI$5</f>
        <v>0</v>
      </c>
      <c r="AJ87" s="22">
        <f t="shared" ref="AJ87:AJ90" si="251">+AI87*F87</f>
        <v>0</v>
      </c>
      <c r="AK87" s="46"/>
      <c r="AL87" s="4">
        <f t="shared" ref="AL87:AL90" si="252">+AK87*$AL$5</f>
        <v>0</v>
      </c>
      <c r="AM87" s="22">
        <f t="shared" ref="AM87:AM90" si="253">+AL87*F87</f>
        <v>0</v>
      </c>
      <c r="AN87" s="4"/>
      <c r="AO87" s="4">
        <f t="shared" ref="AO87:AO90" si="254">+AN87*$AO$5</f>
        <v>0</v>
      </c>
      <c r="AP87" s="22">
        <f t="shared" ref="AP87:AP90" si="255">+AO87*F87</f>
        <v>0</v>
      </c>
      <c r="AQ87" s="4"/>
      <c r="AR87" s="4">
        <f t="shared" ref="AR87:AR90" si="256">+AQ87*$AR$5</f>
        <v>0</v>
      </c>
      <c r="AS87" s="22">
        <f t="shared" ref="AS87:AS90" si="257">+AR87*F87</f>
        <v>0</v>
      </c>
      <c r="AT87" s="4"/>
      <c r="AU87" s="4">
        <f t="shared" ref="AU87:AU90" si="258">+AT87*$AU$5</f>
        <v>0</v>
      </c>
      <c r="AV87" s="22">
        <f t="shared" ref="AV87:AV90" si="259">+AU87*F87</f>
        <v>0</v>
      </c>
      <c r="AW87" s="46"/>
      <c r="AX87" s="4">
        <f t="shared" ref="AX87:AX90" si="260">+AW87*$AX$5</f>
        <v>0</v>
      </c>
      <c r="AY87" s="22">
        <f t="shared" ref="AY87:AY90" si="261">+AX87*F87</f>
        <v>0</v>
      </c>
      <c r="AZ87" s="46"/>
      <c r="BA87" s="4">
        <f t="shared" ref="BA87:BA90" si="262">+AZ87*$BA$5</f>
        <v>0</v>
      </c>
      <c r="BB87" s="22">
        <f t="shared" ref="BB87:BB90" si="263">+BA87*F87</f>
        <v>0</v>
      </c>
      <c r="BC87" s="46"/>
      <c r="BD87" s="4">
        <f t="shared" ref="BD87:BD90" si="264">+BC87*$BD$5</f>
        <v>0</v>
      </c>
      <c r="BE87" s="22">
        <f t="shared" ref="BE87:BE90" si="265">+BD87*F87</f>
        <v>0</v>
      </c>
      <c r="BF87" s="4"/>
      <c r="BG87" s="4">
        <f t="shared" ref="BG87:BG90" si="266">+BF87*$BG$5</f>
        <v>0</v>
      </c>
      <c r="BH87" s="22">
        <f t="shared" ref="BH87:BH90" si="267">+BG87*F87</f>
        <v>0</v>
      </c>
      <c r="BI87" s="4"/>
      <c r="BJ87" s="4">
        <f t="shared" ref="BJ87:BJ90" si="268">+BI87*$BJ$5</f>
        <v>0</v>
      </c>
      <c r="BK87" s="22">
        <f t="shared" ref="BK87:BK90" si="269">+BJ87*F87</f>
        <v>0</v>
      </c>
      <c r="BL87" s="4"/>
      <c r="BM87" s="4">
        <f t="shared" ref="BM87:BM90" si="270">+BL87*$BM$5</f>
        <v>0</v>
      </c>
      <c r="BN87" s="22">
        <f t="shared" ref="BN87:BN90" si="271">+BM87*F87</f>
        <v>0</v>
      </c>
      <c r="BO87" s="44"/>
      <c r="BP87" s="4">
        <f t="shared" ref="BP87:BP90" si="272">+BO87*$BP$5</f>
        <v>0</v>
      </c>
      <c r="BQ87" s="22">
        <f t="shared" ref="BQ87:BQ90" si="273">+BP87*F87</f>
        <v>0</v>
      </c>
      <c r="BR87" s="44"/>
      <c r="BS87" s="4">
        <f t="shared" ref="BS87:BS90" si="274">+BR87*$BS$5</f>
        <v>0</v>
      </c>
      <c r="BT87" s="22">
        <f t="shared" ref="BT87:BT90" si="275">+BS87*F87</f>
        <v>0</v>
      </c>
      <c r="BU87" s="44"/>
      <c r="BV87" s="4">
        <f t="shared" ref="BV87:BV90" si="276">+BU87*$BV$5</f>
        <v>0</v>
      </c>
      <c r="BW87" s="22">
        <f t="shared" ref="BW87:BW90" si="277">+BV87*F87</f>
        <v>0</v>
      </c>
      <c r="BX87" s="44"/>
      <c r="BY87" s="4">
        <f t="shared" ref="BY87:BY90" si="278">+BX87*$BY$5</f>
        <v>0</v>
      </c>
      <c r="BZ87" s="22">
        <f t="shared" ref="BZ87:BZ90" si="279">+BY87*F87</f>
        <v>0</v>
      </c>
      <c r="CA87" s="44"/>
      <c r="CB87" s="4">
        <f t="shared" ref="CB87:CB90" si="280">+CA87*$CB$5</f>
        <v>0</v>
      </c>
      <c r="CC87" s="22">
        <f t="shared" ref="CC87:CC90" si="281">+CB87*$F87</f>
        <v>0</v>
      </c>
      <c r="CD87" s="44"/>
      <c r="CE87" s="4">
        <f t="shared" ref="CE87:CE90" si="282">+CD87*$CE$5</f>
        <v>0</v>
      </c>
      <c r="CF87" s="22">
        <f t="shared" ref="CF87:CF90" si="283">+CE87*$F87</f>
        <v>0</v>
      </c>
      <c r="CG87" s="44"/>
      <c r="CH87" s="4">
        <f t="shared" ref="CH87:CH90" si="284">+CG87*$CH$5</f>
        <v>0</v>
      </c>
      <c r="CI87" s="22">
        <f t="shared" ref="CI87:CI90" si="285">+CH87*$F87</f>
        <v>0</v>
      </c>
      <c r="CJ87" s="22"/>
      <c r="CK87" s="4">
        <f t="shared" ref="CK87:CK90" si="286">+CJ87*$CK$5</f>
        <v>0</v>
      </c>
      <c r="CL87" s="22">
        <f t="shared" ref="CL87:CL90" si="287">+CK87*$F87</f>
        <v>0</v>
      </c>
      <c r="CM87" s="44"/>
      <c r="CN87" s="4">
        <f t="shared" ref="CN87:CN90" si="288">+CM87*$CN$5</f>
        <v>0</v>
      </c>
      <c r="CO87" s="22">
        <f t="shared" ref="CO87:CO90" si="289">+CN87*$F87</f>
        <v>0</v>
      </c>
      <c r="CP87" s="44"/>
      <c r="CQ87" s="4">
        <f t="shared" si="120"/>
        <v>0</v>
      </c>
      <c r="CR87" s="22">
        <f t="shared" si="121"/>
        <v>0</v>
      </c>
      <c r="CS87" s="44"/>
      <c r="CT87" s="4">
        <f t="shared" si="122"/>
        <v>0</v>
      </c>
      <c r="CU87" s="22">
        <f t="shared" si="123"/>
        <v>0</v>
      </c>
      <c r="CV87" s="44"/>
      <c r="CW87" s="4">
        <f t="shared" si="124"/>
        <v>0</v>
      </c>
      <c r="CX87" s="22">
        <f t="shared" si="125"/>
        <v>0</v>
      </c>
      <c r="CY87" s="44"/>
      <c r="CZ87" s="4">
        <f t="shared" si="126"/>
        <v>0</v>
      </c>
      <c r="DA87" s="22">
        <f t="shared" si="127"/>
        <v>0</v>
      </c>
      <c r="DB87" s="46"/>
      <c r="DC87" s="4">
        <f t="shared" ref="DC87:DC90" si="290">+DB87*$DC$5</f>
        <v>0</v>
      </c>
      <c r="DD87" s="22">
        <f t="shared" ref="DD87:DD90" si="291">+DC87*F87</f>
        <v>0</v>
      </c>
      <c r="DE87" s="46"/>
      <c r="DF87" s="4">
        <f t="shared" ref="DF87:DF90" si="292">+DE87*$DF$5</f>
        <v>0</v>
      </c>
      <c r="DG87" s="22">
        <f t="shared" ref="DG87:DG90" si="293">+DF87*F87</f>
        <v>0</v>
      </c>
      <c r="DH87" s="46"/>
      <c r="DI87" s="4">
        <f t="shared" ref="DI87:DI90" si="294">+DH87*$DI$5</f>
        <v>0</v>
      </c>
      <c r="DJ87" s="22">
        <f t="shared" ref="DJ87:DJ90" si="295">+DI87*F87</f>
        <v>0</v>
      </c>
      <c r="DK87" s="46"/>
      <c r="DL87" s="4">
        <f t="shared" ref="DL87:DL90" si="296">+DK87*$DL$5</f>
        <v>0</v>
      </c>
      <c r="DM87" s="22">
        <f t="shared" ref="DM87:DM90" si="297">+DL87*F87</f>
        <v>0</v>
      </c>
      <c r="DN87" s="46"/>
      <c r="DO87" s="4">
        <f t="shared" ref="DO87:DO90" si="298">+DN87*$DO$5</f>
        <v>0</v>
      </c>
      <c r="DP87" s="22">
        <f t="shared" ref="DP87:DP90" si="299">+DO87*F87</f>
        <v>0</v>
      </c>
      <c r="DQ87" s="44"/>
      <c r="DR87" s="4">
        <f t="shared" ref="DR87:DR90" si="300">+DQ87*$DR$5</f>
        <v>0</v>
      </c>
      <c r="DS87" s="22">
        <f t="shared" ref="DS87:DS90" si="301">+DR87*$F87</f>
        <v>0</v>
      </c>
      <c r="DT87" s="46"/>
      <c r="DU87" s="4">
        <f t="shared" ref="DU87:DU90" si="302">+DT87*$DU$5</f>
        <v>0</v>
      </c>
      <c r="DV87" s="22">
        <f t="shared" ref="DV87:DV90" si="303">+DU87*$F87</f>
        <v>0</v>
      </c>
      <c r="DW87" s="46"/>
      <c r="DX87" s="4">
        <f t="shared" ref="DX87:DX90" si="304">+DW87*$DX$5</f>
        <v>0</v>
      </c>
      <c r="DY87" s="22">
        <f t="shared" ref="DY87:DY90" si="305">+DX87*$F87</f>
        <v>0</v>
      </c>
      <c r="DZ87" s="46"/>
      <c r="EA87" s="4">
        <f t="shared" ref="EA87:EA90" si="306">+DZ87*$EA$5</f>
        <v>0</v>
      </c>
      <c r="EB87" s="22">
        <f t="shared" ref="EB87:EB90" si="307">+EA87*$F87</f>
        <v>0</v>
      </c>
      <c r="EC87" s="46"/>
      <c r="ED87" s="4">
        <f t="shared" ref="ED87:ED90" si="308">+EC87*$ED$5</f>
        <v>0</v>
      </c>
      <c r="EE87" s="22">
        <f t="shared" ref="EE87:EE90" si="309">+ED87*F87</f>
        <v>0</v>
      </c>
      <c r="EF87" s="46"/>
      <c r="EG87" s="4">
        <f t="shared" ref="EG87:EG90" si="310">+EF87*$EG$5</f>
        <v>0</v>
      </c>
      <c r="EH87" s="22">
        <f t="shared" ref="EH87:EH90" si="311">+EG87*F87</f>
        <v>0</v>
      </c>
      <c r="EI87" s="46">
        <v>1</v>
      </c>
      <c r="EJ87" s="4">
        <f t="shared" ref="EJ87:EJ90" si="312">+EI87*$EJ$5</f>
        <v>16</v>
      </c>
      <c r="EK87" s="22">
        <f t="shared" ref="EK87:EK90" si="313">EJ87*$F87</f>
        <v>248</v>
      </c>
      <c r="EL87" s="46">
        <v>3</v>
      </c>
      <c r="EM87" s="4">
        <f t="shared" ref="EM87:EM90" si="314">+EL87*$EM$5</f>
        <v>51</v>
      </c>
      <c r="EN87" s="22">
        <f t="shared" ref="EN87:EN90" si="315">EM87*F87</f>
        <v>790.5</v>
      </c>
      <c r="EO87" s="44">
        <v>4</v>
      </c>
      <c r="EP87" s="127">
        <f t="shared" ref="EP87:EP90" si="316">+EO87*$EP$5</f>
        <v>64</v>
      </c>
      <c r="EQ87" s="130">
        <f t="shared" ref="EQ87:EQ90" si="317">+EP87*F87</f>
        <v>992</v>
      </c>
      <c r="ER87" s="44">
        <v>4</v>
      </c>
      <c r="ES87" s="127">
        <f t="shared" ref="ES87:ES90" si="318">+ER87*$ES$5</f>
        <v>64</v>
      </c>
      <c r="ET87" s="130">
        <f t="shared" ref="ET87:ET90" si="319">+ES87*F87</f>
        <v>992</v>
      </c>
      <c r="EU87" s="44">
        <v>4</v>
      </c>
      <c r="EV87" s="127">
        <f t="shared" ref="EV87:EV90" si="320">+EU87*$EV$5</f>
        <v>64</v>
      </c>
      <c r="EW87" s="130">
        <f t="shared" ref="EW87:EW90" si="321">+EV87*F87</f>
        <v>992</v>
      </c>
      <c r="EX87" s="44">
        <v>4</v>
      </c>
      <c r="EY87" s="127">
        <f t="shared" si="140"/>
        <v>64</v>
      </c>
      <c r="EZ87" s="130">
        <f t="shared" si="141"/>
        <v>0</v>
      </c>
      <c r="FA87" s="44">
        <v>4</v>
      </c>
      <c r="FB87" s="127">
        <f t="shared" si="142"/>
        <v>64</v>
      </c>
      <c r="FC87" s="130">
        <f t="shared" si="143"/>
        <v>15872</v>
      </c>
      <c r="FD87" s="76">
        <f t="shared" si="133"/>
        <v>30</v>
      </c>
      <c r="FE87" s="76">
        <f t="shared" si="231"/>
        <v>488</v>
      </c>
      <c r="FF87" s="77">
        <f t="shared" si="144"/>
        <v>21452</v>
      </c>
      <c r="FG87" s="25"/>
      <c r="FH87" s="10"/>
    </row>
    <row r="88" spans="1:164" ht="15" customHeight="1">
      <c r="A88" s="205"/>
      <c r="B88" s="14">
        <v>8699</v>
      </c>
      <c r="C88" s="14">
        <v>8723</v>
      </c>
      <c r="D88" s="4" t="s">
        <v>22</v>
      </c>
      <c r="E88" s="3" t="s">
        <v>23</v>
      </c>
      <c r="F88" s="11">
        <f>ROUND((26500-21700+AVERAGE(B88:C88)-100)/1000,1)</f>
        <v>13.4</v>
      </c>
      <c r="G88" s="11"/>
      <c r="H88" s="4">
        <f t="shared" ref="H88" si="322">+G88*$H$5</f>
        <v>0</v>
      </c>
      <c r="I88" s="22">
        <f t="shared" ref="I88" si="323">H88*F88</f>
        <v>0</v>
      </c>
      <c r="J88" s="46"/>
      <c r="K88" s="4">
        <f t="shared" ref="K88" si="324">+J88*$K$5</f>
        <v>0</v>
      </c>
      <c r="L88" s="22">
        <f t="shared" ref="L88" si="325">K88*F88</f>
        <v>0</v>
      </c>
      <c r="M88" s="46">
        <v>1</v>
      </c>
      <c r="N88" s="4">
        <f t="shared" ref="N88" si="326">+M88*$N$5</f>
        <v>8</v>
      </c>
      <c r="O88" s="22">
        <f t="shared" ref="O88" si="327">N88*F88</f>
        <v>107.2</v>
      </c>
      <c r="P88" s="46"/>
      <c r="Q88" s="4">
        <f t="shared" ref="Q88" si="328">+P88*$Q$5</f>
        <v>0</v>
      </c>
      <c r="R88" s="22">
        <f t="shared" ref="R88" si="329">Q88*F88</f>
        <v>0</v>
      </c>
      <c r="S88" s="46"/>
      <c r="T88" s="4">
        <f t="shared" ref="T88" si="330">+S88*$T$5</f>
        <v>0</v>
      </c>
      <c r="U88" s="22">
        <f t="shared" ref="U88" si="331">T88*F88</f>
        <v>0</v>
      </c>
      <c r="V88" s="46"/>
      <c r="W88" s="4">
        <f t="shared" ref="W88" si="332">+V88*$W$5</f>
        <v>0</v>
      </c>
      <c r="X88" s="22">
        <f t="shared" ref="X88" si="333">W88*F88</f>
        <v>0</v>
      </c>
      <c r="Y88" s="46"/>
      <c r="Z88" s="4">
        <f t="shared" ref="Z88" si="334">+Y88*$Z$5</f>
        <v>0</v>
      </c>
      <c r="AA88" s="22">
        <f t="shared" ref="AA88" si="335">Z88*F88</f>
        <v>0</v>
      </c>
      <c r="AB88" s="46"/>
      <c r="AC88" s="4">
        <f t="shared" ref="AC88" si="336">+AB88*$AC$5</f>
        <v>0</v>
      </c>
      <c r="AD88" s="22">
        <f t="shared" ref="AD88" si="337">+AC88*F88</f>
        <v>0</v>
      </c>
      <c r="AE88" s="4"/>
      <c r="AF88" s="4">
        <f t="shared" ref="AF88" si="338">+AE88*$AF$5</f>
        <v>0</v>
      </c>
      <c r="AG88" s="22">
        <f t="shared" ref="AG88" si="339">+AF88*F88</f>
        <v>0</v>
      </c>
      <c r="AH88" s="46"/>
      <c r="AI88" s="4">
        <f t="shared" ref="AI88" si="340">+AH88*$AI$5</f>
        <v>0</v>
      </c>
      <c r="AJ88" s="22">
        <f t="shared" ref="AJ88" si="341">+AI88*F88</f>
        <v>0</v>
      </c>
      <c r="AK88" s="46"/>
      <c r="AL88" s="4">
        <f t="shared" ref="AL88" si="342">+AK88*$AL$5</f>
        <v>0</v>
      </c>
      <c r="AM88" s="22">
        <f t="shared" ref="AM88" si="343">+AL88*F88</f>
        <v>0</v>
      </c>
      <c r="AN88" s="4"/>
      <c r="AO88" s="4">
        <f t="shared" ref="AO88" si="344">+AN88*$AO$5</f>
        <v>0</v>
      </c>
      <c r="AP88" s="22">
        <f t="shared" ref="AP88" si="345">+AO88*F88</f>
        <v>0</v>
      </c>
      <c r="AQ88" s="4"/>
      <c r="AR88" s="4">
        <f t="shared" ref="AR88" si="346">+AQ88*$AR$5</f>
        <v>0</v>
      </c>
      <c r="AS88" s="22">
        <f t="shared" ref="AS88" si="347">+AR88*F88</f>
        <v>0</v>
      </c>
      <c r="AT88" s="4"/>
      <c r="AU88" s="4">
        <f t="shared" ref="AU88" si="348">+AT88*$AU$5</f>
        <v>0</v>
      </c>
      <c r="AV88" s="22">
        <f t="shared" ref="AV88" si="349">+AU88*F88</f>
        <v>0</v>
      </c>
      <c r="AW88" s="46"/>
      <c r="AX88" s="4">
        <f t="shared" ref="AX88" si="350">+AW88*$AX$5</f>
        <v>0</v>
      </c>
      <c r="AY88" s="22">
        <f t="shared" ref="AY88" si="351">+AX88*F88</f>
        <v>0</v>
      </c>
      <c r="AZ88" s="46"/>
      <c r="BA88" s="4">
        <f t="shared" ref="BA88" si="352">+AZ88*$BA$5</f>
        <v>0</v>
      </c>
      <c r="BB88" s="22">
        <f t="shared" ref="BB88" si="353">+BA88*F88</f>
        <v>0</v>
      </c>
      <c r="BC88" s="46"/>
      <c r="BD88" s="4">
        <f t="shared" ref="BD88" si="354">+BC88*$BD$5</f>
        <v>0</v>
      </c>
      <c r="BE88" s="22">
        <f t="shared" ref="BE88" si="355">+BD88*F88</f>
        <v>0</v>
      </c>
      <c r="BF88" s="4"/>
      <c r="BG88" s="4">
        <f t="shared" ref="BG88" si="356">+BF88*$BG$5</f>
        <v>0</v>
      </c>
      <c r="BH88" s="22">
        <f t="shared" ref="BH88" si="357">+BG88*F88</f>
        <v>0</v>
      </c>
      <c r="BI88" s="4"/>
      <c r="BJ88" s="4">
        <f t="shared" ref="BJ88" si="358">+BI88*$BJ$5</f>
        <v>0</v>
      </c>
      <c r="BK88" s="22">
        <f t="shared" ref="BK88" si="359">+BJ88*F88</f>
        <v>0</v>
      </c>
      <c r="BL88" s="4"/>
      <c r="BM88" s="4">
        <f t="shared" ref="BM88" si="360">+BL88*$BM$5</f>
        <v>0</v>
      </c>
      <c r="BN88" s="22">
        <f t="shared" ref="BN88" si="361">+BM88*F88</f>
        <v>0</v>
      </c>
      <c r="BO88" s="44"/>
      <c r="BP88" s="4">
        <f t="shared" ref="BP88" si="362">+BO88*$BP$5</f>
        <v>0</v>
      </c>
      <c r="BQ88" s="22">
        <f t="shared" ref="BQ88" si="363">+BP88*F88</f>
        <v>0</v>
      </c>
      <c r="BR88" s="44"/>
      <c r="BS88" s="4">
        <f t="shared" ref="BS88" si="364">+BR88*$BS$5</f>
        <v>0</v>
      </c>
      <c r="BT88" s="22">
        <f t="shared" ref="BT88" si="365">+BS88*F88</f>
        <v>0</v>
      </c>
      <c r="BU88" s="44"/>
      <c r="BV88" s="4">
        <f t="shared" ref="BV88" si="366">+BU88*$BV$5</f>
        <v>0</v>
      </c>
      <c r="BW88" s="22">
        <f t="shared" ref="BW88" si="367">+BV88*F88</f>
        <v>0</v>
      </c>
      <c r="BX88" s="44"/>
      <c r="BY88" s="4">
        <f t="shared" ref="BY88" si="368">+BX88*$BY$5</f>
        <v>0</v>
      </c>
      <c r="BZ88" s="22">
        <f t="shared" ref="BZ88" si="369">+BY88*F88</f>
        <v>0</v>
      </c>
      <c r="CA88" s="44"/>
      <c r="CB88" s="4">
        <f t="shared" ref="CB88" si="370">+CA88*$CB$5</f>
        <v>0</v>
      </c>
      <c r="CC88" s="22">
        <f t="shared" ref="CC88" si="371">+CB88*$F88</f>
        <v>0</v>
      </c>
      <c r="CD88" s="44"/>
      <c r="CE88" s="4">
        <f t="shared" ref="CE88" si="372">+CD88*$CE$5</f>
        <v>0</v>
      </c>
      <c r="CF88" s="22">
        <f t="shared" ref="CF88" si="373">+CE88*$F88</f>
        <v>0</v>
      </c>
      <c r="CG88" s="44"/>
      <c r="CH88" s="4">
        <f t="shared" ref="CH88" si="374">+CG88*$CH$5</f>
        <v>0</v>
      </c>
      <c r="CI88" s="22">
        <f t="shared" ref="CI88" si="375">+CH88*$F88</f>
        <v>0</v>
      </c>
      <c r="CJ88" s="22"/>
      <c r="CK88" s="4">
        <f t="shared" ref="CK88" si="376">+CJ88*$CK$5</f>
        <v>0</v>
      </c>
      <c r="CL88" s="22">
        <f t="shared" ref="CL88" si="377">+CK88*$F88</f>
        <v>0</v>
      </c>
      <c r="CM88" s="44"/>
      <c r="CN88" s="4">
        <f t="shared" ref="CN88" si="378">+CM88*$CN$5</f>
        <v>0</v>
      </c>
      <c r="CO88" s="22">
        <f t="shared" ref="CO88" si="379">+CN88*$F88</f>
        <v>0</v>
      </c>
      <c r="CP88" s="44"/>
      <c r="CQ88" s="4">
        <f t="shared" si="120"/>
        <v>0</v>
      </c>
      <c r="CR88" s="22">
        <f t="shared" si="121"/>
        <v>0</v>
      </c>
      <c r="CS88" s="44"/>
      <c r="CT88" s="4">
        <f t="shared" si="122"/>
        <v>0</v>
      </c>
      <c r="CU88" s="22">
        <f t="shared" si="123"/>
        <v>0</v>
      </c>
      <c r="CV88" s="44"/>
      <c r="CW88" s="4">
        <f t="shared" si="124"/>
        <v>0</v>
      </c>
      <c r="CX88" s="22">
        <f t="shared" si="125"/>
        <v>0</v>
      </c>
      <c r="CY88" s="44"/>
      <c r="CZ88" s="4">
        <f t="shared" si="126"/>
        <v>0</v>
      </c>
      <c r="DA88" s="22">
        <f t="shared" si="127"/>
        <v>0</v>
      </c>
      <c r="DB88" s="46"/>
      <c r="DC88" s="4">
        <f t="shared" ref="DC88" si="380">+DB88*$DC$5</f>
        <v>0</v>
      </c>
      <c r="DD88" s="22">
        <f t="shared" ref="DD88" si="381">+DC88*F88</f>
        <v>0</v>
      </c>
      <c r="DE88" s="46"/>
      <c r="DF88" s="4">
        <f t="shared" ref="DF88" si="382">+DE88*$DF$5</f>
        <v>0</v>
      </c>
      <c r="DG88" s="22">
        <f t="shared" ref="DG88" si="383">+DF88*F88</f>
        <v>0</v>
      </c>
      <c r="DH88" s="46"/>
      <c r="DI88" s="4">
        <f t="shared" ref="DI88" si="384">+DH88*$DI$5</f>
        <v>0</v>
      </c>
      <c r="DJ88" s="22">
        <f t="shared" ref="DJ88" si="385">+DI88*F88</f>
        <v>0</v>
      </c>
      <c r="DK88" s="46"/>
      <c r="DL88" s="4">
        <f t="shared" ref="DL88" si="386">+DK88*$DL$5</f>
        <v>0</v>
      </c>
      <c r="DM88" s="22">
        <f t="shared" ref="DM88" si="387">+DL88*F88</f>
        <v>0</v>
      </c>
      <c r="DN88" s="46"/>
      <c r="DO88" s="4">
        <f t="shared" ref="DO88" si="388">+DN88*$DO$5</f>
        <v>0</v>
      </c>
      <c r="DP88" s="22">
        <f t="shared" ref="DP88" si="389">+DO88*F88</f>
        <v>0</v>
      </c>
      <c r="DQ88" s="44"/>
      <c r="DR88" s="4">
        <f t="shared" ref="DR88" si="390">+DQ88*$DR$5</f>
        <v>0</v>
      </c>
      <c r="DS88" s="22">
        <f t="shared" ref="DS88" si="391">+DR88*$F88</f>
        <v>0</v>
      </c>
      <c r="DT88" s="46"/>
      <c r="DU88" s="4">
        <f t="shared" ref="DU88" si="392">+DT88*$DU$5</f>
        <v>0</v>
      </c>
      <c r="DV88" s="22">
        <f t="shared" ref="DV88" si="393">+DU88*$F88</f>
        <v>0</v>
      </c>
      <c r="DW88" s="46"/>
      <c r="DX88" s="4">
        <f t="shared" ref="DX88" si="394">+DW88*$DX$5</f>
        <v>0</v>
      </c>
      <c r="DY88" s="22">
        <f t="shared" ref="DY88" si="395">+DX88*$F88</f>
        <v>0</v>
      </c>
      <c r="DZ88" s="46"/>
      <c r="EA88" s="4">
        <f t="shared" ref="EA88" si="396">+DZ88*$EA$5</f>
        <v>0</v>
      </c>
      <c r="EB88" s="22">
        <f t="shared" ref="EB88" si="397">+EA88*$F88</f>
        <v>0</v>
      </c>
      <c r="EC88" s="46"/>
      <c r="ED88" s="4">
        <f t="shared" ref="ED88" si="398">+EC88*$ED$5</f>
        <v>0</v>
      </c>
      <c r="EE88" s="22">
        <f t="shared" ref="EE88" si="399">+ED88*F88</f>
        <v>0</v>
      </c>
      <c r="EF88" s="46"/>
      <c r="EG88" s="4">
        <f t="shared" ref="EG88" si="400">+EF88*$EG$5</f>
        <v>0</v>
      </c>
      <c r="EH88" s="22">
        <f t="shared" ref="EH88" si="401">+EG88*F88</f>
        <v>0</v>
      </c>
      <c r="EI88" s="46"/>
      <c r="EJ88" s="4">
        <f t="shared" ref="EJ88" si="402">+EI88*$EJ$5</f>
        <v>0</v>
      </c>
      <c r="EK88" s="22">
        <f t="shared" ref="EK88" si="403">EJ88*$F88</f>
        <v>0</v>
      </c>
      <c r="EL88" s="46"/>
      <c r="EM88" s="4">
        <f t="shared" ref="EM88" si="404">+EL88*$EM$5</f>
        <v>0</v>
      </c>
      <c r="EN88" s="22">
        <f t="shared" ref="EN88" si="405">EM88*F88</f>
        <v>0</v>
      </c>
      <c r="EO88" s="44"/>
      <c r="EP88" s="127">
        <f t="shared" ref="EP88" si="406">+EO88*$EP$5</f>
        <v>0</v>
      </c>
      <c r="EQ88" s="130">
        <f t="shared" ref="EQ88" si="407">+EP88*F88</f>
        <v>0</v>
      </c>
      <c r="ER88" s="44"/>
      <c r="ES88" s="127">
        <f t="shared" ref="ES88" si="408">+ER88*$ES$5</f>
        <v>0</v>
      </c>
      <c r="ET88" s="130">
        <f t="shared" ref="ET88" si="409">+ES88*F88</f>
        <v>0</v>
      </c>
      <c r="EU88" s="44"/>
      <c r="EV88" s="127">
        <f t="shared" ref="EV88" si="410">+EU88*$EV$5</f>
        <v>0</v>
      </c>
      <c r="EW88" s="130">
        <f t="shared" ref="EW88" si="411">+EV88*F88</f>
        <v>0</v>
      </c>
      <c r="EX88" s="44"/>
      <c r="EY88" s="127">
        <f t="shared" ref="EY88" si="412">+EX88*$EV$5</f>
        <v>0</v>
      </c>
      <c r="EZ88" s="130">
        <f t="shared" ref="EZ88" si="413">+EY88*I88</f>
        <v>0</v>
      </c>
      <c r="FA88" s="44"/>
      <c r="FB88" s="127">
        <f t="shared" ref="FB88" si="414">+FA88*$EV$5</f>
        <v>0</v>
      </c>
      <c r="FC88" s="130">
        <f t="shared" ref="FC88" si="415">+FB88*L88</f>
        <v>0</v>
      </c>
      <c r="FD88" s="76">
        <f t="shared" si="133"/>
        <v>1</v>
      </c>
      <c r="FE88" s="76">
        <f t="shared" si="231"/>
        <v>8</v>
      </c>
      <c r="FF88" s="77">
        <f t="shared" si="144"/>
        <v>107.2</v>
      </c>
      <c r="FG88" s="25"/>
      <c r="FH88" s="10"/>
    </row>
    <row r="89" spans="1:164" ht="15" customHeight="1">
      <c r="A89" s="205"/>
      <c r="B89" s="14">
        <v>30755</v>
      </c>
      <c r="C89" s="14">
        <v>30903</v>
      </c>
      <c r="D89" s="4" t="s">
        <v>50</v>
      </c>
      <c r="E89" s="3" t="s">
        <v>51</v>
      </c>
      <c r="F89" s="11">
        <f>ROUND((36600-AVERAGE(B89:C89)+2800-100)/1000,1)</f>
        <v>8.5</v>
      </c>
      <c r="G89" s="11"/>
      <c r="H89" s="4">
        <f t="shared" si="232"/>
        <v>0</v>
      </c>
      <c r="I89" s="22">
        <f t="shared" si="233"/>
        <v>0</v>
      </c>
      <c r="J89" s="46"/>
      <c r="K89" s="4">
        <f t="shared" si="234"/>
        <v>0</v>
      </c>
      <c r="L89" s="22">
        <f t="shared" si="235"/>
        <v>0</v>
      </c>
      <c r="M89" s="46"/>
      <c r="N89" s="4">
        <f t="shared" si="236"/>
        <v>0</v>
      </c>
      <c r="O89" s="22">
        <f t="shared" si="237"/>
        <v>0</v>
      </c>
      <c r="P89" s="46"/>
      <c r="Q89" s="4">
        <f t="shared" si="238"/>
        <v>0</v>
      </c>
      <c r="R89" s="22">
        <f t="shared" si="239"/>
        <v>0</v>
      </c>
      <c r="S89" s="46"/>
      <c r="T89" s="4">
        <f t="shared" si="240"/>
        <v>0</v>
      </c>
      <c r="U89" s="22">
        <f t="shared" si="241"/>
        <v>0</v>
      </c>
      <c r="V89" s="46"/>
      <c r="W89" s="4">
        <f t="shared" si="242"/>
        <v>0</v>
      </c>
      <c r="X89" s="22">
        <f t="shared" si="243"/>
        <v>0</v>
      </c>
      <c r="Y89" s="46"/>
      <c r="Z89" s="4">
        <f t="shared" si="244"/>
        <v>0</v>
      </c>
      <c r="AA89" s="22">
        <f t="shared" si="245"/>
        <v>0</v>
      </c>
      <c r="AB89" s="46">
        <v>6</v>
      </c>
      <c r="AC89" s="4">
        <f t="shared" si="246"/>
        <v>108</v>
      </c>
      <c r="AD89" s="22">
        <f t="shared" si="247"/>
        <v>918</v>
      </c>
      <c r="AE89" s="4"/>
      <c r="AF89" s="4">
        <f t="shared" si="248"/>
        <v>0</v>
      </c>
      <c r="AG89" s="22">
        <f t="shared" si="249"/>
        <v>0</v>
      </c>
      <c r="AH89" s="46"/>
      <c r="AI89" s="4">
        <f t="shared" si="250"/>
        <v>0</v>
      </c>
      <c r="AJ89" s="22">
        <f t="shared" si="251"/>
        <v>0</v>
      </c>
      <c r="AK89" s="46"/>
      <c r="AL89" s="4">
        <f t="shared" si="252"/>
        <v>0</v>
      </c>
      <c r="AM89" s="22">
        <f t="shared" si="253"/>
        <v>0</v>
      </c>
      <c r="AN89" s="4"/>
      <c r="AO89" s="4">
        <f t="shared" si="254"/>
        <v>0</v>
      </c>
      <c r="AP89" s="22">
        <f t="shared" si="255"/>
        <v>0</v>
      </c>
      <c r="AQ89" s="4"/>
      <c r="AR89" s="4">
        <f t="shared" si="256"/>
        <v>0</v>
      </c>
      <c r="AS89" s="22">
        <f t="shared" si="257"/>
        <v>0</v>
      </c>
      <c r="AT89" s="4"/>
      <c r="AU89" s="4">
        <f t="shared" si="258"/>
        <v>0</v>
      </c>
      <c r="AV89" s="22">
        <f t="shared" si="259"/>
        <v>0</v>
      </c>
      <c r="AW89" s="46"/>
      <c r="AX89" s="4">
        <f t="shared" si="260"/>
        <v>0</v>
      </c>
      <c r="AY89" s="22">
        <f t="shared" si="261"/>
        <v>0</v>
      </c>
      <c r="AZ89" s="46"/>
      <c r="BA89" s="4">
        <f t="shared" si="262"/>
        <v>0</v>
      </c>
      <c r="BB89" s="22">
        <f t="shared" si="263"/>
        <v>0</v>
      </c>
      <c r="BC89" s="46"/>
      <c r="BD89" s="4">
        <f t="shared" si="264"/>
        <v>0</v>
      </c>
      <c r="BE89" s="22">
        <f t="shared" si="265"/>
        <v>0</v>
      </c>
      <c r="BF89" s="4"/>
      <c r="BG89" s="4">
        <f t="shared" si="266"/>
        <v>0</v>
      </c>
      <c r="BH89" s="22">
        <f t="shared" si="267"/>
        <v>0</v>
      </c>
      <c r="BI89" s="4"/>
      <c r="BJ89" s="4">
        <f t="shared" si="268"/>
        <v>0</v>
      </c>
      <c r="BK89" s="22">
        <f t="shared" si="269"/>
        <v>0</v>
      </c>
      <c r="BL89" s="4"/>
      <c r="BM89" s="4">
        <f t="shared" si="270"/>
        <v>0</v>
      </c>
      <c r="BN89" s="22">
        <f t="shared" si="271"/>
        <v>0</v>
      </c>
      <c r="BO89" s="44"/>
      <c r="BP89" s="4">
        <f t="shared" si="272"/>
        <v>0</v>
      </c>
      <c r="BQ89" s="22">
        <f t="shared" si="273"/>
        <v>0</v>
      </c>
      <c r="BR89" s="44"/>
      <c r="BS89" s="4">
        <f t="shared" si="274"/>
        <v>0</v>
      </c>
      <c r="BT89" s="22">
        <f t="shared" si="275"/>
        <v>0</v>
      </c>
      <c r="BU89" s="44"/>
      <c r="BV89" s="4">
        <f t="shared" si="276"/>
        <v>0</v>
      </c>
      <c r="BW89" s="22">
        <f t="shared" si="277"/>
        <v>0</v>
      </c>
      <c r="BX89" s="44"/>
      <c r="BY89" s="4">
        <f t="shared" si="278"/>
        <v>0</v>
      </c>
      <c r="BZ89" s="22">
        <f t="shared" si="279"/>
        <v>0</v>
      </c>
      <c r="CA89" s="44"/>
      <c r="CB89" s="4">
        <f t="shared" si="280"/>
        <v>0</v>
      </c>
      <c r="CC89" s="22">
        <f t="shared" si="281"/>
        <v>0</v>
      </c>
      <c r="CD89" s="44"/>
      <c r="CE89" s="4">
        <f t="shared" si="282"/>
        <v>0</v>
      </c>
      <c r="CF89" s="22">
        <f t="shared" si="283"/>
        <v>0</v>
      </c>
      <c r="CG89" s="44"/>
      <c r="CH89" s="4">
        <f t="shared" si="284"/>
        <v>0</v>
      </c>
      <c r="CI89" s="22">
        <f t="shared" si="285"/>
        <v>0</v>
      </c>
      <c r="CJ89" s="22"/>
      <c r="CK89" s="4">
        <f t="shared" si="286"/>
        <v>0</v>
      </c>
      <c r="CL89" s="22">
        <f t="shared" si="287"/>
        <v>0</v>
      </c>
      <c r="CM89" s="44"/>
      <c r="CN89" s="4">
        <f t="shared" si="288"/>
        <v>0</v>
      </c>
      <c r="CO89" s="22">
        <f t="shared" si="289"/>
        <v>0</v>
      </c>
      <c r="CP89" s="44">
        <v>4</v>
      </c>
      <c r="CQ89" s="4">
        <f t="shared" si="120"/>
        <v>60</v>
      </c>
      <c r="CR89" s="22">
        <f t="shared" si="121"/>
        <v>510</v>
      </c>
      <c r="CS89" s="44">
        <v>4</v>
      </c>
      <c r="CT89" s="4">
        <f t="shared" si="122"/>
        <v>60</v>
      </c>
      <c r="CU89" s="22">
        <f t="shared" si="123"/>
        <v>510</v>
      </c>
      <c r="CV89" s="44">
        <v>8</v>
      </c>
      <c r="CW89" s="4">
        <f t="shared" si="124"/>
        <v>120</v>
      </c>
      <c r="CX89" s="22">
        <f t="shared" si="125"/>
        <v>1020</v>
      </c>
      <c r="CY89" s="44"/>
      <c r="CZ89" s="4">
        <f t="shared" si="126"/>
        <v>0</v>
      </c>
      <c r="DA89" s="22">
        <f t="shared" si="127"/>
        <v>0</v>
      </c>
      <c r="DB89" s="46"/>
      <c r="DC89" s="4">
        <f t="shared" si="290"/>
        <v>0</v>
      </c>
      <c r="DD89" s="22">
        <f t="shared" si="291"/>
        <v>0</v>
      </c>
      <c r="DE89" s="46"/>
      <c r="DF89" s="4">
        <f t="shared" si="292"/>
        <v>0</v>
      </c>
      <c r="DG89" s="22">
        <f t="shared" si="293"/>
        <v>0</v>
      </c>
      <c r="DH89" s="46"/>
      <c r="DI89" s="4">
        <f t="shared" si="294"/>
        <v>0</v>
      </c>
      <c r="DJ89" s="22">
        <f t="shared" si="295"/>
        <v>0</v>
      </c>
      <c r="DK89" s="46"/>
      <c r="DL89" s="4">
        <f t="shared" si="296"/>
        <v>0</v>
      </c>
      <c r="DM89" s="22">
        <f t="shared" si="297"/>
        <v>0</v>
      </c>
      <c r="DN89" s="46"/>
      <c r="DO89" s="4">
        <f t="shared" si="298"/>
        <v>0</v>
      </c>
      <c r="DP89" s="22">
        <f t="shared" si="299"/>
        <v>0</v>
      </c>
      <c r="DQ89" s="44"/>
      <c r="DR89" s="4">
        <f t="shared" si="300"/>
        <v>0</v>
      </c>
      <c r="DS89" s="22">
        <f t="shared" si="301"/>
        <v>0</v>
      </c>
      <c r="DT89" s="46"/>
      <c r="DU89" s="4">
        <f t="shared" si="302"/>
        <v>0</v>
      </c>
      <c r="DV89" s="22">
        <f t="shared" si="303"/>
        <v>0</v>
      </c>
      <c r="DW89" s="46"/>
      <c r="DX89" s="4">
        <f t="shared" si="304"/>
        <v>0</v>
      </c>
      <c r="DY89" s="22">
        <f t="shared" si="305"/>
        <v>0</v>
      </c>
      <c r="DZ89" s="46"/>
      <c r="EA89" s="4">
        <f t="shared" si="306"/>
        <v>0</v>
      </c>
      <c r="EB89" s="22">
        <f t="shared" si="307"/>
        <v>0</v>
      </c>
      <c r="EC89" s="46"/>
      <c r="ED89" s="4">
        <f t="shared" si="308"/>
        <v>0</v>
      </c>
      <c r="EE89" s="22">
        <f t="shared" si="309"/>
        <v>0</v>
      </c>
      <c r="EF89" s="46"/>
      <c r="EG89" s="4">
        <f t="shared" si="310"/>
        <v>0</v>
      </c>
      <c r="EH89" s="22">
        <f t="shared" si="311"/>
        <v>0</v>
      </c>
      <c r="EI89" s="46"/>
      <c r="EJ89" s="4">
        <f t="shared" si="312"/>
        <v>0</v>
      </c>
      <c r="EK89" s="22">
        <f t="shared" si="313"/>
        <v>0</v>
      </c>
      <c r="EL89" s="46"/>
      <c r="EM89" s="4">
        <f t="shared" si="314"/>
        <v>0</v>
      </c>
      <c r="EN89" s="22">
        <f t="shared" si="315"/>
        <v>0</v>
      </c>
      <c r="EO89" s="44"/>
      <c r="EP89" s="127">
        <f t="shared" si="316"/>
        <v>0</v>
      </c>
      <c r="EQ89" s="130">
        <f t="shared" si="317"/>
        <v>0</v>
      </c>
      <c r="ER89" s="44"/>
      <c r="ES89" s="127">
        <f t="shared" si="318"/>
        <v>0</v>
      </c>
      <c r="ET89" s="130">
        <f t="shared" si="319"/>
        <v>0</v>
      </c>
      <c r="EU89" s="44"/>
      <c r="EV89" s="127">
        <f t="shared" si="320"/>
        <v>0</v>
      </c>
      <c r="EW89" s="130">
        <f t="shared" si="321"/>
        <v>0</v>
      </c>
      <c r="EX89" s="44"/>
      <c r="EY89" s="127">
        <f t="shared" si="140"/>
        <v>0</v>
      </c>
      <c r="EZ89" s="130">
        <f t="shared" si="141"/>
        <v>0</v>
      </c>
      <c r="FA89" s="44"/>
      <c r="FB89" s="127">
        <f t="shared" si="142"/>
        <v>0</v>
      </c>
      <c r="FC89" s="130">
        <f t="shared" si="143"/>
        <v>0</v>
      </c>
      <c r="FD89" s="76">
        <f t="shared" si="133"/>
        <v>22</v>
      </c>
      <c r="FE89" s="76">
        <f t="shared" si="231"/>
        <v>348</v>
      </c>
      <c r="FF89" s="77">
        <f t="shared" si="144"/>
        <v>2958</v>
      </c>
      <c r="FG89" s="95" t="s">
        <v>103</v>
      </c>
      <c r="FH89" s="10"/>
    </row>
    <row r="90" spans="1:164" ht="15" customHeight="1">
      <c r="A90" s="195"/>
      <c r="B90" s="14">
        <v>29486</v>
      </c>
      <c r="C90" s="14">
        <v>29590</v>
      </c>
      <c r="D90" s="4" t="s">
        <v>50</v>
      </c>
      <c r="E90" s="3" t="s">
        <v>51</v>
      </c>
      <c r="F90" s="11">
        <f t="shared" ref="F90" si="416">ROUND((36600-AVERAGE(B90:C90)+2800-100)/1000,1)</f>
        <v>9.8000000000000007</v>
      </c>
      <c r="G90" s="11"/>
      <c r="H90" s="4">
        <f t="shared" si="232"/>
        <v>0</v>
      </c>
      <c r="I90" s="22">
        <f t="shared" si="233"/>
        <v>0</v>
      </c>
      <c r="J90" s="46">
        <v>3</v>
      </c>
      <c r="K90" s="4">
        <f t="shared" si="234"/>
        <v>48</v>
      </c>
      <c r="L90" s="22">
        <f t="shared" si="235"/>
        <v>470.40000000000003</v>
      </c>
      <c r="M90" s="46"/>
      <c r="N90" s="4">
        <f t="shared" si="236"/>
        <v>0</v>
      </c>
      <c r="O90" s="22">
        <f t="shared" si="237"/>
        <v>0</v>
      </c>
      <c r="P90" s="46">
        <v>4</v>
      </c>
      <c r="Q90" s="4">
        <f t="shared" si="238"/>
        <v>68</v>
      </c>
      <c r="R90" s="22">
        <f t="shared" si="239"/>
        <v>666.40000000000009</v>
      </c>
      <c r="S90" s="46">
        <v>5</v>
      </c>
      <c r="T90" s="4">
        <f t="shared" si="240"/>
        <v>85</v>
      </c>
      <c r="U90" s="22">
        <f t="shared" si="241"/>
        <v>833.00000000000011</v>
      </c>
      <c r="V90" s="46"/>
      <c r="W90" s="4">
        <f t="shared" si="242"/>
        <v>0</v>
      </c>
      <c r="X90" s="22">
        <f t="shared" si="243"/>
        <v>0</v>
      </c>
      <c r="Y90" s="46">
        <v>4</v>
      </c>
      <c r="Z90" s="4">
        <f t="shared" si="244"/>
        <v>68</v>
      </c>
      <c r="AA90" s="22">
        <f t="shared" si="245"/>
        <v>666.40000000000009</v>
      </c>
      <c r="AB90" s="46"/>
      <c r="AC90" s="4">
        <f t="shared" si="246"/>
        <v>0</v>
      </c>
      <c r="AD90" s="22">
        <f t="shared" si="247"/>
        <v>0</v>
      </c>
      <c r="AE90" s="4"/>
      <c r="AF90" s="4">
        <f t="shared" si="248"/>
        <v>0</v>
      </c>
      <c r="AG90" s="22">
        <f t="shared" si="249"/>
        <v>0</v>
      </c>
      <c r="AH90" s="46"/>
      <c r="AI90" s="4">
        <f t="shared" si="250"/>
        <v>0</v>
      </c>
      <c r="AJ90" s="22">
        <f t="shared" si="251"/>
        <v>0</v>
      </c>
      <c r="AK90" s="46"/>
      <c r="AL90" s="4">
        <f t="shared" si="252"/>
        <v>0</v>
      </c>
      <c r="AM90" s="22">
        <f t="shared" si="253"/>
        <v>0</v>
      </c>
      <c r="AN90" s="4"/>
      <c r="AO90" s="4">
        <f t="shared" si="254"/>
        <v>0</v>
      </c>
      <c r="AP90" s="22">
        <f t="shared" si="255"/>
        <v>0</v>
      </c>
      <c r="AQ90" s="4"/>
      <c r="AR90" s="4">
        <f t="shared" si="256"/>
        <v>0</v>
      </c>
      <c r="AS90" s="22">
        <f t="shared" si="257"/>
        <v>0</v>
      </c>
      <c r="AT90" s="4"/>
      <c r="AU90" s="4">
        <f t="shared" si="258"/>
        <v>0</v>
      </c>
      <c r="AV90" s="22">
        <f t="shared" si="259"/>
        <v>0</v>
      </c>
      <c r="AW90" s="46"/>
      <c r="AX90" s="4">
        <f t="shared" si="260"/>
        <v>0</v>
      </c>
      <c r="AY90" s="22">
        <f t="shared" si="261"/>
        <v>0</v>
      </c>
      <c r="AZ90" s="46"/>
      <c r="BA90" s="4">
        <f t="shared" si="262"/>
        <v>0</v>
      </c>
      <c r="BB90" s="22">
        <f t="shared" si="263"/>
        <v>0</v>
      </c>
      <c r="BC90" s="46"/>
      <c r="BD90" s="4">
        <f t="shared" si="264"/>
        <v>0</v>
      </c>
      <c r="BE90" s="22">
        <f t="shared" si="265"/>
        <v>0</v>
      </c>
      <c r="BF90" s="4"/>
      <c r="BG90" s="4">
        <f t="shared" si="266"/>
        <v>0</v>
      </c>
      <c r="BH90" s="22">
        <f t="shared" si="267"/>
        <v>0</v>
      </c>
      <c r="BI90" s="4"/>
      <c r="BJ90" s="4">
        <f t="shared" si="268"/>
        <v>0</v>
      </c>
      <c r="BK90" s="22">
        <f t="shared" si="269"/>
        <v>0</v>
      </c>
      <c r="BL90" s="4"/>
      <c r="BM90" s="4">
        <f t="shared" si="270"/>
        <v>0</v>
      </c>
      <c r="BN90" s="22">
        <f t="shared" si="271"/>
        <v>0</v>
      </c>
      <c r="BO90" s="44"/>
      <c r="BP90" s="4">
        <f t="shared" si="272"/>
        <v>0</v>
      </c>
      <c r="BQ90" s="22">
        <f t="shared" si="273"/>
        <v>0</v>
      </c>
      <c r="BR90" s="44"/>
      <c r="BS90" s="4">
        <f t="shared" si="274"/>
        <v>0</v>
      </c>
      <c r="BT90" s="22">
        <f t="shared" si="275"/>
        <v>0</v>
      </c>
      <c r="BU90" s="44"/>
      <c r="BV90" s="4">
        <f t="shared" si="276"/>
        <v>0</v>
      </c>
      <c r="BW90" s="22">
        <f t="shared" si="277"/>
        <v>0</v>
      </c>
      <c r="BX90" s="44"/>
      <c r="BY90" s="4">
        <f t="shared" si="278"/>
        <v>0</v>
      </c>
      <c r="BZ90" s="22">
        <f t="shared" si="279"/>
        <v>0</v>
      </c>
      <c r="CA90" s="44"/>
      <c r="CB90" s="4">
        <f t="shared" si="280"/>
        <v>0</v>
      </c>
      <c r="CC90" s="22">
        <f t="shared" si="281"/>
        <v>0</v>
      </c>
      <c r="CD90" s="44"/>
      <c r="CE90" s="4">
        <f t="shared" si="282"/>
        <v>0</v>
      </c>
      <c r="CF90" s="22">
        <f t="shared" si="283"/>
        <v>0</v>
      </c>
      <c r="CG90" s="44"/>
      <c r="CH90" s="4">
        <f t="shared" si="284"/>
        <v>0</v>
      </c>
      <c r="CI90" s="22">
        <f t="shared" si="285"/>
        <v>0</v>
      </c>
      <c r="CJ90" s="22"/>
      <c r="CK90" s="4">
        <f t="shared" si="286"/>
        <v>0</v>
      </c>
      <c r="CL90" s="22">
        <f t="shared" si="287"/>
        <v>0</v>
      </c>
      <c r="CM90" s="44"/>
      <c r="CN90" s="4">
        <f t="shared" si="288"/>
        <v>0</v>
      </c>
      <c r="CO90" s="22">
        <f t="shared" si="289"/>
        <v>0</v>
      </c>
      <c r="CP90" s="44"/>
      <c r="CQ90" s="4">
        <f t="shared" si="120"/>
        <v>0</v>
      </c>
      <c r="CR90" s="22">
        <f t="shared" si="121"/>
        <v>0</v>
      </c>
      <c r="CS90" s="44"/>
      <c r="CT90" s="4">
        <f t="shared" si="122"/>
        <v>0</v>
      </c>
      <c r="CU90" s="22">
        <f t="shared" si="123"/>
        <v>0</v>
      </c>
      <c r="CV90" s="44"/>
      <c r="CW90" s="4">
        <f t="shared" si="124"/>
        <v>0</v>
      </c>
      <c r="CX90" s="22">
        <f t="shared" si="125"/>
        <v>0</v>
      </c>
      <c r="CY90" s="44"/>
      <c r="CZ90" s="4">
        <f t="shared" si="126"/>
        <v>0</v>
      </c>
      <c r="DA90" s="22">
        <f t="shared" si="127"/>
        <v>0</v>
      </c>
      <c r="DB90" s="46"/>
      <c r="DC90" s="4">
        <f t="shared" si="290"/>
        <v>0</v>
      </c>
      <c r="DD90" s="22">
        <f t="shared" si="291"/>
        <v>0</v>
      </c>
      <c r="DE90" s="46">
        <v>5</v>
      </c>
      <c r="DF90" s="4">
        <f t="shared" si="292"/>
        <v>80</v>
      </c>
      <c r="DG90" s="22">
        <f t="shared" si="293"/>
        <v>784</v>
      </c>
      <c r="DH90" s="46"/>
      <c r="DI90" s="4">
        <f t="shared" si="294"/>
        <v>0</v>
      </c>
      <c r="DJ90" s="22">
        <f t="shared" si="295"/>
        <v>0</v>
      </c>
      <c r="DK90" s="46"/>
      <c r="DL90" s="4">
        <f t="shared" si="296"/>
        <v>0</v>
      </c>
      <c r="DM90" s="22">
        <f t="shared" si="297"/>
        <v>0</v>
      </c>
      <c r="DN90" s="46"/>
      <c r="DO90" s="4">
        <f t="shared" si="298"/>
        <v>0</v>
      </c>
      <c r="DP90" s="22">
        <f t="shared" si="299"/>
        <v>0</v>
      </c>
      <c r="DQ90" s="44">
        <v>7</v>
      </c>
      <c r="DR90" s="4">
        <f t="shared" si="300"/>
        <v>133</v>
      </c>
      <c r="DS90" s="22">
        <f t="shared" si="301"/>
        <v>1303.4000000000001</v>
      </c>
      <c r="DT90" s="46"/>
      <c r="DU90" s="4">
        <f t="shared" si="302"/>
        <v>0</v>
      </c>
      <c r="DV90" s="22">
        <f t="shared" si="303"/>
        <v>0</v>
      </c>
      <c r="DW90" s="46"/>
      <c r="DX90" s="4">
        <f t="shared" si="304"/>
        <v>0</v>
      </c>
      <c r="DY90" s="22">
        <f t="shared" si="305"/>
        <v>0</v>
      </c>
      <c r="DZ90" s="46"/>
      <c r="EA90" s="4">
        <f t="shared" si="306"/>
        <v>0</v>
      </c>
      <c r="EB90" s="22">
        <f t="shared" si="307"/>
        <v>0</v>
      </c>
      <c r="EC90" s="46"/>
      <c r="ED90" s="4">
        <f t="shared" si="308"/>
        <v>0</v>
      </c>
      <c r="EE90" s="22">
        <f t="shared" si="309"/>
        <v>0</v>
      </c>
      <c r="EF90" s="46"/>
      <c r="EG90" s="4">
        <f t="shared" si="310"/>
        <v>0</v>
      </c>
      <c r="EH90" s="22">
        <f t="shared" si="311"/>
        <v>0</v>
      </c>
      <c r="EI90" s="46">
        <v>4</v>
      </c>
      <c r="EJ90" s="4">
        <f t="shared" si="312"/>
        <v>64</v>
      </c>
      <c r="EK90" s="22">
        <f t="shared" si="313"/>
        <v>627.20000000000005</v>
      </c>
      <c r="EL90" s="46">
        <v>3</v>
      </c>
      <c r="EM90" s="4">
        <f t="shared" si="314"/>
        <v>51</v>
      </c>
      <c r="EN90" s="22">
        <f t="shared" si="315"/>
        <v>499.8</v>
      </c>
      <c r="EO90" s="44"/>
      <c r="EP90" s="127">
        <f t="shared" si="316"/>
        <v>0</v>
      </c>
      <c r="EQ90" s="130">
        <f t="shared" si="317"/>
        <v>0</v>
      </c>
      <c r="ER90" s="44"/>
      <c r="ES90" s="127">
        <f t="shared" si="318"/>
        <v>0</v>
      </c>
      <c r="ET90" s="130">
        <f t="shared" si="319"/>
        <v>0</v>
      </c>
      <c r="EU90" s="44"/>
      <c r="EV90" s="127">
        <f t="shared" si="320"/>
        <v>0</v>
      </c>
      <c r="EW90" s="130">
        <f t="shared" si="321"/>
        <v>0</v>
      </c>
      <c r="EX90" s="44"/>
      <c r="EY90" s="127">
        <f t="shared" si="140"/>
        <v>0</v>
      </c>
      <c r="EZ90" s="130">
        <f t="shared" si="141"/>
        <v>0</v>
      </c>
      <c r="FA90" s="44"/>
      <c r="FB90" s="127">
        <f t="shared" si="142"/>
        <v>0</v>
      </c>
      <c r="FC90" s="130">
        <f t="shared" si="143"/>
        <v>0</v>
      </c>
      <c r="FD90" s="76">
        <f t="shared" si="133"/>
        <v>35</v>
      </c>
      <c r="FE90" s="76">
        <f t="shared" si="231"/>
        <v>597</v>
      </c>
      <c r="FF90" s="77">
        <f t="shared" si="144"/>
        <v>5850.6</v>
      </c>
      <c r="FG90" s="25"/>
      <c r="FH90" s="10"/>
    </row>
    <row r="91" spans="1:164" ht="15" customHeight="1">
      <c r="A91" s="205">
        <v>45127</v>
      </c>
      <c r="B91" s="14">
        <v>8699</v>
      </c>
      <c r="C91" s="14">
        <v>8723</v>
      </c>
      <c r="D91" s="4" t="s">
        <v>22</v>
      </c>
      <c r="E91" s="3" t="s">
        <v>23</v>
      </c>
      <c r="F91" s="11">
        <f>ROUND((26500-21700+AVERAGE(B91:C91)-100)/1000,1)</f>
        <v>13.4</v>
      </c>
      <c r="G91" s="11"/>
      <c r="H91" s="4">
        <f t="shared" ref="H91:H94" si="417">+G91*$H$5</f>
        <v>0</v>
      </c>
      <c r="I91" s="22">
        <f t="shared" ref="I91:I94" si="418">H91*F91</f>
        <v>0</v>
      </c>
      <c r="J91" s="46"/>
      <c r="K91" s="4">
        <f t="shared" ref="K91:K94" si="419">+J91*$K$5</f>
        <v>0</v>
      </c>
      <c r="L91" s="22">
        <f t="shared" ref="L91:L94" si="420">K91*F91</f>
        <v>0</v>
      </c>
      <c r="M91" s="46">
        <v>2</v>
      </c>
      <c r="N91" s="4">
        <f t="shared" ref="N91:N94" si="421">+M91*$N$5</f>
        <v>16</v>
      </c>
      <c r="O91" s="22">
        <f t="shared" ref="O91:O94" si="422">N91*F91</f>
        <v>214.4</v>
      </c>
      <c r="P91" s="46"/>
      <c r="Q91" s="4">
        <f t="shared" ref="Q91:Q94" si="423">+P91*$Q$5</f>
        <v>0</v>
      </c>
      <c r="R91" s="22">
        <f t="shared" ref="R91:R94" si="424">Q91*F91</f>
        <v>0</v>
      </c>
      <c r="S91" s="46"/>
      <c r="T91" s="4">
        <f t="shared" ref="T91:T94" si="425">+S91*$T$5</f>
        <v>0</v>
      </c>
      <c r="U91" s="22">
        <f t="shared" ref="U91:U94" si="426">T91*F91</f>
        <v>0</v>
      </c>
      <c r="V91" s="46"/>
      <c r="W91" s="4">
        <f t="shared" ref="W91:W94" si="427">+V91*$W$5</f>
        <v>0</v>
      </c>
      <c r="X91" s="22">
        <f t="shared" ref="X91:X94" si="428">W91*F91</f>
        <v>0</v>
      </c>
      <c r="Y91" s="46"/>
      <c r="Z91" s="4">
        <f t="shared" ref="Z91:Z94" si="429">+Y91*$Z$5</f>
        <v>0</v>
      </c>
      <c r="AA91" s="22">
        <f t="shared" ref="AA91:AA94" si="430">Z91*F91</f>
        <v>0</v>
      </c>
      <c r="AB91" s="46"/>
      <c r="AC91" s="4">
        <f t="shared" ref="AC91:AC94" si="431">+AB91*$AC$5</f>
        <v>0</v>
      </c>
      <c r="AD91" s="22">
        <f t="shared" ref="AD91:AD94" si="432">+AC91*F91</f>
        <v>0</v>
      </c>
      <c r="AE91" s="4"/>
      <c r="AF91" s="4">
        <f t="shared" ref="AF91:AF94" si="433">+AE91*$AF$5</f>
        <v>0</v>
      </c>
      <c r="AG91" s="22">
        <f t="shared" ref="AG91:AG94" si="434">+AF91*F91</f>
        <v>0</v>
      </c>
      <c r="AH91" s="46"/>
      <c r="AI91" s="4">
        <f t="shared" ref="AI91:AI94" si="435">+AH91*$AI$5</f>
        <v>0</v>
      </c>
      <c r="AJ91" s="22">
        <f t="shared" ref="AJ91:AJ94" si="436">+AI91*F91</f>
        <v>0</v>
      </c>
      <c r="AK91" s="46"/>
      <c r="AL91" s="4">
        <f t="shared" ref="AL91:AL94" si="437">+AK91*$AL$5</f>
        <v>0</v>
      </c>
      <c r="AM91" s="22">
        <f t="shared" ref="AM91:AM94" si="438">+AL91*F91</f>
        <v>0</v>
      </c>
      <c r="AN91" s="4"/>
      <c r="AO91" s="4">
        <f t="shared" ref="AO91:AO94" si="439">+AN91*$AO$5</f>
        <v>0</v>
      </c>
      <c r="AP91" s="22">
        <f t="shared" ref="AP91:AP94" si="440">+AO91*F91</f>
        <v>0</v>
      </c>
      <c r="AQ91" s="4"/>
      <c r="AR91" s="4">
        <f t="shared" ref="AR91:AR94" si="441">+AQ91*$AR$5</f>
        <v>0</v>
      </c>
      <c r="AS91" s="22">
        <f t="shared" ref="AS91:AS94" si="442">+AR91*F91</f>
        <v>0</v>
      </c>
      <c r="AT91" s="4"/>
      <c r="AU91" s="4">
        <f t="shared" ref="AU91:AU94" si="443">+AT91*$AU$5</f>
        <v>0</v>
      </c>
      <c r="AV91" s="22">
        <f t="shared" ref="AV91:AV94" si="444">+AU91*F91</f>
        <v>0</v>
      </c>
      <c r="AW91" s="46"/>
      <c r="AX91" s="4">
        <f t="shared" ref="AX91:AX94" si="445">+AW91*$AX$5</f>
        <v>0</v>
      </c>
      <c r="AY91" s="22">
        <f t="shared" ref="AY91:AY94" si="446">+AX91*F91</f>
        <v>0</v>
      </c>
      <c r="AZ91" s="46"/>
      <c r="BA91" s="4">
        <f t="shared" ref="BA91:BA94" si="447">+AZ91*$BA$5</f>
        <v>0</v>
      </c>
      <c r="BB91" s="22">
        <f t="shared" ref="BB91:BB94" si="448">+BA91*F91</f>
        <v>0</v>
      </c>
      <c r="BC91" s="46"/>
      <c r="BD91" s="4">
        <f t="shared" ref="BD91:BD94" si="449">+BC91*$BD$5</f>
        <v>0</v>
      </c>
      <c r="BE91" s="22">
        <f t="shared" ref="BE91:BE94" si="450">+BD91*F91</f>
        <v>0</v>
      </c>
      <c r="BF91" s="4"/>
      <c r="BG91" s="4">
        <f t="shared" ref="BG91:BG94" si="451">+BF91*$BG$5</f>
        <v>0</v>
      </c>
      <c r="BH91" s="22">
        <f t="shared" ref="BH91:BH94" si="452">+BG91*F91</f>
        <v>0</v>
      </c>
      <c r="BI91" s="4"/>
      <c r="BJ91" s="4">
        <f t="shared" ref="BJ91:BJ94" si="453">+BI91*$BJ$5</f>
        <v>0</v>
      </c>
      <c r="BK91" s="22">
        <f t="shared" ref="BK91:BK94" si="454">+BJ91*F91</f>
        <v>0</v>
      </c>
      <c r="BL91" s="4"/>
      <c r="BM91" s="4">
        <f t="shared" ref="BM91:BM94" si="455">+BL91*$BM$5</f>
        <v>0</v>
      </c>
      <c r="BN91" s="22">
        <f t="shared" ref="BN91:BN94" si="456">+BM91*F91</f>
        <v>0</v>
      </c>
      <c r="BO91" s="44"/>
      <c r="BP91" s="4">
        <f t="shared" ref="BP91:BP94" si="457">+BO91*$BP$5</f>
        <v>0</v>
      </c>
      <c r="BQ91" s="22">
        <f t="shared" ref="BQ91:BQ94" si="458">+BP91*F91</f>
        <v>0</v>
      </c>
      <c r="BR91" s="44"/>
      <c r="BS91" s="4">
        <f t="shared" ref="BS91:BS94" si="459">+BR91*$BS$5</f>
        <v>0</v>
      </c>
      <c r="BT91" s="22">
        <f t="shared" ref="BT91:BT94" si="460">+BS91*F91</f>
        <v>0</v>
      </c>
      <c r="BU91" s="44"/>
      <c r="BV91" s="4">
        <f t="shared" ref="BV91:BV94" si="461">+BU91*$BV$5</f>
        <v>0</v>
      </c>
      <c r="BW91" s="22">
        <f t="shared" ref="BW91:BW94" si="462">+BV91*F91</f>
        <v>0</v>
      </c>
      <c r="BX91" s="44"/>
      <c r="BY91" s="4">
        <f t="shared" ref="BY91:BY94" si="463">+BX91*$BY$5</f>
        <v>0</v>
      </c>
      <c r="BZ91" s="22">
        <f t="shared" ref="BZ91:BZ94" si="464">+BY91*F91</f>
        <v>0</v>
      </c>
      <c r="CA91" s="44"/>
      <c r="CB91" s="4">
        <f t="shared" ref="CB91:CB94" si="465">+CA91*$CB$5</f>
        <v>0</v>
      </c>
      <c r="CC91" s="22">
        <f t="shared" ref="CC91:CC94" si="466">+CB91*$F91</f>
        <v>0</v>
      </c>
      <c r="CD91" s="44"/>
      <c r="CE91" s="4">
        <f t="shared" ref="CE91:CE94" si="467">+CD91*$CE$5</f>
        <v>0</v>
      </c>
      <c r="CF91" s="22">
        <f t="shared" ref="CF91:CF94" si="468">+CE91*$F91</f>
        <v>0</v>
      </c>
      <c r="CG91" s="44"/>
      <c r="CH91" s="4">
        <f t="shared" ref="CH91:CH94" si="469">+CG91*$CH$5</f>
        <v>0</v>
      </c>
      <c r="CI91" s="22">
        <f t="shared" ref="CI91:CI94" si="470">+CH91*$F91</f>
        <v>0</v>
      </c>
      <c r="CJ91" s="22"/>
      <c r="CK91" s="4">
        <f t="shared" ref="CK91:CK94" si="471">+CJ91*$CK$5</f>
        <v>0</v>
      </c>
      <c r="CL91" s="22">
        <f t="shared" ref="CL91:CL94" si="472">+CK91*$F91</f>
        <v>0</v>
      </c>
      <c r="CM91" s="44"/>
      <c r="CN91" s="4">
        <f t="shared" ref="CN91:CN94" si="473">+CM91*$CN$5</f>
        <v>0</v>
      </c>
      <c r="CO91" s="22">
        <f t="shared" ref="CO91:CO94" si="474">+CN91*$F91</f>
        <v>0</v>
      </c>
      <c r="CP91" s="44"/>
      <c r="CQ91" s="4">
        <f t="shared" si="120"/>
        <v>0</v>
      </c>
      <c r="CR91" s="22">
        <f t="shared" si="121"/>
        <v>0</v>
      </c>
      <c r="CS91" s="44"/>
      <c r="CT91" s="4">
        <f t="shared" si="122"/>
        <v>0</v>
      </c>
      <c r="CU91" s="22">
        <f t="shared" si="123"/>
        <v>0</v>
      </c>
      <c r="CV91" s="44"/>
      <c r="CW91" s="4">
        <f t="shared" si="124"/>
        <v>0</v>
      </c>
      <c r="CX91" s="22">
        <f t="shared" si="125"/>
        <v>0</v>
      </c>
      <c r="CY91" s="44"/>
      <c r="CZ91" s="4">
        <f t="shared" si="126"/>
        <v>0</v>
      </c>
      <c r="DA91" s="22">
        <f t="shared" si="127"/>
        <v>0</v>
      </c>
      <c r="DB91" s="46"/>
      <c r="DC91" s="4">
        <f>+DB91*$DC$5</f>
        <v>0</v>
      </c>
      <c r="DD91" s="22">
        <f>+DC91*F91</f>
        <v>0</v>
      </c>
      <c r="DE91" s="46"/>
      <c r="DF91" s="4">
        <f>+DE91*$DF$5</f>
        <v>0</v>
      </c>
      <c r="DG91" s="22">
        <f>+DF91*F91</f>
        <v>0</v>
      </c>
      <c r="DH91" s="46"/>
      <c r="DI91" s="4">
        <f>+DH91*$DI$5</f>
        <v>0</v>
      </c>
      <c r="DJ91" s="22">
        <f>+DI91*F91</f>
        <v>0</v>
      </c>
      <c r="DK91" s="46"/>
      <c r="DL91" s="4">
        <f>+DK91*$DL$5</f>
        <v>0</v>
      </c>
      <c r="DM91" s="22">
        <f>+DL91*F91</f>
        <v>0</v>
      </c>
      <c r="DN91" s="46"/>
      <c r="DO91" s="4">
        <f>+DN91*$DO$5</f>
        <v>0</v>
      </c>
      <c r="DP91" s="22">
        <f>+DO91*F91</f>
        <v>0</v>
      </c>
      <c r="DQ91" s="44"/>
      <c r="DR91" s="4">
        <f>+DQ91*$DR$5</f>
        <v>0</v>
      </c>
      <c r="DS91" s="22">
        <f t="shared" ref="DS91:DS94" si="475">+DR91*$F91</f>
        <v>0</v>
      </c>
      <c r="DT91" s="46"/>
      <c r="DU91" s="4">
        <f>+DT91*$DU$5</f>
        <v>0</v>
      </c>
      <c r="DV91" s="22">
        <f t="shared" ref="DV91:DV94" si="476">+DU91*$F91</f>
        <v>0</v>
      </c>
      <c r="DW91" s="46"/>
      <c r="DX91" s="4">
        <f>+DW91*$DX$5</f>
        <v>0</v>
      </c>
      <c r="DY91" s="22">
        <f t="shared" ref="DY91:DY94" si="477">+DX91*$F91</f>
        <v>0</v>
      </c>
      <c r="DZ91" s="46"/>
      <c r="EA91" s="4">
        <f>+DZ91*$EA$5</f>
        <v>0</v>
      </c>
      <c r="EB91" s="22">
        <f t="shared" ref="EB91:EB94" si="478">+EA91*$F91</f>
        <v>0</v>
      </c>
      <c r="EC91" s="46"/>
      <c r="ED91" s="4">
        <f>+EC91*$ED$5</f>
        <v>0</v>
      </c>
      <c r="EE91" s="22">
        <f>+ED91*F91</f>
        <v>0</v>
      </c>
      <c r="EF91" s="46"/>
      <c r="EG91" s="4">
        <f>+EF91*$EG$5</f>
        <v>0</v>
      </c>
      <c r="EH91" s="22">
        <f>+EG91*F91</f>
        <v>0</v>
      </c>
      <c r="EI91" s="46"/>
      <c r="EJ91" s="4">
        <f>+EI91*$EJ$5</f>
        <v>0</v>
      </c>
      <c r="EK91" s="22">
        <f t="shared" ref="EK91:EK94" si="479">EJ91*$F91</f>
        <v>0</v>
      </c>
      <c r="EL91" s="46"/>
      <c r="EM91" s="4">
        <f>+EL91*$EM$5</f>
        <v>0</v>
      </c>
      <c r="EN91" s="22">
        <f>EM91*F91</f>
        <v>0</v>
      </c>
      <c r="EO91" s="44"/>
      <c r="EP91" s="127">
        <f>+EO91*$EP$5</f>
        <v>0</v>
      </c>
      <c r="EQ91" s="130">
        <f>+EP91*F91</f>
        <v>0</v>
      </c>
      <c r="ER91" s="44"/>
      <c r="ES91" s="127">
        <f>+ER91*$ES$5</f>
        <v>0</v>
      </c>
      <c r="ET91" s="130">
        <f>+ES91*F91</f>
        <v>0</v>
      </c>
      <c r="EU91" s="44"/>
      <c r="EV91" s="127">
        <f>+EU91*$EV$5</f>
        <v>0</v>
      </c>
      <c r="EW91" s="130">
        <f>+EV91*F91</f>
        <v>0</v>
      </c>
      <c r="EX91" s="44"/>
      <c r="EY91" s="127">
        <f>+EX91*$EV$5</f>
        <v>0</v>
      </c>
      <c r="EZ91" s="130">
        <f>+EY91*I91</f>
        <v>0</v>
      </c>
      <c r="FA91" s="44"/>
      <c r="FB91" s="127">
        <f>+FA91*$EV$5</f>
        <v>0</v>
      </c>
      <c r="FC91" s="130">
        <f>+FB91*L91</f>
        <v>0</v>
      </c>
      <c r="FD91" s="76">
        <f t="shared" si="133"/>
        <v>2</v>
      </c>
      <c r="FE91" s="76">
        <f t="shared" si="231"/>
        <v>16</v>
      </c>
      <c r="FF91" s="77">
        <f t="shared" si="144"/>
        <v>214.4</v>
      </c>
      <c r="FG91" s="25"/>
      <c r="FH91" s="10"/>
    </row>
    <row r="92" spans="1:164" ht="15" customHeight="1">
      <c r="A92" s="205"/>
      <c r="B92" s="85">
        <v>8700</v>
      </c>
      <c r="C92" s="85">
        <v>8700</v>
      </c>
      <c r="D92" s="4" t="s">
        <v>22</v>
      </c>
      <c r="E92" s="3" t="s">
        <v>23</v>
      </c>
      <c r="F92" s="11">
        <f>ROUND((26500-21700+AVERAGE(B92:C92)-100)/1000,1)</f>
        <v>13.4</v>
      </c>
      <c r="G92" s="11"/>
      <c r="H92" s="4">
        <f t="shared" ref="H92" si="480">+G92*$H$5</f>
        <v>0</v>
      </c>
      <c r="I92" s="22">
        <f t="shared" ref="I92" si="481">H92*F92</f>
        <v>0</v>
      </c>
      <c r="J92" s="46"/>
      <c r="K92" s="4">
        <f t="shared" ref="K92" si="482">+J92*$K$5</f>
        <v>0</v>
      </c>
      <c r="L92" s="22">
        <f t="shared" ref="L92" si="483">K92*F92</f>
        <v>0</v>
      </c>
      <c r="M92" s="46">
        <v>1</v>
      </c>
      <c r="N92" s="4">
        <f t="shared" ref="N92" si="484">+M92*$N$5</f>
        <v>8</v>
      </c>
      <c r="O92" s="22">
        <f t="shared" ref="O92" si="485">N92*F92</f>
        <v>107.2</v>
      </c>
      <c r="P92" s="46"/>
      <c r="Q92" s="4">
        <f t="shared" ref="Q92" si="486">+P92*$Q$5</f>
        <v>0</v>
      </c>
      <c r="R92" s="22">
        <f t="shared" ref="R92" si="487">Q92*F92</f>
        <v>0</v>
      </c>
      <c r="S92" s="46"/>
      <c r="T92" s="4">
        <f t="shared" ref="T92" si="488">+S92*$T$5</f>
        <v>0</v>
      </c>
      <c r="U92" s="22">
        <f t="shared" ref="U92" si="489">T92*F92</f>
        <v>0</v>
      </c>
      <c r="V92" s="46"/>
      <c r="W92" s="4">
        <f t="shared" ref="W92" si="490">+V92*$W$5</f>
        <v>0</v>
      </c>
      <c r="X92" s="22">
        <f t="shared" ref="X92" si="491">W92*F92</f>
        <v>0</v>
      </c>
      <c r="Y92" s="46"/>
      <c r="Z92" s="4">
        <f t="shared" ref="Z92" si="492">+Y92*$Z$5</f>
        <v>0</v>
      </c>
      <c r="AA92" s="22">
        <f t="shared" ref="AA92" si="493">Z92*F92</f>
        <v>0</v>
      </c>
      <c r="AB92" s="46"/>
      <c r="AC92" s="4">
        <f t="shared" ref="AC92" si="494">+AB92*$AC$5</f>
        <v>0</v>
      </c>
      <c r="AD92" s="22">
        <f t="shared" ref="AD92" si="495">+AC92*F92</f>
        <v>0</v>
      </c>
      <c r="AE92" s="4"/>
      <c r="AF92" s="4">
        <f t="shared" ref="AF92" si="496">+AE92*$AF$5</f>
        <v>0</v>
      </c>
      <c r="AG92" s="22">
        <f t="shared" ref="AG92" si="497">+AF92*F92</f>
        <v>0</v>
      </c>
      <c r="AH92" s="46"/>
      <c r="AI92" s="4">
        <f t="shared" ref="AI92" si="498">+AH92*$AI$5</f>
        <v>0</v>
      </c>
      <c r="AJ92" s="22">
        <f t="shared" ref="AJ92" si="499">+AI92*F92</f>
        <v>0</v>
      </c>
      <c r="AK92" s="46"/>
      <c r="AL92" s="4">
        <f t="shared" ref="AL92" si="500">+AK92*$AL$5</f>
        <v>0</v>
      </c>
      <c r="AM92" s="22">
        <f t="shared" ref="AM92" si="501">+AL92*F92</f>
        <v>0</v>
      </c>
      <c r="AN92" s="4"/>
      <c r="AO92" s="4">
        <f t="shared" ref="AO92" si="502">+AN92*$AO$5</f>
        <v>0</v>
      </c>
      <c r="AP92" s="22">
        <f t="shared" ref="AP92" si="503">+AO92*F92</f>
        <v>0</v>
      </c>
      <c r="AQ92" s="4"/>
      <c r="AR92" s="4">
        <f t="shared" ref="AR92" si="504">+AQ92*$AR$5</f>
        <v>0</v>
      </c>
      <c r="AS92" s="22">
        <f t="shared" ref="AS92" si="505">+AR92*F92</f>
        <v>0</v>
      </c>
      <c r="AT92" s="4"/>
      <c r="AU92" s="4">
        <f t="shared" ref="AU92" si="506">+AT92*$AU$5</f>
        <v>0</v>
      </c>
      <c r="AV92" s="22">
        <f t="shared" ref="AV92" si="507">+AU92*F92</f>
        <v>0</v>
      </c>
      <c r="AW92" s="46"/>
      <c r="AX92" s="4">
        <f t="shared" ref="AX92" si="508">+AW92*$AX$5</f>
        <v>0</v>
      </c>
      <c r="AY92" s="22">
        <f t="shared" ref="AY92" si="509">+AX92*F92</f>
        <v>0</v>
      </c>
      <c r="AZ92" s="46"/>
      <c r="BA92" s="4">
        <f t="shared" ref="BA92" si="510">+AZ92*$BA$5</f>
        <v>0</v>
      </c>
      <c r="BB92" s="22">
        <f t="shared" ref="BB92" si="511">+BA92*F92</f>
        <v>0</v>
      </c>
      <c r="BC92" s="46"/>
      <c r="BD92" s="4">
        <f t="shared" ref="BD92" si="512">+BC92*$BD$5</f>
        <v>0</v>
      </c>
      <c r="BE92" s="22">
        <f t="shared" ref="BE92" si="513">+BD92*F92</f>
        <v>0</v>
      </c>
      <c r="BF92" s="4"/>
      <c r="BG92" s="4">
        <f t="shared" ref="BG92" si="514">+BF92*$BG$5</f>
        <v>0</v>
      </c>
      <c r="BH92" s="22">
        <f t="shared" ref="BH92" si="515">+BG92*F92</f>
        <v>0</v>
      </c>
      <c r="BI92" s="4"/>
      <c r="BJ92" s="4">
        <f t="shared" ref="BJ92" si="516">+BI92*$BJ$5</f>
        <v>0</v>
      </c>
      <c r="BK92" s="22">
        <f t="shared" ref="BK92" si="517">+BJ92*F92</f>
        <v>0</v>
      </c>
      <c r="BL92" s="4"/>
      <c r="BM92" s="4">
        <f t="shared" ref="BM92" si="518">+BL92*$BM$5</f>
        <v>0</v>
      </c>
      <c r="BN92" s="22">
        <f t="shared" ref="BN92" si="519">+BM92*F92</f>
        <v>0</v>
      </c>
      <c r="BO92" s="44"/>
      <c r="BP92" s="4">
        <f t="shared" ref="BP92" si="520">+BO92*$BP$5</f>
        <v>0</v>
      </c>
      <c r="BQ92" s="22">
        <f t="shared" ref="BQ92" si="521">+BP92*F92</f>
        <v>0</v>
      </c>
      <c r="BR92" s="44"/>
      <c r="BS92" s="4">
        <f t="shared" ref="BS92" si="522">+BR92*$BS$5</f>
        <v>0</v>
      </c>
      <c r="BT92" s="22">
        <f t="shared" ref="BT92" si="523">+BS92*F92</f>
        <v>0</v>
      </c>
      <c r="BU92" s="44"/>
      <c r="BV92" s="4">
        <f t="shared" ref="BV92" si="524">+BU92*$BV$5</f>
        <v>0</v>
      </c>
      <c r="BW92" s="22">
        <f t="shared" ref="BW92" si="525">+BV92*F92</f>
        <v>0</v>
      </c>
      <c r="BX92" s="44"/>
      <c r="BY92" s="4">
        <f t="shared" ref="BY92" si="526">+BX92*$BY$5</f>
        <v>0</v>
      </c>
      <c r="BZ92" s="22">
        <f t="shared" ref="BZ92" si="527">+BY92*F92</f>
        <v>0</v>
      </c>
      <c r="CA92" s="44"/>
      <c r="CB92" s="4">
        <f t="shared" ref="CB92" si="528">+CA92*$CB$5</f>
        <v>0</v>
      </c>
      <c r="CC92" s="22">
        <f t="shared" ref="CC92" si="529">+CB92*$F92</f>
        <v>0</v>
      </c>
      <c r="CD92" s="44"/>
      <c r="CE92" s="4">
        <f t="shared" ref="CE92" si="530">+CD92*$CE$5</f>
        <v>0</v>
      </c>
      <c r="CF92" s="22">
        <f t="shared" ref="CF92" si="531">+CE92*$F92</f>
        <v>0</v>
      </c>
      <c r="CG92" s="44"/>
      <c r="CH92" s="4">
        <f t="shared" ref="CH92" si="532">+CG92*$CH$5</f>
        <v>0</v>
      </c>
      <c r="CI92" s="22">
        <f t="shared" ref="CI92" si="533">+CH92*$F92</f>
        <v>0</v>
      </c>
      <c r="CJ92" s="22"/>
      <c r="CK92" s="4">
        <f t="shared" ref="CK92" si="534">+CJ92*$CK$5</f>
        <v>0</v>
      </c>
      <c r="CL92" s="22">
        <f t="shared" ref="CL92" si="535">+CK92*$F92</f>
        <v>0</v>
      </c>
      <c r="CM92" s="44"/>
      <c r="CN92" s="4">
        <f t="shared" ref="CN92" si="536">+CM92*$CN$5</f>
        <v>0</v>
      </c>
      <c r="CO92" s="22">
        <f t="shared" ref="CO92" si="537">+CN92*$F92</f>
        <v>0</v>
      </c>
      <c r="CP92" s="44"/>
      <c r="CQ92" s="4">
        <f t="shared" si="120"/>
        <v>0</v>
      </c>
      <c r="CR92" s="22">
        <f t="shared" si="121"/>
        <v>0</v>
      </c>
      <c r="CS92" s="44"/>
      <c r="CT92" s="4">
        <f t="shared" si="122"/>
        <v>0</v>
      </c>
      <c r="CU92" s="22">
        <f t="shared" si="123"/>
        <v>0</v>
      </c>
      <c r="CV92" s="44"/>
      <c r="CW92" s="4">
        <f t="shared" si="124"/>
        <v>0</v>
      </c>
      <c r="CX92" s="22">
        <f t="shared" si="125"/>
        <v>0</v>
      </c>
      <c r="CY92" s="44"/>
      <c r="CZ92" s="4">
        <f t="shared" si="126"/>
        <v>0</v>
      </c>
      <c r="DA92" s="22">
        <f t="shared" si="127"/>
        <v>0</v>
      </c>
      <c r="DB92" s="46"/>
      <c r="DC92" s="4">
        <f t="shared" ref="DC92" si="538">+DB92*$DC$5</f>
        <v>0</v>
      </c>
      <c r="DD92" s="22">
        <f t="shared" ref="DD92" si="539">+DC92*F92</f>
        <v>0</v>
      </c>
      <c r="DE92" s="46"/>
      <c r="DF92" s="4">
        <f t="shared" ref="DF92" si="540">+DE92*$DF$5</f>
        <v>0</v>
      </c>
      <c r="DG92" s="22">
        <f t="shared" ref="DG92" si="541">+DF92*F92</f>
        <v>0</v>
      </c>
      <c r="DH92" s="46"/>
      <c r="DI92" s="4">
        <f t="shared" ref="DI92" si="542">+DH92*$DI$5</f>
        <v>0</v>
      </c>
      <c r="DJ92" s="22">
        <f t="shared" ref="DJ92" si="543">+DI92*F92</f>
        <v>0</v>
      </c>
      <c r="DK92" s="46"/>
      <c r="DL92" s="4">
        <f t="shared" ref="DL92" si="544">+DK92*$DL$5</f>
        <v>0</v>
      </c>
      <c r="DM92" s="22">
        <f t="shared" ref="DM92" si="545">+DL92*F92</f>
        <v>0</v>
      </c>
      <c r="DN92" s="46"/>
      <c r="DO92" s="4">
        <f t="shared" ref="DO92" si="546">+DN92*$DO$5</f>
        <v>0</v>
      </c>
      <c r="DP92" s="22">
        <f t="shared" ref="DP92" si="547">+DO92*F92</f>
        <v>0</v>
      </c>
      <c r="DQ92" s="44"/>
      <c r="DR92" s="4">
        <f t="shared" ref="DR92" si="548">+DQ92*$DR$5</f>
        <v>0</v>
      </c>
      <c r="DS92" s="22">
        <f t="shared" ref="DS92" si="549">+DR92*$F92</f>
        <v>0</v>
      </c>
      <c r="DT92" s="46"/>
      <c r="DU92" s="4">
        <f t="shared" ref="DU92" si="550">+DT92*$DU$5</f>
        <v>0</v>
      </c>
      <c r="DV92" s="22">
        <f t="shared" ref="DV92" si="551">+DU92*$F92</f>
        <v>0</v>
      </c>
      <c r="DW92" s="46"/>
      <c r="DX92" s="4">
        <f t="shared" ref="DX92" si="552">+DW92*$DX$5</f>
        <v>0</v>
      </c>
      <c r="DY92" s="22">
        <f t="shared" ref="DY92" si="553">+DX92*$F92</f>
        <v>0</v>
      </c>
      <c r="DZ92" s="46"/>
      <c r="EA92" s="4">
        <f t="shared" ref="EA92" si="554">+DZ92*$EA$5</f>
        <v>0</v>
      </c>
      <c r="EB92" s="22">
        <f t="shared" ref="EB92" si="555">+EA92*$F92</f>
        <v>0</v>
      </c>
      <c r="EC92" s="46"/>
      <c r="ED92" s="4">
        <f t="shared" ref="ED92" si="556">+EC92*$ED$5</f>
        <v>0</v>
      </c>
      <c r="EE92" s="22">
        <f t="shared" ref="EE92" si="557">+ED92*F92</f>
        <v>0</v>
      </c>
      <c r="EF92" s="46"/>
      <c r="EG92" s="4">
        <f t="shared" ref="EG92" si="558">+EF92*$EG$5</f>
        <v>0</v>
      </c>
      <c r="EH92" s="22">
        <f t="shared" ref="EH92" si="559">+EG92*F92</f>
        <v>0</v>
      </c>
      <c r="EI92" s="46"/>
      <c r="EJ92" s="4">
        <f t="shared" ref="EJ92" si="560">+EI92*$EJ$5</f>
        <v>0</v>
      </c>
      <c r="EK92" s="22">
        <f t="shared" ref="EK92" si="561">EJ92*$F92</f>
        <v>0</v>
      </c>
      <c r="EL92" s="46"/>
      <c r="EM92" s="4">
        <f t="shared" ref="EM92" si="562">+EL92*$EM$5</f>
        <v>0</v>
      </c>
      <c r="EN92" s="22">
        <f t="shared" ref="EN92" si="563">EM92*F92</f>
        <v>0</v>
      </c>
      <c r="EO92" s="44"/>
      <c r="EP92" s="127">
        <f t="shared" ref="EP92" si="564">+EO92*$EP$5</f>
        <v>0</v>
      </c>
      <c r="EQ92" s="130">
        <f t="shared" ref="EQ92" si="565">+EP92*F92</f>
        <v>0</v>
      </c>
      <c r="ER92" s="44"/>
      <c r="ES92" s="127">
        <f t="shared" ref="ES92" si="566">+ER92*$ES$5</f>
        <v>0</v>
      </c>
      <c r="ET92" s="130">
        <f t="shared" ref="ET92" si="567">+ES92*F92</f>
        <v>0</v>
      </c>
      <c r="EU92" s="44"/>
      <c r="EV92" s="127">
        <f t="shared" ref="EV92" si="568">+EU92*$EV$5</f>
        <v>0</v>
      </c>
      <c r="EW92" s="130">
        <f t="shared" ref="EW92" si="569">+EV92*F92</f>
        <v>0</v>
      </c>
      <c r="EX92" s="44"/>
      <c r="EY92" s="127">
        <f t="shared" ref="EY92" si="570">+EX92*$EV$5</f>
        <v>0</v>
      </c>
      <c r="EZ92" s="130">
        <f t="shared" ref="EZ92" si="571">+EY92*I92</f>
        <v>0</v>
      </c>
      <c r="FA92" s="44"/>
      <c r="FB92" s="127">
        <f t="shared" ref="FB92" si="572">+FA92*$EV$5</f>
        <v>0</v>
      </c>
      <c r="FC92" s="130">
        <f t="shared" ref="FC92" si="573">+FB92*L92</f>
        <v>0</v>
      </c>
      <c r="FD92" s="76">
        <f t="shared" si="133"/>
        <v>1</v>
      </c>
      <c r="FE92" s="76">
        <f t="shared" si="231"/>
        <v>8</v>
      </c>
      <c r="FF92" s="77">
        <f t="shared" si="144"/>
        <v>107.2</v>
      </c>
      <c r="FG92" s="25"/>
      <c r="FH92" s="10"/>
    </row>
    <row r="93" spans="1:164" ht="15" customHeight="1">
      <c r="A93" s="205"/>
      <c r="B93" s="139">
        <v>30755</v>
      </c>
      <c r="C93" s="139">
        <v>30903</v>
      </c>
      <c r="D93" s="13" t="s">
        <v>50</v>
      </c>
      <c r="E93" s="140" t="s">
        <v>51</v>
      </c>
      <c r="F93" s="11">
        <f t="shared" ref="F93:F94" si="574">ROUND((36600-AVERAGE(B93:C93)+2800-100)/1000,1)</f>
        <v>8.5</v>
      </c>
      <c r="G93" s="11"/>
      <c r="H93" s="4">
        <f t="shared" si="417"/>
        <v>0</v>
      </c>
      <c r="I93" s="22">
        <f t="shared" si="418"/>
        <v>0</v>
      </c>
      <c r="J93" s="46"/>
      <c r="K93" s="4">
        <f t="shared" si="419"/>
        <v>0</v>
      </c>
      <c r="L93" s="22">
        <f t="shared" si="420"/>
        <v>0</v>
      </c>
      <c r="M93" s="46"/>
      <c r="N93" s="4">
        <f t="shared" si="421"/>
        <v>0</v>
      </c>
      <c r="O93" s="22">
        <f t="shared" si="422"/>
        <v>0</v>
      </c>
      <c r="P93" s="46"/>
      <c r="Q93" s="4">
        <f t="shared" si="423"/>
        <v>0</v>
      </c>
      <c r="R93" s="22">
        <f t="shared" si="424"/>
        <v>0</v>
      </c>
      <c r="S93" s="46"/>
      <c r="T93" s="4">
        <f t="shared" si="425"/>
        <v>0</v>
      </c>
      <c r="U93" s="22">
        <f t="shared" si="426"/>
        <v>0</v>
      </c>
      <c r="V93" s="46"/>
      <c r="W93" s="4">
        <f t="shared" si="427"/>
        <v>0</v>
      </c>
      <c r="X93" s="22">
        <f t="shared" si="428"/>
        <v>0</v>
      </c>
      <c r="Y93" s="46"/>
      <c r="Z93" s="4">
        <f t="shared" si="429"/>
        <v>0</v>
      </c>
      <c r="AA93" s="22">
        <f t="shared" si="430"/>
        <v>0</v>
      </c>
      <c r="AB93" s="46"/>
      <c r="AC93" s="4">
        <f t="shared" si="431"/>
        <v>0</v>
      </c>
      <c r="AD93" s="22">
        <f t="shared" si="432"/>
        <v>0</v>
      </c>
      <c r="AE93" s="4"/>
      <c r="AF93" s="4">
        <f t="shared" si="433"/>
        <v>0</v>
      </c>
      <c r="AG93" s="22">
        <f t="shared" si="434"/>
        <v>0</v>
      </c>
      <c r="AH93" s="46"/>
      <c r="AI93" s="4">
        <f t="shared" si="435"/>
        <v>0</v>
      </c>
      <c r="AJ93" s="22">
        <f t="shared" si="436"/>
        <v>0</v>
      </c>
      <c r="AK93" s="46"/>
      <c r="AL93" s="4">
        <f t="shared" si="437"/>
        <v>0</v>
      </c>
      <c r="AM93" s="22">
        <f t="shared" si="438"/>
        <v>0</v>
      </c>
      <c r="AN93" s="4"/>
      <c r="AO93" s="4">
        <f t="shared" si="439"/>
        <v>0</v>
      </c>
      <c r="AP93" s="22">
        <f t="shared" si="440"/>
        <v>0</v>
      </c>
      <c r="AQ93" s="4"/>
      <c r="AR93" s="4">
        <f t="shared" si="441"/>
        <v>0</v>
      </c>
      <c r="AS93" s="22">
        <f t="shared" si="442"/>
        <v>0</v>
      </c>
      <c r="AT93" s="4"/>
      <c r="AU93" s="4">
        <f t="shared" si="443"/>
        <v>0</v>
      </c>
      <c r="AV93" s="22">
        <f t="shared" si="444"/>
        <v>0</v>
      </c>
      <c r="AW93" s="46"/>
      <c r="AX93" s="4">
        <f t="shared" si="445"/>
        <v>0</v>
      </c>
      <c r="AY93" s="22">
        <f t="shared" si="446"/>
        <v>0</v>
      </c>
      <c r="AZ93" s="46"/>
      <c r="BA93" s="4">
        <f t="shared" si="447"/>
        <v>0</v>
      </c>
      <c r="BB93" s="22">
        <f t="shared" si="448"/>
        <v>0</v>
      </c>
      <c r="BC93" s="46"/>
      <c r="BD93" s="4">
        <f t="shared" si="449"/>
        <v>0</v>
      </c>
      <c r="BE93" s="22">
        <f t="shared" si="450"/>
        <v>0</v>
      </c>
      <c r="BF93" s="4"/>
      <c r="BG93" s="4">
        <f t="shared" si="451"/>
        <v>0</v>
      </c>
      <c r="BH93" s="22">
        <f t="shared" si="452"/>
        <v>0</v>
      </c>
      <c r="BI93" s="4"/>
      <c r="BJ93" s="4">
        <f t="shared" si="453"/>
        <v>0</v>
      </c>
      <c r="BK93" s="22">
        <f t="shared" si="454"/>
        <v>0</v>
      </c>
      <c r="BL93" s="4"/>
      <c r="BM93" s="4">
        <f t="shared" si="455"/>
        <v>0</v>
      </c>
      <c r="BN93" s="22">
        <f t="shared" si="456"/>
        <v>0</v>
      </c>
      <c r="BO93" s="44"/>
      <c r="BP93" s="4">
        <f t="shared" si="457"/>
        <v>0</v>
      </c>
      <c r="BQ93" s="22">
        <f t="shared" si="458"/>
        <v>0</v>
      </c>
      <c r="BR93" s="44"/>
      <c r="BS93" s="4">
        <f t="shared" si="459"/>
        <v>0</v>
      </c>
      <c r="BT93" s="22">
        <f t="shared" si="460"/>
        <v>0</v>
      </c>
      <c r="BU93" s="44"/>
      <c r="BV93" s="4">
        <f t="shared" si="461"/>
        <v>0</v>
      </c>
      <c r="BW93" s="22">
        <f t="shared" si="462"/>
        <v>0</v>
      </c>
      <c r="BX93" s="44"/>
      <c r="BY93" s="4">
        <f t="shared" si="463"/>
        <v>0</v>
      </c>
      <c r="BZ93" s="22">
        <f t="shared" si="464"/>
        <v>0</v>
      </c>
      <c r="CA93" s="44"/>
      <c r="CB93" s="4">
        <f t="shared" si="465"/>
        <v>0</v>
      </c>
      <c r="CC93" s="22">
        <f t="shared" si="466"/>
        <v>0</v>
      </c>
      <c r="CD93" s="44"/>
      <c r="CE93" s="4">
        <f t="shared" si="467"/>
        <v>0</v>
      </c>
      <c r="CF93" s="22">
        <f t="shared" si="468"/>
        <v>0</v>
      </c>
      <c r="CG93" s="44"/>
      <c r="CH93" s="4">
        <f t="shared" si="469"/>
        <v>0</v>
      </c>
      <c r="CI93" s="22">
        <f t="shared" si="470"/>
        <v>0</v>
      </c>
      <c r="CJ93" s="22"/>
      <c r="CK93" s="4">
        <f t="shared" si="471"/>
        <v>0</v>
      </c>
      <c r="CL93" s="22">
        <f t="shared" si="472"/>
        <v>0</v>
      </c>
      <c r="CM93" s="44"/>
      <c r="CN93" s="4">
        <f t="shared" si="473"/>
        <v>0</v>
      </c>
      <c r="CO93" s="22">
        <f t="shared" si="474"/>
        <v>0</v>
      </c>
      <c r="CP93" s="44"/>
      <c r="CQ93" s="4">
        <f t="shared" si="120"/>
        <v>0</v>
      </c>
      <c r="CR93" s="22">
        <f t="shared" si="121"/>
        <v>0</v>
      </c>
      <c r="CS93" s="44"/>
      <c r="CT93" s="4">
        <f t="shared" si="122"/>
        <v>0</v>
      </c>
      <c r="CU93" s="22">
        <f t="shared" si="123"/>
        <v>0</v>
      </c>
      <c r="CV93" s="44"/>
      <c r="CW93" s="4">
        <f t="shared" si="124"/>
        <v>0</v>
      </c>
      <c r="CX93" s="22">
        <f t="shared" si="125"/>
        <v>0</v>
      </c>
      <c r="CY93" s="44"/>
      <c r="CZ93" s="4">
        <f t="shared" si="126"/>
        <v>0</v>
      </c>
      <c r="DA93" s="22">
        <f t="shared" si="127"/>
        <v>0</v>
      </c>
      <c r="DB93" s="46"/>
      <c r="DC93" s="4">
        <f>+DB93*$DC$5</f>
        <v>0</v>
      </c>
      <c r="DD93" s="22">
        <f>+DC93*F93</f>
        <v>0</v>
      </c>
      <c r="DE93" s="46"/>
      <c r="DF93" s="4">
        <f>+DE93*$DF$5</f>
        <v>0</v>
      </c>
      <c r="DG93" s="22">
        <f>+DF93*F93</f>
        <v>0</v>
      </c>
      <c r="DH93" s="46"/>
      <c r="DI93" s="4">
        <f>+DH93*$DI$5</f>
        <v>0</v>
      </c>
      <c r="DJ93" s="22">
        <f>+DI93*F93</f>
        <v>0</v>
      </c>
      <c r="DK93" s="46"/>
      <c r="DL93" s="4">
        <f>+DK93*$DL$5</f>
        <v>0</v>
      </c>
      <c r="DM93" s="22">
        <f>+DL93*F93</f>
        <v>0</v>
      </c>
      <c r="DN93" s="46"/>
      <c r="DO93" s="4">
        <f>+DN93*$DO$5</f>
        <v>0</v>
      </c>
      <c r="DP93" s="22">
        <f>+DO93*F93</f>
        <v>0</v>
      </c>
      <c r="DQ93" s="44"/>
      <c r="DR93" s="4">
        <f>+DQ93*$DR$5</f>
        <v>0</v>
      </c>
      <c r="DS93" s="22">
        <f t="shared" si="475"/>
        <v>0</v>
      </c>
      <c r="DT93" s="46"/>
      <c r="DU93" s="4">
        <f>+DT93*$DU$5</f>
        <v>0</v>
      </c>
      <c r="DV93" s="22">
        <f t="shared" si="476"/>
        <v>0</v>
      </c>
      <c r="DW93" s="46"/>
      <c r="DX93" s="4">
        <f>+DW93*$DX$5</f>
        <v>0</v>
      </c>
      <c r="DY93" s="22">
        <f t="shared" si="477"/>
        <v>0</v>
      </c>
      <c r="DZ93" s="46"/>
      <c r="EA93" s="4">
        <f>+DZ93*$EA$5</f>
        <v>0</v>
      </c>
      <c r="EB93" s="22">
        <f t="shared" si="478"/>
        <v>0</v>
      </c>
      <c r="EC93" s="46"/>
      <c r="ED93" s="4">
        <f>+EC93*$ED$5</f>
        <v>0</v>
      </c>
      <c r="EE93" s="22">
        <f>+ED93*F93</f>
        <v>0</v>
      </c>
      <c r="EF93" s="46"/>
      <c r="EG93" s="4">
        <f>+EF93*$EG$5</f>
        <v>0</v>
      </c>
      <c r="EH93" s="22">
        <f>+EG93*F93</f>
        <v>0</v>
      </c>
      <c r="EI93" s="46"/>
      <c r="EJ93" s="4">
        <f>+EI93*$EJ$5</f>
        <v>0</v>
      </c>
      <c r="EK93" s="22">
        <f t="shared" si="479"/>
        <v>0</v>
      </c>
      <c r="EL93" s="46"/>
      <c r="EM93" s="4">
        <f>+EL93*$EM$5</f>
        <v>0</v>
      </c>
      <c r="EN93" s="22">
        <f>EM93*F93</f>
        <v>0</v>
      </c>
      <c r="EO93" s="44"/>
      <c r="EP93" s="127">
        <f>+EO93*$EP$5</f>
        <v>0</v>
      </c>
      <c r="EQ93" s="130">
        <f>+EP93*F93</f>
        <v>0</v>
      </c>
      <c r="ER93" s="44"/>
      <c r="ES93" s="127">
        <f>+ER93*$ES$5</f>
        <v>0</v>
      </c>
      <c r="ET93" s="130">
        <f>+ES93*F93</f>
        <v>0</v>
      </c>
      <c r="EU93" s="44"/>
      <c r="EV93" s="127">
        <f>+EU93*$EV$5</f>
        <v>0</v>
      </c>
      <c r="EW93" s="130">
        <f>+EV93*F93</f>
        <v>0</v>
      </c>
      <c r="EX93" s="44"/>
      <c r="EY93" s="127">
        <f>+EX93*$EV$5</f>
        <v>0</v>
      </c>
      <c r="EZ93" s="130">
        <f>+EY93*I93</f>
        <v>0</v>
      </c>
      <c r="FA93" s="44"/>
      <c r="FB93" s="127">
        <f>+FA93*$EV$5</f>
        <v>0</v>
      </c>
      <c r="FC93" s="130">
        <f>+FB93*L93</f>
        <v>0</v>
      </c>
      <c r="FD93" s="76">
        <f t="shared" si="133"/>
        <v>0</v>
      </c>
      <c r="FE93" s="76">
        <f t="shared" si="231"/>
        <v>0</v>
      </c>
      <c r="FF93" s="77">
        <f t="shared" si="144"/>
        <v>0</v>
      </c>
      <c r="FG93" s="95" t="s">
        <v>103</v>
      </c>
      <c r="FH93" s="10"/>
    </row>
    <row r="94" spans="1:164" ht="15" customHeight="1">
      <c r="A94" s="195"/>
      <c r="B94" s="14">
        <v>29486</v>
      </c>
      <c r="C94" s="14">
        <v>29590</v>
      </c>
      <c r="D94" s="4" t="s">
        <v>50</v>
      </c>
      <c r="E94" s="3" t="s">
        <v>51</v>
      </c>
      <c r="F94" s="11">
        <f t="shared" si="574"/>
        <v>9.8000000000000007</v>
      </c>
      <c r="G94" s="11"/>
      <c r="H94" s="4">
        <f t="shared" si="417"/>
        <v>0</v>
      </c>
      <c r="I94" s="22">
        <f t="shared" si="418"/>
        <v>0</v>
      </c>
      <c r="J94" s="46">
        <v>6</v>
      </c>
      <c r="K94" s="4">
        <f t="shared" si="419"/>
        <v>96</v>
      </c>
      <c r="L94" s="22">
        <f t="shared" si="420"/>
        <v>940.80000000000007</v>
      </c>
      <c r="M94" s="46"/>
      <c r="N94" s="4">
        <f t="shared" si="421"/>
        <v>0</v>
      </c>
      <c r="O94" s="22">
        <f t="shared" si="422"/>
        <v>0</v>
      </c>
      <c r="P94" s="46">
        <v>7</v>
      </c>
      <c r="Q94" s="4">
        <f t="shared" si="423"/>
        <v>119</v>
      </c>
      <c r="R94" s="22">
        <f t="shared" si="424"/>
        <v>1166.2</v>
      </c>
      <c r="S94" s="46">
        <v>7</v>
      </c>
      <c r="T94" s="4">
        <f t="shared" si="425"/>
        <v>119</v>
      </c>
      <c r="U94" s="22">
        <f t="shared" si="426"/>
        <v>1166.2</v>
      </c>
      <c r="V94" s="46"/>
      <c r="W94" s="4">
        <f t="shared" si="427"/>
        <v>0</v>
      </c>
      <c r="X94" s="22">
        <f t="shared" si="428"/>
        <v>0</v>
      </c>
      <c r="Y94" s="46">
        <v>6</v>
      </c>
      <c r="Z94" s="4">
        <f t="shared" si="429"/>
        <v>102</v>
      </c>
      <c r="AA94" s="22">
        <f t="shared" si="430"/>
        <v>999.6</v>
      </c>
      <c r="AB94" s="46"/>
      <c r="AC94" s="4">
        <f t="shared" si="431"/>
        <v>0</v>
      </c>
      <c r="AD94" s="22">
        <f t="shared" si="432"/>
        <v>0</v>
      </c>
      <c r="AE94" s="4"/>
      <c r="AF94" s="4">
        <f t="shared" si="433"/>
        <v>0</v>
      </c>
      <c r="AG94" s="22">
        <f t="shared" si="434"/>
        <v>0</v>
      </c>
      <c r="AH94" s="46"/>
      <c r="AI94" s="4">
        <f t="shared" si="435"/>
        <v>0</v>
      </c>
      <c r="AJ94" s="22">
        <f t="shared" si="436"/>
        <v>0</v>
      </c>
      <c r="AK94" s="46"/>
      <c r="AL94" s="4">
        <f t="shared" si="437"/>
        <v>0</v>
      </c>
      <c r="AM94" s="22">
        <f t="shared" si="438"/>
        <v>0</v>
      </c>
      <c r="AN94" s="4"/>
      <c r="AO94" s="4">
        <f t="shared" si="439"/>
        <v>0</v>
      </c>
      <c r="AP94" s="22">
        <f t="shared" si="440"/>
        <v>0</v>
      </c>
      <c r="AQ94" s="4"/>
      <c r="AR94" s="4">
        <f t="shared" si="441"/>
        <v>0</v>
      </c>
      <c r="AS94" s="22">
        <f t="shared" si="442"/>
        <v>0</v>
      </c>
      <c r="AT94" s="4"/>
      <c r="AU94" s="4">
        <f t="shared" si="443"/>
        <v>0</v>
      </c>
      <c r="AV94" s="22">
        <f t="shared" si="444"/>
        <v>0</v>
      </c>
      <c r="AW94" s="46"/>
      <c r="AX94" s="4">
        <f t="shared" si="445"/>
        <v>0</v>
      </c>
      <c r="AY94" s="22">
        <f t="shared" si="446"/>
        <v>0</v>
      </c>
      <c r="AZ94" s="46"/>
      <c r="BA94" s="4">
        <f t="shared" si="447"/>
        <v>0</v>
      </c>
      <c r="BB94" s="22">
        <f t="shared" si="448"/>
        <v>0</v>
      </c>
      <c r="BC94" s="46"/>
      <c r="BD94" s="4">
        <f t="shared" si="449"/>
        <v>0</v>
      </c>
      <c r="BE94" s="22">
        <f t="shared" si="450"/>
        <v>0</v>
      </c>
      <c r="BF94" s="4"/>
      <c r="BG94" s="4">
        <f t="shared" si="451"/>
        <v>0</v>
      </c>
      <c r="BH94" s="22">
        <f t="shared" si="452"/>
        <v>0</v>
      </c>
      <c r="BI94" s="4"/>
      <c r="BJ94" s="4">
        <f t="shared" si="453"/>
        <v>0</v>
      </c>
      <c r="BK94" s="22">
        <f t="shared" si="454"/>
        <v>0</v>
      </c>
      <c r="BL94" s="4"/>
      <c r="BM94" s="4">
        <f t="shared" si="455"/>
        <v>0</v>
      </c>
      <c r="BN94" s="22">
        <f t="shared" si="456"/>
        <v>0</v>
      </c>
      <c r="BO94" s="44"/>
      <c r="BP94" s="4">
        <f t="shared" si="457"/>
        <v>0</v>
      </c>
      <c r="BQ94" s="22">
        <f t="shared" si="458"/>
        <v>0</v>
      </c>
      <c r="BR94" s="44"/>
      <c r="BS94" s="4">
        <f t="shared" si="459"/>
        <v>0</v>
      </c>
      <c r="BT94" s="22">
        <f t="shared" si="460"/>
        <v>0</v>
      </c>
      <c r="BU94" s="44"/>
      <c r="BV94" s="4">
        <f t="shared" si="461"/>
        <v>0</v>
      </c>
      <c r="BW94" s="22">
        <f t="shared" si="462"/>
        <v>0</v>
      </c>
      <c r="BX94" s="44"/>
      <c r="BY94" s="4">
        <f t="shared" si="463"/>
        <v>0</v>
      </c>
      <c r="BZ94" s="22">
        <f t="shared" si="464"/>
        <v>0</v>
      </c>
      <c r="CA94" s="44"/>
      <c r="CB94" s="4">
        <f t="shared" si="465"/>
        <v>0</v>
      </c>
      <c r="CC94" s="22">
        <f t="shared" si="466"/>
        <v>0</v>
      </c>
      <c r="CD94" s="44"/>
      <c r="CE94" s="4">
        <f t="shared" si="467"/>
        <v>0</v>
      </c>
      <c r="CF94" s="22">
        <f t="shared" si="468"/>
        <v>0</v>
      </c>
      <c r="CG94" s="44"/>
      <c r="CH94" s="4">
        <f t="shared" si="469"/>
        <v>0</v>
      </c>
      <c r="CI94" s="22">
        <f t="shared" si="470"/>
        <v>0</v>
      </c>
      <c r="CJ94" s="22"/>
      <c r="CK94" s="4">
        <f t="shared" si="471"/>
        <v>0</v>
      </c>
      <c r="CL94" s="22">
        <f t="shared" si="472"/>
        <v>0</v>
      </c>
      <c r="CM94" s="44"/>
      <c r="CN94" s="4">
        <f t="shared" si="473"/>
        <v>0</v>
      </c>
      <c r="CO94" s="22">
        <f t="shared" si="474"/>
        <v>0</v>
      </c>
      <c r="CP94" s="44"/>
      <c r="CQ94" s="4">
        <f t="shared" si="120"/>
        <v>0</v>
      </c>
      <c r="CR94" s="22">
        <f t="shared" si="121"/>
        <v>0</v>
      </c>
      <c r="CS94" s="44"/>
      <c r="CT94" s="4">
        <f t="shared" si="122"/>
        <v>0</v>
      </c>
      <c r="CU94" s="22">
        <f t="shared" si="123"/>
        <v>0</v>
      </c>
      <c r="CV94" s="44"/>
      <c r="CW94" s="4">
        <f t="shared" si="124"/>
        <v>0</v>
      </c>
      <c r="CX94" s="22">
        <f t="shared" si="125"/>
        <v>0</v>
      </c>
      <c r="CY94" s="44"/>
      <c r="CZ94" s="4">
        <f t="shared" si="126"/>
        <v>0</v>
      </c>
      <c r="DA94" s="22">
        <f t="shared" si="127"/>
        <v>0</v>
      </c>
      <c r="DB94" s="46"/>
      <c r="DC94" s="4">
        <f>+DB94*$DC$5</f>
        <v>0</v>
      </c>
      <c r="DD94" s="22">
        <f>+DC94*F94</f>
        <v>0</v>
      </c>
      <c r="DE94" s="46">
        <v>5</v>
      </c>
      <c r="DF94" s="4">
        <f>+DE94*$DF$5</f>
        <v>80</v>
      </c>
      <c r="DG94" s="22">
        <f>+DF94*F94</f>
        <v>784</v>
      </c>
      <c r="DH94" s="46"/>
      <c r="DI94" s="4">
        <f>+DH94*$DI$5</f>
        <v>0</v>
      </c>
      <c r="DJ94" s="22">
        <f>+DI94*F94</f>
        <v>0</v>
      </c>
      <c r="DK94" s="46"/>
      <c r="DL94" s="4">
        <f>+DK94*$DL$5</f>
        <v>0</v>
      </c>
      <c r="DM94" s="22">
        <f>+DL94*F94</f>
        <v>0</v>
      </c>
      <c r="DN94" s="46"/>
      <c r="DO94" s="4">
        <f>+DN94*$DO$5</f>
        <v>0</v>
      </c>
      <c r="DP94" s="22">
        <f>+DO94*F94</f>
        <v>0</v>
      </c>
      <c r="DQ94" s="44">
        <v>1</v>
      </c>
      <c r="DR94" s="4">
        <f>+DQ94*$DR$5</f>
        <v>19</v>
      </c>
      <c r="DS94" s="22">
        <f t="shared" si="475"/>
        <v>186.20000000000002</v>
      </c>
      <c r="DT94" s="46"/>
      <c r="DU94" s="4">
        <f>+DT94*$DU$5</f>
        <v>0</v>
      </c>
      <c r="DV94" s="22">
        <f t="shared" si="476"/>
        <v>0</v>
      </c>
      <c r="DW94" s="46"/>
      <c r="DX94" s="4">
        <f>+DW94*$DX$5</f>
        <v>0</v>
      </c>
      <c r="DY94" s="22">
        <f t="shared" si="477"/>
        <v>0</v>
      </c>
      <c r="DZ94" s="46"/>
      <c r="EA94" s="4">
        <f>+DZ94*$EA$5</f>
        <v>0</v>
      </c>
      <c r="EB94" s="22">
        <f t="shared" si="478"/>
        <v>0</v>
      </c>
      <c r="EC94" s="46"/>
      <c r="ED94" s="4">
        <f>+EC94*$ED$5</f>
        <v>0</v>
      </c>
      <c r="EE94" s="22">
        <f>+ED94*F94</f>
        <v>0</v>
      </c>
      <c r="EF94" s="46"/>
      <c r="EG94" s="4">
        <f>+EF94*$EG$5</f>
        <v>0</v>
      </c>
      <c r="EH94" s="22">
        <f>+EG94*F94</f>
        <v>0</v>
      </c>
      <c r="EI94" s="46">
        <v>5</v>
      </c>
      <c r="EJ94" s="4">
        <f>+EI94*$EJ$5</f>
        <v>80</v>
      </c>
      <c r="EK94" s="22">
        <f t="shared" si="479"/>
        <v>784</v>
      </c>
      <c r="EL94" s="46">
        <v>7</v>
      </c>
      <c r="EM94" s="4">
        <f>+EL94*$EM$5</f>
        <v>119</v>
      </c>
      <c r="EN94" s="22">
        <f>EM94*F94</f>
        <v>1166.2</v>
      </c>
      <c r="EO94" s="44"/>
      <c r="EP94" s="127">
        <f>+EO94*$EP$5</f>
        <v>0</v>
      </c>
      <c r="EQ94" s="130">
        <f>+EP94*F94</f>
        <v>0</v>
      </c>
      <c r="ER94" s="44"/>
      <c r="ES94" s="127">
        <f>+ER94*$ES$5</f>
        <v>0</v>
      </c>
      <c r="ET94" s="130">
        <f>+ES94*F94</f>
        <v>0</v>
      </c>
      <c r="EU94" s="44"/>
      <c r="EV94" s="127">
        <f>+EU94*$EV$5</f>
        <v>0</v>
      </c>
      <c r="EW94" s="130">
        <f>+EV94*F94</f>
        <v>0</v>
      </c>
      <c r="EX94" s="44"/>
      <c r="EY94" s="127">
        <f>+EX94*$EV$5</f>
        <v>0</v>
      </c>
      <c r="EZ94" s="130">
        <f>+EY94*I94</f>
        <v>0</v>
      </c>
      <c r="FA94" s="44"/>
      <c r="FB94" s="127">
        <f>+FA94*$EV$5</f>
        <v>0</v>
      </c>
      <c r="FC94" s="130">
        <f>+FB94*L94</f>
        <v>0</v>
      </c>
      <c r="FD94" s="76">
        <f t="shared" si="133"/>
        <v>44</v>
      </c>
      <c r="FE94" s="76">
        <f t="shared" si="231"/>
        <v>734</v>
      </c>
      <c r="FF94" s="77">
        <f t="shared" si="144"/>
        <v>7193.2</v>
      </c>
      <c r="FG94" s="25"/>
      <c r="FH94" s="10"/>
    </row>
    <row r="95" spans="1:164" ht="15" customHeight="1">
      <c r="A95" s="48"/>
      <c r="B95" s="14"/>
      <c r="C95" s="14"/>
      <c r="D95" s="4"/>
      <c r="E95" s="3"/>
      <c r="F95" s="11"/>
      <c r="G95" s="11"/>
      <c r="H95" s="4">
        <f t="shared" si="146"/>
        <v>0</v>
      </c>
      <c r="I95" s="22">
        <f t="shared" si="147"/>
        <v>0</v>
      </c>
      <c r="J95" s="46"/>
      <c r="K95" s="4">
        <f t="shared" si="148"/>
        <v>0</v>
      </c>
      <c r="L95" s="22">
        <f t="shared" si="149"/>
        <v>0</v>
      </c>
      <c r="M95" s="46"/>
      <c r="N95" s="4">
        <f t="shared" si="150"/>
        <v>0</v>
      </c>
      <c r="O95" s="22">
        <f t="shared" si="151"/>
        <v>0</v>
      </c>
      <c r="P95" s="46"/>
      <c r="Q95" s="4">
        <f t="shared" si="152"/>
        <v>0</v>
      </c>
      <c r="R95" s="22">
        <f t="shared" si="218"/>
        <v>0</v>
      </c>
      <c r="S95" s="46"/>
      <c r="T95" s="4">
        <f t="shared" si="153"/>
        <v>0</v>
      </c>
      <c r="U95" s="22">
        <f t="shared" si="154"/>
        <v>0</v>
      </c>
      <c r="V95" s="46"/>
      <c r="W95" s="4">
        <f t="shared" si="155"/>
        <v>0</v>
      </c>
      <c r="X95" s="22">
        <f t="shared" si="156"/>
        <v>0</v>
      </c>
      <c r="Y95" s="46"/>
      <c r="Z95" s="4">
        <f t="shared" si="157"/>
        <v>0</v>
      </c>
      <c r="AA95" s="22">
        <f t="shared" si="158"/>
        <v>0</v>
      </c>
      <c r="AB95" s="46"/>
      <c r="AC95" s="4">
        <f t="shared" si="159"/>
        <v>0</v>
      </c>
      <c r="AD95" s="22">
        <f t="shared" si="160"/>
        <v>0</v>
      </c>
      <c r="AE95" s="4"/>
      <c r="AF95" s="4">
        <f t="shared" si="161"/>
        <v>0</v>
      </c>
      <c r="AG95" s="22">
        <f t="shared" si="162"/>
        <v>0</v>
      </c>
      <c r="AH95" s="46"/>
      <c r="AI95" s="4">
        <f t="shared" si="163"/>
        <v>0</v>
      </c>
      <c r="AJ95" s="22">
        <f t="shared" si="164"/>
        <v>0</v>
      </c>
      <c r="AK95" s="46"/>
      <c r="AL95" s="4">
        <f t="shared" si="165"/>
        <v>0</v>
      </c>
      <c r="AM95" s="22">
        <f t="shared" si="219"/>
        <v>0</v>
      </c>
      <c r="AN95" s="4"/>
      <c r="AO95" s="4">
        <f t="shared" si="166"/>
        <v>0</v>
      </c>
      <c r="AP95" s="22">
        <f t="shared" si="167"/>
        <v>0</v>
      </c>
      <c r="AQ95" s="4"/>
      <c r="AR95" s="4">
        <f t="shared" si="168"/>
        <v>0</v>
      </c>
      <c r="AS95" s="22">
        <f t="shared" si="169"/>
        <v>0</v>
      </c>
      <c r="AT95" s="4"/>
      <c r="AU95" s="4">
        <f t="shared" si="170"/>
        <v>0</v>
      </c>
      <c r="AV95" s="22">
        <f t="shared" si="171"/>
        <v>0</v>
      </c>
      <c r="AW95" s="46"/>
      <c r="AX95" s="4">
        <f t="shared" si="172"/>
        <v>0</v>
      </c>
      <c r="AY95" s="22">
        <f t="shared" si="173"/>
        <v>0</v>
      </c>
      <c r="AZ95" s="46"/>
      <c r="BA95" s="4">
        <f t="shared" si="174"/>
        <v>0</v>
      </c>
      <c r="BB95" s="22">
        <f t="shared" si="175"/>
        <v>0</v>
      </c>
      <c r="BC95" s="46"/>
      <c r="BD95" s="4">
        <f t="shared" si="176"/>
        <v>0</v>
      </c>
      <c r="BE95" s="22">
        <f t="shared" si="177"/>
        <v>0</v>
      </c>
      <c r="BF95" s="4"/>
      <c r="BG95" s="4">
        <f t="shared" si="178"/>
        <v>0</v>
      </c>
      <c r="BH95" s="22">
        <f t="shared" si="179"/>
        <v>0</v>
      </c>
      <c r="BI95" s="4"/>
      <c r="BJ95" s="4">
        <f t="shared" si="180"/>
        <v>0</v>
      </c>
      <c r="BK95" s="22">
        <f t="shared" si="181"/>
        <v>0</v>
      </c>
      <c r="BL95" s="4"/>
      <c r="BM95" s="4">
        <f t="shared" si="182"/>
        <v>0</v>
      </c>
      <c r="BN95" s="22">
        <f t="shared" si="183"/>
        <v>0</v>
      </c>
      <c r="BO95" s="44"/>
      <c r="BP95" s="4">
        <f t="shared" si="184"/>
        <v>0</v>
      </c>
      <c r="BQ95" s="22">
        <f t="shared" si="185"/>
        <v>0</v>
      </c>
      <c r="BR95" s="44"/>
      <c r="BS95" s="4">
        <f t="shared" si="186"/>
        <v>0</v>
      </c>
      <c r="BT95" s="22">
        <f t="shared" si="187"/>
        <v>0</v>
      </c>
      <c r="BU95" s="44"/>
      <c r="BV95" s="4">
        <f t="shared" si="188"/>
        <v>0</v>
      </c>
      <c r="BW95" s="22">
        <f t="shared" si="189"/>
        <v>0</v>
      </c>
      <c r="BX95" s="44"/>
      <c r="BY95" s="4">
        <f t="shared" si="190"/>
        <v>0</v>
      </c>
      <c r="BZ95" s="22">
        <f t="shared" si="220"/>
        <v>0</v>
      </c>
      <c r="CA95" s="44"/>
      <c r="CB95" s="4">
        <f t="shared" si="221"/>
        <v>0</v>
      </c>
      <c r="CC95" s="22">
        <f t="shared" si="191"/>
        <v>0</v>
      </c>
      <c r="CD95" s="44"/>
      <c r="CE95" s="4">
        <f t="shared" si="222"/>
        <v>0</v>
      </c>
      <c r="CF95" s="22">
        <f t="shared" si="192"/>
        <v>0</v>
      </c>
      <c r="CG95" s="44"/>
      <c r="CH95" s="4">
        <f t="shared" si="223"/>
        <v>0</v>
      </c>
      <c r="CI95" s="22">
        <f t="shared" si="193"/>
        <v>0</v>
      </c>
      <c r="CJ95" s="22"/>
      <c r="CK95" s="4">
        <f t="shared" si="224"/>
        <v>0</v>
      </c>
      <c r="CL95" s="22">
        <f t="shared" si="194"/>
        <v>0</v>
      </c>
      <c r="CM95" s="44"/>
      <c r="CN95" s="4">
        <f t="shared" si="195"/>
        <v>0</v>
      </c>
      <c r="CO95" s="22">
        <f t="shared" si="196"/>
        <v>0</v>
      </c>
      <c r="CP95" s="44"/>
      <c r="CQ95" s="4">
        <f t="shared" ref="CQ95:CQ97" si="575">+CP95*$CN$5</f>
        <v>0</v>
      </c>
      <c r="CR95" s="22">
        <f t="shared" ref="CR95:CR97" si="576">+CQ95*$F95</f>
        <v>0</v>
      </c>
      <c r="CS95" s="44"/>
      <c r="CT95" s="4">
        <f t="shared" ref="CT95:CT97" si="577">+CS95*$CN$5</f>
        <v>0</v>
      </c>
      <c r="CU95" s="22">
        <f t="shared" ref="CU95:CU97" si="578">+CT95*$F95</f>
        <v>0</v>
      </c>
      <c r="CV95" s="44"/>
      <c r="CW95" s="4">
        <f t="shared" ref="CW95:CW97" si="579">+CV95*$CN$5</f>
        <v>0</v>
      </c>
      <c r="CX95" s="22">
        <f t="shared" ref="CX95:CX97" si="580">+CW95*$F95</f>
        <v>0</v>
      </c>
      <c r="CY95" s="44"/>
      <c r="CZ95" s="4">
        <f t="shared" ref="CZ95:CZ97" si="581">+CY95*$CN$5</f>
        <v>0</v>
      </c>
      <c r="DA95" s="22">
        <f t="shared" ref="DA95:DA97" si="582">+CZ95*$F95</f>
        <v>0</v>
      </c>
      <c r="DB95" s="46"/>
      <c r="DC95" s="4">
        <f t="shared" si="197"/>
        <v>0</v>
      </c>
      <c r="DD95" s="22">
        <f t="shared" si="198"/>
        <v>0</v>
      </c>
      <c r="DE95" s="46"/>
      <c r="DF95" s="4">
        <f t="shared" si="199"/>
        <v>0</v>
      </c>
      <c r="DG95" s="22">
        <f t="shared" si="200"/>
        <v>0</v>
      </c>
      <c r="DH95" s="46"/>
      <c r="DI95" s="4">
        <f t="shared" si="201"/>
        <v>0</v>
      </c>
      <c r="DJ95" s="22">
        <f t="shared" si="202"/>
        <v>0</v>
      </c>
      <c r="DK95" s="46"/>
      <c r="DL95" s="4">
        <f t="shared" si="203"/>
        <v>0</v>
      </c>
      <c r="DM95" s="22">
        <f t="shared" si="204"/>
        <v>0</v>
      </c>
      <c r="DN95" s="46"/>
      <c r="DO95" s="4">
        <f t="shared" si="205"/>
        <v>0</v>
      </c>
      <c r="DP95" s="22">
        <f t="shared" si="206"/>
        <v>0</v>
      </c>
      <c r="DQ95" s="44"/>
      <c r="DR95" s="4">
        <f t="shared" si="225"/>
        <v>0</v>
      </c>
      <c r="DS95" s="22">
        <f t="shared" si="207"/>
        <v>0</v>
      </c>
      <c r="DT95" s="46"/>
      <c r="DU95" s="4">
        <f t="shared" si="226"/>
        <v>0</v>
      </c>
      <c r="DV95" s="22">
        <f t="shared" si="208"/>
        <v>0</v>
      </c>
      <c r="DW95" s="46"/>
      <c r="DX95" s="4">
        <f t="shared" si="227"/>
        <v>0</v>
      </c>
      <c r="DY95" s="22">
        <f t="shared" si="209"/>
        <v>0</v>
      </c>
      <c r="DZ95" s="46"/>
      <c r="EA95" s="4">
        <f t="shared" si="228"/>
        <v>0</v>
      </c>
      <c r="EB95" s="22">
        <f t="shared" si="210"/>
        <v>0</v>
      </c>
      <c r="EC95" s="46"/>
      <c r="ED95" s="4">
        <f t="shared" si="211"/>
        <v>0</v>
      </c>
      <c r="EE95" s="22">
        <f t="shared" si="212"/>
        <v>0</v>
      </c>
      <c r="EF95" s="46"/>
      <c r="EG95" s="4">
        <f t="shared" si="213"/>
        <v>0</v>
      </c>
      <c r="EH95" s="22">
        <f t="shared" si="214"/>
        <v>0</v>
      </c>
      <c r="EI95" s="46"/>
      <c r="EJ95" s="4">
        <f t="shared" si="229"/>
        <v>0</v>
      </c>
      <c r="EK95" s="22">
        <f t="shared" si="215"/>
        <v>0</v>
      </c>
      <c r="EL95" s="46"/>
      <c r="EM95" s="4">
        <f t="shared" si="216"/>
        <v>0</v>
      </c>
      <c r="EN95" s="22">
        <f t="shared" si="217"/>
        <v>0</v>
      </c>
      <c r="EO95" s="44"/>
      <c r="EP95" s="127">
        <f t="shared" si="134"/>
        <v>0</v>
      </c>
      <c r="EQ95" s="130">
        <f t="shared" si="135"/>
        <v>0</v>
      </c>
      <c r="ER95" s="44"/>
      <c r="ES95" s="127">
        <f t="shared" si="136"/>
        <v>0</v>
      </c>
      <c r="ET95" s="130">
        <f t="shared" si="137"/>
        <v>0</v>
      </c>
      <c r="EU95" s="44"/>
      <c r="EV95" s="127">
        <f t="shared" si="138"/>
        <v>0</v>
      </c>
      <c r="EW95" s="130">
        <f t="shared" si="139"/>
        <v>0</v>
      </c>
      <c r="EX95" s="44"/>
      <c r="EY95" s="127">
        <f t="shared" si="140"/>
        <v>0</v>
      </c>
      <c r="EZ95" s="130">
        <f t="shared" si="141"/>
        <v>0</v>
      </c>
      <c r="FA95" s="44"/>
      <c r="FB95" s="127">
        <f t="shared" si="142"/>
        <v>0</v>
      </c>
      <c r="FC95" s="130">
        <f t="shared" si="143"/>
        <v>0</v>
      </c>
      <c r="FD95" s="76">
        <f t="shared" ref="FD95:FD97" si="583">+G95+J95+M95+P95+S95+V95+Y95+AB95+AE95+AH95+AK95+AN95+AQ95+AT95+AW95+AZ95+BC95+BF95+BI95+BL95+BO95+BR95+BU95+BX95+CM95+DB95+DE95+DH95+DK95+DN95+EC95+EF95+EL95+DQ95+DZ95+DW95+DT95+CA95+CD95+CG95+EI95+EO95+ER95+EU95+EX95+FA95+CJ95+CP95+CS95+CV95+CY95</f>
        <v>0</v>
      </c>
      <c r="FE95" s="76">
        <f t="shared" si="231"/>
        <v>0</v>
      </c>
      <c r="FF95" s="77">
        <f t="shared" si="144"/>
        <v>0</v>
      </c>
      <c r="FG95" s="25"/>
      <c r="FH95" s="10"/>
    </row>
    <row r="96" spans="1:164" ht="15" customHeight="1">
      <c r="A96" s="48"/>
      <c r="B96" s="14"/>
      <c r="C96" s="14"/>
      <c r="D96" s="4"/>
      <c r="E96" s="3"/>
      <c r="F96" s="11"/>
      <c r="G96" s="11"/>
      <c r="H96" s="4">
        <f t="shared" si="146"/>
        <v>0</v>
      </c>
      <c r="I96" s="22">
        <f t="shared" si="147"/>
        <v>0</v>
      </c>
      <c r="J96" s="46"/>
      <c r="K96" s="4">
        <f t="shared" si="148"/>
        <v>0</v>
      </c>
      <c r="L96" s="22">
        <f t="shared" si="149"/>
        <v>0</v>
      </c>
      <c r="M96" s="46"/>
      <c r="N96" s="4">
        <f t="shared" si="150"/>
        <v>0</v>
      </c>
      <c r="O96" s="22">
        <f t="shared" si="151"/>
        <v>0</v>
      </c>
      <c r="P96" s="46"/>
      <c r="Q96" s="4">
        <f t="shared" si="152"/>
        <v>0</v>
      </c>
      <c r="R96" s="22">
        <f t="shared" si="218"/>
        <v>0</v>
      </c>
      <c r="S96" s="46"/>
      <c r="T96" s="4">
        <f t="shared" si="153"/>
        <v>0</v>
      </c>
      <c r="U96" s="22">
        <f t="shared" si="154"/>
        <v>0</v>
      </c>
      <c r="V96" s="46"/>
      <c r="W96" s="4">
        <f t="shared" si="155"/>
        <v>0</v>
      </c>
      <c r="X96" s="22">
        <f t="shared" si="156"/>
        <v>0</v>
      </c>
      <c r="Y96" s="46"/>
      <c r="Z96" s="4">
        <f t="shared" si="157"/>
        <v>0</v>
      </c>
      <c r="AA96" s="22">
        <f t="shared" si="158"/>
        <v>0</v>
      </c>
      <c r="AB96" s="46"/>
      <c r="AC96" s="4">
        <f t="shared" si="159"/>
        <v>0</v>
      </c>
      <c r="AD96" s="22">
        <f t="shared" si="160"/>
        <v>0</v>
      </c>
      <c r="AE96" s="4"/>
      <c r="AF96" s="4">
        <f t="shared" si="161"/>
        <v>0</v>
      </c>
      <c r="AG96" s="22">
        <f t="shared" si="162"/>
        <v>0</v>
      </c>
      <c r="AH96" s="46"/>
      <c r="AI96" s="4">
        <f t="shared" si="163"/>
        <v>0</v>
      </c>
      <c r="AJ96" s="22">
        <f t="shared" si="164"/>
        <v>0</v>
      </c>
      <c r="AK96" s="46"/>
      <c r="AL96" s="4">
        <f t="shared" si="165"/>
        <v>0</v>
      </c>
      <c r="AM96" s="22">
        <f t="shared" si="219"/>
        <v>0</v>
      </c>
      <c r="AN96" s="4"/>
      <c r="AO96" s="4">
        <f t="shared" si="166"/>
        <v>0</v>
      </c>
      <c r="AP96" s="22">
        <f t="shared" si="167"/>
        <v>0</v>
      </c>
      <c r="AQ96" s="4"/>
      <c r="AR96" s="4">
        <f t="shared" si="168"/>
        <v>0</v>
      </c>
      <c r="AS96" s="22">
        <f t="shared" si="169"/>
        <v>0</v>
      </c>
      <c r="AT96" s="4"/>
      <c r="AU96" s="4">
        <f t="shared" si="170"/>
        <v>0</v>
      </c>
      <c r="AV96" s="22">
        <f t="shared" si="171"/>
        <v>0</v>
      </c>
      <c r="AW96" s="46"/>
      <c r="AX96" s="4">
        <f t="shared" si="172"/>
        <v>0</v>
      </c>
      <c r="AY96" s="22">
        <f t="shared" si="173"/>
        <v>0</v>
      </c>
      <c r="AZ96" s="46"/>
      <c r="BA96" s="4">
        <f t="shared" si="174"/>
        <v>0</v>
      </c>
      <c r="BB96" s="22">
        <f t="shared" si="175"/>
        <v>0</v>
      </c>
      <c r="BC96" s="46"/>
      <c r="BD96" s="4">
        <f t="shared" si="176"/>
        <v>0</v>
      </c>
      <c r="BE96" s="22">
        <f t="shared" si="177"/>
        <v>0</v>
      </c>
      <c r="BF96" s="4"/>
      <c r="BG96" s="4">
        <f t="shared" si="178"/>
        <v>0</v>
      </c>
      <c r="BH96" s="22">
        <f t="shared" si="179"/>
        <v>0</v>
      </c>
      <c r="BI96" s="4"/>
      <c r="BJ96" s="4">
        <f t="shared" si="180"/>
        <v>0</v>
      </c>
      <c r="BK96" s="22">
        <f t="shared" si="181"/>
        <v>0</v>
      </c>
      <c r="BL96" s="4"/>
      <c r="BM96" s="4">
        <f t="shared" si="182"/>
        <v>0</v>
      </c>
      <c r="BN96" s="22">
        <f t="shared" si="183"/>
        <v>0</v>
      </c>
      <c r="BO96" s="44"/>
      <c r="BP96" s="4">
        <f t="shared" si="184"/>
        <v>0</v>
      </c>
      <c r="BQ96" s="22">
        <f t="shared" si="185"/>
        <v>0</v>
      </c>
      <c r="BR96" s="44"/>
      <c r="BS96" s="4">
        <f t="shared" si="186"/>
        <v>0</v>
      </c>
      <c r="BT96" s="22">
        <f t="shared" si="187"/>
        <v>0</v>
      </c>
      <c r="BU96" s="44"/>
      <c r="BV96" s="4">
        <f t="shared" si="188"/>
        <v>0</v>
      </c>
      <c r="BW96" s="22">
        <f t="shared" si="189"/>
        <v>0</v>
      </c>
      <c r="BX96" s="44"/>
      <c r="BY96" s="4">
        <f t="shared" si="190"/>
        <v>0</v>
      </c>
      <c r="BZ96" s="22">
        <f t="shared" si="220"/>
        <v>0</v>
      </c>
      <c r="CA96" s="44"/>
      <c r="CB96" s="4">
        <f t="shared" si="221"/>
        <v>0</v>
      </c>
      <c r="CC96" s="22">
        <f t="shared" si="191"/>
        <v>0</v>
      </c>
      <c r="CD96" s="44"/>
      <c r="CE96" s="4">
        <f t="shared" si="222"/>
        <v>0</v>
      </c>
      <c r="CF96" s="22">
        <f t="shared" si="192"/>
        <v>0</v>
      </c>
      <c r="CG96" s="44"/>
      <c r="CH96" s="4">
        <f t="shared" si="223"/>
        <v>0</v>
      </c>
      <c r="CI96" s="22">
        <f t="shared" si="193"/>
        <v>0</v>
      </c>
      <c r="CJ96" s="22"/>
      <c r="CK96" s="4">
        <f t="shared" si="224"/>
        <v>0</v>
      </c>
      <c r="CL96" s="22">
        <f t="shared" si="194"/>
        <v>0</v>
      </c>
      <c r="CM96" s="44"/>
      <c r="CN96" s="4">
        <f t="shared" si="195"/>
        <v>0</v>
      </c>
      <c r="CO96" s="22">
        <f t="shared" si="196"/>
        <v>0</v>
      </c>
      <c r="CP96" s="44"/>
      <c r="CQ96" s="4">
        <f t="shared" si="575"/>
        <v>0</v>
      </c>
      <c r="CR96" s="22">
        <f t="shared" si="576"/>
        <v>0</v>
      </c>
      <c r="CS96" s="44"/>
      <c r="CT96" s="4">
        <f t="shared" si="577"/>
        <v>0</v>
      </c>
      <c r="CU96" s="22">
        <f t="shared" si="578"/>
        <v>0</v>
      </c>
      <c r="CV96" s="44"/>
      <c r="CW96" s="4">
        <f t="shared" si="579"/>
        <v>0</v>
      </c>
      <c r="CX96" s="22">
        <f t="shared" si="580"/>
        <v>0</v>
      </c>
      <c r="CY96" s="44"/>
      <c r="CZ96" s="4">
        <f t="shared" si="581"/>
        <v>0</v>
      </c>
      <c r="DA96" s="22">
        <f t="shared" si="582"/>
        <v>0</v>
      </c>
      <c r="DB96" s="46"/>
      <c r="DC96" s="4">
        <f t="shared" si="197"/>
        <v>0</v>
      </c>
      <c r="DD96" s="22">
        <f t="shared" si="198"/>
        <v>0</v>
      </c>
      <c r="DE96" s="46"/>
      <c r="DF96" s="4">
        <f t="shared" si="199"/>
        <v>0</v>
      </c>
      <c r="DG96" s="22">
        <f t="shared" si="200"/>
        <v>0</v>
      </c>
      <c r="DH96" s="46"/>
      <c r="DI96" s="4">
        <f t="shared" si="201"/>
        <v>0</v>
      </c>
      <c r="DJ96" s="22">
        <f t="shared" si="202"/>
        <v>0</v>
      </c>
      <c r="DK96" s="46"/>
      <c r="DL96" s="4">
        <f t="shared" si="203"/>
        <v>0</v>
      </c>
      <c r="DM96" s="22">
        <f t="shared" si="204"/>
        <v>0</v>
      </c>
      <c r="DN96" s="46"/>
      <c r="DO96" s="4">
        <f t="shared" si="205"/>
        <v>0</v>
      </c>
      <c r="DP96" s="22">
        <f t="shared" si="206"/>
        <v>0</v>
      </c>
      <c r="DQ96" s="44"/>
      <c r="DR96" s="4">
        <f t="shared" si="225"/>
        <v>0</v>
      </c>
      <c r="DS96" s="22">
        <f t="shared" si="207"/>
        <v>0</v>
      </c>
      <c r="DT96" s="46"/>
      <c r="DU96" s="4">
        <f t="shared" si="226"/>
        <v>0</v>
      </c>
      <c r="DV96" s="22">
        <f t="shared" si="208"/>
        <v>0</v>
      </c>
      <c r="DW96" s="46"/>
      <c r="DX96" s="4">
        <f t="shared" si="227"/>
        <v>0</v>
      </c>
      <c r="DY96" s="22">
        <f t="shared" si="209"/>
        <v>0</v>
      </c>
      <c r="DZ96" s="46"/>
      <c r="EA96" s="4">
        <f t="shared" si="228"/>
        <v>0</v>
      </c>
      <c r="EB96" s="22">
        <f t="shared" si="210"/>
        <v>0</v>
      </c>
      <c r="EC96" s="46"/>
      <c r="ED96" s="4">
        <f t="shared" si="211"/>
        <v>0</v>
      </c>
      <c r="EE96" s="22">
        <f t="shared" si="212"/>
        <v>0</v>
      </c>
      <c r="EF96" s="46"/>
      <c r="EG96" s="4">
        <f t="shared" si="213"/>
        <v>0</v>
      </c>
      <c r="EH96" s="22">
        <f t="shared" si="214"/>
        <v>0</v>
      </c>
      <c r="EI96" s="46"/>
      <c r="EJ96" s="4">
        <f t="shared" si="229"/>
        <v>0</v>
      </c>
      <c r="EK96" s="22">
        <f t="shared" si="215"/>
        <v>0</v>
      </c>
      <c r="EL96" s="46"/>
      <c r="EM96" s="4">
        <f t="shared" si="216"/>
        <v>0</v>
      </c>
      <c r="EN96" s="22">
        <f t="shared" si="217"/>
        <v>0</v>
      </c>
      <c r="EO96" s="44"/>
      <c r="EP96" s="127">
        <f t="shared" si="134"/>
        <v>0</v>
      </c>
      <c r="EQ96" s="130">
        <f t="shared" si="135"/>
        <v>0</v>
      </c>
      <c r="ER96" s="44"/>
      <c r="ES96" s="127">
        <f t="shared" si="136"/>
        <v>0</v>
      </c>
      <c r="ET96" s="130">
        <f t="shared" si="137"/>
        <v>0</v>
      </c>
      <c r="EU96" s="44"/>
      <c r="EV96" s="127">
        <f t="shared" si="138"/>
        <v>0</v>
      </c>
      <c r="EW96" s="130">
        <f t="shared" si="139"/>
        <v>0</v>
      </c>
      <c r="EX96" s="44"/>
      <c r="EY96" s="127">
        <f t="shared" si="140"/>
        <v>0</v>
      </c>
      <c r="EZ96" s="130">
        <f t="shared" si="141"/>
        <v>0</v>
      </c>
      <c r="FA96" s="44"/>
      <c r="FB96" s="127">
        <f t="shared" si="142"/>
        <v>0</v>
      </c>
      <c r="FC96" s="130">
        <f t="shared" si="143"/>
        <v>0</v>
      </c>
      <c r="FD96" s="76">
        <f t="shared" si="583"/>
        <v>0</v>
      </c>
      <c r="FE96" s="76">
        <f t="shared" si="231"/>
        <v>0</v>
      </c>
      <c r="FF96" s="77">
        <f t="shared" si="144"/>
        <v>0</v>
      </c>
      <c r="FG96" s="25"/>
      <c r="FH96" s="10"/>
    </row>
    <row r="97" spans="1:164" ht="15" customHeight="1">
      <c r="A97" s="48"/>
      <c r="B97" s="14"/>
      <c r="C97" s="14"/>
      <c r="D97" s="4"/>
      <c r="E97" s="3"/>
      <c r="F97" s="4"/>
      <c r="G97" s="11"/>
      <c r="H97" s="4">
        <f t="shared" si="146"/>
        <v>0</v>
      </c>
      <c r="I97" s="22">
        <f t="shared" si="147"/>
        <v>0</v>
      </c>
      <c r="J97" s="46"/>
      <c r="K97" s="4">
        <f t="shared" si="148"/>
        <v>0</v>
      </c>
      <c r="L97" s="22">
        <f t="shared" si="149"/>
        <v>0</v>
      </c>
      <c r="M97" s="46"/>
      <c r="N97" s="4">
        <f t="shared" si="150"/>
        <v>0</v>
      </c>
      <c r="O97" s="22">
        <f t="shared" si="151"/>
        <v>0</v>
      </c>
      <c r="P97" s="46"/>
      <c r="Q97" s="4">
        <f t="shared" si="152"/>
        <v>0</v>
      </c>
      <c r="R97" s="22">
        <f t="shared" si="218"/>
        <v>0</v>
      </c>
      <c r="S97" s="46"/>
      <c r="T97" s="4">
        <f t="shared" si="153"/>
        <v>0</v>
      </c>
      <c r="U97" s="22">
        <f t="shared" si="154"/>
        <v>0</v>
      </c>
      <c r="V97" s="46"/>
      <c r="W97" s="4">
        <f t="shared" si="155"/>
        <v>0</v>
      </c>
      <c r="X97" s="22">
        <f t="shared" si="156"/>
        <v>0</v>
      </c>
      <c r="Y97" s="46"/>
      <c r="Z97" s="4">
        <f t="shared" si="157"/>
        <v>0</v>
      </c>
      <c r="AA97" s="22">
        <f t="shared" si="158"/>
        <v>0</v>
      </c>
      <c r="AB97" s="46"/>
      <c r="AC97" s="4">
        <f t="shared" si="159"/>
        <v>0</v>
      </c>
      <c r="AD97" s="22">
        <f t="shared" si="160"/>
        <v>0</v>
      </c>
      <c r="AE97" s="4"/>
      <c r="AF97" s="4">
        <f t="shared" si="161"/>
        <v>0</v>
      </c>
      <c r="AG97" s="22">
        <f t="shared" si="162"/>
        <v>0</v>
      </c>
      <c r="AH97" s="46"/>
      <c r="AI97" s="4">
        <f t="shared" si="163"/>
        <v>0</v>
      </c>
      <c r="AJ97" s="22">
        <f t="shared" si="164"/>
        <v>0</v>
      </c>
      <c r="AK97" s="46"/>
      <c r="AL97" s="4">
        <f t="shared" si="165"/>
        <v>0</v>
      </c>
      <c r="AM97" s="22">
        <f t="shared" si="219"/>
        <v>0</v>
      </c>
      <c r="AN97" s="4"/>
      <c r="AO97" s="4">
        <f t="shared" si="166"/>
        <v>0</v>
      </c>
      <c r="AP97" s="22">
        <f t="shared" si="167"/>
        <v>0</v>
      </c>
      <c r="AQ97" s="4"/>
      <c r="AR97" s="4">
        <f t="shared" si="168"/>
        <v>0</v>
      </c>
      <c r="AS97" s="22">
        <f t="shared" si="169"/>
        <v>0</v>
      </c>
      <c r="AT97" s="4"/>
      <c r="AU97" s="4">
        <f t="shared" si="170"/>
        <v>0</v>
      </c>
      <c r="AV97" s="22">
        <f t="shared" si="171"/>
        <v>0</v>
      </c>
      <c r="AW97" s="46"/>
      <c r="AX97" s="4">
        <f t="shared" si="172"/>
        <v>0</v>
      </c>
      <c r="AY97" s="22">
        <f t="shared" si="173"/>
        <v>0</v>
      </c>
      <c r="AZ97" s="46"/>
      <c r="BA97" s="4">
        <f t="shared" si="174"/>
        <v>0</v>
      </c>
      <c r="BB97" s="22">
        <f t="shared" si="175"/>
        <v>0</v>
      </c>
      <c r="BC97" s="46"/>
      <c r="BD97" s="4">
        <f t="shared" si="176"/>
        <v>0</v>
      </c>
      <c r="BE97" s="22">
        <f t="shared" si="177"/>
        <v>0</v>
      </c>
      <c r="BF97" s="4"/>
      <c r="BG97" s="4">
        <f t="shared" si="178"/>
        <v>0</v>
      </c>
      <c r="BH97" s="22">
        <f t="shared" si="179"/>
        <v>0</v>
      </c>
      <c r="BI97" s="4"/>
      <c r="BJ97" s="4">
        <f t="shared" si="180"/>
        <v>0</v>
      </c>
      <c r="BK97" s="22">
        <f t="shared" si="181"/>
        <v>0</v>
      </c>
      <c r="BL97" s="4"/>
      <c r="BM97" s="4">
        <f t="shared" si="182"/>
        <v>0</v>
      </c>
      <c r="BN97" s="22">
        <f t="shared" si="183"/>
        <v>0</v>
      </c>
      <c r="BO97" s="44"/>
      <c r="BP97" s="4">
        <f t="shared" si="184"/>
        <v>0</v>
      </c>
      <c r="BQ97" s="22">
        <f t="shared" si="185"/>
        <v>0</v>
      </c>
      <c r="BR97" s="44"/>
      <c r="BS97" s="4">
        <f t="shared" si="186"/>
        <v>0</v>
      </c>
      <c r="BT97" s="22">
        <f t="shared" si="187"/>
        <v>0</v>
      </c>
      <c r="BU97" s="44"/>
      <c r="BV97" s="4">
        <f t="shared" si="188"/>
        <v>0</v>
      </c>
      <c r="BW97" s="22">
        <f t="shared" si="189"/>
        <v>0</v>
      </c>
      <c r="BX97" s="44"/>
      <c r="BY97" s="4">
        <f t="shared" si="190"/>
        <v>0</v>
      </c>
      <c r="BZ97" s="22">
        <f t="shared" si="220"/>
        <v>0</v>
      </c>
      <c r="CA97" s="44"/>
      <c r="CB97" s="4">
        <f t="shared" si="221"/>
        <v>0</v>
      </c>
      <c r="CC97" s="22">
        <f t="shared" si="191"/>
        <v>0</v>
      </c>
      <c r="CD97" s="44"/>
      <c r="CE97" s="4">
        <f t="shared" si="222"/>
        <v>0</v>
      </c>
      <c r="CF97" s="22">
        <f t="shared" si="192"/>
        <v>0</v>
      </c>
      <c r="CG97" s="44"/>
      <c r="CH97" s="4">
        <f t="shared" si="223"/>
        <v>0</v>
      </c>
      <c r="CI97" s="22">
        <f t="shared" si="193"/>
        <v>0</v>
      </c>
      <c r="CJ97" s="22"/>
      <c r="CK97" s="4">
        <f t="shared" si="224"/>
        <v>0</v>
      </c>
      <c r="CL97" s="22">
        <f t="shared" si="194"/>
        <v>0</v>
      </c>
      <c r="CM97" s="44"/>
      <c r="CN97" s="4">
        <f t="shared" si="195"/>
        <v>0</v>
      </c>
      <c r="CO97" s="22">
        <f t="shared" si="196"/>
        <v>0</v>
      </c>
      <c r="CP97" s="44"/>
      <c r="CQ97" s="4">
        <f t="shared" si="575"/>
        <v>0</v>
      </c>
      <c r="CR97" s="22">
        <f t="shared" si="576"/>
        <v>0</v>
      </c>
      <c r="CS97" s="44"/>
      <c r="CT97" s="4">
        <f t="shared" si="577"/>
        <v>0</v>
      </c>
      <c r="CU97" s="22">
        <f t="shared" si="578"/>
        <v>0</v>
      </c>
      <c r="CV97" s="44"/>
      <c r="CW97" s="4">
        <f t="shared" si="579"/>
        <v>0</v>
      </c>
      <c r="CX97" s="22">
        <f t="shared" si="580"/>
        <v>0</v>
      </c>
      <c r="CY97" s="44"/>
      <c r="CZ97" s="4">
        <f t="shared" si="581"/>
        <v>0</v>
      </c>
      <c r="DA97" s="22">
        <f t="shared" si="582"/>
        <v>0</v>
      </c>
      <c r="DB97" s="46"/>
      <c r="DC97" s="4">
        <f t="shared" si="197"/>
        <v>0</v>
      </c>
      <c r="DD97" s="22">
        <f t="shared" si="198"/>
        <v>0</v>
      </c>
      <c r="DE97" s="46"/>
      <c r="DF97" s="4">
        <f t="shared" si="199"/>
        <v>0</v>
      </c>
      <c r="DG97" s="22">
        <f t="shared" si="200"/>
        <v>0</v>
      </c>
      <c r="DH97" s="46"/>
      <c r="DI97" s="4">
        <f t="shared" si="201"/>
        <v>0</v>
      </c>
      <c r="DJ97" s="22">
        <f t="shared" si="202"/>
        <v>0</v>
      </c>
      <c r="DK97" s="46"/>
      <c r="DL97" s="4">
        <f t="shared" si="203"/>
        <v>0</v>
      </c>
      <c r="DM97" s="22">
        <f t="shared" si="204"/>
        <v>0</v>
      </c>
      <c r="DN97" s="46"/>
      <c r="DO97" s="4">
        <f t="shared" si="205"/>
        <v>0</v>
      </c>
      <c r="DP97" s="22">
        <f t="shared" si="206"/>
        <v>0</v>
      </c>
      <c r="DQ97" s="44"/>
      <c r="DR97" s="4">
        <f t="shared" si="225"/>
        <v>0</v>
      </c>
      <c r="DS97" s="22">
        <f t="shared" si="207"/>
        <v>0</v>
      </c>
      <c r="DT97" s="46"/>
      <c r="DU97" s="4">
        <f t="shared" si="226"/>
        <v>0</v>
      </c>
      <c r="DV97" s="22">
        <f t="shared" si="208"/>
        <v>0</v>
      </c>
      <c r="DW97" s="46"/>
      <c r="DX97" s="4">
        <f t="shared" si="227"/>
        <v>0</v>
      </c>
      <c r="DY97" s="22">
        <f t="shared" si="209"/>
        <v>0</v>
      </c>
      <c r="DZ97" s="46"/>
      <c r="EA97" s="4">
        <f t="shared" si="228"/>
        <v>0</v>
      </c>
      <c r="EB97" s="22">
        <f t="shared" si="210"/>
        <v>0</v>
      </c>
      <c r="EC97" s="46"/>
      <c r="ED97" s="4">
        <f t="shared" si="211"/>
        <v>0</v>
      </c>
      <c r="EE97" s="22">
        <f t="shared" si="212"/>
        <v>0</v>
      </c>
      <c r="EF97" s="46"/>
      <c r="EG97" s="4">
        <f t="shared" si="213"/>
        <v>0</v>
      </c>
      <c r="EH97" s="22">
        <f t="shared" si="214"/>
        <v>0</v>
      </c>
      <c r="EI97" s="46"/>
      <c r="EJ97" s="4">
        <f t="shared" si="229"/>
        <v>0</v>
      </c>
      <c r="EK97" s="22">
        <f t="shared" si="215"/>
        <v>0</v>
      </c>
      <c r="EL97" s="46"/>
      <c r="EM97" s="4">
        <f t="shared" si="216"/>
        <v>0</v>
      </c>
      <c r="EN97" s="22">
        <f t="shared" si="217"/>
        <v>0</v>
      </c>
      <c r="EO97" s="44"/>
      <c r="EP97" s="127">
        <f t="shared" si="134"/>
        <v>0</v>
      </c>
      <c r="EQ97" s="130">
        <f t="shared" si="135"/>
        <v>0</v>
      </c>
      <c r="ER97" s="44"/>
      <c r="ES97" s="127">
        <f t="shared" si="136"/>
        <v>0</v>
      </c>
      <c r="ET97" s="130">
        <f t="shared" si="137"/>
        <v>0</v>
      </c>
      <c r="EU97" s="44"/>
      <c r="EV97" s="127">
        <f t="shared" si="138"/>
        <v>0</v>
      </c>
      <c r="EW97" s="130">
        <f t="shared" si="139"/>
        <v>0</v>
      </c>
      <c r="EX97" s="44"/>
      <c r="EY97" s="127">
        <f t="shared" si="140"/>
        <v>0</v>
      </c>
      <c r="EZ97" s="130">
        <f t="shared" si="141"/>
        <v>0</v>
      </c>
      <c r="FA97" s="44"/>
      <c r="FB97" s="127">
        <f t="shared" si="142"/>
        <v>0</v>
      </c>
      <c r="FC97" s="130">
        <f t="shared" si="143"/>
        <v>0</v>
      </c>
      <c r="FD97" s="76">
        <f t="shared" si="583"/>
        <v>0</v>
      </c>
      <c r="FE97" s="76">
        <f t="shared" si="231"/>
        <v>0</v>
      </c>
      <c r="FF97" s="77">
        <f t="shared" si="144"/>
        <v>0</v>
      </c>
      <c r="FG97" s="25"/>
      <c r="FH97" s="10"/>
    </row>
    <row r="98" spans="1:164" ht="15" customHeight="1">
      <c r="A98" s="181" t="s">
        <v>28</v>
      </c>
      <c r="B98" s="181"/>
      <c r="C98" s="181"/>
      <c r="D98" s="181"/>
      <c r="E98" s="181"/>
      <c r="F98" s="16"/>
      <c r="G98" s="125">
        <f t="shared" ref="G98:AL98" si="584">SUM(G7:G97)</f>
        <v>0</v>
      </c>
      <c r="H98" s="125">
        <f t="shared" si="584"/>
        <v>0</v>
      </c>
      <c r="I98" s="125">
        <f t="shared" si="584"/>
        <v>0</v>
      </c>
      <c r="J98" s="125">
        <f t="shared" si="584"/>
        <v>119</v>
      </c>
      <c r="K98" s="125">
        <f t="shared" si="584"/>
        <v>1904</v>
      </c>
      <c r="L98" s="62">
        <f t="shared" si="584"/>
        <v>14199.999999999996</v>
      </c>
      <c r="M98" s="125">
        <f t="shared" si="584"/>
        <v>31</v>
      </c>
      <c r="N98" s="125">
        <f t="shared" si="584"/>
        <v>248</v>
      </c>
      <c r="O98" s="62">
        <f t="shared" si="584"/>
        <v>3724.8</v>
      </c>
      <c r="P98" s="125">
        <f t="shared" si="584"/>
        <v>143</v>
      </c>
      <c r="Q98" s="125">
        <f t="shared" si="584"/>
        <v>2431</v>
      </c>
      <c r="R98" s="62">
        <f t="shared" si="584"/>
        <v>23395.399999999998</v>
      </c>
      <c r="S98" s="125">
        <f t="shared" si="584"/>
        <v>94</v>
      </c>
      <c r="T98" s="125">
        <f t="shared" si="584"/>
        <v>1598</v>
      </c>
      <c r="U98" s="62">
        <f t="shared" si="584"/>
        <v>20906.599999999999</v>
      </c>
      <c r="V98" s="125">
        <f t="shared" si="584"/>
        <v>110</v>
      </c>
      <c r="W98" s="125">
        <f t="shared" si="584"/>
        <v>1870</v>
      </c>
      <c r="X98" s="62">
        <f t="shared" si="584"/>
        <v>20133.099999999999</v>
      </c>
      <c r="Y98" s="125">
        <f t="shared" si="584"/>
        <v>108</v>
      </c>
      <c r="Z98" s="125">
        <f t="shared" si="584"/>
        <v>1836</v>
      </c>
      <c r="AA98" s="62">
        <f t="shared" si="584"/>
        <v>23148.899999999994</v>
      </c>
      <c r="AB98" s="125">
        <f t="shared" si="584"/>
        <v>41</v>
      </c>
      <c r="AC98" s="125">
        <f t="shared" si="584"/>
        <v>738</v>
      </c>
      <c r="AD98" s="62">
        <f t="shared" si="584"/>
        <v>6273</v>
      </c>
      <c r="AE98" s="125">
        <f t="shared" si="584"/>
        <v>0</v>
      </c>
      <c r="AF98" s="125">
        <f t="shared" si="584"/>
        <v>0</v>
      </c>
      <c r="AG98" s="62">
        <f t="shared" si="584"/>
        <v>0</v>
      </c>
      <c r="AH98" s="125">
        <f t="shared" si="584"/>
        <v>0</v>
      </c>
      <c r="AI98" s="125">
        <f t="shared" si="584"/>
        <v>0</v>
      </c>
      <c r="AJ98" s="62">
        <f t="shared" si="584"/>
        <v>0</v>
      </c>
      <c r="AK98" s="125">
        <f t="shared" si="584"/>
        <v>0</v>
      </c>
      <c r="AL98" s="125">
        <f t="shared" si="584"/>
        <v>0</v>
      </c>
      <c r="AM98" s="62">
        <f t="shared" ref="AM98:BR98" si="585">SUM(AM7:AM97)</f>
        <v>0</v>
      </c>
      <c r="AN98" s="125">
        <f t="shared" si="585"/>
        <v>33</v>
      </c>
      <c r="AO98" s="125">
        <f t="shared" si="585"/>
        <v>495</v>
      </c>
      <c r="AP98" s="62">
        <f t="shared" si="585"/>
        <v>4207.5</v>
      </c>
      <c r="AQ98" s="125">
        <f t="shared" si="585"/>
        <v>0</v>
      </c>
      <c r="AR98" s="125">
        <f t="shared" si="585"/>
        <v>0</v>
      </c>
      <c r="AS98" s="62">
        <f t="shared" si="585"/>
        <v>0</v>
      </c>
      <c r="AT98" s="125">
        <f t="shared" si="585"/>
        <v>0</v>
      </c>
      <c r="AU98" s="125">
        <f t="shared" si="585"/>
        <v>0</v>
      </c>
      <c r="AV98" s="62">
        <f t="shared" si="585"/>
        <v>0</v>
      </c>
      <c r="AW98" s="125">
        <f t="shared" si="585"/>
        <v>11</v>
      </c>
      <c r="AX98" s="125">
        <f t="shared" si="585"/>
        <v>187</v>
      </c>
      <c r="AY98" s="62">
        <f t="shared" si="585"/>
        <v>5528.4000000000005</v>
      </c>
      <c r="AZ98" s="125">
        <f t="shared" si="585"/>
        <v>8</v>
      </c>
      <c r="BA98" s="125">
        <f t="shared" si="585"/>
        <v>112</v>
      </c>
      <c r="BB98" s="62">
        <f t="shared" si="585"/>
        <v>3305.4</v>
      </c>
      <c r="BC98" s="125">
        <f t="shared" si="585"/>
        <v>12</v>
      </c>
      <c r="BD98" s="125">
        <f t="shared" si="585"/>
        <v>180</v>
      </c>
      <c r="BE98" s="62">
        <f t="shared" si="585"/>
        <v>5322</v>
      </c>
      <c r="BF98" s="125">
        <f t="shared" si="585"/>
        <v>0</v>
      </c>
      <c r="BG98" s="125">
        <f t="shared" si="585"/>
        <v>0</v>
      </c>
      <c r="BH98" s="62">
        <f t="shared" si="585"/>
        <v>0</v>
      </c>
      <c r="BI98" s="125">
        <f t="shared" si="585"/>
        <v>0</v>
      </c>
      <c r="BJ98" s="125">
        <f t="shared" si="585"/>
        <v>0</v>
      </c>
      <c r="BK98" s="62">
        <f t="shared" si="585"/>
        <v>0</v>
      </c>
      <c r="BL98" s="125">
        <f t="shared" si="585"/>
        <v>0</v>
      </c>
      <c r="BM98" s="125">
        <f t="shared" si="585"/>
        <v>0</v>
      </c>
      <c r="BN98" s="62">
        <f t="shared" si="585"/>
        <v>0</v>
      </c>
      <c r="BO98" s="125">
        <f t="shared" si="585"/>
        <v>0</v>
      </c>
      <c r="BP98" s="125">
        <f t="shared" si="585"/>
        <v>0</v>
      </c>
      <c r="BQ98" s="62">
        <f t="shared" si="585"/>
        <v>0</v>
      </c>
      <c r="BR98" s="125">
        <f t="shared" si="585"/>
        <v>10</v>
      </c>
      <c r="BS98" s="125">
        <f t="shared" ref="BS98:CX98" si="586">SUM(BS7:BS97)</f>
        <v>160</v>
      </c>
      <c r="BT98" s="62">
        <f t="shared" si="586"/>
        <v>4731.2</v>
      </c>
      <c r="BU98" s="125">
        <f t="shared" si="586"/>
        <v>0</v>
      </c>
      <c r="BV98" s="125">
        <f t="shared" si="586"/>
        <v>0</v>
      </c>
      <c r="BW98" s="62">
        <f t="shared" si="586"/>
        <v>0</v>
      </c>
      <c r="BX98" s="125">
        <f t="shared" si="586"/>
        <v>7</v>
      </c>
      <c r="BY98" s="125">
        <f t="shared" si="586"/>
        <v>98</v>
      </c>
      <c r="BZ98" s="62">
        <f t="shared" si="586"/>
        <v>2893.8</v>
      </c>
      <c r="CA98" s="125">
        <f t="shared" si="586"/>
        <v>9</v>
      </c>
      <c r="CB98" s="125">
        <f t="shared" si="586"/>
        <v>126</v>
      </c>
      <c r="CC98" s="62">
        <f t="shared" si="586"/>
        <v>3725.4</v>
      </c>
      <c r="CD98" s="125">
        <f t="shared" si="586"/>
        <v>9</v>
      </c>
      <c r="CE98" s="125">
        <f t="shared" si="586"/>
        <v>135</v>
      </c>
      <c r="CF98" s="62">
        <f t="shared" si="586"/>
        <v>3991.5</v>
      </c>
      <c r="CG98" s="125">
        <f t="shared" si="586"/>
        <v>7</v>
      </c>
      <c r="CH98" s="125">
        <f t="shared" si="586"/>
        <v>105</v>
      </c>
      <c r="CI98" s="62">
        <f t="shared" si="586"/>
        <v>3100.5</v>
      </c>
      <c r="CJ98" s="125">
        <f t="shared" si="586"/>
        <v>0</v>
      </c>
      <c r="CK98" s="125">
        <f t="shared" si="586"/>
        <v>0</v>
      </c>
      <c r="CL98" s="62">
        <f t="shared" si="586"/>
        <v>0</v>
      </c>
      <c r="CM98" s="125">
        <f t="shared" si="586"/>
        <v>8</v>
      </c>
      <c r="CN98" s="125">
        <f t="shared" si="586"/>
        <v>120</v>
      </c>
      <c r="CO98" s="62">
        <f t="shared" si="586"/>
        <v>3543</v>
      </c>
      <c r="CP98" s="125">
        <f t="shared" si="586"/>
        <v>5</v>
      </c>
      <c r="CQ98" s="125">
        <f t="shared" si="586"/>
        <v>75</v>
      </c>
      <c r="CR98" s="62">
        <f t="shared" si="586"/>
        <v>637.5</v>
      </c>
      <c r="CS98" s="125">
        <f t="shared" si="586"/>
        <v>5</v>
      </c>
      <c r="CT98" s="125">
        <f t="shared" si="586"/>
        <v>75</v>
      </c>
      <c r="CU98" s="62">
        <f t="shared" si="586"/>
        <v>637.5</v>
      </c>
      <c r="CV98" s="125">
        <f t="shared" si="586"/>
        <v>9</v>
      </c>
      <c r="CW98" s="125">
        <f t="shared" si="586"/>
        <v>135</v>
      </c>
      <c r="CX98" s="62">
        <f t="shared" si="586"/>
        <v>1147.5</v>
      </c>
      <c r="CY98" s="125">
        <f t="shared" ref="CY98:ED98" si="587">SUM(CY7:CY97)</f>
        <v>0</v>
      </c>
      <c r="CZ98" s="125">
        <f t="shared" si="587"/>
        <v>0</v>
      </c>
      <c r="DA98" s="62">
        <f t="shared" si="587"/>
        <v>0</v>
      </c>
      <c r="DB98" s="125">
        <f t="shared" si="587"/>
        <v>55</v>
      </c>
      <c r="DC98" s="125">
        <f t="shared" si="587"/>
        <v>880</v>
      </c>
      <c r="DD98" s="62">
        <f t="shared" si="587"/>
        <v>11859.199999999997</v>
      </c>
      <c r="DE98" s="125">
        <f t="shared" si="587"/>
        <v>41</v>
      </c>
      <c r="DF98" s="125">
        <f t="shared" si="587"/>
        <v>656</v>
      </c>
      <c r="DG98" s="62">
        <f t="shared" si="587"/>
        <v>8956.7999999999993</v>
      </c>
      <c r="DH98" s="125">
        <f t="shared" si="587"/>
        <v>13</v>
      </c>
      <c r="DI98" s="125">
        <f t="shared" si="587"/>
        <v>195</v>
      </c>
      <c r="DJ98" s="62">
        <f t="shared" si="587"/>
        <v>5278.5</v>
      </c>
      <c r="DK98" s="125">
        <f t="shared" si="587"/>
        <v>12</v>
      </c>
      <c r="DL98" s="125">
        <f t="shared" si="587"/>
        <v>204</v>
      </c>
      <c r="DM98" s="62">
        <f t="shared" si="587"/>
        <v>5358.4000000000005</v>
      </c>
      <c r="DN98" s="125">
        <f t="shared" si="587"/>
        <v>12</v>
      </c>
      <c r="DO98" s="125">
        <f t="shared" si="587"/>
        <v>204</v>
      </c>
      <c r="DP98" s="62">
        <f t="shared" si="587"/>
        <v>5217.3</v>
      </c>
      <c r="DQ98" s="125">
        <f t="shared" si="587"/>
        <v>30</v>
      </c>
      <c r="DR98" s="125">
        <f t="shared" si="587"/>
        <v>570</v>
      </c>
      <c r="DS98" s="62">
        <f t="shared" si="587"/>
        <v>8249.8000000000011</v>
      </c>
      <c r="DT98" s="125">
        <f t="shared" si="587"/>
        <v>12</v>
      </c>
      <c r="DU98" s="125">
        <f t="shared" si="587"/>
        <v>204</v>
      </c>
      <c r="DV98" s="62">
        <f t="shared" si="587"/>
        <v>5358.4000000000005</v>
      </c>
      <c r="DW98" s="125">
        <f t="shared" si="587"/>
        <v>13</v>
      </c>
      <c r="DX98" s="125">
        <f t="shared" si="587"/>
        <v>221</v>
      </c>
      <c r="DY98" s="62">
        <f t="shared" si="587"/>
        <v>5982.3</v>
      </c>
      <c r="DZ98" s="125">
        <f t="shared" si="587"/>
        <v>14</v>
      </c>
      <c r="EA98" s="125">
        <f t="shared" si="587"/>
        <v>238</v>
      </c>
      <c r="EB98" s="62">
        <f t="shared" si="587"/>
        <v>6403.9000000000005</v>
      </c>
      <c r="EC98" s="125">
        <f t="shared" si="587"/>
        <v>5</v>
      </c>
      <c r="ED98" s="125">
        <f t="shared" si="587"/>
        <v>85</v>
      </c>
      <c r="EE98" s="62">
        <f t="shared" ref="EE98:FF98" si="588">SUM(EE7:EE97)</f>
        <v>2776.1000000000004</v>
      </c>
      <c r="EF98" s="125">
        <f t="shared" si="588"/>
        <v>14</v>
      </c>
      <c r="EG98" s="125">
        <f t="shared" si="588"/>
        <v>280</v>
      </c>
      <c r="EH98" s="62">
        <f t="shared" si="588"/>
        <v>7036</v>
      </c>
      <c r="EI98" s="125">
        <f t="shared" si="588"/>
        <v>43</v>
      </c>
      <c r="EJ98" s="125">
        <f t="shared" si="588"/>
        <v>688</v>
      </c>
      <c r="EK98" s="62">
        <f t="shared" si="588"/>
        <v>9700.8000000000011</v>
      </c>
      <c r="EL98" s="125">
        <f t="shared" si="588"/>
        <v>56</v>
      </c>
      <c r="EM98" s="125">
        <f t="shared" si="588"/>
        <v>952</v>
      </c>
      <c r="EN98" s="62">
        <f t="shared" si="588"/>
        <v>6225.4</v>
      </c>
      <c r="EO98" s="125">
        <f t="shared" si="588"/>
        <v>5</v>
      </c>
      <c r="EP98" s="125">
        <f t="shared" si="588"/>
        <v>80</v>
      </c>
      <c r="EQ98" s="62">
        <f t="shared" si="588"/>
        <v>1148.8</v>
      </c>
      <c r="ER98" s="125">
        <f t="shared" si="588"/>
        <v>5</v>
      </c>
      <c r="ES98" s="125">
        <f t="shared" si="588"/>
        <v>80</v>
      </c>
      <c r="ET98" s="62">
        <f t="shared" si="588"/>
        <v>1148.8</v>
      </c>
      <c r="EU98" s="125">
        <f t="shared" si="588"/>
        <v>5</v>
      </c>
      <c r="EV98" s="125">
        <f t="shared" si="588"/>
        <v>80</v>
      </c>
      <c r="EW98" s="62">
        <f t="shared" si="588"/>
        <v>1148.8</v>
      </c>
      <c r="EX98" s="125">
        <f t="shared" si="588"/>
        <v>5</v>
      </c>
      <c r="EY98" s="125">
        <f t="shared" si="588"/>
        <v>80</v>
      </c>
      <c r="EZ98" s="62">
        <f t="shared" si="588"/>
        <v>0</v>
      </c>
      <c r="FA98" s="125">
        <f t="shared" si="588"/>
        <v>5</v>
      </c>
      <c r="FB98" s="125">
        <f t="shared" si="588"/>
        <v>80</v>
      </c>
      <c r="FC98" s="62">
        <f t="shared" si="588"/>
        <v>15872</v>
      </c>
      <c r="FD98" s="125">
        <f t="shared" si="588"/>
        <v>1124</v>
      </c>
      <c r="FE98" s="125">
        <f t="shared" si="588"/>
        <v>18405</v>
      </c>
      <c r="FF98" s="62">
        <f t="shared" si="588"/>
        <v>262274.3</v>
      </c>
      <c r="FG98" s="16"/>
      <c r="FH98" s="2"/>
    </row>
    <row r="99" spans="1:164">
      <c r="FF99" s="23"/>
    </row>
    <row r="100" spans="1:164">
      <c r="FF100" s="23"/>
    </row>
    <row r="101" spans="1:164">
      <c r="FE101" s="120"/>
    </row>
    <row r="105" spans="1:164">
      <c r="FG105" s="20"/>
    </row>
    <row r="106" spans="1:164">
      <c r="FG106" s="20"/>
    </row>
    <row r="107" spans="1:164">
      <c r="FG107" s="23"/>
    </row>
    <row r="113" spans="9:9">
      <c r="I113"/>
    </row>
  </sheetData>
  <autoFilter ref="B6:C98" xr:uid="{00000000-0009-0000-0000-000008000000}"/>
  <mergeCells count="115">
    <mergeCell ref="A87:A90"/>
    <mergeCell ref="EZ5:EZ6"/>
    <mergeCell ref="FC5:FC6"/>
    <mergeCell ref="A91:A94"/>
    <mergeCell ref="CR5:CR6"/>
    <mergeCell ref="CU5:CU6"/>
    <mergeCell ref="CX5:CX6"/>
    <mergeCell ref="DA5:DA6"/>
    <mergeCell ref="B81:C81"/>
    <mergeCell ref="A81:A83"/>
    <mergeCell ref="A84:A86"/>
    <mergeCell ref="BT5:BT6"/>
    <mergeCell ref="BW5:BW6"/>
    <mergeCell ref="BZ5:BZ6"/>
    <mergeCell ref="CC5:CC6"/>
    <mergeCell ref="CF5:CF6"/>
    <mergeCell ref="EH5:EH6"/>
    <mergeCell ref="EK5:EK6"/>
    <mergeCell ref="EN5:EN6"/>
    <mergeCell ref="DM5:DM6"/>
    <mergeCell ref="DP5:DP6"/>
    <mergeCell ref="DS5:DS6"/>
    <mergeCell ref="DV5:DV6"/>
    <mergeCell ref="DY5:DY6"/>
    <mergeCell ref="EO4:FC4"/>
    <mergeCell ref="EQ5:EQ6"/>
    <mergeCell ref="ET5:ET6"/>
    <mergeCell ref="EW5:EW6"/>
    <mergeCell ref="B56:C56"/>
    <mergeCell ref="A54:A57"/>
    <mergeCell ref="A19:A21"/>
    <mergeCell ref="A22:A25"/>
    <mergeCell ref="B27:C27"/>
    <mergeCell ref="A27:A28"/>
    <mergeCell ref="B29:C29"/>
    <mergeCell ref="A45:A48"/>
    <mergeCell ref="A7:A11"/>
    <mergeCell ref="B8:C8"/>
    <mergeCell ref="A12:A18"/>
    <mergeCell ref="B15:C15"/>
    <mergeCell ref="EE5:EE6"/>
    <mergeCell ref="CI5:CI6"/>
    <mergeCell ref="CL5:CL6"/>
    <mergeCell ref="CO5:CO6"/>
    <mergeCell ref="DD5:DD6"/>
    <mergeCell ref="DG5:DG6"/>
    <mergeCell ref="DJ5:DJ6"/>
    <mergeCell ref="BQ5:BQ6"/>
    <mergeCell ref="A98:E98"/>
    <mergeCell ref="A31:A32"/>
    <mergeCell ref="A33:A34"/>
    <mergeCell ref="A35:A37"/>
    <mergeCell ref="A38:A39"/>
    <mergeCell ref="B39:C39"/>
    <mergeCell ref="A40:A44"/>
    <mergeCell ref="B44:C44"/>
    <mergeCell ref="B46:C46"/>
    <mergeCell ref="B47:C47"/>
    <mergeCell ref="A49:A51"/>
    <mergeCell ref="B50:C50"/>
    <mergeCell ref="B60:C60"/>
    <mergeCell ref="A58:A61"/>
    <mergeCell ref="B52:C52"/>
    <mergeCell ref="A52:A53"/>
    <mergeCell ref="B76:C76"/>
    <mergeCell ref="B72:C72"/>
    <mergeCell ref="A72:A74"/>
    <mergeCell ref="A62:A68"/>
    <mergeCell ref="B67:C67"/>
    <mergeCell ref="A69:A71"/>
    <mergeCell ref="A75:A78"/>
    <mergeCell ref="A79:A80"/>
    <mergeCell ref="BK5:BK6"/>
    <mergeCell ref="BN5:BN6"/>
    <mergeCell ref="DB4:EE4"/>
    <mergeCell ref="EF4:EN4"/>
    <mergeCell ref="EB5:EB6"/>
    <mergeCell ref="I5:I6"/>
    <mergeCell ref="L5:L6"/>
    <mergeCell ref="AV5:AV6"/>
    <mergeCell ref="O5:O6"/>
    <mergeCell ref="R5:R6"/>
    <mergeCell ref="U5:U6"/>
    <mergeCell ref="X5:X6"/>
    <mergeCell ref="AA5:AA6"/>
    <mergeCell ref="AD5:AD6"/>
    <mergeCell ref="AG5:AG6"/>
    <mergeCell ref="AJ5:AJ6"/>
    <mergeCell ref="AM5:AM6"/>
    <mergeCell ref="AP5:AP6"/>
    <mergeCell ref="AS5:AS6"/>
    <mergeCell ref="B22:C22"/>
    <mergeCell ref="B32:C32"/>
    <mergeCell ref="B34:C34"/>
    <mergeCell ref="B36:C36"/>
    <mergeCell ref="A1:C2"/>
    <mergeCell ref="D1:FG1"/>
    <mergeCell ref="D2:FG2"/>
    <mergeCell ref="A3:A6"/>
    <mergeCell ref="B3:C5"/>
    <mergeCell ref="D3:D6"/>
    <mergeCell ref="E3:E6"/>
    <mergeCell ref="F3:F6"/>
    <mergeCell ref="G3:EN3"/>
    <mergeCell ref="FD3:FD6"/>
    <mergeCell ref="FE3:FE6"/>
    <mergeCell ref="FF3:FF6"/>
    <mergeCell ref="FG3:FG6"/>
    <mergeCell ref="G4:O4"/>
    <mergeCell ref="P4:AA4"/>
    <mergeCell ref="AB4:CO4"/>
    <mergeCell ref="AY5:AY6"/>
    <mergeCell ref="BB5:BB6"/>
    <mergeCell ref="BE5:BE6"/>
    <mergeCell ref="BH5:BH6"/>
  </mergeCells>
  <phoneticPr fontId="7" type="noConversion"/>
  <pageMargins left="0.7" right="0.7" top="0.75" bottom="0.75" header="0.3" footer="0.3"/>
  <pageSetup paperSize="9" scale="8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EE1AC-12CF-446B-B4B5-6F33DA3235C3}">
  <dimension ref="A1:DP198"/>
  <sheetViews>
    <sheetView zoomScale="80" zoomScaleNormal="80" zoomScaleSheetLayoutView="80" workbookViewId="0">
      <pane xSplit="6" ySplit="6" topLeftCell="BU12" activePane="bottomRight" state="frozen"/>
      <selection pane="bottomRight" activeCell="F107" sqref="F107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hidden="1" customWidth="1"/>
    <col min="8" max="8" width="5.7109375" style="2" hidden="1" customWidth="1"/>
    <col min="9" max="9" width="11.85546875" style="2" hidden="1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8.7109375" style="1" customWidth="1"/>
    <col min="17" max="17" width="7.42578125" style="2" customWidth="1"/>
    <col min="18" max="18" width="11.85546875" style="2" customWidth="1"/>
    <col min="19" max="19" width="9.85546875" style="1" customWidth="1"/>
    <col min="20" max="20" width="7.140625" style="2" customWidth="1"/>
    <col min="21" max="21" width="11.85546875" style="2" customWidth="1"/>
    <col min="22" max="22" width="10.42578125" style="2" customWidth="1"/>
    <col min="23" max="23" width="7" style="2" customWidth="1"/>
    <col min="24" max="24" width="11.85546875" style="2" customWidth="1"/>
    <col min="25" max="25" width="8.7109375" style="2" customWidth="1"/>
    <col min="26" max="26" width="8.85546875" style="2" customWidth="1"/>
    <col min="27" max="27" width="11.85546875" style="2" customWidth="1"/>
    <col min="28" max="28" width="9.28515625" style="2" customWidth="1"/>
    <col min="29" max="29" width="8.7109375" style="2" customWidth="1"/>
    <col min="30" max="31" width="11.85546875" style="2" customWidth="1"/>
    <col min="32" max="32" width="7.5703125" style="2" customWidth="1"/>
    <col min="33" max="33" width="11.85546875" style="2" customWidth="1"/>
    <col min="34" max="34" width="10.85546875" style="2" customWidth="1"/>
    <col min="35" max="35" width="7.42578125" style="2" customWidth="1"/>
    <col min="36" max="36" width="11.85546875" style="2" customWidth="1"/>
    <col min="37" max="37" width="10.28515625" style="2" customWidth="1"/>
    <col min="38" max="38" width="7.28515625" style="2" customWidth="1"/>
    <col min="39" max="39" width="11.85546875" style="2" customWidth="1"/>
    <col min="40" max="40" width="10.28515625" style="2" customWidth="1"/>
    <col min="41" max="41" width="8.85546875" style="2" customWidth="1"/>
    <col min="42" max="42" width="11.85546875" style="2" customWidth="1"/>
    <col min="43" max="43" width="11.85546875" style="2" hidden="1" customWidth="1"/>
    <col min="44" max="44" width="7.5703125" style="2" hidden="1" customWidth="1"/>
    <col min="45" max="45" width="11.85546875" style="2" hidden="1" customWidth="1"/>
    <col min="46" max="46" width="10.5703125" style="2" customWidth="1"/>
    <col min="47" max="47" width="9.28515625" style="2" customWidth="1"/>
    <col min="48" max="48" width="11.85546875" style="2" customWidth="1"/>
    <col min="49" max="49" width="10.5703125" style="2" customWidth="1"/>
    <col min="50" max="50" width="9.28515625" style="2" customWidth="1"/>
    <col min="51" max="51" width="11.85546875" style="2" customWidth="1"/>
    <col min="52" max="52" width="10.5703125" style="2" customWidth="1"/>
    <col min="53" max="53" width="9.28515625" style="2" customWidth="1"/>
    <col min="54" max="54" width="11.85546875" style="2" customWidth="1"/>
    <col min="55" max="55" width="11.140625" style="2" customWidth="1"/>
    <col min="56" max="56" width="8" style="2" customWidth="1"/>
    <col min="57" max="57" width="11.85546875" style="2" customWidth="1"/>
    <col min="58" max="58" width="11.5703125" style="2" customWidth="1"/>
    <col min="59" max="59" width="7.28515625" style="2" customWidth="1"/>
    <col min="60" max="60" width="11.85546875" style="2" customWidth="1"/>
    <col min="61" max="61" width="10.42578125" style="2" customWidth="1"/>
    <col min="62" max="62" width="7.5703125" style="2" customWidth="1"/>
    <col min="63" max="63" width="11.85546875" style="2" customWidth="1"/>
    <col min="64" max="64" width="11" style="2" hidden="1" customWidth="1"/>
    <col min="65" max="65" width="7" style="2" hidden="1" customWidth="1"/>
    <col min="66" max="66" width="11.85546875" style="2" hidden="1" customWidth="1"/>
    <col min="67" max="67" width="10.85546875" style="2" hidden="1" customWidth="1"/>
    <col min="68" max="68" width="7.7109375" style="2" hidden="1" customWidth="1"/>
    <col min="69" max="69" width="11.85546875" style="2" hidden="1" customWidth="1"/>
    <col min="70" max="70" width="12.7109375" style="2" hidden="1" customWidth="1"/>
    <col min="71" max="71" width="7" style="2" hidden="1" customWidth="1"/>
    <col min="72" max="72" width="11.85546875" style="2" hidden="1" customWidth="1"/>
    <col min="73" max="73" width="11.85546875" style="2" customWidth="1"/>
    <col min="74" max="74" width="9.85546875" style="2" customWidth="1"/>
    <col min="75" max="75" width="12.5703125" style="2" customWidth="1"/>
    <col min="76" max="76" width="11.28515625" style="2" hidden="1" customWidth="1"/>
    <col min="77" max="77" width="7.42578125" style="2" hidden="1" customWidth="1"/>
    <col min="78" max="78" width="11.85546875" style="2" hidden="1" customWidth="1"/>
    <col min="79" max="79" width="10.85546875" style="2" hidden="1" customWidth="1"/>
    <col min="80" max="80" width="8.28515625" style="2" hidden="1" customWidth="1"/>
    <col min="81" max="81" width="11.85546875" style="2" hidden="1" customWidth="1"/>
    <col min="82" max="82" width="11.5703125" style="2" hidden="1" customWidth="1"/>
    <col min="83" max="83" width="7.7109375" style="2" hidden="1" customWidth="1"/>
    <col min="84" max="84" width="11.85546875" style="2" hidden="1" customWidth="1"/>
    <col min="85" max="85" width="12.28515625" style="2" hidden="1" customWidth="1"/>
    <col min="86" max="86" width="8" style="2" hidden="1" customWidth="1"/>
    <col min="87" max="87" width="12.28515625" style="2" hidden="1" customWidth="1"/>
    <col min="88" max="88" width="11.140625" style="2" customWidth="1"/>
    <col min="89" max="89" width="9.85546875" style="2" customWidth="1"/>
    <col min="90" max="90" width="12.28515625" style="2" customWidth="1"/>
    <col min="91" max="91" width="11.28515625" style="2" customWidth="1"/>
    <col min="92" max="92" width="8.42578125" style="2" customWidth="1"/>
    <col min="93" max="93" width="11.85546875" style="2" customWidth="1"/>
    <col min="94" max="94" width="11.5703125" style="2" customWidth="1"/>
    <col min="95" max="95" width="7.42578125" style="2" customWidth="1"/>
    <col min="96" max="97" width="11.85546875" style="2" customWidth="1"/>
    <col min="98" max="98" width="8.28515625" style="2" customWidth="1"/>
    <col min="99" max="100" width="11.85546875" style="2" customWidth="1"/>
    <col min="101" max="101" width="8.28515625" style="2" customWidth="1"/>
    <col min="102" max="103" width="11.85546875" style="2" customWidth="1"/>
    <col min="104" max="104" width="8" style="2" customWidth="1"/>
    <col min="105" max="106" width="11.85546875" style="2" customWidth="1"/>
    <col min="107" max="107" width="8" style="2" customWidth="1"/>
    <col min="108" max="109" width="11.85546875" style="2" customWidth="1"/>
    <col min="110" max="110" width="8" style="2" customWidth="1"/>
    <col min="111" max="111" width="11.85546875" style="2" customWidth="1"/>
    <col min="112" max="112" width="11.140625" style="1" customWidth="1"/>
    <col min="113" max="113" width="12.5703125" style="1" customWidth="1"/>
    <col min="114" max="114" width="17.85546875" style="1" customWidth="1"/>
    <col min="115" max="115" width="58.28515625" style="1" customWidth="1"/>
    <col min="116" max="116" width="12.5703125" style="1" customWidth="1"/>
    <col min="117" max="121" width="11.42578125" style="1" customWidth="1"/>
    <col min="122" max="122" width="25" style="1" customWidth="1"/>
    <col min="123" max="138" width="11.42578125" style="1" customWidth="1"/>
    <col min="139" max="16384" width="11.42578125" style="1"/>
  </cols>
  <sheetData>
    <row r="1" spans="1:116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4"/>
    </row>
    <row r="2" spans="1:116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4"/>
    </row>
    <row r="3" spans="1:116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3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227" t="s">
        <v>7</v>
      </c>
      <c r="DI3" s="227" t="s">
        <v>9</v>
      </c>
      <c r="DJ3" s="181" t="s">
        <v>14</v>
      </c>
      <c r="DK3" s="184" t="s">
        <v>30</v>
      </c>
      <c r="DL3" s="9"/>
    </row>
    <row r="4" spans="1:116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219" t="s">
        <v>67</v>
      </c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35" t="s">
        <v>68</v>
      </c>
      <c r="CK4" s="236"/>
      <c r="CL4" s="236"/>
      <c r="CM4" s="236"/>
      <c r="CN4" s="236"/>
      <c r="CO4" s="236"/>
      <c r="CP4" s="236"/>
      <c r="CQ4" s="236"/>
      <c r="CR4" s="237"/>
      <c r="CS4" s="242" t="s">
        <v>128</v>
      </c>
      <c r="CT4" s="243"/>
      <c r="CU4" s="243"/>
      <c r="CV4" s="243"/>
      <c r="CW4" s="243"/>
      <c r="CX4" s="243"/>
      <c r="CY4" s="243"/>
      <c r="CZ4" s="243"/>
      <c r="DA4" s="243"/>
      <c r="DB4" s="243"/>
      <c r="DC4" s="243"/>
      <c r="DD4" s="243"/>
      <c r="DE4" s="243"/>
      <c r="DF4" s="243"/>
      <c r="DG4" s="243"/>
      <c r="DH4" s="227"/>
      <c r="DI4" s="227"/>
      <c r="DJ4" s="181"/>
      <c r="DK4" s="184"/>
      <c r="DL4" s="9"/>
    </row>
    <row r="5" spans="1:116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36" t="s">
        <v>33</v>
      </c>
      <c r="Q5" s="36">
        <v>17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71</v>
      </c>
      <c r="AF5" s="37">
        <v>15</v>
      </c>
      <c r="AG5" s="199" t="s">
        <v>14</v>
      </c>
      <c r="AH5" s="37" t="s">
        <v>167</v>
      </c>
      <c r="AI5" s="37">
        <v>14</v>
      </c>
      <c r="AJ5" s="199" t="s">
        <v>14</v>
      </c>
      <c r="AK5" s="37" t="s">
        <v>168</v>
      </c>
      <c r="AL5" s="37">
        <v>16</v>
      </c>
      <c r="AM5" s="199" t="s">
        <v>14</v>
      </c>
      <c r="AN5" s="37" t="s">
        <v>169</v>
      </c>
      <c r="AO5" s="37">
        <v>15</v>
      </c>
      <c r="AP5" s="214" t="s">
        <v>14</v>
      </c>
      <c r="AQ5" s="37"/>
      <c r="AR5" s="37">
        <v>16</v>
      </c>
      <c r="AS5" s="214" t="s">
        <v>14</v>
      </c>
      <c r="AT5" s="37" t="s">
        <v>129</v>
      </c>
      <c r="AU5" s="37">
        <v>16</v>
      </c>
      <c r="AV5" s="214" t="s">
        <v>14</v>
      </c>
      <c r="AW5" s="37" t="s">
        <v>130</v>
      </c>
      <c r="AX5" s="37">
        <v>15</v>
      </c>
      <c r="AY5" s="214" t="s">
        <v>14</v>
      </c>
      <c r="AZ5" s="37" t="s">
        <v>131</v>
      </c>
      <c r="BA5" s="37">
        <v>14</v>
      </c>
      <c r="BB5" s="214" t="s">
        <v>14</v>
      </c>
      <c r="BC5" s="37" t="s">
        <v>170</v>
      </c>
      <c r="BD5" s="37">
        <v>16</v>
      </c>
      <c r="BE5" s="214" t="s">
        <v>14</v>
      </c>
      <c r="BF5" s="39" t="s">
        <v>76</v>
      </c>
      <c r="BG5" s="39">
        <v>16</v>
      </c>
      <c r="BH5" s="216" t="s">
        <v>14</v>
      </c>
      <c r="BI5" s="39" t="s">
        <v>77</v>
      </c>
      <c r="BJ5" s="39">
        <v>16</v>
      </c>
      <c r="BK5" s="216" t="s">
        <v>14</v>
      </c>
      <c r="BL5" s="39" t="s">
        <v>78</v>
      </c>
      <c r="BM5" s="39">
        <v>15</v>
      </c>
      <c r="BN5" s="216" t="s">
        <v>14</v>
      </c>
      <c r="BO5" s="39" t="s">
        <v>79</v>
      </c>
      <c r="BP5" s="39">
        <v>17</v>
      </c>
      <c r="BQ5" s="216" t="s">
        <v>14</v>
      </c>
      <c r="BR5" s="39" t="s">
        <v>80</v>
      </c>
      <c r="BS5" s="39">
        <v>17</v>
      </c>
      <c r="BT5" s="216" t="s">
        <v>14</v>
      </c>
      <c r="BU5" s="39" t="s">
        <v>109</v>
      </c>
      <c r="BV5" s="39">
        <v>19</v>
      </c>
      <c r="BW5" s="216" t="s">
        <v>14</v>
      </c>
      <c r="BX5" s="39" t="s">
        <v>110</v>
      </c>
      <c r="BY5" s="39">
        <v>17</v>
      </c>
      <c r="BZ5" s="216" t="s">
        <v>14</v>
      </c>
      <c r="CA5" s="39" t="s">
        <v>111</v>
      </c>
      <c r="CB5" s="39">
        <v>17</v>
      </c>
      <c r="CC5" s="216" t="s">
        <v>14</v>
      </c>
      <c r="CD5" s="39" t="s">
        <v>112</v>
      </c>
      <c r="CE5" s="39">
        <v>17</v>
      </c>
      <c r="CF5" s="216" t="s">
        <v>14</v>
      </c>
      <c r="CG5" s="39" t="s">
        <v>113</v>
      </c>
      <c r="CH5" s="39">
        <v>17</v>
      </c>
      <c r="CI5" s="216" t="s">
        <v>14</v>
      </c>
      <c r="CJ5" s="47" t="s">
        <v>82</v>
      </c>
      <c r="CK5" s="47">
        <v>20</v>
      </c>
      <c r="CL5" s="212" t="s">
        <v>14</v>
      </c>
      <c r="CM5" s="47" t="s">
        <v>53</v>
      </c>
      <c r="CN5" s="47">
        <v>16</v>
      </c>
      <c r="CO5" s="212" t="s">
        <v>14</v>
      </c>
      <c r="CP5" s="47" t="s">
        <v>132</v>
      </c>
      <c r="CQ5" s="47">
        <v>19</v>
      </c>
      <c r="CR5" s="212" t="s">
        <v>14</v>
      </c>
      <c r="CS5" s="136" t="s">
        <v>133</v>
      </c>
      <c r="CT5" s="136">
        <v>16</v>
      </c>
      <c r="CU5" s="244" t="s">
        <v>14</v>
      </c>
      <c r="CV5" s="136" t="s">
        <v>134</v>
      </c>
      <c r="CW5" s="136">
        <v>16</v>
      </c>
      <c r="CX5" s="244" t="s">
        <v>14</v>
      </c>
      <c r="CY5" s="136" t="s">
        <v>135</v>
      </c>
      <c r="CZ5" s="136">
        <v>16</v>
      </c>
      <c r="DA5" s="244" t="s">
        <v>14</v>
      </c>
      <c r="DB5" s="136" t="s">
        <v>136</v>
      </c>
      <c r="DC5" s="136">
        <v>16</v>
      </c>
      <c r="DD5" s="244" t="s">
        <v>14</v>
      </c>
      <c r="DE5" s="136" t="s">
        <v>137</v>
      </c>
      <c r="DF5" s="136">
        <v>16</v>
      </c>
      <c r="DG5" s="244" t="s">
        <v>14</v>
      </c>
      <c r="DH5" s="227"/>
      <c r="DI5" s="227"/>
      <c r="DJ5" s="181"/>
      <c r="DK5" s="184"/>
      <c r="DL5" s="9"/>
    </row>
    <row r="6" spans="1:116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215"/>
      <c r="AQ6" s="37" t="s">
        <v>20</v>
      </c>
      <c r="AR6" s="37" t="s">
        <v>21</v>
      </c>
      <c r="AS6" s="215"/>
      <c r="AT6" s="37" t="s">
        <v>20</v>
      </c>
      <c r="AU6" s="37" t="s">
        <v>21</v>
      </c>
      <c r="AV6" s="215"/>
      <c r="AW6" s="37" t="s">
        <v>20</v>
      </c>
      <c r="AX6" s="37" t="s">
        <v>21</v>
      </c>
      <c r="AY6" s="215"/>
      <c r="AZ6" s="37" t="s">
        <v>20</v>
      </c>
      <c r="BA6" s="37" t="s">
        <v>21</v>
      </c>
      <c r="BB6" s="215"/>
      <c r="BC6" s="37" t="s">
        <v>20</v>
      </c>
      <c r="BD6" s="37" t="s">
        <v>21</v>
      </c>
      <c r="BE6" s="215"/>
      <c r="BF6" s="39" t="s">
        <v>20</v>
      </c>
      <c r="BG6" s="39" t="s">
        <v>21</v>
      </c>
      <c r="BH6" s="217"/>
      <c r="BI6" s="39" t="s">
        <v>20</v>
      </c>
      <c r="BJ6" s="39" t="s">
        <v>21</v>
      </c>
      <c r="BK6" s="217"/>
      <c r="BL6" s="39" t="s">
        <v>20</v>
      </c>
      <c r="BM6" s="39" t="s">
        <v>21</v>
      </c>
      <c r="BN6" s="217"/>
      <c r="BO6" s="39" t="s">
        <v>20</v>
      </c>
      <c r="BP6" s="39" t="s">
        <v>21</v>
      </c>
      <c r="BQ6" s="217"/>
      <c r="BR6" s="39" t="s">
        <v>20</v>
      </c>
      <c r="BS6" s="39" t="s">
        <v>21</v>
      </c>
      <c r="BT6" s="217"/>
      <c r="BU6" s="39" t="s">
        <v>20</v>
      </c>
      <c r="BV6" s="39" t="s">
        <v>21</v>
      </c>
      <c r="BW6" s="217"/>
      <c r="BX6" s="39" t="s">
        <v>20</v>
      </c>
      <c r="BY6" s="39" t="s">
        <v>21</v>
      </c>
      <c r="BZ6" s="217"/>
      <c r="CA6" s="39" t="s">
        <v>20</v>
      </c>
      <c r="CB6" s="39" t="s">
        <v>21</v>
      </c>
      <c r="CC6" s="217"/>
      <c r="CD6" s="39" t="s">
        <v>20</v>
      </c>
      <c r="CE6" s="39" t="s">
        <v>21</v>
      </c>
      <c r="CF6" s="217"/>
      <c r="CG6" s="39" t="s">
        <v>20</v>
      </c>
      <c r="CH6" s="39" t="s">
        <v>21</v>
      </c>
      <c r="CI6" s="217"/>
      <c r="CJ6" s="47" t="s">
        <v>20</v>
      </c>
      <c r="CK6" s="47" t="s">
        <v>21</v>
      </c>
      <c r="CL6" s="213"/>
      <c r="CM6" s="47" t="s">
        <v>20</v>
      </c>
      <c r="CN6" s="47" t="s">
        <v>21</v>
      </c>
      <c r="CO6" s="213"/>
      <c r="CP6" s="47" t="s">
        <v>20</v>
      </c>
      <c r="CQ6" s="47" t="s">
        <v>21</v>
      </c>
      <c r="CR6" s="213"/>
      <c r="CS6" s="136" t="s">
        <v>20</v>
      </c>
      <c r="CT6" s="136" t="s">
        <v>21</v>
      </c>
      <c r="CU6" s="245"/>
      <c r="CV6" s="136" t="s">
        <v>20</v>
      </c>
      <c r="CW6" s="136" t="s">
        <v>21</v>
      </c>
      <c r="CX6" s="245"/>
      <c r="CY6" s="136" t="s">
        <v>20</v>
      </c>
      <c r="CZ6" s="136" t="s">
        <v>21</v>
      </c>
      <c r="DA6" s="245"/>
      <c r="DB6" s="136" t="s">
        <v>20</v>
      </c>
      <c r="DC6" s="136" t="s">
        <v>21</v>
      </c>
      <c r="DD6" s="245"/>
      <c r="DE6" s="136" t="s">
        <v>20</v>
      </c>
      <c r="DF6" s="136" t="s">
        <v>21</v>
      </c>
      <c r="DG6" s="245"/>
      <c r="DH6" s="227"/>
      <c r="DI6" s="227"/>
      <c r="DJ6" s="181"/>
      <c r="DK6" s="184"/>
      <c r="DL6" s="9"/>
    </row>
    <row r="7" spans="1:116" ht="15" customHeight="1">
      <c r="A7" s="194">
        <v>45128</v>
      </c>
      <c r="B7" s="14">
        <v>5829</v>
      </c>
      <c r="C7" s="14">
        <v>5903</v>
      </c>
      <c r="D7" s="4" t="s">
        <v>43</v>
      </c>
      <c r="E7" s="3" t="s">
        <v>51</v>
      </c>
      <c r="F7" s="11">
        <f>ROUND((23200-AVERAGE(B7:C7)+12000+2000-100)/1000,1)</f>
        <v>31.2</v>
      </c>
      <c r="G7" s="11"/>
      <c r="H7" s="4">
        <f t="shared" ref="H7:H25" si="0">+G7*$H$5</f>
        <v>0</v>
      </c>
      <c r="I7" s="22">
        <f t="shared" ref="I7:I25" si="1">H7*F7</f>
        <v>0</v>
      </c>
      <c r="J7" s="46"/>
      <c r="K7" s="4">
        <f t="shared" ref="K7:K26" si="2">+J7*$K$5</f>
        <v>0</v>
      </c>
      <c r="L7" s="22">
        <f t="shared" ref="L7:L26" si="3">K7*F7</f>
        <v>0</v>
      </c>
      <c r="M7" s="46"/>
      <c r="N7" s="4">
        <f t="shared" ref="N7:N25" si="4">+M7*$N$5</f>
        <v>0</v>
      </c>
      <c r="O7" s="22">
        <f t="shared" ref="O7:O25" si="5">N7*F7</f>
        <v>0</v>
      </c>
      <c r="P7" s="46"/>
      <c r="Q7" s="4">
        <f t="shared" ref="Q7:Q25" si="6">+P7*$Q$5</f>
        <v>0</v>
      </c>
      <c r="R7" s="22">
        <f t="shared" ref="R7:R25" si="7">Q7*F7</f>
        <v>0</v>
      </c>
      <c r="S7" s="46"/>
      <c r="T7" s="4">
        <f t="shared" ref="T7:T25" si="8">+S7*$T$5</f>
        <v>0</v>
      </c>
      <c r="U7" s="22">
        <f t="shared" ref="U7:U25" si="9">T7*F7</f>
        <v>0</v>
      </c>
      <c r="V7" s="46"/>
      <c r="W7" s="4">
        <f t="shared" ref="W7:W25" si="10">+V7*$W$5</f>
        <v>0</v>
      </c>
      <c r="X7" s="22">
        <f t="shared" ref="X7:X25" si="11">W7*F7</f>
        <v>0</v>
      </c>
      <c r="Y7" s="46"/>
      <c r="Z7" s="4">
        <f t="shared" ref="Z7:Z25" si="12">+Y7*$Z$5</f>
        <v>0</v>
      </c>
      <c r="AA7" s="22">
        <f t="shared" ref="AA7:AA25" si="13">Z7*F7</f>
        <v>0</v>
      </c>
      <c r="AB7" s="46"/>
      <c r="AC7" s="4">
        <f t="shared" ref="AC7:AC25" si="14">+AB7*$AC$5</f>
        <v>0</v>
      </c>
      <c r="AD7" s="22">
        <f t="shared" ref="AD7:AD25" si="15">+AC7*F7</f>
        <v>0</v>
      </c>
      <c r="AE7" s="46"/>
      <c r="AF7" s="4">
        <f t="shared" ref="AF7:AF25" si="16">+AE7*$AF$5</f>
        <v>0</v>
      </c>
      <c r="AG7" s="22">
        <f t="shared" ref="AG7:AG25" si="17">+AF7*F7</f>
        <v>0</v>
      </c>
      <c r="AH7" s="46"/>
      <c r="AI7" s="4">
        <f t="shared" ref="AI7" si="18">+AH7*$AI$5</f>
        <v>0</v>
      </c>
      <c r="AJ7" s="22">
        <f t="shared" ref="AJ7" si="19">+AI7*F7</f>
        <v>0</v>
      </c>
      <c r="AK7" s="4"/>
      <c r="AL7" s="4">
        <f t="shared" ref="AL7" si="20">+AK7*$AL$5</f>
        <v>0</v>
      </c>
      <c r="AM7" s="22">
        <f t="shared" ref="AM7" si="21">+AL7*F7</f>
        <v>0</v>
      </c>
      <c r="AN7" s="4"/>
      <c r="AO7" s="4">
        <f t="shared" ref="AO7" si="22">+AN7*$AO$5</f>
        <v>0</v>
      </c>
      <c r="AP7" s="22">
        <f t="shared" ref="AP7" si="23">+AO7*F7</f>
        <v>0</v>
      </c>
      <c r="AQ7" s="4"/>
      <c r="AR7" s="4">
        <f t="shared" ref="AR7" si="24">+AQ7*$AR$5</f>
        <v>0</v>
      </c>
      <c r="AS7" s="22">
        <f t="shared" ref="AS7" si="25">+AR7*F7</f>
        <v>0</v>
      </c>
      <c r="AT7" s="44"/>
      <c r="AU7" s="4">
        <f>+AT7*$AU$5</f>
        <v>0</v>
      </c>
      <c r="AV7" s="22">
        <f t="shared" ref="AV7" si="26">+AU7*$F7</f>
        <v>0</v>
      </c>
      <c r="AW7" s="44"/>
      <c r="AX7" s="4">
        <f>+AW7*$AX$5</f>
        <v>0</v>
      </c>
      <c r="AY7" s="22">
        <f t="shared" ref="AY7" si="27">+AX7*$F7</f>
        <v>0</v>
      </c>
      <c r="AZ7" s="44"/>
      <c r="BA7" s="4">
        <f>+AZ7*$BA$5</f>
        <v>0</v>
      </c>
      <c r="BB7" s="22">
        <f t="shared" ref="BB7" si="28">+BA7*$F7</f>
        <v>0</v>
      </c>
      <c r="BC7" s="44"/>
      <c r="BD7" s="4">
        <f>+BC7*$BD$5</f>
        <v>0</v>
      </c>
      <c r="BE7" s="22">
        <f t="shared" ref="BE7:BE71" si="29">+BD7*$F7</f>
        <v>0</v>
      </c>
      <c r="BF7" s="46"/>
      <c r="BG7" s="4">
        <f t="shared" ref="BG7:BG25" si="30">+BF7*$BG$5</f>
        <v>0</v>
      </c>
      <c r="BH7" s="22">
        <f t="shared" ref="BH7:BH25" si="31">+BG7*F7</f>
        <v>0</v>
      </c>
      <c r="BI7" s="46">
        <v>3</v>
      </c>
      <c r="BJ7" s="4">
        <f t="shared" ref="BJ7:BJ25" si="32">+BI7*$BJ$5</f>
        <v>48</v>
      </c>
      <c r="BK7" s="22">
        <f t="shared" ref="BK7:BK25" si="33">+BJ7*F7</f>
        <v>1497.6</v>
      </c>
      <c r="BL7" s="46"/>
      <c r="BM7" s="4">
        <f t="shared" ref="BM7:BM25" si="34">+BL7*$BM$5</f>
        <v>0</v>
      </c>
      <c r="BN7" s="22">
        <f t="shared" ref="BN7:BN25" si="35">+BM7*F7</f>
        <v>0</v>
      </c>
      <c r="BO7" s="46"/>
      <c r="BP7" s="4">
        <f t="shared" ref="BP7:BP25" si="36">+BO7*$BP$5</f>
        <v>0</v>
      </c>
      <c r="BQ7" s="22">
        <f t="shared" ref="BQ7:BQ25" si="37">+BP7*F7</f>
        <v>0</v>
      </c>
      <c r="BR7" s="46"/>
      <c r="BS7" s="4">
        <f t="shared" ref="BS7:BS25" si="38">+BR7*$BS$5</f>
        <v>0</v>
      </c>
      <c r="BT7" s="22">
        <f t="shared" ref="BT7:BT25" si="39">+BS7*F7</f>
        <v>0</v>
      </c>
      <c r="BU7" s="44"/>
      <c r="BV7" s="4">
        <f t="shared" ref="BV7" si="40">+BU7*$BV$5</f>
        <v>0</v>
      </c>
      <c r="BW7" s="22">
        <f t="shared" ref="BW7" si="41">+BV7*$F7</f>
        <v>0</v>
      </c>
      <c r="BX7" s="46"/>
      <c r="BY7" s="4">
        <f t="shared" ref="BY7" si="42">+BX7*$BY$5</f>
        <v>0</v>
      </c>
      <c r="BZ7" s="22">
        <f t="shared" ref="BZ7" si="43">+BY7*$F7</f>
        <v>0</v>
      </c>
      <c r="CA7" s="46"/>
      <c r="CB7" s="4">
        <f t="shared" ref="CB7" si="44">+CA7*$CB$5</f>
        <v>0</v>
      </c>
      <c r="CC7" s="22">
        <f t="shared" ref="CC7" si="45">+CB7*$F7</f>
        <v>0</v>
      </c>
      <c r="CD7" s="46"/>
      <c r="CE7" s="4">
        <f t="shared" ref="CE7" si="46">+CD7*$CE$5</f>
        <v>0</v>
      </c>
      <c r="CF7" s="22">
        <f t="shared" ref="CF7" si="47">+CE7*$F7</f>
        <v>0</v>
      </c>
      <c r="CG7" s="46"/>
      <c r="CH7" s="4">
        <f t="shared" ref="CH7" si="48">+CG7*$CH$5</f>
        <v>0</v>
      </c>
      <c r="CI7" s="22">
        <f t="shared" ref="CI7:CI38" si="49">+CH7*F7</f>
        <v>0</v>
      </c>
      <c r="CJ7" s="46"/>
      <c r="CK7" s="4">
        <f t="shared" ref="CK7" si="50">+CJ7*$CK$5</f>
        <v>0</v>
      </c>
      <c r="CL7" s="22">
        <f t="shared" ref="CL7:CL38" si="51">+CK7*F7</f>
        <v>0</v>
      </c>
      <c r="CM7" s="46"/>
      <c r="CN7" s="4">
        <f t="shared" ref="CN7" si="52">+CM7*$CN$5</f>
        <v>0</v>
      </c>
      <c r="CO7" s="22">
        <f t="shared" ref="CO7" si="53">CN7*$F7</f>
        <v>0</v>
      </c>
      <c r="CP7" s="46"/>
      <c r="CQ7" s="4">
        <f t="shared" ref="CQ7" si="54">+CP7*$CQ$5</f>
        <v>0</v>
      </c>
      <c r="CR7" s="22">
        <f t="shared" ref="CR7:CR38" si="55">CQ7*F7</f>
        <v>0</v>
      </c>
      <c r="CS7" s="44">
        <v>3</v>
      </c>
      <c r="CT7" s="127">
        <f t="shared" ref="CT7" si="56">+CS7*$CT$5</f>
        <v>48</v>
      </c>
      <c r="CU7" s="130">
        <f t="shared" ref="CU7:CU38" si="57">+CT7*F7</f>
        <v>1497.6</v>
      </c>
      <c r="CV7" s="44">
        <v>3</v>
      </c>
      <c r="CW7" s="127">
        <f t="shared" ref="CW7" si="58">+CV7*$CW$5</f>
        <v>48</v>
      </c>
      <c r="CX7" s="130">
        <f t="shared" ref="CX7:CX38" si="59">+CW7*F7</f>
        <v>1497.6</v>
      </c>
      <c r="CY7" s="44">
        <v>3</v>
      </c>
      <c r="CZ7" s="127">
        <f t="shared" ref="CZ7" si="60">+CY7*$CZ$5</f>
        <v>48</v>
      </c>
      <c r="DA7" s="130">
        <f t="shared" ref="DA7:DA38" si="61">+CZ7*F7</f>
        <v>1497.6</v>
      </c>
      <c r="DB7" s="44">
        <v>3</v>
      </c>
      <c r="DC7" s="127">
        <f>+DB7*$DC$5</f>
        <v>48</v>
      </c>
      <c r="DD7" s="130">
        <f t="shared" ref="DD7:DD38" si="62">+DC7*F7</f>
        <v>1497.6</v>
      </c>
      <c r="DE7" s="44">
        <v>4</v>
      </c>
      <c r="DF7" s="127">
        <f>+DE7*$DF$5</f>
        <v>64</v>
      </c>
      <c r="DG7" s="130">
        <f t="shared" ref="DG7:DG38" si="63">+DF7*F7</f>
        <v>1996.8</v>
      </c>
      <c r="DH7" s="76">
        <f>+G7+J7+M7+P7+S7+V7+Y7+AB7+AE7+AH7+AK7+AN7+AQ7+AT7+AW7+AZ7+BC7+BF7+BI7+BU7++BX7+CA7+CD7+CG7+CJ7+CM7+CP7+CS7+CV7+CY7+DB7+DE7</f>
        <v>19</v>
      </c>
      <c r="DI7" s="76">
        <f>+H7+K7+N7+Q7+T7+W7+Z7+AC7+AF7+AI7+AL7+AO7+AR7+AU7+AX7+BA7+BD7+BG7+BJ7+BV7++BY7+CB7+CE7+CH7+CK7+CN7+CQ7+CT7+CW7+CZ7+DC7+DF7</f>
        <v>304</v>
      </c>
      <c r="DJ7" s="77">
        <f>+I7+L7+O7+R7+U7+X7+AA7+AD7+AG7+AJ7+AM7+AP7+AS7+AV7+AY7+BB7+BE7+BH7+BK7+BW7++BZ7+CC7+CF7+CI7+CL7+CO7+CR7+CU7+CX7+DA7+DD7+DG7</f>
        <v>9484.7999999999993</v>
      </c>
      <c r="DK7" s="25"/>
      <c r="DL7" s="10"/>
    </row>
    <row r="8" spans="1:116" ht="15" customHeight="1">
      <c r="A8" s="205"/>
      <c r="B8" s="14">
        <v>500</v>
      </c>
      <c r="C8" s="14">
        <v>500</v>
      </c>
      <c r="D8" s="4" t="s">
        <v>171</v>
      </c>
      <c r="E8" s="3" t="s">
        <v>51</v>
      </c>
      <c r="F8" s="11">
        <f>ROUND((1300-AVERAGE(B8:C8)+23200+12000+2000-100)/1000,1)</f>
        <v>37.9</v>
      </c>
      <c r="G8" s="11"/>
      <c r="H8" s="4">
        <f t="shared" si="0"/>
        <v>0</v>
      </c>
      <c r="I8" s="22">
        <f t="shared" si="1"/>
        <v>0</v>
      </c>
      <c r="J8" s="46"/>
      <c r="K8" s="4">
        <f t="shared" si="2"/>
        <v>0</v>
      </c>
      <c r="L8" s="22">
        <f t="shared" si="3"/>
        <v>0</v>
      </c>
      <c r="M8" s="46">
        <v>1</v>
      </c>
      <c r="N8" s="4">
        <f t="shared" si="4"/>
        <v>8</v>
      </c>
      <c r="O8" s="22">
        <f t="shared" si="5"/>
        <v>303.2</v>
      </c>
      <c r="P8" s="46"/>
      <c r="Q8" s="4">
        <f t="shared" si="6"/>
        <v>0</v>
      </c>
      <c r="R8" s="22">
        <f t="shared" si="7"/>
        <v>0</v>
      </c>
      <c r="S8" s="46"/>
      <c r="T8" s="4">
        <f t="shared" si="8"/>
        <v>0</v>
      </c>
      <c r="U8" s="22">
        <f t="shared" si="9"/>
        <v>0</v>
      </c>
      <c r="V8" s="46"/>
      <c r="W8" s="4">
        <f t="shared" si="10"/>
        <v>0</v>
      </c>
      <c r="X8" s="22">
        <f t="shared" si="11"/>
        <v>0</v>
      </c>
      <c r="Y8" s="46"/>
      <c r="Z8" s="4">
        <f t="shared" si="12"/>
        <v>0</v>
      </c>
      <c r="AA8" s="22">
        <f t="shared" si="13"/>
        <v>0</v>
      </c>
      <c r="AB8" s="46"/>
      <c r="AC8" s="4">
        <f t="shared" si="14"/>
        <v>0</v>
      </c>
      <c r="AD8" s="22">
        <f t="shared" si="15"/>
        <v>0</v>
      </c>
      <c r="AE8" s="46"/>
      <c r="AF8" s="4">
        <f t="shared" si="16"/>
        <v>0</v>
      </c>
      <c r="AG8" s="22">
        <f t="shared" si="17"/>
        <v>0</v>
      </c>
      <c r="AH8" s="46"/>
      <c r="AI8" s="4">
        <f t="shared" ref="AI8:AI71" si="64">+AH8*$AI$5</f>
        <v>0</v>
      </c>
      <c r="AJ8" s="22">
        <f t="shared" ref="AJ8:AJ71" si="65">+AI8*F8</f>
        <v>0</v>
      </c>
      <c r="AK8" s="4"/>
      <c r="AL8" s="4">
        <f t="shared" ref="AL8:AL71" si="66">+AK8*$AL$5</f>
        <v>0</v>
      </c>
      <c r="AM8" s="22">
        <f t="shared" ref="AM8:AM71" si="67">+AL8*F8</f>
        <v>0</v>
      </c>
      <c r="AN8" s="4"/>
      <c r="AO8" s="4">
        <f t="shared" ref="AO8:AO71" si="68">+AN8*$AO$5</f>
        <v>0</v>
      </c>
      <c r="AP8" s="22">
        <f t="shared" ref="AP8:AP71" si="69">+AO8*F8</f>
        <v>0</v>
      </c>
      <c r="AQ8" s="4"/>
      <c r="AR8" s="4">
        <f t="shared" ref="AR8:AR71" si="70">+AQ8*$AR$5</f>
        <v>0</v>
      </c>
      <c r="AS8" s="22">
        <f t="shared" ref="AS8:AS71" si="71">+AR8*F8</f>
        <v>0</v>
      </c>
      <c r="AT8" s="44"/>
      <c r="AU8" s="4">
        <f t="shared" ref="AU8:AU72" si="72">+AT8*$AU$5</f>
        <v>0</v>
      </c>
      <c r="AV8" s="22">
        <f t="shared" ref="AV8:AV72" si="73">+AU8*$F8</f>
        <v>0</v>
      </c>
      <c r="AW8" s="44"/>
      <c r="AX8" s="4">
        <f t="shared" ref="AX8:AX72" si="74">+AW8*$AX$5</f>
        <v>0</v>
      </c>
      <c r="AY8" s="22">
        <f t="shared" ref="AY8:AY72" si="75">+AX8*$F8</f>
        <v>0</v>
      </c>
      <c r="AZ8" s="44"/>
      <c r="BA8" s="4">
        <f t="shared" ref="BA8:BA72" si="76">+AZ8*$BA$5</f>
        <v>0</v>
      </c>
      <c r="BB8" s="22">
        <f t="shared" ref="BB8:BB72" si="77">+BA8*$F8</f>
        <v>0</v>
      </c>
      <c r="BC8" s="44"/>
      <c r="BD8" s="4">
        <f t="shared" ref="BD8:BD72" si="78">+BC8*$BD$5</f>
        <v>0</v>
      </c>
      <c r="BE8" s="22">
        <f t="shared" si="29"/>
        <v>0</v>
      </c>
      <c r="BF8" s="46"/>
      <c r="BG8" s="4">
        <f t="shared" si="30"/>
        <v>0</v>
      </c>
      <c r="BH8" s="22">
        <f t="shared" si="31"/>
        <v>0</v>
      </c>
      <c r="BI8" s="46"/>
      <c r="BJ8" s="4">
        <f t="shared" si="32"/>
        <v>0</v>
      </c>
      <c r="BK8" s="22">
        <f t="shared" si="33"/>
        <v>0</v>
      </c>
      <c r="BL8" s="46"/>
      <c r="BM8" s="4">
        <f t="shared" si="34"/>
        <v>0</v>
      </c>
      <c r="BN8" s="22">
        <f t="shared" si="35"/>
        <v>0</v>
      </c>
      <c r="BO8" s="46"/>
      <c r="BP8" s="4">
        <f t="shared" si="36"/>
        <v>0</v>
      </c>
      <c r="BQ8" s="22">
        <f t="shared" si="37"/>
        <v>0</v>
      </c>
      <c r="BR8" s="46"/>
      <c r="BS8" s="4">
        <f t="shared" si="38"/>
        <v>0</v>
      </c>
      <c r="BT8" s="22">
        <f t="shared" si="39"/>
        <v>0</v>
      </c>
      <c r="BU8" s="44"/>
      <c r="BV8" s="4">
        <f t="shared" ref="BV8:BV72" si="79">+BU8*$BV$5</f>
        <v>0</v>
      </c>
      <c r="BW8" s="22">
        <f t="shared" ref="BW8:BW72" si="80">+BV8*$F8</f>
        <v>0</v>
      </c>
      <c r="BX8" s="46"/>
      <c r="BY8" s="4">
        <f t="shared" ref="BY8:BY72" si="81">+BX8*$BY$5</f>
        <v>0</v>
      </c>
      <c r="BZ8" s="22">
        <f t="shared" ref="BZ8:BZ72" si="82">+BY8*$F8</f>
        <v>0</v>
      </c>
      <c r="CA8" s="46"/>
      <c r="CB8" s="4">
        <f t="shared" ref="CB8:CB72" si="83">+CA8*$CB$5</f>
        <v>0</v>
      </c>
      <c r="CC8" s="22">
        <f t="shared" ref="CC8:CC72" si="84">+CB8*$F8</f>
        <v>0</v>
      </c>
      <c r="CD8" s="46"/>
      <c r="CE8" s="4">
        <f t="shared" ref="CE8:CE72" si="85">+CD8*$CE$5</f>
        <v>0</v>
      </c>
      <c r="CF8" s="22">
        <f t="shared" ref="CF8:CF72" si="86">+CE8*$F8</f>
        <v>0</v>
      </c>
      <c r="CG8" s="46"/>
      <c r="CH8" s="4">
        <f t="shared" ref="CH8:CH72" si="87">+CG8*$CH$5</f>
        <v>0</v>
      </c>
      <c r="CI8" s="22">
        <f t="shared" si="49"/>
        <v>0</v>
      </c>
      <c r="CJ8" s="46"/>
      <c r="CK8" s="4">
        <f t="shared" ref="CK8:CK72" si="88">+CJ8*$CK$5</f>
        <v>0</v>
      </c>
      <c r="CL8" s="22">
        <f t="shared" si="51"/>
        <v>0</v>
      </c>
      <c r="CM8" s="46"/>
      <c r="CN8" s="4">
        <f t="shared" ref="CN8:CN72" si="89">+CM8*$CN$5</f>
        <v>0</v>
      </c>
      <c r="CO8" s="22">
        <f t="shared" ref="CO8:CO72" si="90">CN8*$F8</f>
        <v>0</v>
      </c>
      <c r="CP8" s="46"/>
      <c r="CQ8" s="4">
        <f t="shared" ref="CQ8:CQ72" si="91">+CP8*$CQ$5</f>
        <v>0</v>
      </c>
      <c r="CR8" s="22">
        <f t="shared" si="55"/>
        <v>0</v>
      </c>
      <c r="CS8" s="44"/>
      <c r="CT8" s="127">
        <f t="shared" ref="CT8:CT72" si="92">+CS8*$CT$5</f>
        <v>0</v>
      </c>
      <c r="CU8" s="130">
        <f t="shared" si="57"/>
        <v>0</v>
      </c>
      <c r="CV8" s="44"/>
      <c r="CW8" s="127">
        <f t="shared" ref="CW8:CW72" si="93">+CV8*$CW$5</f>
        <v>0</v>
      </c>
      <c r="CX8" s="130">
        <f t="shared" si="59"/>
        <v>0</v>
      </c>
      <c r="CY8" s="44"/>
      <c r="CZ8" s="127">
        <f t="shared" ref="CZ8:CZ72" si="94">+CY8*$CZ$5</f>
        <v>0</v>
      </c>
      <c r="DA8" s="130">
        <f t="shared" si="61"/>
        <v>0</v>
      </c>
      <c r="DB8" s="44"/>
      <c r="DC8" s="127">
        <f t="shared" ref="DC8:DC72" si="95">+DB8*$DC$5</f>
        <v>0</v>
      </c>
      <c r="DD8" s="130">
        <f t="shared" si="62"/>
        <v>0</v>
      </c>
      <c r="DE8" s="44"/>
      <c r="DF8" s="127">
        <f t="shared" ref="DF8:DF72" si="96">+DE8*$DF$5</f>
        <v>0</v>
      </c>
      <c r="DG8" s="130">
        <f t="shared" si="63"/>
        <v>0</v>
      </c>
      <c r="DH8" s="76">
        <f t="shared" ref="DH8:DH78" si="97">+G8+J8+M8+P8+S8+V8+Y8+AB8+AE8+AH8+AK8+AN8+AQ8+AT8+AW8+AZ8+BC8+BF8+BI8+BU8++BX8+CA8+CD8+CG8+CJ8+CM8+CP8+CS8+CV8+CY8+DB8+DE8</f>
        <v>1</v>
      </c>
      <c r="DI8" s="76">
        <f t="shared" ref="DI8:DI72" si="98">+H8+K8+N8+Q8+T8+W8+Z8+AC8+AF8+AI8+AL8+AO8+AR8+AU8+AX8+BA8+BD8+BG8+BJ8+BV8++BY8+CB8+CE8+CH8+CK8+CN8+CQ8+CT8+CW8+CZ8+DC8+DF8</f>
        <v>8</v>
      </c>
      <c r="DJ8" s="77">
        <f t="shared" ref="DJ8:DJ72" si="99">+I8+L8+O8+R8+U8+X8+AA8+AD8+AG8+AJ8+AM8+AP8+AS8+AV8+AY8+BB8+BE8+BH8+BK8+BW8++BZ8+CC8+CF8+CI8+CL8+CO8+CR8+CU8+CX8+DA8+DD8+DG8</f>
        <v>303.2</v>
      </c>
      <c r="DK8" s="95" t="s">
        <v>103</v>
      </c>
      <c r="DL8" s="10"/>
    </row>
    <row r="9" spans="1:116" ht="15" customHeight="1">
      <c r="A9" s="205"/>
      <c r="B9" s="85">
        <v>11234</v>
      </c>
      <c r="C9" s="85">
        <v>11234</v>
      </c>
      <c r="D9" s="4" t="s">
        <v>50</v>
      </c>
      <c r="E9" s="3" t="s">
        <v>51</v>
      </c>
      <c r="F9" s="11">
        <f t="shared" ref="F9:F11" si="100">ROUND((36600-AVERAGE(B9:C9)+2800-100)/1000,1)</f>
        <v>28.1</v>
      </c>
      <c r="G9" s="11"/>
      <c r="H9" s="4">
        <f t="shared" si="0"/>
        <v>0</v>
      </c>
      <c r="I9" s="22">
        <f t="shared" si="1"/>
        <v>0</v>
      </c>
      <c r="J9" s="46"/>
      <c r="K9" s="4">
        <f t="shared" si="2"/>
        <v>0</v>
      </c>
      <c r="L9" s="22">
        <f t="shared" si="3"/>
        <v>0</v>
      </c>
      <c r="M9" s="46"/>
      <c r="N9" s="4">
        <f t="shared" si="4"/>
        <v>0</v>
      </c>
      <c r="O9" s="22">
        <f t="shared" si="5"/>
        <v>0</v>
      </c>
      <c r="P9" s="46"/>
      <c r="Q9" s="4">
        <f t="shared" si="6"/>
        <v>0</v>
      </c>
      <c r="R9" s="22">
        <f t="shared" si="7"/>
        <v>0</v>
      </c>
      <c r="S9" s="46"/>
      <c r="T9" s="4">
        <f t="shared" si="8"/>
        <v>0</v>
      </c>
      <c r="U9" s="22">
        <f t="shared" si="9"/>
        <v>0</v>
      </c>
      <c r="V9" s="46"/>
      <c r="W9" s="4">
        <f t="shared" si="10"/>
        <v>0</v>
      </c>
      <c r="X9" s="22">
        <f t="shared" si="11"/>
        <v>0</v>
      </c>
      <c r="Y9" s="46"/>
      <c r="Z9" s="4">
        <f t="shared" si="12"/>
        <v>0</v>
      </c>
      <c r="AA9" s="22">
        <f t="shared" si="13"/>
        <v>0</v>
      </c>
      <c r="AB9" s="46">
        <v>5</v>
      </c>
      <c r="AC9" s="4">
        <f t="shared" si="14"/>
        <v>90</v>
      </c>
      <c r="AD9" s="22">
        <f t="shared" si="15"/>
        <v>2529</v>
      </c>
      <c r="AE9" s="46"/>
      <c r="AF9" s="4">
        <f t="shared" si="16"/>
        <v>0</v>
      </c>
      <c r="AG9" s="22">
        <f t="shared" si="17"/>
        <v>0</v>
      </c>
      <c r="AH9" s="46"/>
      <c r="AI9" s="4">
        <f t="shared" si="64"/>
        <v>0</v>
      </c>
      <c r="AJ9" s="22">
        <f t="shared" si="65"/>
        <v>0</v>
      </c>
      <c r="AK9" s="4"/>
      <c r="AL9" s="4">
        <f t="shared" si="66"/>
        <v>0</v>
      </c>
      <c r="AM9" s="22">
        <f t="shared" si="67"/>
        <v>0</v>
      </c>
      <c r="AN9" s="4"/>
      <c r="AO9" s="4">
        <f t="shared" si="68"/>
        <v>0</v>
      </c>
      <c r="AP9" s="22">
        <f t="shared" si="69"/>
        <v>0</v>
      </c>
      <c r="AQ9" s="4"/>
      <c r="AR9" s="4">
        <f t="shared" si="70"/>
        <v>0</v>
      </c>
      <c r="AS9" s="22">
        <f t="shared" si="71"/>
        <v>0</v>
      </c>
      <c r="AT9" s="44">
        <v>6</v>
      </c>
      <c r="AU9" s="4">
        <f t="shared" si="72"/>
        <v>96</v>
      </c>
      <c r="AV9" s="22">
        <f t="shared" si="73"/>
        <v>2697.6000000000004</v>
      </c>
      <c r="AW9" s="44">
        <v>6</v>
      </c>
      <c r="AX9" s="4">
        <f t="shared" si="74"/>
        <v>90</v>
      </c>
      <c r="AY9" s="22">
        <f t="shared" si="75"/>
        <v>2529</v>
      </c>
      <c r="AZ9" s="44">
        <v>6</v>
      </c>
      <c r="BA9" s="4">
        <f t="shared" si="76"/>
        <v>84</v>
      </c>
      <c r="BB9" s="22">
        <f t="shared" si="77"/>
        <v>2360.4</v>
      </c>
      <c r="BC9" s="44"/>
      <c r="BD9" s="4">
        <f t="shared" si="78"/>
        <v>0</v>
      </c>
      <c r="BE9" s="22">
        <f t="shared" si="29"/>
        <v>0</v>
      </c>
      <c r="BF9" s="46"/>
      <c r="BG9" s="4">
        <f t="shared" si="30"/>
        <v>0</v>
      </c>
      <c r="BH9" s="22">
        <f t="shared" si="31"/>
        <v>0</v>
      </c>
      <c r="BI9" s="46"/>
      <c r="BJ9" s="4">
        <f t="shared" si="32"/>
        <v>0</v>
      </c>
      <c r="BK9" s="22">
        <f t="shared" si="33"/>
        <v>0</v>
      </c>
      <c r="BL9" s="46"/>
      <c r="BM9" s="4">
        <f t="shared" si="34"/>
        <v>0</v>
      </c>
      <c r="BN9" s="22">
        <f t="shared" si="35"/>
        <v>0</v>
      </c>
      <c r="BO9" s="46"/>
      <c r="BP9" s="4">
        <f t="shared" si="36"/>
        <v>0</v>
      </c>
      <c r="BQ9" s="22">
        <f t="shared" si="37"/>
        <v>0</v>
      </c>
      <c r="BR9" s="46"/>
      <c r="BS9" s="4">
        <f t="shared" si="38"/>
        <v>0</v>
      </c>
      <c r="BT9" s="22">
        <f t="shared" si="39"/>
        <v>0</v>
      </c>
      <c r="BU9" s="44"/>
      <c r="BV9" s="4">
        <f t="shared" si="79"/>
        <v>0</v>
      </c>
      <c r="BW9" s="22">
        <f t="shared" si="80"/>
        <v>0</v>
      </c>
      <c r="BX9" s="46"/>
      <c r="BY9" s="4">
        <f t="shared" si="81"/>
        <v>0</v>
      </c>
      <c r="BZ9" s="22">
        <f t="shared" si="82"/>
        <v>0</v>
      </c>
      <c r="CA9" s="46"/>
      <c r="CB9" s="4">
        <f t="shared" si="83"/>
        <v>0</v>
      </c>
      <c r="CC9" s="22">
        <f t="shared" si="84"/>
        <v>0</v>
      </c>
      <c r="CD9" s="46"/>
      <c r="CE9" s="4">
        <f t="shared" si="85"/>
        <v>0</v>
      </c>
      <c r="CF9" s="22">
        <f t="shared" si="86"/>
        <v>0</v>
      </c>
      <c r="CG9" s="46"/>
      <c r="CH9" s="4">
        <f t="shared" si="87"/>
        <v>0</v>
      </c>
      <c r="CI9" s="22">
        <f t="shared" si="49"/>
        <v>0</v>
      </c>
      <c r="CJ9" s="46"/>
      <c r="CK9" s="4">
        <f t="shared" si="88"/>
        <v>0</v>
      </c>
      <c r="CL9" s="22">
        <f t="shared" si="51"/>
        <v>0</v>
      </c>
      <c r="CM9" s="46"/>
      <c r="CN9" s="4">
        <f t="shared" si="89"/>
        <v>0</v>
      </c>
      <c r="CO9" s="22">
        <f t="shared" si="90"/>
        <v>0</v>
      </c>
      <c r="CP9" s="46"/>
      <c r="CQ9" s="4">
        <f t="shared" si="91"/>
        <v>0</v>
      </c>
      <c r="CR9" s="22">
        <f t="shared" si="55"/>
        <v>0</v>
      </c>
      <c r="CS9" s="44"/>
      <c r="CT9" s="127">
        <f t="shared" si="92"/>
        <v>0</v>
      </c>
      <c r="CU9" s="130">
        <f t="shared" si="57"/>
        <v>0</v>
      </c>
      <c r="CV9" s="44"/>
      <c r="CW9" s="127">
        <f t="shared" si="93"/>
        <v>0</v>
      </c>
      <c r="CX9" s="130">
        <f t="shared" si="59"/>
        <v>0</v>
      </c>
      <c r="CY9" s="44"/>
      <c r="CZ9" s="127">
        <f t="shared" si="94"/>
        <v>0</v>
      </c>
      <c r="DA9" s="130">
        <f t="shared" si="61"/>
        <v>0</v>
      </c>
      <c r="DB9" s="44"/>
      <c r="DC9" s="127">
        <f t="shared" si="95"/>
        <v>0</v>
      </c>
      <c r="DD9" s="130">
        <f t="shared" si="62"/>
        <v>0</v>
      </c>
      <c r="DE9" s="44"/>
      <c r="DF9" s="127">
        <f t="shared" si="96"/>
        <v>0</v>
      </c>
      <c r="DG9" s="130">
        <f t="shared" si="63"/>
        <v>0</v>
      </c>
      <c r="DH9" s="76">
        <f t="shared" si="97"/>
        <v>23</v>
      </c>
      <c r="DI9" s="76">
        <f t="shared" si="98"/>
        <v>360</v>
      </c>
      <c r="DJ9" s="77">
        <f t="shared" si="99"/>
        <v>10116</v>
      </c>
      <c r="DK9" s="95" t="s">
        <v>172</v>
      </c>
      <c r="DL9" s="10"/>
    </row>
    <row r="10" spans="1:116" ht="15" customHeight="1">
      <c r="A10" s="205"/>
      <c r="B10" s="14">
        <v>30755</v>
      </c>
      <c r="C10" s="14">
        <v>30903</v>
      </c>
      <c r="D10" s="4" t="s">
        <v>50</v>
      </c>
      <c r="E10" s="3" t="s">
        <v>51</v>
      </c>
      <c r="F10" s="11">
        <f t="shared" si="100"/>
        <v>8.5</v>
      </c>
      <c r="G10" s="11"/>
      <c r="H10" s="4">
        <f t="shared" si="0"/>
        <v>0</v>
      </c>
      <c r="I10" s="22">
        <f t="shared" si="1"/>
        <v>0</v>
      </c>
      <c r="J10" s="46"/>
      <c r="K10" s="4">
        <f t="shared" si="2"/>
        <v>0</v>
      </c>
      <c r="L10" s="22">
        <f t="shared" si="3"/>
        <v>0</v>
      </c>
      <c r="M10" s="46"/>
      <c r="N10" s="4">
        <f t="shared" si="4"/>
        <v>0</v>
      </c>
      <c r="O10" s="22">
        <f t="shared" si="5"/>
        <v>0</v>
      </c>
      <c r="P10" s="46"/>
      <c r="Q10" s="4">
        <f t="shared" si="6"/>
        <v>0</v>
      </c>
      <c r="R10" s="22">
        <f t="shared" si="7"/>
        <v>0</v>
      </c>
      <c r="S10" s="46"/>
      <c r="T10" s="4">
        <f t="shared" si="8"/>
        <v>0</v>
      </c>
      <c r="U10" s="22">
        <f t="shared" si="9"/>
        <v>0</v>
      </c>
      <c r="V10" s="46"/>
      <c r="W10" s="4">
        <f t="shared" si="10"/>
        <v>0</v>
      </c>
      <c r="X10" s="22">
        <f t="shared" si="11"/>
        <v>0</v>
      </c>
      <c r="Y10" s="46"/>
      <c r="Z10" s="4">
        <f t="shared" si="12"/>
        <v>0</v>
      </c>
      <c r="AA10" s="22">
        <f t="shared" si="13"/>
        <v>0</v>
      </c>
      <c r="AB10" s="46"/>
      <c r="AC10" s="4">
        <f t="shared" si="14"/>
        <v>0</v>
      </c>
      <c r="AD10" s="22">
        <f t="shared" si="15"/>
        <v>0</v>
      </c>
      <c r="AE10" s="46"/>
      <c r="AF10" s="4">
        <f t="shared" si="16"/>
        <v>0</v>
      </c>
      <c r="AG10" s="22">
        <f t="shared" si="17"/>
        <v>0</v>
      </c>
      <c r="AH10" s="46"/>
      <c r="AI10" s="4">
        <f t="shared" si="64"/>
        <v>0</v>
      </c>
      <c r="AJ10" s="22">
        <f t="shared" si="65"/>
        <v>0</v>
      </c>
      <c r="AK10" s="4"/>
      <c r="AL10" s="4">
        <f t="shared" si="66"/>
        <v>0</v>
      </c>
      <c r="AM10" s="22">
        <f t="shared" si="67"/>
        <v>0</v>
      </c>
      <c r="AN10" s="4"/>
      <c r="AO10" s="4">
        <f t="shared" si="68"/>
        <v>0</v>
      </c>
      <c r="AP10" s="22">
        <f t="shared" si="69"/>
        <v>0</v>
      </c>
      <c r="AQ10" s="4"/>
      <c r="AR10" s="4">
        <f t="shared" si="70"/>
        <v>0</v>
      </c>
      <c r="AS10" s="22">
        <f t="shared" si="71"/>
        <v>0</v>
      </c>
      <c r="AT10" s="44">
        <v>2</v>
      </c>
      <c r="AU10" s="4">
        <f t="shared" si="72"/>
        <v>32</v>
      </c>
      <c r="AV10" s="22">
        <f t="shared" si="73"/>
        <v>272</v>
      </c>
      <c r="AW10" s="44">
        <v>2</v>
      </c>
      <c r="AX10" s="4">
        <f t="shared" si="74"/>
        <v>30</v>
      </c>
      <c r="AY10" s="22">
        <f t="shared" si="75"/>
        <v>255</v>
      </c>
      <c r="AZ10" s="44"/>
      <c r="BA10" s="4">
        <f t="shared" si="76"/>
        <v>0</v>
      </c>
      <c r="BB10" s="22">
        <f t="shared" si="77"/>
        <v>0</v>
      </c>
      <c r="BC10" s="44"/>
      <c r="BD10" s="4">
        <f t="shared" si="78"/>
        <v>0</v>
      </c>
      <c r="BE10" s="22">
        <f t="shared" si="29"/>
        <v>0</v>
      </c>
      <c r="BF10" s="46"/>
      <c r="BG10" s="4">
        <f t="shared" si="30"/>
        <v>0</v>
      </c>
      <c r="BH10" s="22">
        <f t="shared" si="31"/>
        <v>0</v>
      </c>
      <c r="BI10" s="46"/>
      <c r="BJ10" s="4">
        <f t="shared" si="32"/>
        <v>0</v>
      </c>
      <c r="BK10" s="22">
        <f t="shared" si="33"/>
        <v>0</v>
      </c>
      <c r="BL10" s="46"/>
      <c r="BM10" s="4">
        <f t="shared" si="34"/>
        <v>0</v>
      </c>
      <c r="BN10" s="22">
        <f t="shared" si="35"/>
        <v>0</v>
      </c>
      <c r="BO10" s="46"/>
      <c r="BP10" s="4">
        <f t="shared" si="36"/>
        <v>0</v>
      </c>
      <c r="BQ10" s="22">
        <f t="shared" si="37"/>
        <v>0</v>
      </c>
      <c r="BR10" s="46"/>
      <c r="BS10" s="4">
        <f t="shared" si="38"/>
        <v>0</v>
      </c>
      <c r="BT10" s="22">
        <f t="shared" si="39"/>
        <v>0</v>
      </c>
      <c r="BU10" s="44"/>
      <c r="BV10" s="4">
        <f t="shared" si="79"/>
        <v>0</v>
      </c>
      <c r="BW10" s="22">
        <f t="shared" si="80"/>
        <v>0</v>
      </c>
      <c r="BX10" s="46"/>
      <c r="BY10" s="4">
        <f t="shared" si="81"/>
        <v>0</v>
      </c>
      <c r="BZ10" s="22">
        <f t="shared" si="82"/>
        <v>0</v>
      </c>
      <c r="CA10" s="46"/>
      <c r="CB10" s="4">
        <f t="shared" si="83"/>
        <v>0</v>
      </c>
      <c r="CC10" s="22">
        <f t="shared" si="84"/>
        <v>0</v>
      </c>
      <c r="CD10" s="46"/>
      <c r="CE10" s="4">
        <f t="shared" si="85"/>
        <v>0</v>
      </c>
      <c r="CF10" s="22">
        <f t="shared" si="86"/>
        <v>0</v>
      </c>
      <c r="CG10" s="46"/>
      <c r="CH10" s="4">
        <f t="shared" si="87"/>
        <v>0</v>
      </c>
      <c r="CI10" s="22">
        <f t="shared" si="49"/>
        <v>0</v>
      </c>
      <c r="CJ10" s="46"/>
      <c r="CK10" s="4">
        <f t="shared" si="88"/>
        <v>0</v>
      </c>
      <c r="CL10" s="22">
        <f t="shared" si="51"/>
        <v>0</v>
      </c>
      <c r="CM10" s="46"/>
      <c r="CN10" s="4">
        <f t="shared" si="89"/>
        <v>0</v>
      </c>
      <c r="CO10" s="22">
        <f t="shared" si="90"/>
        <v>0</v>
      </c>
      <c r="CP10" s="46"/>
      <c r="CQ10" s="4">
        <f t="shared" si="91"/>
        <v>0</v>
      </c>
      <c r="CR10" s="22">
        <f t="shared" si="55"/>
        <v>0</v>
      </c>
      <c r="CS10" s="44"/>
      <c r="CT10" s="127">
        <f t="shared" si="92"/>
        <v>0</v>
      </c>
      <c r="CU10" s="130">
        <f t="shared" si="57"/>
        <v>0</v>
      </c>
      <c r="CV10" s="44"/>
      <c r="CW10" s="127">
        <f t="shared" si="93"/>
        <v>0</v>
      </c>
      <c r="CX10" s="130">
        <f t="shared" si="59"/>
        <v>0</v>
      </c>
      <c r="CY10" s="44"/>
      <c r="CZ10" s="127">
        <f t="shared" si="94"/>
        <v>0</v>
      </c>
      <c r="DA10" s="130">
        <f t="shared" si="61"/>
        <v>0</v>
      </c>
      <c r="DB10" s="44"/>
      <c r="DC10" s="127">
        <f t="shared" si="95"/>
        <v>0</v>
      </c>
      <c r="DD10" s="130">
        <f t="shared" si="62"/>
        <v>0</v>
      </c>
      <c r="DE10" s="44"/>
      <c r="DF10" s="127">
        <f t="shared" si="96"/>
        <v>0</v>
      </c>
      <c r="DG10" s="130">
        <f t="shared" si="63"/>
        <v>0</v>
      </c>
      <c r="DH10" s="76">
        <f t="shared" si="97"/>
        <v>4</v>
      </c>
      <c r="DI10" s="76">
        <f t="shared" si="98"/>
        <v>62</v>
      </c>
      <c r="DJ10" s="77">
        <f t="shared" si="99"/>
        <v>527</v>
      </c>
      <c r="DK10" s="95" t="s">
        <v>172</v>
      </c>
      <c r="DL10" s="10"/>
    </row>
    <row r="11" spans="1:116" ht="15" customHeight="1">
      <c r="A11" s="195"/>
      <c r="B11" s="14">
        <v>29298</v>
      </c>
      <c r="C11" s="14">
        <v>29413</v>
      </c>
      <c r="D11" s="4" t="s">
        <v>50</v>
      </c>
      <c r="E11" s="3" t="s">
        <v>51</v>
      </c>
      <c r="F11" s="11">
        <f t="shared" si="100"/>
        <v>9.9</v>
      </c>
      <c r="G11" s="11"/>
      <c r="H11" s="4">
        <f t="shared" si="0"/>
        <v>0</v>
      </c>
      <c r="I11" s="22">
        <f t="shared" si="1"/>
        <v>0</v>
      </c>
      <c r="J11" s="46">
        <v>5</v>
      </c>
      <c r="K11" s="4">
        <f t="shared" si="2"/>
        <v>80</v>
      </c>
      <c r="L11" s="22">
        <f t="shared" si="3"/>
        <v>792</v>
      </c>
      <c r="M11" s="46"/>
      <c r="N11" s="4">
        <f t="shared" si="4"/>
        <v>0</v>
      </c>
      <c r="O11" s="22">
        <f t="shared" si="5"/>
        <v>0</v>
      </c>
      <c r="P11" s="46">
        <v>7</v>
      </c>
      <c r="Q11" s="4">
        <f t="shared" si="6"/>
        <v>119</v>
      </c>
      <c r="R11" s="22">
        <f t="shared" si="7"/>
        <v>1178.1000000000001</v>
      </c>
      <c r="S11" s="46">
        <v>6</v>
      </c>
      <c r="T11" s="4">
        <f t="shared" si="8"/>
        <v>102</v>
      </c>
      <c r="U11" s="22">
        <f t="shared" si="9"/>
        <v>1009.8000000000001</v>
      </c>
      <c r="V11" s="46"/>
      <c r="W11" s="4">
        <f t="shared" si="10"/>
        <v>0</v>
      </c>
      <c r="X11" s="22">
        <f t="shared" si="11"/>
        <v>0</v>
      </c>
      <c r="Y11" s="46">
        <v>6</v>
      </c>
      <c r="Z11" s="4">
        <f t="shared" si="12"/>
        <v>102</v>
      </c>
      <c r="AA11" s="22">
        <f t="shared" si="13"/>
        <v>1009.8000000000001</v>
      </c>
      <c r="AB11" s="46"/>
      <c r="AC11" s="4">
        <f t="shared" si="14"/>
        <v>0</v>
      </c>
      <c r="AD11" s="22">
        <f t="shared" si="15"/>
        <v>0</v>
      </c>
      <c r="AE11" s="46"/>
      <c r="AF11" s="4">
        <f t="shared" si="16"/>
        <v>0</v>
      </c>
      <c r="AG11" s="22">
        <f t="shared" si="17"/>
        <v>0</v>
      </c>
      <c r="AH11" s="46"/>
      <c r="AI11" s="4">
        <f t="shared" si="64"/>
        <v>0</v>
      </c>
      <c r="AJ11" s="22">
        <f t="shared" si="65"/>
        <v>0</v>
      </c>
      <c r="AK11" s="4"/>
      <c r="AL11" s="4">
        <f t="shared" si="66"/>
        <v>0</v>
      </c>
      <c r="AM11" s="22">
        <f t="shared" si="67"/>
        <v>0</v>
      </c>
      <c r="AN11" s="4"/>
      <c r="AO11" s="4">
        <f t="shared" si="68"/>
        <v>0</v>
      </c>
      <c r="AP11" s="22">
        <f t="shared" si="69"/>
        <v>0</v>
      </c>
      <c r="AQ11" s="4"/>
      <c r="AR11" s="4">
        <f t="shared" si="70"/>
        <v>0</v>
      </c>
      <c r="AS11" s="22">
        <f t="shared" si="71"/>
        <v>0</v>
      </c>
      <c r="AT11" s="44"/>
      <c r="AU11" s="4">
        <f t="shared" si="72"/>
        <v>0</v>
      </c>
      <c r="AV11" s="22">
        <f t="shared" si="73"/>
        <v>0</v>
      </c>
      <c r="AW11" s="44"/>
      <c r="AX11" s="4">
        <f t="shared" si="74"/>
        <v>0</v>
      </c>
      <c r="AY11" s="22">
        <f t="shared" si="75"/>
        <v>0</v>
      </c>
      <c r="AZ11" s="44"/>
      <c r="BA11" s="4">
        <f t="shared" si="76"/>
        <v>0</v>
      </c>
      <c r="BB11" s="22">
        <f t="shared" si="77"/>
        <v>0</v>
      </c>
      <c r="BC11" s="44"/>
      <c r="BD11" s="4">
        <f t="shared" si="78"/>
        <v>0</v>
      </c>
      <c r="BE11" s="22">
        <f t="shared" si="29"/>
        <v>0</v>
      </c>
      <c r="BF11" s="46"/>
      <c r="BG11" s="4">
        <f t="shared" si="30"/>
        <v>0</v>
      </c>
      <c r="BH11" s="22">
        <f t="shared" si="31"/>
        <v>0</v>
      </c>
      <c r="BI11" s="46"/>
      <c r="BJ11" s="4">
        <f t="shared" si="32"/>
        <v>0</v>
      </c>
      <c r="BK11" s="22">
        <f t="shared" si="33"/>
        <v>0</v>
      </c>
      <c r="BL11" s="46"/>
      <c r="BM11" s="4">
        <f t="shared" si="34"/>
        <v>0</v>
      </c>
      <c r="BN11" s="22">
        <f t="shared" si="35"/>
        <v>0</v>
      </c>
      <c r="BO11" s="46"/>
      <c r="BP11" s="4">
        <f t="shared" si="36"/>
        <v>0</v>
      </c>
      <c r="BQ11" s="22">
        <f t="shared" si="37"/>
        <v>0</v>
      </c>
      <c r="BR11" s="46"/>
      <c r="BS11" s="4">
        <f t="shared" si="38"/>
        <v>0</v>
      </c>
      <c r="BT11" s="22">
        <f t="shared" si="39"/>
        <v>0</v>
      </c>
      <c r="BU11" s="44"/>
      <c r="BV11" s="4">
        <f t="shared" si="79"/>
        <v>0</v>
      </c>
      <c r="BW11" s="22">
        <f t="shared" si="80"/>
        <v>0</v>
      </c>
      <c r="BX11" s="46"/>
      <c r="BY11" s="4">
        <f t="shared" si="81"/>
        <v>0</v>
      </c>
      <c r="BZ11" s="22">
        <f t="shared" si="82"/>
        <v>0</v>
      </c>
      <c r="CA11" s="46"/>
      <c r="CB11" s="4">
        <f t="shared" si="83"/>
        <v>0</v>
      </c>
      <c r="CC11" s="22">
        <f t="shared" si="84"/>
        <v>0</v>
      </c>
      <c r="CD11" s="46"/>
      <c r="CE11" s="4">
        <f t="shared" si="85"/>
        <v>0</v>
      </c>
      <c r="CF11" s="22">
        <f t="shared" si="86"/>
        <v>0</v>
      </c>
      <c r="CG11" s="46"/>
      <c r="CH11" s="4">
        <f t="shared" si="87"/>
        <v>0</v>
      </c>
      <c r="CI11" s="22">
        <f t="shared" si="49"/>
        <v>0</v>
      </c>
      <c r="CJ11" s="46"/>
      <c r="CK11" s="4">
        <f t="shared" si="88"/>
        <v>0</v>
      </c>
      <c r="CL11" s="22">
        <f t="shared" si="51"/>
        <v>0</v>
      </c>
      <c r="CM11" s="46">
        <v>5</v>
      </c>
      <c r="CN11" s="4">
        <f t="shared" si="89"/>
        <v>80</v>
      </c>
      <c r="CO11" s="22">
        <f t="shared" si="90"/>
        <v>792</v>
      </c>
      <c r="CP11" s="46">
        <v>5</v>
      </c>
      <c r="CQ11" s="4">
        <f t="shared" si="91"/>
        <v>95</v>
      </c>
      <c r="CR11" s="22">
        <f t="shared" si="55"/>
        <v>940.5</v>
      </c>
      <c r="CS11" s="44"/>
      <c r="CT11" s="127">
        <f t="shared" si="92"/>
        <v>0</v>
      </c>
      <c r="CU11" s="130">
        <f t="shared" si="57"/>
        <v>0</v>
      </c>
      <c r="CV11" s="44"/>
      <c r="CW11" s="127">
        <f t="shared" si="93"/>
        <v>0</v>
      </c>
      <c r="CX11" s="130">
        <f t="shared" si="59"/>
        <v>0</v>
      </c>
      <c r="CY11" s="44"/>
      <c r="CZ11" s="127">
        <f t="shared" si="94"/>
        <v>0</v>
      </c>
      <c r="DA11" s="130">
        <f t="shared" si="61"/>
        <v>0</v>
      </c>
      <c r="DB11" s="44"/>
      <c r="DC11" s="127">
        <f t="shared" si="95"/>
        <v>0</v>
      </c>
      <c r="DD11" s="130">
        <f t="shared" si="62"/>
        <v>0</v>
      </c>
      <c r="DE11" s="44"/>
      <c r="DF11" s="127">
        <f t="shared" si="96"/>
        <v>0</v>
      </c>
      <c r="DG11" s="130">
        <f t="shared" si="63"/>
        <v>0</v>
      </c>
      <c r="DH11" s="76">
        <f t="shared" si="97"/>
        <v>34</v>
      </c>
      <c r="DI11" s="76">
        <f t="shared" si="98"/>
        <v>578</v>
      </c>
      <c r="DJ11" s="77">
        <f t="shared" si="99"/>
        <v>5722.2000000000007</v>
      </c>
      <c r="DK11" s="25"/>
      <c r="DL11" s="10"/>
    </row>
    <row r="12" spans="1:116" ht="15" customHeight="1">
      <c r="A12" s="194">
        <v>45129</v>
      </c>
      <c r="B12" s="14">
        <v>5829</v>
      </c>
      <c r="C12" s="14">
        <v>5903</v>
      </c>
      <c r="D12" s="4" t="s">
        <v>43</v>
      </c>
      <c r="E12" s="3" t="s">
        <v>51</v>
      </c>
      <c r="F12" s="11">
        <f>ROUND((23200-AVERAGE(B12:C12)+12000+2000-100)/1000,1)</f>
        <v>31.2</v>
      </c>
      <c r="G12" s="11"/>
      <c r="H12" s="4">
        <f t="shared" si="0"/>
        <v>0</v>
      </c>
      <c r="I12" s="22">
        <f t="shared" si="1"/>
        <v>0</v>
      </c>
      <c r="J12" s="46"/>
      <c r="K12" s="4">
        <f t="shared" si="2"/>
        <v>0</v>
      </c>
      <c r="L12" s="22">
        <f t="shared" si="3"/>
        <v>0</v>
      </c>
      <c r="M12" s="46"/>
      <c r="N12" s="4">
        <f t="shared" si="4"/>
        <v>0</v>
      </c>
      <c r="O12" s="22">
        <f t="shared" si="5"/>
        <v>0</v>
      </c>
      <c r="P12" s="46"/>
      <c r="Q12" s="4">
        <f t="shared" si="6"/>
        <v>0</v>
      </c>
      <c r="R12" s="22">
        <f t="shared" si="7"/>
        <v>0</v>
      </c>
      <c r="S12" s="46"/>
      <c r="T12" s="4">
        <f t="shared" si="8"/>
        <v>0</v>
      </c>
      <c r="U12" s="22">
        <f t="shared" si="9"/>
        <v>0</v>
      </c>
      <c r="V12" s="46"/>
      <c r="W12" s="4">
        <f t="shared" si="10"/>
        <v>0</v>
      </c>
      <c r="X12" s="22">
        <f t="shared" si="11"/>
        <v>0</v>
      </c>
      <c r="Y12" s="46"/>
      <c r="Z12" s="4">
        <f t="shared" si="12"/>
        <v>0</v>
      </c>
      <c r="AA12" s="22">
        <f t="shared" si="13"/>
        <v>0</v>
      </c>
      <c r="AB12" s="46"/>
      <c r="AC12" s="4">
        <f t="shared" si="14"/>
        <v>0</v>
      </c>
      <c r="AD12" s="22">
        <f t="shared" si="15"/>
        <v>0</v>
      </c>
      <c r="AE12" s="46"/>
      <c r="AF12" s="4">
        <f t="shared" si="16"/>
        <v>0</v>
      </c>
      <c r="AG12" s="22">
        <f t="shared" si="17"/>
        <v>0</v>
      </c>
      <c r="AH12" s="46"/>
      <c r="AI12" s="4">
        <f t="shared" si="64"/>
        <v>0</v>
      </c>
      <c r="AJ12" s="22">
        <f t="shared" si="65"/>
        <v>0</v>
      </c>
      <c r="AK12" s="4"/>
      <c r="AL12" s="4">
        <f t="shared" si="66"/>
        <v>0</v>
      </c>
      <c r="AM12" s="22">
        <f t="shared" si="67"/>
        <v>0</v>
      </c>
      <c r="AN12" s="4"/>
      <c r="AO12" s="4">
        <f t="shared" si="68"/>
        <v>0</v>
      </c>
      <c r="AP12" s="22">
        <f t="shared" si="69"/>
        <v>0</v>
      </c>
      <c r="AQ12" s="4"/>
      <c r="AR12" s="4">
        <f t="shared" si="70"/>
        <v>0</v>
      </c>
      <c r="AS12" s="22">
        <f t="shared" si="71"/>
        <v>0</v>
      </c>
      <c r="AT12" s="44"/>
      <c r="AU12" s="4">
        <f t="shared" si="72"/>
        <v>0</v>
      </c>
      <c r="AV12" s="22">
        <f t="shared" si="73"/>
        <v>0</v>
      </c>
      <c r="AW12" s="44"/>
      <c r="AX12" s="4">
        <f t="shared" si="74"/>
        <v>0</v>
      </c>
      <c r="AY12" s="22">
        <f t="shared" si="75"/>
        <v>0</v>
      </c>
      <c r="AZ12" s="44"/>
      <c r="BA12" s="4">
        <f t="shared" si="76"/>
        <v>0</v>
      </c>
      <c r="BB12" s="22">
        <f t="shared" si="77"/>
        <v>0</v>
      </c>
      <c r="BC12" s="44"/>
      <c r="BD12" s="4">
        <f t="shared" si="78"/>
        <v>0</v>
      </c>
      <c r="BE12" s="22">
        <f t="shared" si="29"/>
        <v>0</v>
      </c>
      <c r="BF12" s="46"/>
      <c r="BG12" s="4">
        <f t="shared" si="30"/>
        <v>0</v>
      </c>
      <c r="BH12" s="22">
        <f t="shared" si="31"/>
        <v>0</v>
      </c>
      <c r="BI12" s="46">
        <v>4</v>
      </c>
      <c r="BJ12" s="4">
        <f t="shared" si="32"/>
        <v>64</v>
      </c>
      <c r="BK12" s="22">
        <f t="shared" si="33"/>
        <v>1996.8</v>
      </c>
      <c r="BL12" s="46"/>
      <c r="BM12" s="4">
        <f t="shared" si="34"/>
        <v>0</v>
      </c>
      <c r="BN12" s="22">
        <f t="shared" si="35"/>
        <v>0</v>
      </c>
      <c r="BO12" s="46"/>
      <c r="BP12" s="4">
        <f t="shared" si="36"/>
        <v>0</v>
      </c>
      <c r="BQ12" s="22">
        <f t="shared" si="37"/>
        <v>0</v>
      </c>
      <c r="BR12" s="46"/>
      <c r="BS12" s="4">
        <f t="shared" si="38"/>
        <v>0</v>
      </c>
      <c r="BT12" s="22">
        <f t="shared" si="39"/>
        <v>0</v>
      </c>
      <c r="BU12" s="44"/>
      <c r="BV12" s="4">
        <f t="shared" si="79"/>
        <v>0</v>
      </c>
      <c r="BW12" s="22">
        <f t="shared" si="80"/>
        <v>0</v>
      </c>
      <c r="BX12" s="46"/>
      <c r="BY12" s="4">
        <f t="shared" si="81"/>
        <v>0</v>
      </c>
      <c r="BZ12" s="22">
        <f t="shared" si="82"/>
        <v>0</v>
      </c>
      <c r="CA12" s="46"/>
      <c r="CB12" s="4">
        <f t="shared" si="83"/>
        <v>0</v>
      </c>
      <c r="CC12" s="22">
        <f t="shared" si="84"/>
        <v>0</v>
      </c>
      <c r="CD12" s="46"/>
      <c r="CE12" s="4">
        <f t="shared" si="85"/>
        <v>0</v>
      </c>
      <c r="CF12" s="22">
        <f t="shared" si="86"/>
        <v>0</v>
      </c>
      <c r="CG12" s="46"/>
      <c r="CH12" s="4">
        <f t="shared" si="87"/>
        <v>0</v>
      </c>
      <c r="CI12" s="22">
        <f t="shared" si="49"/>
        <v>0</v>
      </c>
      <c r="CJ12" s="46"/>
      <c r="CK12" s="4">
        <f t="shared" si="88"/>
        <v>0</v>
      </c>
      <c r="CL12" s="22">
        <f t="shared" si="51"/>
        <v>0</v>
      </c>
      <c r="CM12" s="46"/>
      <c r="CN12" s="4">
        <f t="shared" si="89"/>
        <v>0</v>
      </c>
      <c r="CO12" s="22">
        <f t="shared" si="90"/>
        <v>0</v>
      </c>
      <c r="CP12" s="46"/>
      <c r="CQ12" s="4">
        <f t="shared" si="91"/>
        <v>0</v>
      </c>
      <c r="CR12" s="22">
        <f t="shared" si="55"/>
        <v>0</v>
      </c>
      <c r="CS12" s="44">
        <v>3</v>
      </c>
      <c r="CT12" s="127">
        <f t="shared" si="92"/>
        <v>48</v>
      </c>
      <c r="CU12" s="130">
        <f t="shared" si="57"/>
        <v>1497.6</v>
      </c>
      <c r="CV12" s="44">
        <v>3</v>
      </c>
      <c r="CW12" s="127">
        <f t="shared" si="93"/>
        <v>48</v>
      </c>
      <c r="CX12" s="130">
        <f t="shared" si="59"/>
        <v>1497.6</v>
      </c>
      <c r="CY12" s="44">
        <v>3</v>
      </c>
      <c r="CZ12" s="127">
        <f t="shared" si="94"/>
        <v>48</v>
      </c>
      <c r="DA12" s="130">
        <f t="shared" si="61"/>
        <v>1497.6</v>
      </c>
      <c r="DB12" s="44">
        <v>3</v>
      </c>
      <c r="DC12" s="127">
        <f t="shared" si="95"/>
        <v>48</v>
      </c>
      <c r="DD12" s="130">
        <f t="shared" si="62"/>
        <v>1497.6</v>
      </c>
      <c r="DE12" s="44">
        <v>2</v>
      </c>
      <c r="DF12" s="127">
        <f t="shared" si="96"/>
        <v>32</v>
      </c>
      <c r="DG12" s="130">
        <f t="shared" si="63"/>
        <v>998.4</v>
      </c>
      <c r="DH12" s="76">
        <f t="shared" si="97"/>
        <v>18</v>
      </c>
      <c r="DI12" s="76">
        <f t="shared" si="98"/>
        <v>288</v>
      </c>
      <c r="DJ12" s="77">
        <f t="shared" si="99"/>
        <v>8985.6</v>
      </c>
      <c r="DK12" s="25"/>
      <c r="DL12" s="10"/>
    </row>
    <row r="13" spans="1:116" ht="15" customHeight="1">
      <c r="A13" s="205"/>
      <c r="B13" s="14">
        <v>3922</v>
      </c>
      <c r="C13" s="14">
        <v>3965</v>
      </c>
      <c r="D13" s="4" t="s">
        <v>115</v>
      </c>
      <c r="E13" s="3" t="s">
        <v>51</v>
      </c>
      <c r="F13" s="11">
        <f>ROUND((12000-AVERAGE(B13:C13)+2000-100)/1000,1)</f>
        <v>10</v>
      </c>
      <c r="G13" s="11"/>
      <c r="H13" s="4">
        <f t="shared" si="0"/>
        <v>0</v>
      </c>
      <c r="I13" s="22">
        <f t="shared" si="1"/>
        <v>0</v>
      </c>
      <c r="J13" s="46">
        <v>2</v>
      </c>
      <c r="K13" s="4">
        <f t="shared" si="2"/>
        <v>32</v>
      </c>
      <c r="L13" s="22">
        <f t="shared" si="3"/>
        <v>320</v>
      </c>
      <c r="M13" s="46"/>
      <c r="N13" s="4">
        <f t="shared" si="4"/>
        <v>0</v>
      </c>
      <c r="O13" s="22">
        <f t="shared" si="5"/>
        <v>0</v>
      </c>
      <c r="P13" s="46"/>
      <c r="Q13" s="4">
        <f t="shared" si="6"/>
        <v>0</v>
      </c>
      <c r="R13" s="22">
        <f t="shared" si="7"/>
        <v>0</v>
      </c>
      <c r="S13" s="46"/>
      <c r="T13" s="4">
        <f t="shared" si="8"/>
        <v>0</v>
      </c>
      <c r="U13" s="22">
        <f t="shared" si="9"/>
        <v>0</v>
      </c>
      <c r="V13" s="46"/>
      <c r="W13" s="4">
        <f t="shared" si="10"/>
        <v>0</v>
      </c>
      <c r="X13" s="22">
        <f t="shared" si="11"/>
        <v>0</v>
      </c>
      <c r="Y13" s="46"/>
      <c r="Z13" s="4">
        <f t="shared" si="12"/>
        <v>0</v>
      </c>
      <c r="AA13" s="22">
        <f t="shared" si="13"/>
        <v>0</v>
      </c>
      <c r="AB13" s="46"/>
      <c r="AC13" s="4">
        <f t="shared" si="14"/>
        <v>0</v>
      </c>
      <c r="AD13" s="22">
        <f t="shared" si="15"/>
        <v>0</v>
      </c>
      <c r="AE13" s="46"/>
      <c r="AF13" s="4">
        <f t="shared" si="16"/>
        <v>0</v>
      </c>
      <c r="AG13" s="22">
        <f t="shared" si="17"/>
        <v>0</v>
      </c>
      <c r="AH13" s="46"/>
      <c r="AI13" s="4">
        <f t="shared" si="64"/>
        <v>0</v>
      </c>
      <c r="AJ13" s="22">
        <f t="shared" si="65"/>
        <v>0</v>
      </c>
      <c r="AK13" s="4"/>
      <c r="AL13" s="4">
        <f t="shared" si="66"/>
        <v>0</v>
      </c>
      <c r="AM13" s="22">
        <f t="shared" si="67"/>
        <v>0</v>
      </c>
      <c r="AN13" s="4"/>
      <c r="AO13" s="4">
        <f t="shared" si="68"/>
        <v>0</v>
      </c>
      <c r="AP13" s="22">
        <f t="shared" si="69"/>
        <v>0</v>
      </c>
      <c r="AQ13" s="4"/>
      <c r="AR13" s="4">
        <f t="shared" si="70"/>
        <v>0</v>
      </c>
      <c r="AS13" s="22">
        <f t="shared" si="71"/>
        <v>0</v>
      </c>
      <c r="AT13" s="44"/>
      <c r="AU13" s="4">
        <f t="shared" si="72"/>
        <v>0</v>
      </c>
      <c r="AV13" s="22">
        <f t="shared" si="73"/>
        <v>0</v>
      </c>
      <c r="AW13" s="44"/>
      <c r="AX13" s="4">
        <f t="shared" si="74"/>
        <v>0</v>
      </c>
      <c r="AY13" s="22">
        <f t="shared" si="75"/>
        <v>0</v>
      </c>
      <c r="AZ13" s="44"/>
      <c r="BA13" s="4">
        <f t="shared" si="76"/>
        <v>0</v>
      </c>
      <c r="BB13" s="22">
        <f t="shared" si="77"/>
        <v>0</v>
      </c>
      <c r="BC13" s="44"/>
      <c r="BD13" s="4">
        <f t="shared" si="78"/>
        <v>0</v>
      </c>
      <c r="BE13" s="22">
        <f t="shared" si="29"/>
        <v>0</v>
      </c>
      <c r="BF13" s="46"/>
      <c r="BG13" s="4">
        <f t="shared" si="30"/>
        <v>0</v>
      </c>
      <c r="BH13" s="22">
        <f t="shared" si="31"/>
        <v>0</v>
      </c>
      <c r="BI13" s="46"/>
      <c r="BJ13" s="4">
        <f t="shared" si="32"/>
        <v>0</v>
      </c>
      <c r="BK13" s="22">
        <f t="shared" si="33"/>
        <v>0</v>
      </c>
      <c r="BL13" s="46"/>
      <c r="BM13" s="4">
        <f t="shared" si="34"/>
        <v>0</v>
      </c>
      <c r="BN13" s="22">
        <f t="shared" si="35"/>
        <v>0</v>
      </c>
      <c r="BO13" s="46"/>
      <c r="BP13" s="4">
        <f t="shared" si="36"/>
        <v>0</v>
      </c>
      <c r="BQ13" s="22">
        <f t="shared" si="37"/>
        <v>0</v>
      </c>
      <c r="BR13" s="46"/>
      <c r="BS13" s="4">
        <f t="shared" si="38"/>
        <v>0</v>
      </c>
      <c r="BT13" s="22">
        <f t="shared" si="39"/>
        <v>0</v>
      </c>
      <c r="BU13" s="44"/>
      <c r="BV13" s="4">
        <f t="shared" si="79"/>
        <v>0</v>
      </c>
      <c r="BW13" s="22">
        <f t="shared" si="80"/>
        <v>0</v>
      </c>
      <c r="BX13" s="46"/>
      <c r="BY13" s="4">
        <f t="shared" si="81"/>
        <v>0</v>
      </c>
      <c r="BZ13" s="22">
        <f t="shared" si="82"/>
        <v>0</v>
      </c>
      <c r="CA13" s="46"/>
      <c r="CB13" s="4">
        <f t="shared" si="83"/>
        <v>0</v>
      </c>
      <c r="CC13" s="22">
        <f t="shared" si="84"/>
        <v>0</v>
      </c>
      <c r="CD13" s="46"/>
      <c r="CE13" s="4">
        <f t="shared" si="85"/>
        <v>0</v>
      </c>
      <c r="CF13" s="22">
        <f t="shared" si="86"/>
        <v>0</v>
      </c>
      <c r="CG13" s="46"/>
      <c r="CH13" s="4">
        <f t="shared" si="87"/>
        <v>0</v>
      </c>
      <c r="CI13" s="22">
        <f t="shared" si="49"/>
        <v>0</v>
      </c>
      <c r="CJ13" s="46"/>
      <c r="CK13" s="4">
        <f t="shared" si="88"/>
        <v>0</v>
      </c>
      <c r="CL13" s="22">
        <f t="shared" si="51"/>
        <v>0</v>
      </c>
      <c r="CM13" s="46"/>
      <c r="CN13" s="4">
        <f t="shared" si="89"/>
        <v>0</v>
      </c>
      <c r="CO13" s="22">
        <f t="shared" si="90"/>
        <v>0</v>
      </c>
      <c r="CP13" s="46"/>
      <c r="CQ13" s="4">
        <f t="shared" si="91"/>
        <v>0</v>
      </c>
      <c r="CR13" s="22">
        <f t="shared" si="55"/>
        <v>0</v>
      </c>
      <c r="CS13" s="44"/>
      <c r="CT13" s="127">
        <f t="shared" si="92"/>
        <v>0</v>
      </c>
      <c r="CU13" s="130">
        <f t="shared" si="57"/>
        <v>0</v>
      </c>
      <c r="CV13" s="44"/>
      <c r="CW13" s="127">
        <f t="shared" si="93"/>
        <v>0</v>
      </c>
      <c r="CX13" s="130">
        <f t="shared" si="59"/>
        <v>0</v>
      </c>
      <c r="CY13" s="44"/>
      <c r="CZ13" s="127">
        <f t="shared" si="94"/>
        <v>0</v>
      </c>
      <c r="DA13" s="130">
        <f t="shared" si="61"/>
        <v>0</v>
      </c>
      <c r="DB13" s="44"/>
      <c r="DC13" s="127">
        <f t="shared" si="95"/>
        <v>0</v>
      </c>
      <c r="DD13" s="130">
        <f t="shared" si="62"/>
        <v>0</v>
      </c>
      <c r="DE13" s="44"/>
      <c r="DF13" s="127">
        <f t="shared" si="96"/>
        <v>0</v>
      </c>
      <c r="DG13" s="130">
        <f t="shared" si="63"/>
        <v>0</v>
      </c>
      <c r="DH13" s="76">
        <f t="shared" si="97"/>
        <v>2</v>
      </c>
      <c r="DI13" s="76">
        <f t="shared" si="98"/>
        <v>32</v>
      </c>
      <c r="DJ13" s="77">
        <f t="shared" si="99"/>
        <v>320</v>
      </c>
      <c r="DK13" s="25"/>
      <c r="DL13" s="10"/>
    </row>
    <row r="14" spans="1:116" ht="15" customHeight="1">
      <c r="A14" s="205"/>
      <c r="B14" s="14">
        <v>3922</v>
      </c>
      <c r="C14" s="14">
        <v>3965</v>
      </c>
      <c r="D14" s="4" t="s">
        <v>115</v>
      </c>
      <c r="E14" s="3" t="s">
        <v>51</v>
      </c>
      <c r="F14" s="11">
        <f>ROUND((12000-AVERAGE(B14:C14)+2000-100)/1000,1)</f>
        <v>10</v>
      </c>
      <c r="G14" s="11"/>
      <c r="H14" s="4">
        <f t="shared" si="0"/>
        <v>0</v>
      </c>
      <c r="I14" s="22">
        <f t="shared" si="1"/>
        <v>0</v>
      </c>
      <c r="J14" s="46">
        <v>2</v>
      </c>
      <c r="K14" s="4">
        <f t="shared" si="2"/>
        <v>32</v>
      </c>
      <c r="L14" s="22">
        <f t="shared" si="3"/>
        <v>320</v>
      </c>
      <c r="M14" s="46"/>
      <c r="N14" s="4">
        <f t="shared" si="4"/>
        <v>0</v>
      </c>
      <c r="O14" s="22">
        <f t="shared" si="5"/>
        <v>0</v>
      </c>
      <c r="P14" s="46"/>
      <c r="Q14" s="4">
        <f t="shared" si="6"/>
        <v>0</v>
      </c>
      <c r="R14" s="22">
        <f t="shared" si="7"/>
        <v>0</v>
      </c>
      <c r="S14" s="46"/>
      <c r="T14" s="4">
        <f t="shared" si="8"/>
        <v>0</v>
      </c>
      <c r="U14" s="22">
        <f t="shared" si="9"/>
        <v>0</v>
      </c>
      <c r="V14" s="46"/>
      <c r="W14" s="4">
        <f t="shared" si="10"/>
        <v>0</v>
      </c>
      <c r="X14" s="22">
        <f t="shared" si="11"/>
        <v>0</v>
      </c>
      <c r="Y14" s="46"/>
      <c r="Z14" s="4">
        <f t="shared" si="12"/>
        <v>0</v>
      </c>
      <c r="AA14" s="22">
        <f t="shared" si="13"/>
        <v>0</v>
      </c>
      <c r="AB14" s="46"/>
      <c r="AC14" s="4">
        <f t="shared" si="14"/>
        <v>0</v>
      </c>
      <c r="AD14" s="22">
        <f t="shared" si="15"/>
        <v>0</v>
      </c>
      <c r="AE14" s="46"/>
      <c r="AF14" s="4">
        <f t="shared" si="16"/>
        <v>0</v>
      </c>
      <c r="AG14" s="22">
        <f t="shared" si="17"/>
        <v>0</v>
      </c>
      <c r="AH14" s="46"/>
      <c r="AI14" s="4">
        <f t="shared" si="64"/>
        <v>0</v>
      </c>
      <c r="AJ14" s="22">
        <f t="shared" si="65"/>
        <v>0</v>
      </c>
      <c r="AK14" s="4"/>
      <c r="AL14" s="4">
        <f t="shared" si="66"/>
        <v>0</v>
      </c>
      <c r="AM14" s="22">
        <f t="shared" si="67"/>
        <v>0</v>
      </c>
      <c r="AN14" s="4"/>
      <c r="AO14" s="4">
        <f t="shared" si="68"/>
        <v>0</v>
      </c>
      <c r="AP14" s="22">
        <f t="shared" si="69"/>
        <v>0</v>
      </c>
      <c r="AQ14" s="4"/>
      <c r="AR14" s="4">
        <f t="shared" si="70"/>
        <v>0</v>
      </c>
      <c r="AS14" s="22">
        <f t="shared" si="71"/>
        <v>0</v>
      </c>
      <c r="AT14" s="44"/>
      <c r="AU14" s="4">
        <f t="shared" si="72"/>
        <v>0</v>
      </c>
      <c r="AV14" s="22">
        <f t="shared" si="73"/>
        <v>0</v>
      </c>
      <c r="AW14" s="44"/>
      <c r="AX14" s="4">
        <f t="shared" si="74"/>
        <v>0</v>
      </c>
      <c r="AY14" s="22">
        <f t="shared" si="75"/>
        <v>0</v>
      </c>
      <c r="AZ14" s="44"/>
      <c r="BA14" s="4">
        <f t="shared" si="76"/>
        <v>0</v>
      </c>
      <c r="BB14" s="22">
        <f t="shared" si="77"/>
        <v>0</v>
      </c>
      <c r="BC14" s="44"/>
      <c r="BD14" s="4">
        <f t="shared" si="78"/>
        <v>0</v>
      </c>
      <c r="BE14" s="22">
        <f t="shared" si="29"/>
        <v>0</v>
      </c>
      <c r="BF14" s="46"/>
      <c r="BG14" s="4">
        <f t="shared" si="30"/>
        <v>0</v>
      </c>
      <c r="BH14" s="22">
        <f t="shared" si="31"/>
        <v>0</v>
      </c>
      <c r="BI14" s="46"/>
      <c r="BJ14" s="4">
        <f t="shared" si="32"/>
        <v>0</v>
      </c>
      <c r="BK14" s="22">
        <f t="shared" si="33"/>
        <v>0</v>
      </c>
      <c r="BL14" s="46"/>
      <c r="BM14" s="4">
        <f t="shared" si="34"/>
        <v>0</v>
      </c>
      <c r="BN14" s="22">
        <f t="shared" si="35"/>
        <v>0</v>
      </c>
      <c r="BO14" s="46"/>
      <c r="BP14" s="4">
        <f t="shared" si="36"/>
        <v>0</v>
      </c>
      <c r="BQ14" s="22">
        <f t="shared" si="37"/>
        <v>0</v>
      </c>
      <c r="BR14" s="46"/>
      <c r="BS14" s="4">
        <f t="shared" si="38"/>
        <v>0</v>
      </c>
      <c r="BT14" s="22">
        <f t="shared" si="39"/>
        <v>0</v>
      </c>
      <c r="BU14" s="44"/>
      <c r="BV14" s="4">
        <f t="shared" si="79"/>
        <v>0</v>
      </c>
      <c r="BW14" s="22">
        <f t="shared" si="80"/>
        <v>0</v>
      </c>
      <c r="BX14" s="46"/>
      <c r="BY14" s="4">
        <f t="shared" si="81"/>
        <v>0</v>
      </c>
      <c r="BZ14" s="22">
        <f t="shared" si="82"/>
        <v>0</v>
      </c>
      <c r="CA14" s="46"/>
      <c r="CB14" s="4">
        <f t="shared" si="83"/>
        <v>0</v>
      </c>
      <c r="CC14" s="22">
        <f t="shared" si="84"/>
        <v>0</v>
      </c>
      <c r="CD14" s="46"/>
      <c r="CE14" s="4">
        <f t="shared" si="85"/>
        <v>0</v>
      </c>
      <c r="CF14" s="22">
        <f t="shared" si="86"/>
        <v>0</v>
      </c>
      <c r="CG14" s="46"/>
      <c r="CH14" s="4">
        <f t="shared" si="87"/>
        <v>0</v>
      </c>
      <c r="CI14" s="22">
        <f t="shared" si="49"/>
        <v>0</v>
      </c>
      <c r="CJ14" s="46"/>
      <c r="CK14" s="4">
        <f t="shared" si="88"/>
        <v>0</v>
      </c>
      <c r="CL14" s="22">
        <f t="shared" si="51"/>
        <v>0</v>
      </c>
      <c r="CM14" s="46"/>
      <c r="CN14" s="4">
        <f t="shared" si="89"/>
        <v>0</v>
      </c>
      <c r="CO14" s="22">
        <f t="shared" si="90"/>
        <v>0</v>
      </c>
      <c r="CP14" s="46"/>
      <c r="CQ14" s="4">
        <f t="shared" si="91"/>
        <v>0</v>
      </c>
      <c r="CR14" s="22">
        <f t="shared" si="55"/>
        <v>0</v>
      </c>
      <c r="CS14" s="44"/>
      <c r="CT14" s="127">
        <f t="shared" si="92"/>
        <v>0</v>
      </c>
      <c r="CU14" s="130">
        <f t="shared" si="57"/>
        <v>0</v>
      </c>
      <c r="CV14" s="44"/>
      <c r="CW14" s="127">
        <f t="shared" si="93"/>
        <v>0</v>
      </c>
      <c r="CX14" s="130">
        <f t="shared" si="59"/>
        <v>0</v>
      </c>
      <c r="CY14" s="44"/>
      <c r="CZ14" s="127">
        <f t="shared" si="94"/>
        <v>0</v>
      </c>
      <c r="DA14" s="130">
        <f t="shared" si="61"/>
        <v>0</v>
      </c>
      <c r="DB14" s="44"/>
      <c r="DC14" s="127">
        <f t="shared" si="95"/>
        <v>0</v>
      </c>
      <c r="DD14" s="130">
        <f t="shared" si="62"/>
        <v>0</v>
      </c>
      <c r="DE14" s="44"/>
      <c r="DF14" s="127">
        <f t="shared" si="96"/>
        <v>0</v>
      </c>
      <c r="DG14" s="130">
        <f t="shared" si="63"/>
        <v>0</v>
      </c>
      <c r="DH14" s="76">
        <f t="shared" si="97"/>
        <v>2</v>
      </c>
      <c r="DI14" s="76">
        <f t="shared" si="98"/>
        <v>32</v>
      </c>
      <c r="DJ14" s="77">
        <f t="shared" si="99"/>
        <v>320</v>
      </c>
      <c r="DK14" s="25"/>
      <c r="DL14" s="10"/>
    </row>
    <row r="15" spans="1:116" ht="15" customHeight="1">
      <c r="A15" s="205"/>
      <c r="B15" s="85">
        <v>11234</v>
      </c>
      <c r="C15" s="85">
        <v>11234</v>
      </c>
      <c r="D15" s="4" t="s">
        <v>50</v>
      </c>
      <c r="E15" s="3" t="s">
        <v>51</v>
      </c>
      <c r="F15" s="11">
        <f t="shared" ref="F15:F20" si="101">ROUND((36600-AVERAGE(B15:C15)+2800-100)/1000,1)</f>
        <v>28.1</v>
      </c>
      <c r="G15" s="11"/>
      <c r="H15" s="4">
        <f t="shared" ref="H15" si="102">+G15*$H$5</f>
        <v>0</v>
      </c>
      <c r="I15" s="22">
        <f t="shared" ref="I15" si="103">H15*F15</f>
        <v>0</v>
      </c>
      <c r="J15" s="46"/>
      <c r="K15" s="4">
        <f t="shared" ref="K15" si="104">+J15*$K$5</f>
        <v>0</v>
      </c>
      <c r="L15" s="22">
        <f t="shared" ref="L15" si="105">K15*F15</f>
        <v>0</v>
      </c>
      <c r="M15" s="46"/>
      <c r="N15" s="4">
        <f t="shared" ref="N15" si="106">+M15*$N$5</f>
        <v>0</v>
      </c>
      <c r="O15" s="22">
        <f t="shared" ref="O15" si="107">N15*F15</f>
        <v>0</v>
      </c>
      <c r="P15" s="46"/>
      <c r="Q15" s="4">
        <f t="shared" ref="Q15" si="108">+P15*$Q$5</f>
        <v>0</v>
      </c>
      <c r="R15" s="22">
        <f t="shared" ref="R15" si="109">Q15*F15</f>
        <v>0</v>
      </c>
      <c r="S15" s="46"/>
      <c r="T15" s="4">
        <f t="shared" ref="T15" si="110">+S15*$T$5</f>
        <v>0</v>
      </c>
      <c r="U15" s="22">
        <f t="shared" ref="U15" si="111">T15*F15</f>
        <v>0</v>
      </c>
      <c r="V15" s="46"/>
      <c r="W15" s="4">
        <f t="shared" ref="W15" si="112">+V15*$W$5</f>
        <v>0</v>
      </c>
      <c r="X15" s="22">
        <f t="shared" ref="X15" si="113">W15*F15</f>
        <v>0</v>
      </c>
      <c r="Y15" s="46"/>
      <c r="Z15" s="4">
        <f t="shared" ref="Z15" si="114">+Y15*$Z$5</f>
        <v>0</v>
      </c>
      <c r="AA15" s="22">
        <f t="shared" ref="AA15" si="115">Z15*F15</f>
        <v>0</v>
      </c>
      <c r="AB15" s="46">
        <v>1</v>
      </c>
      <c r="AC15" s="4">
        <f t="shared" ref="AC15" si="116">+AB15*$AC$5</f>
        <v>18</v>
      </c>
      <c r="AD15" s="22">
        <f t="shared" ref="AD15" si="117">+AC15*F15</f>
        <v>505.8</v>
      </c>
      <c r="AE15" s="46">
        <v>2</v>
      </c>
      <c r="AF15" s="4">
        <f t="shared" ref="AF15" si="118">+AE15*$AF$5</f>
        <v>30</v>
      </c>
      <c r="AG15" s="22">
        <f t="shared" si="17"/>
        <v>843</v>
      </c>
      <c r="AH15" s="46"/>
      <c r="AI15" s="4">
        <f t="shared" si="64"/>
        <v>0</v>
      </c>
      <c r="AJ15" s="22">
        <f t="shared" si="65"/>
        <v>0</v>
      </c>
      <c r="AK15" s="4"/>
      <c r="AL15" s="4">
        <f t="shared" si="66"/>
        <v>0</v>
      </c>
      <c r="AM15" s="22">
        <f t="shared" si="67"/>
        <v>0</v>
      </c>
      <c r="AN15" s="4"/>
      <c r="AO15" s="4">
        <f t="shared" si="68"/>
        <v>0</v>
      </c>
      <c r="AP15" s="22">
        <f t="shared" si="69"/>
        <v>0</v>
      </c>
      <c r="AQ15" s="4"/>
      <c r="AR15" s="4">
        <f t="shared" si="70"/>
        <v>0</v>
      </c>
      <c r="AS15" s="22">
        <f t="shared" si="71"/>
        <v>0</v>
      </c>
      <c r="AT15" s="44">
        <v>4</v>
      </c>
      <c r="AU15" s="4">
        <f t="shared" si="72"/>
        <v>64</v>
      </c>
      <c r="AV15" s="22">
        <f t="shared" si="73"/>
        <v>1798.4</v>
      </c>
      <c r="AW15" s="44">
        <v>4</v>
      </c>
      <c r="AX15" s="4">
        <f t="shared" si="74"/>
        <v>60</v>
      </c>
      <c r="AY15" s="22">
        <f t="shared" si="75"/>
        <v>1686</v>
      </c>
      <c r="AZ15" s="44">
        <v>3</v>
      </c>
      <c r="BA15" s="4">
        <f t="shared" si="76"/>
        <v>42</v>
      </c>
      <c r="BB15" s="22">
        <f t="shared" si="77"/>
        <v>1180.2</v>
      </c>
      <c r="BC15" s="44"/>
      <c r="BD15" s="4">
        <f t="shared" si="78"/>
        <v>0</v>
      </c>
      <c r="BE15" s="22">
        <f t="shared" ref="BE15" si="119">+BD15*$F15</f>
        <v>0</v>
      </c>
      <c r="BF15" s="46"/>
      <c r="BG15" s="4">
        <f t="shared" ref="BG15" si="120">+BF15*$BG$5</f>
        <v>0</v>
      </c>
      <c r="BH15" s="22">
        <f t="shared" si="31"/>
        <v>0</v>
      </c>
      <c r="BI15" s="46"/>
      <c r="BJ15" s="4">
        <f t="shared" ref="BJ15" si="121">+BI15*$BJ$5</f>
        <v>0</v>
      </c>
      <c r="BK15" s="22">
        <f t="shared" si="33"/>
        <v>0</v>
      </c>
      <c r="BL15" s="46"/>
      <c r="BM15" s="4">
        <f t="shared" ref="BM15" si="122">+BL15*$BM$5</f>
        <v>0</v>
      </c>
      <c r="BN15" s="22">
        <f t="shared" si="35"/>
        <v>0</v>
      </c>
      <c r="BO15" s="46"/>
      <c r="BP15" s="4">
        <f t="shared" ref="BP15" si="123">+BO15*$BP$5</f>
        <v>0</v>
      </c>
      <c r="BQ15" s="22">
        <f t="shared" si="37"/>
        <v>0</v>
      </c>
      <c r="BR15" s="46"/>
      <c r="BS15" s="4">
        <f t="shared" ref="BS15" si="124">+BR15*$BS$5</f>
        <v>0</v>
      </c>
      <c r="BT15" s="22">
        <f t="shared" si="39"/>
        <v>0</v>
      </c>
      <c r="BU15" s="44"/>
      <c r="BV15" s="4">
        <f t="shared" si="79"/>
        <v>0</v>
      </c>
      <c r="BW15" s="22">
        <f t="shared" si="80"/>
        <v>0</v>
      </c>
      <c r="BX15" s="46"/>
      <c r="BY15" s="4">
        <f t="shared" si="81"/>
        <v>0</v>
      </c>
      <c r="BZ15" s="22">
        <f t="shared" si="82"/>
        <v>0</v>
      </c>
      <c r="CA15" s="46"/>
      <c r="CB15" s="4">
        <f t="shared" si="83"/>
        <v>0</v>
      </c>
      <c r="CC15" s="22">
        <f t="shared" si="84"/>
        <v>0</v>
      </c>
      <c r="CD15" s="46"/>
      <c r="CE15" s="4">
        <f t="shared" si="85"/>
        <v>0</v>
      </c>
      <c r="CF15" s="22">
        <f t="shared" si="86"/>
        <v>0</v>
      </c>
      <c r="CG15" s="46"/>
      <c r="CH15" s="4">
        <f t="shared" si="87"/>
        <v>0</v>
      </c>
      <c r="CI15" s="22">
        <f t="shared" si="49"/>
        <v>0</v>
      </c>
      <c r="CJ15" s="46"/>
      <c r="CK15" s="4">
        <f t="shared" si="88"/>
        <v>0</v>
      </c>
      <c r="CL15" s="22">
        <f t="shared" si="51"/>
        <v>0</v>
      </c>
      <c r="CM15" s="46"/>
      <c r="CN15" s="4">
        <f t="shared" si="89"/>
        <v>0</v>
      </c>
      <c r="CO15" s="22">
        <f t="shared" si="90"/>
        <v>0</v>
      </c>
      <c r="CP15" s="46"/>
      <c r="CQ15" s="4">
        <f t="shared" si="91"/>
        <v>0</v>
      </c>
      <c r="CR15" s="22">
        <f t="shared" si="55"/>
        <v>0</v>
      </c>
      <c r="CS15" s="44"/>
      <c r="CT15" s="127">
        <f t="shared" si="92"/>
        <v>0</v>
      </c>
      <c r="CU15" s="130">
        <f t="shared" si="57"/>
        <v>0</v>
      </c>
      <c r="CV15" s="44"/>
      <c r="CW15" s="127">
        <f t="shared" si="93"/>
        <v>0</v>
      </c>
      <c r="CX15" s="130">
        <f t="shared" si="59"/>
        <v>0</v>
      </c>
      <c r="CY15" s="44"/>
      <c r="CZ15" s="127">
        <f t="shared" si="94"/>
        <v>0</v>
      </c>
      <c r="DA15" s="130">
        <f t="shared" si="61"/>
        <v>0</v>
      </c>
      <c r="DB15" s="44"/>
      <c r="DC15" s="127">
        <f t="shared" si="95"/>
        <v>0</v>
      </c>
      <c r="DD15" s="130">
        <f t="shared" si="62"/>
        <v>0</v>
      </c>
      <c r="DE15" s="44"/>
      <c r="DF15" s="127">
        <f t="shared" si="96"/>
        <v>0</v>
      </c>
      <c r="DG15" s="130">
        <f t="shared" si="63"/>
        <v>0</v>
      </c>
      <c r="DH15" s="76">
        <f t="shared" si="97"/>
        <v>14</v>
      </c>
      <c r="DI15" s="76">
        <f t="shared" si="98"/>
        <v>214</v>
      </c>
      <c r="DJ15" s="77">
        <f t="shared" si="99"/>
        <v>6013.4</v>
      </c>
      <c r="DK15" s="95" t="s">
        <v>103</v>
      </c>
      <c r="DL15" s="10"/>
    </row>
    <row r="16" spans="1:116" ht="15" customHeight="1">
      <c r="A16" s="205"/>
      <c r="B16" s="14">
        <v>30755</v>
      </c>
      <c r="C16" s="14">
        <v>30903</v>
      </c>
      <c r="D16" s="4" t="s">
        <v>50</v>
      </c>
      <c r="E16" s="3" t="s">
        <v>51</v>
      </c>
      <c r="F16" s="11">
        <f t="shared" si="101"/>
        <v>8.5</v>
      </c>
      <c r="G16" s="11"/>
      <c r="H16" s="4">
        <f t="shared" si="0"/>
        <v>0</v>
      </c>
      <c r="I16" s="22">
        <f t="shared" si="1"/>
        <v>0</v>
      </c>
      <c r="J16" s="46"/>
      <c r="K16" s="4">
        <f t="shared" si="2"/>
        <v>0</v>
      </c>
      <c r="L16" s="22">
        <f t="shared" si="3"/>
        <v>0</v>
      </c>
      <c r="M16" s="46"/>
      <c r="N16" s="4">
        <f t="shared" si="4"/>
        <v>0</v>
      </c>
      <c r="O16" s="22">
        <f t="shared" si="5"/>
        <v>0</v>
      </c>
      <c r="P16" s="46"/>
      <c r="Q16" s="4">
        <f t="shared" si="6"/>
        <v>0</v>
      </c>
      <c r="R16" s="22">
        <f t="shared" si="7"/>
        <v>0</v>
      </c>
      <c r="S16" s="46"/>
      <c r="T16" s="4">
        <f t="shared" si="8"/>
        <v>0</v>
      </c>
      <c r="U16" s="22">
        <f t="shared" si="9"/>
        <v>0</v>
      </c>
      <c r="V16" s="46"/>
      <c r="W16" s="4">
        <f t="shared" si="10"/>
        <v>0</v>
      </c>
      <c r="X16" s="22">
        <f t="shared" si="11"/>
        <v>0</v>
      </c>
      <c r="Y16" s="46"/>
      <c r="Z16" s="4">
        <f t="shared" si="12"/>
        <v>0</v>
      </c>
      <c r="AA16" s="22">
        <f t="shared" si="13"/>
        <v>0</v>
      </c>
      <c r="AB16" s="46">
        <v>5</v>
      </c>
      <c r="AC16" s="4">
        <f t="shared" si="14"/>
        <v>90</v>
      </c>
      <c r="AD16" s="22">
        <f t="shared" si="15"/>
        <v>765</v>
      </c>
      <c r="AE16" s="46"/>
      <c r="AF16" s="4">
        <f t="shared" si="16"/>
        <v>0</v>
      </c>
      <c r="AG16" s="22">
        <f t="shared" si="17"/>
        <v>0</v>
      </c>
      <c r="AH16" s="46"/>
      <c r="AI16" s="4">
        <f t="shared" si="64"/>
        <v>0</v>
      </c>
      <c r="AJ16" s="22">
        <f t="shared" si="65"/>
        <v>0</v>
      </c>
      <c r="AK16" s="4"/>
      <c r="AL16" s="4">
        <f t="shared" si="66"/>
        <v>0</v>
      </c>
      <c r="AM16" s="22">
        <f t="shared" si="67"/>
        <v>0</v>
      </c>
      <c r="AN16" s="4"/>
      <c r="AO16" s="4">
        <f t="shared" si="68"/>
        <v>0</v>
      </c>
      <c r="AP16" s="22">
        <f t="shared" si="69"/>
        <v>0</v>
      </c>
      <c r="AQ16" s="4"/>
      <c r="AR16" s="4">
        <f t="shared" si="70"/>
        <v>0</v>
      </c>
      <c r="AS16" s="22">
        <f t="shared" si="71"/>
        <v>0</v>
      </c>
      <c r="AT16" s="44">
        <v>1</v>
      </c>
      <c r="AU16" s="4">
        <f t="shared" si="72"/>
        <v>16</v>
      </c>
      <c r="AV16" s="22">
        <f t="shared" si="73"/>
        <v>136</v>
      </c>
      <c r="AW16" s="44">
        <v>1</v>
      </c>
      <c r="AX16" s="4">
        <f t="shared" si="74"/>
        <v>15</v>
      </c>
      <c r="AY16" s="22">
        <f t="shared" si="75"/>
        <v>127.5</v>
      </c>
      <c r="AZ16" s="44">
        <v>3</v>
      </c>
      <c r="BA16" s="4">
        <f t="shared" si="76"/>
        <v>42</v>
      </c>
      <c r="BB16" s="22">
        <f t="shared" si="77"/>
        <v>357</v>
      </c>
      <c r="BC16" s="44"/>
      <c r="BD16" s="4">
        <f t="shared" si="78"/>
        <v>0</v>
      </c>
      <c r="BE16" s="22">
        <f t="shared" si="29"/>
        <v>0</v>
      </c>
      <c r="BF16" s="46"/>
      <c r="BG16" s="4">
        <f t="shared" si="30"/>
        <v>0</v>
      </c>
      <c r="BH16" s="22">
        <f t="shared" si="31"/>
        <v>0</v>
      </c>
      <c r="BI16" s="46"/>
      <c r="BJ16" s="4">
        <f t="shared" si="32"/>
        <v>0</v>
      </c>
      <c r="BK16" s="22">
        <f t="shared" si="33"/>
        <v>0</v>
      </c>
      <c r="BL16" s="46"/>
      <c r="BM16" s="4">
        <f t="shared" si="34"/>
        <v>0</v>
      </c>
      <c r="BN16" s="22">
        <f t="shared" si="35"/>
        <v>0</v>
      </c>
      <c r="BO16" s="46"/>
      <c r="BP16" s="4">
        <f t="shared" si="36"/>
        <v>0</v>
      </c>
      <c r="BQ16" s="22">
        <f t="shared" si="37"/>
        <v>0</v>
      </c>
      <c r="BR16" s="46"/>
      <c r="BS16" s="4">
        <f t="shared" si="38"/>
        <v>0</v>
      </c>
      <c r="BT16" s="22">
        <f t="shared" si="39"/>
        <v>0</v>
      </c>
      <c r="BU16" s="44"/>
      <c r="BV16" s="4">
        <f t="shared" si="79"/>
        <v>0</v>
      </c>
      <c r="BW16" s="22">
        <f t="shared" si="80"/>
        <v>0</v>
      </c>
      <c r="BX16" s="46"/>
      <c r="BY16" s="4">
        <f t="shared" si="81"/>
        <v>0</v>
      </c>
      <c r="BZ16" s="22">
        <f t="shared" si="82"/>
        <v>0</v>
      </c>
      <c r="CA16" s="46"/>
      <c r="CB16" s="4">
        <f t="shared" si="83"/>
        <v>0</v>
      </c>
      <c r="CC16" s="22">
        <f t="shared" si="84"/>
        <v>0</v>
      </c>
      <c r="CD16" s="46"/>
      <c r="CE16" s="4">
        <f t="shared" si="85"/>
        <v>0</v>
      </c>
      <c r="CF16" s="22">
        <f t="shared" si="86"/>
        <v>0</v>
      </c>
      <c r="CG16" s="46"/>
      <c r="CH16" s="4">
        <f t="shared" si="87"/>
        <v>0</v>
      </c>
      <c r="CI16" s="22">
        <f t="shared" si="49"/>
        <v>0</v>
      </c>
      <c r="CJ16" s="46"/>
      <c r="CK16" s="4">
        <f t="shared" si="88"/>
        <v>0</v>
      </c>
      <c r="CL16" s="22">
        <f t="shared" si="51"/>
        <v>0</v>
      </c>
      <c r="CM16" s="46"/>
      <c r="CN16" s="4">
        <f t="shared" si="89"/>
        <v>0</v>
      </c>
      <c r="CO16" s="22">
        <f t="shared" si="90"/>
        <v>0</v>
      </c>
      <c r="CP16" s="46"/>
      <c r="CQ16" s="4">
        <f t="shared" si="91"/>
        <v>0</v>
      </c>
      <c r="CR16" s="22">
        <f t="shared" si="55"/>
        <v>0</v>
      </c>
      <c r="CS16" s="44"/>
      <c r="CT16" s="127">
        <f t="shared" si="92"/>
        <v>0</v>
      </c>
      <c r="CU16" s="130">
        <f t="shared" si="57"/>
        <v>0</v>
      </c>
      <c r="CV16" s="44"/>
      <c r="CW16" s="127">
        <f t="shared" si="93"/>
        <v>0</v>
      </c>
      <c r="CX16" s="130">
        <f t="shared" si="59"/>
        <v>0</v>
      </c>
      <c r="CY16" s="44"/>
      <c r="CZ16" s="127">
        <f t="shared" si="94"/>
        <v>0</v>
      </c>
      <c r="DA16" s="130">
        <f t="shared" si="61"/>
        <v>0</v>
      </c>
      <c r="DB16" s="44"/>
      <c r="DC16" s="127">
        <f t="shared" si="95"/>
        <v>0</v>
      </c>
      <c r="DD16" s="130">
        <f t="shared" si="62"/>
        <v>0</v>
      </c>
      <c r="DE16" s="44"/>
      <c r="DF16" s="127">
        <f t="shared" si="96"/>
        <v>0</v>
      </c>
      <c r="DG16" s="130">
        <f t="shared" si="63"/>
        <v>0</v>
      </c>
      <c r="DH16" s="76">
        <f t="shared" si="97"/>
        <v>10</v>
      </c>
      <c r="DI16" s="76">
        <f t="shared" si="98"/>
        <v>163</v>
      </c>
      <c r="DJ16" s="77">
        <f t="shared" si="99"/>
        <v>1385.5</v>
      </c>
      <c r="DK16" s="95" t="s">
        <v>103</v>
      </c>
      <c r="DL16" s="10"/>
    </row>
    <row r="17" spans="1:116" ht="15" customHeight="1">
      <c r="A17" s="205"/>
      <c r="B17" s="85">
        <v>29298</v>
      </c>
      <c r="C17" s="85">
        <v>29413</v>
      </c>
      <c r="D17" s="4" t="s">
        <v>50</v>
      </c>
      <c r="E17" s="3" t="s">
        <v>51</v>
      </c>
      <c r="F17" s="11">
        <f t="shared" si="101"/>
        <v>9.9</v>
      </c>
      <c r="G17" s="11"/>
      <c r="H17" s="4">
        <f t="shared" si="0"/>
        <v>0</v>
      </c>
      <c r="I17" s="22">
        <f t="shared" si="1"/>
        <v>0</v>
      </c>
      <c r="J17" s="46"/>
      <c r="K17" s="4">
        <f t="shared" si="2"/>
        <v>0</v>
      </c>
      <c r="L17" s="22">
        <f t="shared" si="3"/>
        <v>0</v>
      </c>
      <c r="M17" s="46"/>
      <c r="N17" s="4">
        <f t="shared" si="4"/>
        <v>0</v>
      </c>
      <c r="O17" s="22">
        <f t="shared" si="5"/>
        <v>0</v>
      </c>
      <c r="P17" s="46">
        <v>2</v>
      </c>
      <c r="Q17" s="4">
        <f t="shared" si="6"/>
        <v>34</v>
      </c>
      <c r="R17" s="22">
        <f t="shared" si="7"/>
        <v>336.6</v>
      </c>
      <c r="S17" s="46">
        <v>1</v>
      </c>
      <c r="T17" s="4">
        <f t="shared" si="8"/>
        <v>17</v>
      </c>
      <c r="U17" s="22">
        <f t="shared" si="9"/>
        <v>168.3</v>
      </c>
      <c r="V17" s="46"/>
      <c r="W17" s="4">
        <f t="shared" si="10"/>
        <v>0</v>
      </c>
      <c r="X17" s="22">
        <f t="shared" si="11"/>
        <v>0</v>
      </c>
      <c r="Y17" s="46">
        <v>2</v>
      </c>
      <c r="Z17" s="4">
        <f t="shared" si="12"/>
        <v>34</v>
      </c>
      <c r="AA17" s="22">
        <f t="shared" si="13"/>
        <v>336.6</v>
      </c>
      <c r="AB17" s="46"/>
      <c r="AC17" s="4">
        <f t="shared" si="14"/>
        <v>0</v>
      </c>
      <c r="AD17" s="22">
        <f t="shared" si="15"/>
        <v>0</v>
      </c>
      <c r="AE17" s="46"/>
      <c r="AF17" s="4">
        <f t="shared" si="16"/>
        <v>0</v>
      </c>
      <c r="AG17" s="22">
        <f t="shared" si="17"/>
        <v>0</v>
      </c>
      <c r="AH17" s="46"/>
      <c r="AI17" s="4">
        <f t="shared" si="64"/>
        <v>0</v>
      </c>
      <c r="AJ17" s="22">
        <f t="shared" si="65"/>
        <v>0</v>
      </c>
      <c r="AK17" s="4"/>
      <c r="AL17" s="4">
        <f t="shared" si="66"/>
        <v>0</v>
      </c>
      <c r="AM17" s="22">
        <f t="shared" si="67"/>
        <v>0</v>
      </c>
      <c r="AN17" s="4"/>
      <c r="AO17" s="4">
        <f t="shared" si="68"/>
        <v>0</v>
      </c>
      <c r="AP17" s="22">
        <f t="shared" si="69"/>
        <v>0</v>
      </c>
      <c r="AQ17" s="4"/>
      <c r="AR17" s="4">
        <f t="shared" si="70"/>
        <v>0</v>
      </c>
      <c r="AS17" s="22">
        <f t="shared" si="71"/>
        <v>0</v>
      </c>
      <c r="AT17" s="44"/>
      <c r="AU17" s="4">
        <f t="shared" si="72"/>
        <v>0</v>
      </c>
      <c r="AV17" s="22">
        <f t="shared" si="73"/>
        <v>0</v>
      </c>
      <c r="AW17" s="44"/>
      <c r="AX17" s="4">
        <f t="shared" si="74"/>
        <v>0</v>
      </c>
      <c r="AY17" s="22">
        <f t="shared" si="75"/>
        <v>0</v>
      </c>
      <c r="AZ17" s="44"/>
      <c r="BA17" s="4">
        <f t="shared" si="76"/>
        <v>0</v>
      </c>
      <c r="BB17" s="22">
        <f t="shared" si="77"/>
        <v>0</v>
      </c>
      <c r="BC17" s="44"/>
      <c r="BD17" s="4">
        <f t="shared" si="78"/>
        <v>0</v>
      </c>
      <c r="BE17" s="22">
        <f t="shared" si="29"/>
        <v>0</v>
      </c>
      <c r="BF17" s="46"/>
      <c r="BG17" s="4">
        <f t="shared" si="30"/>
        <v>0</v>
      </c>
      <c r="BH17" s="22">
        <f t="shared" si="31"/>
        <v>0</v>
      </c>
      <c r="BI17" s="46"/>
      <c r="BJ17" s="4">
        <f t="shared" si="32"/>
        <v>0</v>
      </c>
      <c r="BK17" s="22">
        <f t="shared" si="33"/>
        <v>0</v>
      </c>
      <c r="BL17" s="46"/>
      <c r="BM17" s="4">
        <f t="shared" si="34"/>
        <v>0</v>
      </c>
      <c r="BN17" s="22">
        <f t="shared" si="35"/>
        <v>0</v>
      </c>
      <c r="BO17" s="46"/>
      <c r="BP17" s="4">
        <f t="shared" si="36"/>
        <v>0</v>
      </c>
      <c r="BQ17" s="22">
        <f t="shared" si="37"/>
        <v>0</v>
      </c>
      <c r="BR17" s="46"/>
      <c r="BS17" s="4">
        <f t="shared" si="38"/>
        <v>0</v>
      </c>
      <c r="BT17" s="22">
        <f t="shared" si="39"/>
        <v>0</v>
      </c>
      <c r="BU17" s="44"/>
      <c r="BV17" s="4">
        <f t="shared" si="79"/>
        <v>0</v>
      </c>
      <c r="BW17" s="22">
        <f t="shared" si="80"/>
        <v>0</v>
      </c>
      <c r="BX17" s="46"/>
      <c r="BY17" s="4">
        <f t="shared" si="81"/>
        <v>0</v>
      </c>
      <c r="BZ17" s="22">
        <f t="shared" si="82"/>
        <v>0</v>
      </c>
      <c r="CA17" s="46"/>
      <c r="CB17" s="4">
        <f t="shared" si="83"/>
        <v>0</v>
      </c>
      <c r="CC17" s="22">
        <f t="shared" si="84"/>
        <v>0</v>
      </c>
      <c r="CD17" s="46"/>
      <c r="CE17" s="4">
        <f t="shared" si="85"/>
        <v>0</v>
      </c>
      <c r="CF17" s="22">
        <f t="shared" si="86"/>
        <v>0</v>
      </c>
      <c r="CG17" s="46"/>
      <c r="CH17" s="4">
        <f t="shared" si="87"/>
        <v>0</v>
      </c>
      <c r="CI17" s="22">
        <f t="shared" si="49"/>
        <v>0</v>
      </c>
      <c r="CJ17" s="46"/>
      <c r="CK17" s="4">
        <f t="shared" si="88"/>
        <v>0</v>
      </c>
      <c r="CL17" s="22">
        <f t="shared" si="51"/>
        <v>0</v>
      </c>
      <c r="CM17" s="46">
        <v>2</v>
      </c>
      <c r="CN17" s="4">
        <f t="shared" si="89"/>
        <v>32</v>
      </c>
      <c r="CO17" s="22">
        <f t="shared" si="90"/>
        <v>316.8</v>
      </c>
      <c r="CP17" s="46">
        <v>2</v>
      </c>
      <c r="CQ17" s="4">
        <f t="shared" si="91"/>
        <v>38</v>
      </c>
      <c r="CR17" s="22">
        <f t="shared" si="55"/>
        <v>376.2</v>
      </c>
      <c r="CS17" s="44"/>
      <c r="CT17" s="127">
        <f t="shared" si="92"/>
        <v>0</v>
      </c>
      <c r="CU17" s="130">
        <f t="shared" si="57"/>
        <v>0</v>
      </c>
      <c r="CV17" s="44"/>
      <c r="CW17" s="127">
        <f t="shared" si="93"/>
        <v>0</v>
      </c>
      <c r="CX17" s="130">
        <f t="shared" si="59"/>
        <v>0</v>
      </c>
      <c r="CY17" s="44"/>
      <c r="CZ17" s="127">
        <f t="shared" si="94"/>
        <v>0</v>
      </c>
      <c r="DA17" s="130">
        <f t="shared" si="61"/>
        <v>0</v>
      </c>
      <c r="DB17" s="44"/>
      <c r="DC17" s="127">
        <f t="shared" si="95"/>
        <v>0</v>
      </c>
      <c r="DD17" s="130">
        <f t="shared" si="62"/>
        <v>0</v>
      </c>
      <c r="DE17" s="44"/>
      <c r="DF17" s="127">
        <f t="shared" si="96"/>
        <v>0</v>
      </c>
      <c r="DG17" s="130">
        <f t="shared" si="63"/>
        <v>0</v>
      </c>
      <c r="DH17" s="76">
        <f t="shared" si="97"/>
        <v>9</v>
      </c>
      <c r="DI17" s="76">
        <f t="shared" si="98"/>
        <v>155</v>
      </c>
      <c r="DJ17" s="77">
        <f t="shared" si="99"/>
        <v>1534.5</v>
      </c>
      <c r="DK17" s="25"/>
      <c r="DL17" s="10"/>
    </row>
    <row r="18" spans="1:116" ht="15" customHeight="1">
      <c r="A18" s="195"/>
      <c r="B18" s="85">
        <v>29298</v>
      </c>
      <c r="C18" s="85">
        <v>29413</v>
      </c>
      <c r="D18" s="4" t="s">
        <v>50</v>
      </c>
      <c r="E18" s="3" t="s">
        <v>51</v>
      </c>
      <c r="F18" s="11">
        <f t="shared" si="101"/>
        <v>9.9</v>
      </c>
      <c r="G18" s="11"/>
      <c r="H18" s="4">
        <f t="shared" si="0"/>
        <v>0</v>
      </c>
      <c r="I18" s="22">
        <f t="shared" si="1"/>
        <v>0</v>
      </c>
      <c r="J18" s="46"/>
      <c r="K18" s="4">
        <f t="shared" si="2"/>
        <v>0</v>
      </c>
      <c r="L18" s="22">
        <f t="shared" si="3"/>
        <v>0</v>
      </c>
      <c r="M18" s="46"/>
      <c r="N18" s="4">
        <f t="shared" si="4"/>
        <v>0</v>
      </c>
      <c r="O18" s="22">
        <f t="shared" si="5"/>
        <v>0</v>
      </c>
      <c r="P18" s="46">
        <v>5</v>
      </c>
      <c r="Q18" s="4">
        <f t="shared" si="6"/>
        <v>85</v>
      </c>
      <c r="R18" s="22">
        <f t="shared" si="7"/>
        <v>841.5</v>
      </c>
      <c r="S18" s="46">
        <v>5</v>
      </c>
      <c r="T18" s="4">
        <f t="shared" si="8"/>
        <v>85</v>
      </c>
      <c r="U18" s="22">
        <f t="shared" si="9"/>
        <v>841.5</v>
      </c>
      <c r="V18" s="46"/>
      <c r="W18" s="4">
        <f t="shared" si="10"/>
        <v>0</v>
      </c>
      <c r="X18" s="22">
        <f t="shared" si="11"/>
        <v>0</v>
      </c>
      <c r="Y18" s="46">
        <v>4</v>
      </c>
      <c r="Z18" s="4">
        <f t="shared" si="12"/>
        <v>68</v>
      </c>
      <c r="AA18" s="22">
        <f t="shared" si="13"/>
        <v>673.2</v>
      </c>
      <c r="AB18" s="46"/>
      <c r="AC18" s="4">
        <f t="shared" si="14"/>
        <v>0</v>
      </c>
      <c r="AD18" s="22">
        <f t="shared" si="15"/>
        <v>0</v>
      </c>
      <c r="AE18" s="46"/>
      <c r="AF18" s="4">
        <f t="shared" si="16"/>
        <v>0</v>
      </c>
      <c r="AG18" s="22">
        <f t="shared" si="17"/>
        <v>0</v>
      </c>
      <c r="AH18" s="46"/>
      <c r="AI18" s="4">
        <f t="shared" si="64"/>
        <v>0</v>
      </c>
      <c r="AJ18" s="22">
        <f t="shared" si="65"/>
        <v>0</v>
      </c>
      <c r="AK18" s="4"/>
      <c r="AL18" s="4">
        <f t="shared" si="66"/>
        <v>0</v>
      </c>
      <c r="AM18" s="22">
        <f t="shared" si="67"/>
        <v>0</v>
      </c>
      <c r="AN18" s="4"/>
      <c r="AO18" s="4">
        <f t="shared" si="68"/>
        <v>0</v>
      </c>
      <c r="AP18" s="22">
        <f t="shared" si="69"/>
        <v>0</v>
      </c>
      <c r="AQ18" s="4"/>
      <c r="AR18" s="4">
        <f t="shared" si="70"/>
        <v>0</v>
      </c>
      <c r="AS18" s="22">
        <f t="shared" si="71"/>
        <v>0</v>
      </c>
      <c r="AT18" s="44"/>
      <c r="AU18" s="4">
        <f t="shared" si="72"/>
        <v>0</v>
      </c>
      <c r="AV18" s="22">
        <f t="shared" si="73"/>
        <v>0</v>
      </c>
      <c r="AW18" s="44"/>
      <c r="AX18" s="4">
        <f t="shared" si="74"/>
        <v>0</v>
      </c>
      <c r="AY18" s="22">
        <f t="shared" si="75"/>
        <v>0</v>
      </c>
      <c r="AZ18" s="44"/>
      <c r="BA18" s="4">
        <f t="shared" si="76"/>
        <v>0</v>
      </c>
      <c r="BB18" s="22">
        <f t="shared" si="77"/>
        <v>0</v>
      </c>
      <c r="BC18" s="44"/>
      <c r="BD18" s="4">
        <f t="shared" si="78"/>
        <v>0</v>
      </c>
      <c r="BE18" s="22">
        <f t="shared" si="29"/>
        <v>0</v>
      </c>
      <c r="BF18" s="46"/>
      <c r="BG18" s="4">
        <f t="shared" si="30"/>
        <v>0</v>
      </c>
      <c r="BH18" s="22">
        <f t="shared" si="31"/>
        <v>0</v>
      </c>
      <c r="BI18" s="46"/>
      <c r="BJ18" s="4">
        <f t="shared" si="32"/>
        <v>0</v>
      </c>
      <c r="BK18" s="22">
        <f t="shared" si="33"/>
        <v>0</v>
      </c>
      <c r="BL18" s="46"/>
      <c r="BM18" s="4">
        <f t="shared" si="34"/>
        <v>0</v>
      </c>
      <c r="BN18" s="22">
        <f t="shared" si="35"/>
        <v>0</v>
      </c>
      <c r="BO18" s="46"/>
      <c r="BP18" s="4">
        <f t="shared" si="36"/>
        <v>0</v>
      </c>
      <c r="BQ18" s="22">
        <f t="shared" si="37"/>
        <v>0</v>
      </c>
      <c r="BR18" s="46"/>
      <c r="BS18" s="4">
        <f t="shared" si="38"/>
        <v>0</v>
      </c>
      <c r="BT18" s="22">
        <f t="shared" si="39"/>
        <v>0</v>
      </c>
      <c r="BU18" s="44"/>
      <c r="BV18" s="4">
        <f t="shared" si="79"/>
        <v>0</v>
      </c>
      <c r="BW18" s="22">
        <f t="shared" si="80"/>
        <v>0</v>
      </c>
      <c r="BX18" s="46"/>
      <c r="BY18" s="4">
        <f t="shared" si="81"/>
        <v>0</v>
      </c>
      <c r="BZ18" s="22">
        <f t="shared" si="82"/>
        <v>0</v>
      </c>
      <c r="CA18" s="46"/>
      <c r="CB18" s="4">
        <f t="shared" si="83"/>
        <v>0</v>
      </c>
      <c r="CC18" s="22">
        <f t="shared" si="84"/>
        <v>0</v>
      </c>
      <c r="CD18" s="46"/>
      <c r="CE18" s="4">
        <f t="shared" si="85"/>
        <v>0</v>
      </c>
      <c r="CF18" s="22">
        <f t="shared" si="86"/>
        <v>0</v>
      </c>
      <c r="CG18" s="46"/>
      <c r="CH18" s="4">
        <f t="shared" si="87"/>
        <v>0</v>
      </c>
      <c r="CI18" s="22">
        <f t="shared" si="49"/>
        <v>0</v>
      </c>
      <c r="CJ18" s="46"/>
      <c r="CK18" s="4">
        <f t="shared" si="88"/>
        <v>0</v>
      </c>
      <c r="CL18" s="22">
        <f t="shared" si="51"/>
        <v>0</v>
      </c>
      <c r="CM18" s="46">
        <v>2</v>
      </c>
      <c r="CN18" s="4">
        <f t="shared" si="89"/>
        <v>32</v>
      </c>
      <c r="CO18" s="22">
        <f t="shared" si="90"/>
        <v>316.8</v>
      </c>
      <c r="CP18" s="46">
        <v>2</v>
      </c>
      <c r="CQ18" s="4">
        <f t="shared" si="91"/>
        <v>38</v>
      </c>
      <c r="CR18" s="22">
        <f t="shared" si="55"/>
        <v>376.2</v>
      </c>
      <c r="CS18" s="44"/>
      <c r="CT18" s="127">
        <f t="shared" si="92"/>
        <v>0</v>
      </c>
      <c r="CU18" s="130">
        <f t="shared" si="57"/>
        <v>0</v>
      </c>
      <c r="CV18" s="44"/>
      <c r="CW18" s="127">
        <f t="shared" si="93"/>
        <v>0</v>
      </c>
      <c r="CX18" s="130">
        <f t="shared" si="59"/>
        <v>0</v>
      </c>
      <c r="CY18" s="44"/>
      <c r="CZ18" s="127">
        <f t="shared" si="94"/>
        <v>0</v>
      </c>
      <c r="DA18" s="130">
        <f t="shared" si="61"/>
        <v>0</v>
      </c>
      <c r="DB18" s="44"/>
      <c r="DC18" s="127">
        <f t="shared" si="95"/>
        <v>0</v>
      </c>
      <c r="DD18" s="130">
        <f t="shared" si="62"/>
        <v>0</v>
      </c>
      <c r="DE18" s="44"/>
      <c r="DF18" s="127">
        <f t="shared" si="96"/>
        <v>0</v>
      </c>
      <c r="DG18" s="130">
        <f t="shared" si="63"/>
        <v>0</v>
      </c>
      <c r="DH18" s="76">
        <f t="shared" si="97"/>
        <v>18</v>
      </c>
      <c r="DI18" s="76">
        <f t="shared" si="98"/>
        <v>308</v>
      </c>
      <c r="DJ18" s="77">
        <f t="shared" si="99"/>
        <v>3049.2</v>
      </c>
      <c r="DK18" s="25"/>
      <c r="DL18" s="10"/>
    </row>
    <row r="19" spans="1:116" ht="15" customHeight="1">
      <c r="A19" s="205">
        <v>45130</v>
      </c>
      <c r="B19" s="85">
        <v>29298</v>
      </c>
      <c r="C19" s="85">
        <v>29413</v>
      </c>
      <c r="D19" s="4" t="s">
        <v>50</v>
      </c>
      <c r="E19" s="3" t="s">
        <v>51</v>
      </c>
      <c r="F19" s="11">
        <f t="shared" si="101"/>
        <v>9.9</v>
      </c>
      <c r="G19" s="11"/>
      <c r="H19" s="4">
        <f t="shared" si="0"/>
        <v>0</v>
      </c>
      <c r="I19" s="22">
        <f t="shared" si="1"/>
        <v>0</v>
      </c>
      <c r="J19" s="46">
        <v>1</v>
      </c>
      <c r="K19" s="4">
        <f t="shared" si="2"/>
        <v>16</v>
      </c>
      <c r="L19" s="22">
        <f t="shared" si="3"/>
        <v>158.4</v>
      </c>
      <c r="M19" s="46"/>
      <c r="N19" s="4">
        <f t="shared" si="4"/>
        <v>0</v>
      </c>
      <c r="O19" s="22">
        <f t="shared" si="5"/>
        <v>0</v>
      </c>
      <c r="P19" s="46">
        <v>1</v>
      </c>
      <c r="Q19" s="4">
        <f t="shared" si="6"/>
        <v>17</v>
      </c>
      <c r="R19" s="22">
        <f t="shared" si="7"/>
        <v>168.3</v>
      </c>
      <c r="S19" s="46">
        <v>1</v>
      </c>
      <c r="T19" s="4">
        <f t="shared" si="8"/>
        <v>17</v>
      </c>
      <c r="U19" s="22">
        <f t="shared" si="9"/>
        <v>168.3</v>
      </c>
      <c r="V19" s="46"/>
      <c r="W19" s="4">
        <f t="shared" si="10"/>
        <v>0</v>
      </c>
      <c r="X19" s="22">
        <f t="shared" si="11"/>
        <v>0</v>
      </c>
      <c r="Y19" s="46">
        <v>1</v>
      </c>
      <c r="Z19" s="4">
        <f t="shared" si="12"/>
        <v>17</v>
      </c>
      <c r="AA19" s="22">
        <f t="shared" si="13"/>
        <v>168.3</v>
      </c>
      <c r="AB19" s="46"/>
      <c r="AC19" s="4">
        <f t="shared" si="14"/>
        <v>0</v>
      </c>
      <c r="AD19" s="22">
        <f t="shared" si="15"/>
        <v>0</v>
      </c>
      <c r="AE19" s="46"/>
      <c r="AF19" s="4">
        <f t="shared" si="16"/>
        <v>0</v>
      </c>
      <c r="AG19" s="22">
        <f t="shared" si="17"/>
        <v>0</v>
      </c>
      <c r="AH19" s="46"/>
      <c r="AI19" s="4">
        <f t="shared" si="64"/>
        <v>0</v>
      </c>
      <c r="AJ19" s="22">
        <f t="shared" si="65"/>
        <v>0</v>
      </c>
      <c r="AK19" s="4"/>
      <c r="AL19" s="4">
        <f t="shared" si="66"/>
        <v>0</v>
      </c>
      <c r="AM19" s="22">
        <f t="shared" si="67"/>
        <v>0</v>
      </c>
      <c r="AN19" s="4"/>
      <c r="AO19" s="4">
        <f t="shared" si="68"/>
        <v>0</v>
      </c>
      <c r="AP19" s="22">
        <f t="shared" si="69"/>
        <v>0</v>
      </c>
      <c r="AQ19" s="4"/>
      <c r="AR19" s="4">
        <f t="shared" si="70"/>
        <v>0</v>
      </c>
      <c r="AS19" s="22">
        <f t="shared" si="71"/>
        <v>0</v>
      </c>
      <c r="AT19" s="44"/>
      <c r="AU19" s="4">
        <f t="shared" si="72"/>
        <v>0</v>
      </c>
      <c r="AV19" s="22">
        <f t="shared" si="73"/>
        <v>0</v>
      </c>
      <c r="AW19" s="44"/>
      <c r="AX19" s="4">
        <f t="shared" si="74"/>
        <v>0</v>
      </c>
      <c r="AY19" s="22">
        <f t="shared" si="75"/>
        <v>0</v>
      </c>
      <c r="AZ19" s="44"/>
      <c r="BA19" s="4">
        <f t="shared" si="76"/>
        <v>0</v>
      </c>
      <c r="BB19" s="22">
        <f t="shared" si="77"/>
        <v>0</v>
      </c>
      <c r="BC19" s="44"/>
      <c r="BD19" s="4">
        <f t="shared" si="78"/>
        <v>0</v>
      </c>
      <c r="BE19" s="22">
        <f t="shared" si="29"/>
        <v>0</v>
      </c>
      <c r="BF19" s="46">
        <v>1</v>
      </c>
      <c r="BG19" s="4">
        <f t="shared" si="30"/>
        <v>16</v>
      </c>
      <c r="BH19" s="22">
        <f t="shared" si="31"/>
        <v>158.4</v>
      </c>
      <c r="BI19" s="46">
        <v>1</v>
      </c>
      <c r="BJ19" s="4">
        <f t="shared" si="32"/>
        <v>16</v>
      </c>
      <c r="BK19" s="22">
        <f t="shared" si="33"/>
        <v>158.4</v>
      </c>
      <c r="BL19" s="46"/>
      <c r="BM19" s="4">
        <f t="shared" si="34"/>
        <v>0</v>
      </c>
      <c r="BN19" s="22">
        <f t="shared" si="35"/>
        <v>0</v>
      </c>
      <c r="BO19" s="46"/>
      <c r="BP19" s="4">
        <f t="shared" si="36"/>
        <v>0</v>
      </c>
      <c r="BQ19" s="22">
        <f t="shared" si="37"/>
        <v>0</v>
      </c>
      <c r="BR19" s="46"/>
      <c r="BS19" s="4">
        <f t="shared" si="38"/>
        <v>0</v>
      </c>
      <c r="BT19" s="22">
        <f t="shared" si="39"/>
        <v>0</v>
      </c>
      <c r="BU19" s="44"/>
      <c r="BV19" s="4">
        <f t="shared" si="79"/>
        <v>0</v>
      </c>
      <c r="BW19" s="22">
        <f t="shared" si="80"/>
        <v>0</v>
      </c>
      <c r="BX19" s="46"/>
      <c r="BY19" s="4">
        <f t="shared" si="81"/>
        <v>0</v>
      </c>
      <c r="BZ19" s="22">
        <f t="shared" si="82"/>
        <v>0</v>
      </c>
      <c r="CA19" s="46"/>
      <c r="CB19" s="4">
        <f t="shared" si="83"/>
        <v>0</v>
      </c>
      <c r="CC19" s="22">
        <f t="shared" si="84"/>
        <v>0</v>
      </c>
      <c r="CD19" s="46"/>
      <c r="CE19" s="4">
        <f t="shared" si="85"/>
        <v>0</v>
      </c>
      <c r="CF19" s="22">
        <f t="shared" si="86"/>
        <v>0</v>
      </c>
      <c r="CG19" s="46"/>
      <c r="CH19" s="4">
        <f t="shared" si="87"/>
        <v>0</v>
      </c>
      <c r="CI19" s="22">
        <f t="shared" si="49"/>
        <v>0</v>
      </c>
      <c r="CJ19" s="46"/>
      <c r="CK19" s="4">
        <f t="shared" si="88"/>
        <v>0</v>
      </c>
      <c r="CL19" s="22">
        <f t="shared" si="51"/>
        <v>0</v>
      </c>
      <c r="CM19" s="46"/>
      <c r="CN19" s="4">
        <f t="shared" si="89"/>
        <v>0</v>
      </c>
      <c r="CO19" s="22">
        <f t="shared" si="90"/>
        <v>0</v>
      </c>
      <c r="CP19" s="46">
        <v>1</v>
      </c>
      <c r="CQ19" s="4">
        <f t="shared" si="91"/>
        <v>19</v>
      </c>
      <c r="CR19" s="22">
        <f t="shared" si="55"/>
        <v>188.1</v>
      </c>
      <c r="CS19" s="44">
        <v>1</v>
      </c>
      <c r="CT19" s="127">
        <f t="shared" si="92"/>
        <v>16</v>
      </c>
      <c r="CU19" s="130">
        <f t="shared" si="57"/>
        <v>158.4</v>
      </c>
      <c r="CV19" s="44">
        <v>1</v>
      </c>
      <c r="CW19" s="127">
        <f t="shared" si="93"/>
        <v>16</v>
      </c>
      <c r="CX19" s="130">
        <f t="shared" si="59"/>
        <v>158.4</v>
      </c>
      <c r="CY19" s="44"/>
      <c r="CZ19" s="127">
        <f t="shared" si="94"/>
        <v>0</v>
      </c>
      <c r="DA19" s="130">
        <f t="shared" si="61"/>
        <v>0</v>
      </c>
      <c r="DB19" s="44">
        <v>1</v>
      </c>
      <c r="DC19" s="127">
        <f t="shared" si="95"/>
        <v>16</v>
      </c>
      <c r="DD19" s="130">
        <f t="shared" si="62"/>
        <v>158.4</v>
      </c>
      <c r="DE19" s="44"/>
      <c r="DF19" s="127">
        <f t="shared" si="96"/>
        <v>0</v>
      </c>
      <c r="DG19" s="130">
        <f t="shared" si="63"/>
        <v>0</v>
      </c>
      <c r="DH19" s="76">
        <f t="shared" si="97"/>
        <v>10</v>
      </c>
      <c r="DI19" s="76">
        <f t="shared" si="98"/>
        <v>166</v>
      </c>
      <c r="DJ19" s="77">
        <f t="shared" si="99"/>
        <v>1643.4000000000003</v>
      </c>
      <c r="DK19" s="25"/>
      <c r="DL19" s="10"/>
    </row>
    <row r="20" spans="1:116" ht="15" customHeight="1">
      <c r="A20" s="195"/>
      <c r="B20" s="14">
        <v>26494</v>
      </c>
      <c r="C20" s="14">
        <v>26595</v>
      </c>
      <c r="D20" s="4" t="s">
        <v>50</v>
      </c>
      <c r="E20" s="3" t="s">
        <v>51</v>
      </c>
      <c r="F20" s="11">
        <f t="shared" si="101"/>
        <v>12.8</v>
      </c>
      <c r="G20" s="11"/>
      <c r="H20" s="4">
        <f t="shared" si="0"/>
        <v>0</v>
      </c>
      <c r="I20" s="22">
        <f t="shared" si="1"/>
        <v>0</v>
      </c>
      <c r="J20" s="46">
        <v>3</v>
      </c>
      <c r="K20" s="4">
        <f t="shared" si="2"/>
        <v>48</v>
      </c>
      <c r="L20" s="22">
        <f t="shared" si="3"/>
        <v>614.40000000000009</v>
      </c>
      <c r="M20" s="46"/>
      <c r="N20" s="4">
        <f t="shared" si="4"/>
        <v>0</v>
      </c>
      <c r="O20" s="22">
        <f t="shared" si="5"/>
        <v>0</v>
      </c>
      <c r="P20" s="46">
        <v>3</v>
      </c>
      <c r="Q20" s="4">
        <f t="shared" si="6"/>
        <v>51</v>
      </c>
      <c r="R20" s="22">
        <f t="shared" si="7"/>
        <v>652.80000000000007</v>
      </c>
      <c r="S20" s="46">
        <v>3</v>
      </c>
      <c r="T20" s="4">
        <f t="shared" si="8"/>
        <v>51</v>
      </c>
      <c r="U20" s="22">
        <f t="shared" si="9"/>
        <v>652.80000000000007</v>
      </c>
      <c r="V20" s="46"/>
      <c r="W20" s="4">
        <f t="shared" si="10"/>
        <v>0</v>
      </c>
      <c r="X20" s="22">
        <f t="shared" si="11"/>
        <v>0</v>
      </c>
      <c r="Y20" s="46">
        <v>3</v>
      </c>
      <c r="Z20" s="4">
        <f t="shared" si="12"/>
        <v>51</v>
      </c>
      <c r="AA20" s="22">
        <f t="shared" si="13"/>
        <v>652.80000000000007</v>
      </c>
      <c r="AB20" s="46"/>
      <c r="AC20" s="4">
        <f t="shared" si="14"/>
        <v>0</v>
      </c>
      <c r="AD20" s="22">
        <f t="shared" si="15"/>
        <v>0</v>
      </c>
      <c r="AE20" s="46"/>
      <c r="AF20" s="4">
        <f t="shared" si="16"/>
        <v>0</v>
      </c>
      <c r="AG20" s="22">
        <f t="shared" si="17"/>
        <v>0</v>
      </c>
      <c r="AH20" s="46"/>
      <c r="AI20" s="4">
        <f t="shared" si="64"/>
        <v>0</v>
      </c>
      <c r="AJ20" s="22">
        <f t="shared" si="65"/>
        <v>0</v>
      </c>
      <c r="AK20" s="4"/>
      <c r="AL20" s="4">
        <f t="shared" si="66"/>
        <v>0</v>
      </c>
      <c r="AM20" s="22">
        <f t="shared" si="67"/>
        <v>0</v>
      </c>
      <c r="AN20" s="4"/>
      <c r="AO20" s="4">
        <f t="shared" si="68"/>
        <v>0</v>
      </c>
      <c r="AP20" s="22">
        <f t="shared" si="69"/>
        <v>0</v>
      </c>
      <c r="AQ20" s="4"/>
      <c r="AR20" s="4">
        <f t="shared" si="70"/>
        <v>0</v>
      </c>
      <c r="AS20" s="22">
        <f t="shared" si="71"/>
        <v>0</v>
      </c>
      <c r="AT20" s="44"/>
      <c r="AU20" s="4">
        <f t="shared" si="72"/>
        <v>0</v>
      </c>
      <c r="AV20" s="22">
        <f t="shared" si="73"/>
        <v>0</v>
      </c>
      <c r="AW20" s="44"/>
      <c r="AX20" s="4">
        <f t="shared" si="74"/>
        <v>0</v>
      </c>
      <c r="AY20" s="22">
        <f t="shared" si="75"/>
        <v>0</v>
      </c>
      <c r="AZ20" s="44"/>
      <c r="BA20" s="4">
        <f t="shared" si="76"/>
        <v>0</v>
      </c>
      <c r="BB20" s="22">
        <f t="shared" si="77"/>
        <v>0</v>
      </c>
      <c r="BC20" s="44"/>
      <c r="BD20" s="4">
        <f t="shared" si="78"/>
        <v>0</v>
      </c>
      <c r="BE20" s="22">
        <f t="shared" si="29"/>
        <v>0</v>
      </c>
      <c r="BF20" s="46">
        <v>2</v>
      </c>
      <c r="BG20" s="4">
        <f t="shared" si="30"/>
        <v>32</v>
      </c>
      <c r="BH20" s="22">
        <f t="shared" si="31"/>
        <v>409.6</v>
      </c>
      <c r="BI20" s="46">
        <v>3</v>
      </c>
      <c r="BJ20" s="4">
        <f t="shared" si="32"/>
        <v>48</v>
      </c>
      <c r="BK20" s="22">
        <f t="shared" si="33"/>
        <v>614.40000000000009</v>
      </c>
      <c r="BL20" s="46"/>
      <c r="BM20" s="4">
        <f t="shared" si="34"/>
        <v>0</v>
      </c>
      <c r="BN20" s="22">
        <f t="shared" si="35"/>
        <v>0</v>
      </c>
      <c r="BO20" s="46"/>
      <c r="BP20" s="4">
        <f t="shared" si="36"/>
        <v>0</v>
      </c>
      <c r="BQ20" s="22">
        <f t="shared" si="37"/>
        <v>0</v>
      </c>
      <c r="BR20" s="46"/>
      <c r="BS20" s="4">
        <f t="shared" si="38"/>
        <v>0</v>
      </c>
      <c r="BT20" s="22">
        <f t="shared" si="39"/>
        <v>0</v>
      </c>
      <c r="BU20" s="44"/>
      <c r="BV20" s="4">
        <f t="shared" si="79"/>
        <v>0</v>
      </c>
      <c r="BW20" s="22">
        <f t="shared" si="80"/>
        <v>0</v>
      </c>
      <c r="BX20" s="46"/>
      <c r="BY20" s="4">
        <f t="shared" si="81"/>
        <v>0</v>
      </c>
      <c r="BZ20" s="22">
        <f t="shared" si="82"/>
        <v>0</v>
      </c>
      <c r="CA20" s="46"/>
      <c r="CB20" s="4">
        <f t="shared" si="83"/>
        <v>0</v>
      </c>
      <c r="CC20" s="22">
        <f t="shared" si="84"/>
        <v>0</v>
      </c>
      <c r="CD20" s="46"/>
      <c r="CE20" s="4">
        <f t="shared" si="85"/>
        <v>0</v>
      </c>
      <c r="CF20" s="22">
        <f t="shared" si="86"/>
        <v>0</v>
      </c>
      <c r="CG20" s="46"/>
      <c r="CH20" s="4">
        <f t="shared" si="87"/>
        <v>0</v>
      </c>
      <c r="CI20" s="22">
        <f t="shared" si="49"/>
        <v>0</v>
      </c>
      <c r="CJ20" s="46"/>
      <c r="CK20" s="4">
        <f t="shared" si="88"/>
        <v>0</v>
      </c>
      <c r="CL20" s="22">
        <f t="shared" si="51"/>
        <v>0</v>
      </c>
      <c r="CM20" s="46"/>
      <c r="CN20" s="4">
        <f t="shared" si="89"/>
        <v>0</v>
      </c>
      <c r="CO20" s="22">
        <f t="shared" si="90"/>
        <v>0</v>
      </c>
      <c r="CP20" s="46">
        <v>4</v>
      </c>
      <c r="CQ20" s="4">
        <f t="shared" si="91"/>
        <v>76</v>
      </c>
      <c r="CR20" s="22">
        <f t="shared" si="55"/>
        <v>972.80000000000007</v>
      </c>
      <c r="CS20" s="44"/>
      <c r="CT20" s="127">
        <f t="shared" si="92"/>
        <v>0</v>
      </c>
      <c r="CU20" s="130">
        <f t="shared" si="57"/>
        <v>0</v>
      </c>
      <c r="CV20" s="44">
        <v>1</v>
      </c>
      <c r="CW20" s="127">
        <f t="shared" si="93"/>
        <v>16</v>
      </c>
      <c r="CX20" s="130">
        <f t="shared" si="59"/>
        <v>204.8</v>
      </c>
      <c r="CY20" s="44">
        <v>1</v>
      </c>
      <c r="CZ20" s="127">
        <f t="shared" si="94"/>
        <v>16</v>
      </c>
      <c r="DA20" s="130">
        <f t="shared" si="61"/>
        <v>204.8</v>
      </c>
      <c r="DB20" s="44"/>
      <c r="DC20" s="127">
        <f t="shared" si="95"/>
        <v>0</v>
      </c>
      <c r="DD20" s="130">
        <f t="shared" si="62"/>
        <v>0</v>
      </c>
      <c r="DE20" s="44"/>
      <c r="DF20" s="127">
        <f t="shared" si="96"/>
        <v>0</v>
      </c>
      <c r="DG20" s="130">
        <f t="shared" si="63"/>
        <v>0</v>
      </c>
      <c r="DH20" s="76">
        <f t="shared" si="97"/>
        <v>23</v>
      </c>
      <c r="DI20" s="76">
        <f t="shared" si="98"/>
        <v>389</v>
      </c>
      <c r="DJ20" s="77">
        <f t="shared" si="99"/>
        <v>4979.2000000000007</v>
      </c>
      <c r="DK20" s="25"/>
      <c r="DL20" s="10"/>
    </row>
    <row r="21" spans="1:116" ht="15" customHeight="1">
      <c r="A21" s="194">
        <v>45131</v>
      </c>
      <c r="B21" s="14">
        <v>3922</v>
      </c>
      <c r="C21" s="14">
        <v>3965</v>
      </c>
      <c r="D21" s="4" t="s">
        <v>115</v>
      </c>
      <c r="E21" s="3" t="s">
        <v>51</v>
      </c>
      <c r="F21" s="11">
        <f>ROUND((12000-AVERAGE(B21:C21)+2000-100)/1000,1)</f>
        <v>10</v>
      </c>
      <c r="G21" s="11"/>
      <c r="H21" s="4">
        <f t="shared" si="0"/>
        <v>0</v>
      </c>
      <c r="I21" s="22">
        <f t="shared" si="1"/>
        <v>0</v>
      </c>
      <c r="J21" s="46"/>
      <c r="K21" s="4">
        <f t="shared" si="2"/>
        <v>0</v>
      </c>
      <c r="L21" s="22">
        <f t="shared" si="3"/>
        <v>0</v>
      </c>
      <c r="M21" s="46">
        <v>4</v>
      </c>
      <c r="N21" s="4">
        <f t="shared" si="4"/>
        <v>32</v>
      </c>
      <c r="O21" s="22">
        <f t="shared" si="5"/>
        <v>320</v>
      </c>
      <c r="P21" s="46"/>
      <c r="Q21" s="4">
        <f t="shared" si="6"/>
        <v>0</v>
      </c>
      <c r="R21" s="22">
        <f t="shared" si="7"/>
        <v>0</v>
      </c>
      <c r="S21" s="46"/>
      <c r="T21" s="4">
        <f t="shared" si="8"/>
        <v>0</v>
      </c>
      <c r="U21" s="22">
        <f t="shared" si="9"/>
        <v>0</v>
      </c>
      <c r="V21" s="46"/>
      <c r="W21" s="4">
        <f t="shared" si="10"/>
        <v>0</v>
      </c>
      <c r="X21" s="22">
        <f t="shared" si="11"/>
        <v>0</v>
      </c>
      <c r="Y21" s="46"/>
      <c r="Z21" s="4">
        <f t="shared" si="12"/>
        <v>0</v>
      </c>
      <c r="AA21" s="22">
        <f t="shared" si="13"/>
        <v>0</v>
      </c>
      <c r="AB21" s="46"/>
      <c r="AC21" s="4">
        <f t="shared" si="14"/>
        <v>0</v>
      </c>
      <c r="AD21" s="22">
        <f t="shared" si="15"/>
        <v>0</v>
      </c>
      <c r="AE21" s="46"/>
      <c r="AF21" s="4">
        <f t="shared" si="16"/>
        <v>0</v>
      </c>
      <c r="AG21" s="22">
        <f t="shared" si="17"/>
        <v>0</v>
      </c>
      <c r="AH21" s="46"/>
      <c r="AI21" s="4">
        <f t="shared" si="64"/>
        <v>0</v>
      </c>
      <c r="AJ21" s="22">
        <f t="shared" si="65"/>
        <v>0</v>
      </c>
      <c r="AK21" s="4"/>
      <c r="AL21" s="4">
        <f t="shared" si="66"/>
        <v>0</v>
      </c>
      <c r="AM21" s="22">
        <f t="shared" si="67"/>
        <v>0</v>
      </c>
      <c r="AN21" s="4"/>
      <c r="AO21" s="4">
        <f t="shared" si="68"/>
        <v>0</v>
      </c>
      <c r="AP21" s="22">
        <f t="shared" si="69"/>
        <v>0</v>
      </c>
      <c r="AQ21" s="4"/>
      <c r="AR21" s="4">
        <f t="shared" si="70"/>
        <v>0</v>
      </c>
      <c r="AS21" s="22">
        <f t="shared" si="71"/>
        <v>0</v>
      </c>
      <c r="AT21" s="44"/>
      <c r="AU21" s="4">
        <f t="shared" si="72"/>
        <v>0</v>
      </c>
      <c r="AV21" s="22">
        <f t="shared" si="73"/>
        <v>0</v>
      </c>
      <c r="AW21" s="44"/>
      <c r="AX21" s="4">
        <f t="shared" si="74"/>
        <v>0</v>
      </c>
      <c r="AY21" s="22">
        <f t="shared" si="75"/>
        <v>0</v>
      </c>
      <c r="AZ21" s="44"/>
      <c r="BA21" s="4">
        <f t="shared" si="76"/>
        <v>0</v>
      </c>
      <c r="BB21" s="22">
        <f t="shared" si="77"/>
        <v>0</v>
      </c>
      <c r="BC21" s="44"/>
      <c r="BD21" s="4">
        <f t="shared" si="78"/>
        <v>0</v>
      </c>
      <c r="BE21" s="22">
        <f t="shared" si="29"/>
        <v>0</v>
      </c>
      <c r="BF21" s="46"/>
      <c r="BG21" s="4">
        <f t="shared" si="30"/>
        <v>0</v>
      </c>
      <c r="BH21" s="22">
        <f t="shared" si="31"/>
        <v>0</v>
      </c>
      <c r="BI21" s="46"/>
      <c r="BJ21" s="4">
        <f t="shared" si="32"/>
        <v>0</v>
      </c>
      <c r="BK21" s="22">
        <f t="shared" si="33"/>
        <v>0</v>
      </c>
      <c r="BL21" s="46"/>
      <c r="BM21" s="4">
        <f t="shared" si="34"/>
        <v>0</v>
      </c>
      <c r="BN21" s="22">
        <f t="shared" si="35"/>
        <v>0</v>
      </c>
      <c r="BO21" s="46"/>
      <c r="BP21" s="4">
        <f t="shared" si="36"/>
        <v>0</v>
      </c>
      <c r="BQ21" s="22">
        <f t="shared" si="37"/>
        <v>0</v>
      </c>
      <c r="BR21" s="46"/>
      <c r="BS21" s="4">
        <f t="shared" si="38"/>
        <v>0</v>
      </c>
      <c r="BT21" s="22">
        <f t="shared" si="39"/>
        <v>0</v>
      </c>
      <c r="BU21" s="44"/>
      <c r="BV21" s="4">
        <f t="shared" si="79"/>
        <v>0</v>
      </c>
      <c r="BW21" s="22">
        <f t="shared" si="80"/>
        <v>0</v>
      </c>
      <c r="BX21" s="46"/>
      <c r="BY21" s="4">
        <f t="shared" si="81"/>
        <v>0</v>
      </c>
      <c r="BZ21" s="22">
        <f t="shared" si="82"/>
        <v>0</v>
      </c>
      <c r="CA21" s="46"/>
      <c r="CB21" s="4">
        <f t="shared" si="83"/>
        <v>0</v>
      </c>
      <c r="CC21" s="22">
        <f t="shared" si="84"/>
        <v>0</v>
      </c>
      <c r="CD21" s="46"/>
      <c r="CE21" s="4">
        <f t="shared" si="85"/>
        <v>0</v>
      </c>
      <c r="CF21" s="22">
        <f t="shared" si="86"/>
        <v>0</v>
      </c>
      <c r="CG21" s="46"/>
      <c r="CH21" s="4">
        <f t="shared" si="87"/>
        <v>0</v>
      </c>
      <c r="CI21" s="22">
        <f t="shared" si="49"/>
        <v>0</v>
      </c>
      <c r="CJ21" s="46"/>
      <c r="CK21" s="4">
        <f t="shared" si="88"/>
        <v>0</v>
      </c>
      <c r="CL21" s="22">
        <f t="shared" si="51"/>
        <v>0</v>
      </c>
      <c r="CM21" s="46"/>
      <c r="CN21" s="4">
        <f t="shared" si="89"/>
        <v>0</v>
      </c>
      <c r="CO21" s="22">
        <f t="shared" si="90"/>
        <v>0</v>
      </c>
      <c r="CP21" s="46"/>
      <c r="CQ21" s="4">
        <f t="shared" si="91"/>
        <v>0</v>
      </c>
      <c r="CR21" s="22">
        <f t="shared" si="55"/>
        <v>0</v>
      </c>
      <c r="CS21" s="44"/>
      <c r="CT21" s="127">
        <f t="shared" si="92"/>
        <v>0</v>
      </c>
      <c r="CU21" s="130">
        <f t="shared" si="57"/>
        <v>0</v>
      </c>
      <c r="CV21" s="44"/>
      <c r="CW21" s="127">
        <f t="shared" si="93"/>
        <v>0</v>
      </c>
      <c r="CX21" s="130">
        <f t="shared" si="59"/>
        <v>0</v>
      </c>
      <c r="CY21" s="44"/>
      <c r="CZ21" s="127">
        <f t="shared" si="94"/>
        <v>0</v>
      </c>
      <c r="DA21" s="130">
        <f t="shared" si="61"/>
        <v>0</v>
      </c>
      <c r="DB21" s="44"/>
      <c r="DC21" s="127">
        <f t="shared" si="95"/>
        <v>0</v>
      </c>
      <c r="DD21" s="130">
        <f t="shared" si="62"/>
        <v>0</v>
      </c>
      <c r="DE21" s="44"/>
      <c r="DF21" s="127">
        <f t="shared" si="96"/>
        <v>0</v>
      </c>
      <c r="DG21" s="130">
        <f t="shared" si="63"/>
        <v>0</v>
      </c>
      <c r="DH21" s="76">
        <f t="shared" si="97"/>
        <v>4</v>
      </c>
      <c r="DI21" s="76">
        <f t="shared" si="98"/>
        <v>32</v>
      </c>
      <c r="DJ21" s="77">
        <f t="shared" si="99"/>
        <v>320</v>
      </c>
      <c r="DK21" s="25"/>
      <c r="DL21" s="10"/>
    </row>
    <row r="22" spans="1:116" ht="15" customHeight="1">
      <c r="A22" s="205"/>
      <c r="B22" s="14">
        <v>5829</v>
      </c>
      <c r="C22" s="14">
        <v>5903</v>
      </c>
      <c r="D22" s="4" t="s">
        <v>43</v>
      </c>
      <c r="E22" s="3" t="s">
        <v>51</v>
      </c>
      <c r="F22" s="11">
        <f>ROUND((23200-AVERAGE(B22:C22)+12000+2000-100)/1000,1)</f>
        <v>31.2</v>
      </c>
      <c r="G22" s="11"/>
      <c r="H22" s="4">
        <f t="shared" ref="H22" si="125">+G22*$H$5</f>
        <v>0</v>
      </c>
      <c r="I22" s="22">
        <f t="shared" ref="I22" si="126">H22*F22</f>
        <v>0</v>
      </c>
      <c r="J22" s="46"/>
      <c r="K22" s="4">
        <f t="shared" ref="K22" si="127">+J22*$K$5</f>
        <v>0</v>
      </c>
      <c r="L22" s="22">
        <f t="shared" ref="L22" si="128">K22*F22</f>
        <v>0</v>
      </c>
      <c r="M22" s="46"/>
      <c r="N22" s="4">
        <f t="shared" ref="N22" si="129">+M22*$N$5</f>
        <v>0</v>
      </c>
      <c r="O22" s="22">
        <f t="shared" ref="O22" si="130">N22*F22</f>
        <v>0</v>
      </c>
      <c r="P22" s="46">
        <v>2</v>
      </c>
      <c r="Q22" s="4">
        <f t="shared" ref="Q22" si="131">+P22*$Q$5</f>
        <v>34</v>
      </c>
      <c r="R22" s="22">
        <f t="shared" ref="R22" si="132">Q22*F22</f>
        <v>1060.8</v>
      </c>
      <c r="S22" s="46">
        <v>2</v>
      </c>
      <c r="T22" s="4">
        <f t="shared" ref="T22" si="133">+S22*$T$5</f>
        <v>34</v>
      </c>
      <c r="U22" s="22">
        <f t="shared" ref="U22" si="134">T22*F22</f>
        <v>1060.8</v>
      </c>
      <c r="V22" s="46"/>
      <c r="W22" s="4">
        <f t="shared" ref="W22" si="135">+V22*$W$5</f>
        <v>0</v>
      </c>
      <c r="X22" s="22">
        <f t="shared" ref="X22" si="136">W22*F22</f>
        <v>0</v>
      </c>
      <c r="Y22" s="46">
        <v>4</v>
      </c>
      <c r="Z22" s="4">
        <f t="shared" ref="Z22" si="137">+Y22*$Z$5</f>
        <v>68</v>
      </c>
      <c r="AA22" s="22">
        <f t="shared" ref="AA22" si="138">Z22*F22</f>
        <v>2121.6</v>
      </c>
      <c r="AB22" s="46"/>
      <c r="AC22" s="4">
        <f t="shared" ref="AC22" si="139">+AB22*$AC$5</f>
        <v>0</v>
      </c>
      <c r="AD22" s="22">
        <f t="shared" ref="AD22" si="140">+AC22*F22</f>
        <v>0</v>
      </c>
      <c r="AE22" s="46"/>
      <c r="AF22" s="4">
        <f t="shared" ref="AF22" si="141">+AE22*$AF$5</f>
        <v>0</v>
      </c>
      <c r="AG22" s="22">
        <f t="shared" si="17"/>
        <v>0</v>
      </c>
      <c r="AH22" s="46"/>
      <c r="AI22" s="4">
        <f t="shared" si="64"/>
        <v>0</v>
      </c>
      <c r="AJ22" s="22">
        <f t="shared" si="65"/>
        <v>0</v>
      </c>
      <c r="AK22" s="4"/>
      <c r="AL22" s="4">
        <f t="shared" si="66"/>
        <v>0</v>
      </c>
      <c r="AM22" s="22">
        <f t="shared" si="67"/>
        <v>0</v>
      </c>
      <c r="AN22" s="4"/>
      <c r="AO22" s="4">
        <f t="shared" si="68"/>
        <v>0</v>
      </c>
      <c r="AP22" s="22">
        <f t="shared" si="69"/>
        <v>0</v>
      </c>
      <c r="AQ22" s="4"/>
      <c r="AR22" s="4">
        <f t="shared" si="70"/>
        <v>0</v>
      </c>
      <c r="AS22" s="22">
        <f t="shared" si="71"/>
        <v>0</v>
      </c>
      <c r="AT22" s="44"/>
      <c r="AU22" s="4">
        <f t="shared" si="72"/>
        <v>0</v>
      </c>
      <c r="AV22" s="22">
        <f t="shared" si="73"/>
        <v>0</v>
      </c>
      <c r="AW22" s="44"/>
      <c r="AX22" s="4">
        <f t="shared" si="74"/>
        <v>0</v>
      </c>
      <c r="AY22" s="22">
        <f t="shared" si="75"/>
        <v>0</v>
      </c>
      <c r="AZ22" s="44"/>
      <c r="BA22" s="4">
        <f t="shared" si="76"/>
        <v>0</v>
      </c>
      <c r="BB22" s="22">
        <f t="shared" si="77"/>
        <v>0</v>
      </c>
      <c r="BC22" s="44"/>
      <c r="BD22" s="4">
        <f t="shared" si="78"/>
        <v>0</v>
      </c>
      <c r="BE22" s="22">
        <f t="shared" si="29"/>
        <v>0</v>
      </c>
      <c r="BF22" s="46">
        <v>3</v>
      </c>
      <c r="BG22" s="4">
        <f t="shared" ref="BG22" si="142">+BF22*$BG$5</f>
        <v>48</v>
      </c>
      <c r="BH22" s="22">
        <f t="shared" si="31"/>
        <v>1497.6</v>
      </c>
      <c r="BI22" s="46">
        <v>2</v>
      </c>
      <c r="BJ22" s="4">
        <f t="shared" ref="BJ22" si="143">+BI22*$BJ$5</f>
        <v>32</v>
      </c>
      <c r="BK22" s="22">
        <f t="shared" si="33"/>
        <v>998.4</v>
      </c>
      <c r="BL22" s="46"/>
      <c r="BM22" s="4">
        <f t="shared" ref="BM22" si="144">+BL22*$BM$5</f>
        <v>0</v>
      </c>
      <c r="BN22" s="22">
        <f t="shared" si="35"/>
        <v>0</v>
      </c>
      <c r="BO22" s="46"/>
      <c r="BP22" s="4">
        <f t="shared" ref="BP22" si="145">+BO22*$BP$5</f>
        <v>0</v>
      </c>
      <c r="BQ22" s="22">
        <f t="shared" si="37"/>
        <v>0</v>
      </c>
      <c r="BR22" s="46"/>
      <c r="BS22" s="4">
        <f t="shared" ref="BS22" si="146">+BR22*$BS$5</f>
        <v>0</v>
      </c>
      <c r="BT22" s="22">
        <f t="shared" si="39"/>
        <v>0</v>
      </c>
      <c r="BU22" s="44"/>
      <c r="BV22" s="4">
        <f t="shared" si="79"/>
        <v>0</v>
      </c>
      <c r="BW22" s="22">
        <f t="shared" si="80"/>
        <v>0</v>
      </c>
      <c r="BX22" s="46"/>
      <c r="BY22" s="4">
        <f t="shared" si="81"/>
        <v>0</v>
      </c>
      <c r="BZ22" s="22">
        <f t="shared" si="82"/>
        <v>0</v>
      </c>
      <c r="CA22" s="46"/>
      <c r="CB22" s="4">
        <f t="shared" si="83"/>
        <v>0</v>
      </c>
      <c r="CC22" s="22">
        <f t="shared" si="84"/>
        <v>0</v>
      </c>
      <c r="CD22" s="46"/>
      <c r="CE22" s="4">
        <f t="shared" si="85"/>
        <v>0</v>
      </c>
      <c r="CF22" s="22">
        <f t="shared" si="86"/>
        <v>0</v>
      </c>
      <c r="CG22" s="46"/>
      <c r="CH22" s="4">
        <f t="shared" si="87"/>
        <v>0</v>
      </c>
      <c r="CI22" s="22">
        <f t="shared" si="49"/>
        <v>0</v>
      </c>
      <c r="CJ22" s="46"/>
      <c r="CK22" s="4">
        <f t="shared" si="88"/>
        <v>0</v>
      </c>
      <c r="CL22" s="22">
        <f t="shared" si="51"/>
        <v>0</v>
      </c>
      <c r="CM22" s="46"/>
      <c r="CN22" s="4">
        <f t="shared" si="89"/>
        <v>0</v>
      </c>
      <c r="CO22" s="22">
        <f t="shared" si="90"/>
        <v>0</v>
      </c>
      <c r="CP22" s="46">
        <v>4</v>
      </c>
      <c r="CQ22" s="4">
        <f t="shared" si="91"/>
        <v>76</v>
      </c>
      <c r="CR22" s="22">
        <f t="shared" si="55"/>
        <v>2371.1999999999998</v>
      </c>
      <c r="CS22" s="44">
        <v>1</v>
      </c>
      <c r="CT22" s="127">
        <f t="shared" si="92"/>
        <v>16</v>
      </c>
      <c r="CU22" s="130">
        <f t="shared" si="57"/>
        <v>499.2</v>
      </c>
      <c r="CV22" s="44"/>
      <c r="CW22" s="127">
        <f t="shared" si="93"/>
        <v>0</v>
      </c>
      <c r="CX22" s="130">
        <f t="shared" si="59"/>
        <v>0</v>
      </c>
      <c r="CY22" s="44"/>
      <c r="CZ22" s="127">
        <f t="shared" si="94"/>
        <v>0</v>
      </c>
      <c r="DA22" s="130">
        <f t="shared" si="61"/>
        <v>0</v>
      </c>
      <c r="DB22" s="44"/>
      <c r="DC22" s="127">
        <f t="shared" si="95"/>
        <v>0</v>
      </c>
      <c r="DD22" s="130">
        <f t="shared" si="62"/>
        <v>0</v>
      </c>
      <c r="DE22" s="44"/>
      <c r="DF22" s="127">
        <f t="shared" si="96"/>
        <v>0</v>
      </c>
      <c r="DG22" s="130">
        <f t="shared" si="63"/>
        <v>0</v>
      </c>
      <c r="DH22" s="76">
        <f t="shared" si="97"/>
        <v>18</v>
      </c>
      <c r="DI22" s="76">
        <f t="shared" si="98"/>
        <v>308</v>
      </c>
      <c r="DJ22" s="77">
        <f t="shared" si="99"/>
        <v>9609.5999999999985</v>
      </c>
      <c r="DK22" s="25"/>
      <c r="DL22" s="10"/>
    </row>
    <row r="23" spans="1:116" ht="15" customHeight="1">
      <c r="A23" s="205"/>
      <c r="B23" s="85">
        <v>11234</v>
      </c>
      <c r="C23" s="85">
        <v>11234</v>
      </c>
      <c r="D23" s="4" t="s">
        <v>50</v>
      </c>
      <c r="E23" s="3" t="s">
        <v>51</v>
      </c>
      <c r="F23" s="11">
        <f t="shared" ref="F23" si="147">ROUND((36600-AVERAGE(B23:C23)+2800-100)/1000,1)</f>
        <v>28.1</v>
      </c>
      <c r="G23" s="11"/>
      <c r="H23" s="4">
        <f t="shared" si="0"/>
        <v>0</v>
      </c>
      <c r="I23" s="22">
        <f t="shared" si="1"/>
        <v>0</v>
      </c>
      <c r="J23" s="46"/>
      <c r="K23" s="4">
        <f t="shared" si="2"/>
        <v>0</v>
      </c>
      <c r="L23" s="22">
        <f t="shared" si="3"/>
        <v>0</v>
      </c>
      <c r="M23" s="46"/>
      <c r="N23" s="4">
        <f t="shared" si="4"/>
        <v>0</v>
      </c>
      <c r="O23" s="22">
        <f t="shared" si="5"/>
        <v>0</v>
      </c>
      <c r="P23" s="46"/>
      <c r="Q23" s="4">
        <f t="shared" si="6"/>
        <v>0</v>
      </c>
      <c r="R23" s="22">
        <f t="shared" si="7"/>
        <v>0</v>
      </c>
      <c r="S23" s="46"/>
      <c r="T23" s="4">
        <f t="shared" si="8"/>
        <v>0</v>
      </c>
      <c r="U23" s="22">
        <f t="shared" si="9"/>
        <v>0</v>
      </c>
      <c r="V23" s="46"/>
      <c r="W23" s="4">
        <f t="shared" si="10"/>
        <v>0</v>
      </c>
      <c r="X23" s="22">
        <f t="shared" si="11"/>
        <v>0</v>
      </c>
      <c r="Y23" s="46"/>
      <c r="Z23" s="4">
        <f t="shared" si="12"/>
        <v>0</v>
      </c>
      <c r="AA23" s="22">
        <f t="shared" si="13"/>
        <v>0</v>
      </c>
      <c r="AB23" s="46">
        <v>4</v>
      </c>
      <c r="AC23" s="4">
        <f t="shared" si="14"/>
        <v>72</v>
      </c>
      <c r="AD23" s="22">
        <f t="shared" si="15"/>
        <v>2023.2</v>
      </c>
      <c r="AE23" s="46">
        <v>4</v>
      </c>
      <c r="AF23" s="4">
        <f t="shared" si="16"/>
        <v>60</v>
      </c>
      <c r="AG23" s="22">
        <f t="shared" si="17"/>
        <v>1686</v>
      </c>
      <c r="AH23" s="46"/>
      <c r="AI23" s="4">
        <f t="shared" si="64"/>
        <v>0</v>
      </c>
      <c r="AJ23" s="22">
        <f t="shared" si="65"/>
        <v>0</v>
      </c>
      <c r="AK23" s="4"/>
      <c r="AL23" s="4">
        <f t="shared" si="66"/>
        <v>0</v>
      </c>
      <c r="AM23" s="22">
        <f t="shared" si="67"/>
        <v>0</v>
      </c>
      <c r="AN23" s="4"/>
      <c r="AO23" s="4">
        <f t="shared" si="68"/>
        <v>0</v>
      </c>
      <c r="AP23" s="22">
        <f t="shared" si="69"/>
        <v>0</v>
      </c>
      <c r="AQ23" s="4"/>
      <c r="AR23" s="4">
        <f t="shared" si="70"/>
        <v>0</v>
      </c>
      <c r="AS23" s="22">
        <f t="shared" si="71"/>
        <v>0</v>
      </c>
      <c r="AT23" s="44">
        <v>3</v>
      </c>
      <c r="AU23" s="4">
        <f t="shared" si="72"/>
        <v>48</v>
      </c>
      <c r="AV23" s="22">
        <f t="shared" si="73"/>
        <v>1348.8000000000002</v>
      </c>
      <c r="AW23" s="44">
        <v>4</v>
      </c>
      <c r="AX23" s="4">
        <f t="shared" si="74"/>
        <v>60</v>
      </c>
      <c r="AY23" s="22">
        <f t="shared" si="75"/>
        <v>1686</v>
      </c>
      <c r="AZ23" s="44">
        <v>5</v>
      </c>
      <c r="BA23" s="4">
        <f t="shared" si="76"/>
        <v>70</v>
      </c>
      <c r="BB23" s="22">
        <f t="shared" si="77"/>
        <v>1967</v>
      </c>
      <c r="BC23" s="44"/>
      <c r="BD23" s="4">
        <f t="shared" si="78"/>
        <v>0</v>
      </c>
      <c r="BE23" s="22">
        <f t="shared" si="29"/>
        <v>0</v>
      </c>
      <c r="BF23" s="46"/>
      <c r="BG23" s="4">
        <f t="shared" si="30"/>
        <v>0</v>
      </c>
      <c r="BH23" s="22">
        <f t="shared" si="31"/>
        <v>0</v>
      </c>
      <c r="BI23" s="46"/>
      <c r="BJ23" s="4">
        <f t="shared" si="32"/>
        <v>0</v>
      </c>
      <c r="BK23" s="22">
        <f t="shared" si="33"/>
        <v>0</v>
      </c>
      <c r="BL23" s="46"/>
      <c r="BM23" s="4">
        <f t="shared" si="34"/>
        <v>0</v>
      </c>
      <c r="BN23" s="22">
        <f t="shared" si="35"/>
        <v>0</v>
      </c>
      <c r="BO23" s="46"/>
      <c r="BP23" s="4">
        <f t="shared" si="36"/>
        <v>0</v>
      </c>
      <c r="BQ23" s="22">
        <f t="shared" si="37"/>
        <v>0</v>
      </c>
      <c r="BR23" s="46"/>
      <c r="BS23" s="4">
        <f t="shared" si="38"/>
        <v>0</v>
      </c>
      <c r="BT23" s="22">
        <f t="shared" si="39"/>
        <v>0</v>
      </c>
      <c r="BU23" s="44"/>
      <c r="BV23" s="4">
        <f t="shared" si="79"/>
        <v>0</v>
      </c>
      <c r="BW23" s="22">
        <f t="shared" si="80"/>
        <v>0</v>
      </c>
      <c r="BX23" s="46"/>
      <c r="BY23" s="4">
        <f t="shared" si="81"/>
        <v>0</v>
      </c>
      <c r="BZ23" s="22">
        <f t="shared" si="82"/>
        <v>0</v>
      </c>
      <c r="CA23" s="46"/>
      <c r="CB23" s="4">
        <f t="shared" si="83"/>
        <v>0</v>
      </c>
      <c r="CC23" s="22">
        <f t="shared" si="84"/>
        <v>0</v>
      </c>
      <c r="CD23" s="46"/>
      <c r="CE23" s="4">
        <f t="shared" si="85"/>
        <v>0</v>
      </c>
      <c r="CF23" s="22">
        <f t="shared" si="86"/>
        <v>0</v>
      </c>
      <c r="CG23" s="46"/>
      <c r="CH23" s="4">
        <f t="shared" si="87"/>
        <v>0</v>
      </c>
      <c r="CI23" s="22">
        <f t="shared" si="49"/>
        <v>0</v>
      </c>
      <c r="CJ23" s="46"/>
      <c r="CK23" s="4">
        <f t="shared" si="88"/>
        <v>0</v>
      </c>
      <c r="CL23" s="22">
        <f t="shared" si="51"/>
        <v>0</v>
      </c>
      <c r="CM23" s="46"/>
      <c r="CN23" s="4">
        <f t="shared" si="89"/>
        <v>0</v>
      </c>
      <c r="CO23" s="22">
        <f t="shared" si="90"/>
        <v>0</v>
      </c>
      <c r="CP23" s="46"/>
      <c r="CQ23" s="4">
        <f t="shared" si="91"/>
        <v>0</v>
      </c>
      <c r="CR23" s="22">
        <f t="shared" si="55"/>
        <v>0</v>
      </c>
      <c r="CS23" s="44"/>
      <c r="CT23" s="127">
        <f t="shared" si="92"/>
        <v>0</v>
      </c>
      <c r="CU23" s="130">
        <f t="shared" si="57"/>
        <v>0</v>
      </c>
      <c r="CV23" s="44"/>
      <c r="CW23" s="127">
        <f t="shared" si="93"/>
        <v>0</v>
      </c>
      <c r="CX23" s="130">
        <f t="shared" si="59"/>
        <v>0</v>
      </c>
      <c r="CY23" s="44"/>
      <c r="CZ23" s="127">
        <f t="shared" si="94"/>
        <v>0</v>
      </c>
      <c r="DA23" s="130">
        <f t="shared" si="61"/>
        <v>0</v>
      </c>
      <c r="DB23" s="44"/>
      <c r="DC23" s="127">
        <f t="shared" si="95"/>
        <v>0</v>
      </c>
      <c r="DD23" s="130">
        <f t="shared" si="62"/>
        <v>0</v>
      </c>
      <c r="DE23" s="44"/>
      <c r="DF23" s="127">
        <f t="shared" si="96"/>
        <v>0</v>
      </c>
      <c r="DG23" s="130">
        <f t="shared" si="63"/>
        <v>0</v>
      </c>
      <c r="DH23" s="76">
        <f t="shared" si="97"/>
        <v>20</v>
      </c>
      <c r="DI23" s="76">
        <f t="shared" si="98"/>
        <v>310</v>
      </c>
      <c r="DJ23" s="77">
        <f t="shared" si="99"/>
        <v>8711</v>
      </c>
      <c r="DK23" s="95" t="s">
        <v>173</v>
      </c>
      <c r="DL23" s="10"/>
    </row>
    <row r="24" spans="1:116" ht="15" customHeight="1">
      <c r="A24" s="205"/>
      <c r="B24" s="14">
        <v>30755</v>
      </c>
      <c r="C24" s="14">
        <v>30903</v>
      </c>
      <c r="D24" s="4" t="s">
        <v>50</v>
      </c>
      <c r="E24" s="3" t="s">
        <v>51</v>
      </c>
      <c r="F24" s="11">
        <f t="shared" ref="F24:F25" si="148">ROUND((36600-AVERAGE(B24:C24)+2800-100)/1000,1)</f>
        <v>8.5</v>
      </c>
      <c r="G24" s="11"/>
      <c r="H24" s="4">
        <f t="shared" si="0"/>
        <v>0</v>
      </c>
      <c r="I24" s="22">
        <f t="shared" si="1"/>
        <v>0</v>
      </c>
      <c r="J24" s="46"/>
      <c r="K24" s="4">
        <f t="shared" si="2"/>
        <v>0</v>
      </c>
      <c r="L24" s="22">
        <f t="shared" si="3"/>
        <v>0</v>
      </c>
      <c r="M24" s="46"/>
      <c r="N24" s="4">
        <f t="shared" si="4"/>
        <v>0</v>
      </c>
      <c r="O24" s="22">
        <f t="shared" si="5"/>
        <v>0</v>
      </c>
      <c r="P24" s="46"/>
      <c r="Q24" s="4">
        <f t="shared" si="6"/>
        <v>0</v>
      </c>
      <c r="R24" s="22">
        <f t="shared" si="7"/>
        <v>0</v>
      </c>
      <c r="S24" s="46"/>
      <c r="T24" s="4">
        <f t="shared" si="8"/>
        <v>0</v>
      </c>
      <c r="U24" s="22">
        <f t="shared" si="9"/>
        <v>0</v>
      </c>
      <c r="V24" s="46"/>
      <c r="W24" s="4">
        <f t="shared" si="10"/>
        <v>0</v>
      </c>
      <c r="X24" s="22">
        <f t="shared" si="11"/>
        <v>0</v>
      </c>
      <c r="Y24" s="46"/>
      <c r="Z24" s="4">
        <f t="shared" si="12"/>
        <v>0</v>
      </c>
      <c r="AA24" s="22">
        <f t="shared" si="13"/>
        <v>0</v>
      </c>
      <c r="AB24" s="46">
        <v>1</v>
      </c>
      <c r="AC24" s="4">
        <f t="shared" si="14"/>
        <v>18</v>
      </c>
      <c r="AD24" s="22">
        <f t="shared" si="15"/>
        <v>153</v>
      </c>
      <c r="AE24" s="46"/>
      <c r="AF24" s="4">
        <f t="shared" si="16"/>
        <v>0</v>
      </c>
      <c r="AG24" s="22">
        <f t="shared" si="17"/>
        <v>0</v>
      </c>
      <c r="AH24" s="46"/>
      <c r="AI24" s="4">
        <f t="shared" si="64"/>
        <v>0</v>
      </c>
      <c r="AJ24" s="22">
        <f t="shared" si="65"/>
        <v>0</v>
      </c>
      <c r="AK24" s="4"/>
      <c r="AL24" s="4">
        <f t="shared" si="66"/>
        <v>0</v>
      </c>
      <c r="AM24" s="22">
        <f t="shared" si="67"/>
        <v>0</v>
      </c>
      <c r="AN24" s="4"/>
      <c r="AO24" s="4">
        <f t="shared" si="68"/>
        <v>0</v>
      </c>
      <c r="AP24" s="22">
        <f t="shared" si="69"/>
        <v>0</v>
      </c>
      <c r="AQ24" s="4"/>
      <c r="AR24" s="4">
        <f t="shared" si="70"/>
        <v>0</v>
      </c>
      <c r="AS24" s="22">
        <f t="shared" si="71"/>
        <v>0</v>
      </c>
      <c r="AT24" s="44">
        <v>3</v>
      </c>
      <c r="AU24" s="4">
        <f t="shared" si="72"/>
        <v>48</v>
      </c>
      <c r="AV24" s="22">
        <f t="shared" si="73"/>
        <v>408</v>
      </c>
      <c r="AW24" s="44">
        <v>1</v>
      </c>
      <c r="AX24" s="4">
        <f t="shared" si="74"/>
        <v>15</v>
      </c>
      <c r="AY24" s="22">
        <f t="shared" si="75"/>
        <v>127.5</v>
      </c>
      <c r="AZ24" s="44"/>
      <c r="BA24" s="4">
        <f t="shared" si="76"/>
        <v>0</v>
      </c>
      <c r="BB24" s="22">
        <f t="shared" si="77"/>
        <v>0</v>
      </c>
      <c r="BC24" s="44"/>
      <c r="BD24" s="4">
        <f t="shared" si="78"/>
        <v>0</v>
      </c>
      <c r="BE24" s="22">
        <f t="shared" si="29"/>
        <v>0</v>
      </c>
      <c r="BF24" s="46"/>
      <c r="BG24" s="4">
        <f t="shared" si="30"/>
        <v>0</v>
      </c>
      <c r="BH24" s="22">
        <f t="shared" si="31"/>
        <v>0</v>
      </c>
      <c r="BI24" s="46"/>
      <c r="BJ24" s="4">
        <f t="shared" si="32"/>
        <v>0</v>
      </c>
      <c r="BK24" s="22">
        <f t="shared" si="33"/>
        <v>0</v>
      </c>
      <c r="BL24" s="46"/>
      <c r="BM24" s="4">
        <f t="shared" si="34"/>
        <v>0</v>
      </c>
      <c r="BN24" s="22">
        <f t="shared" si="35"/>
        <v>0</v>
      </c>
      <c r="BO24" s="46"/>
      <c r="BP24" s="4">
        <f t="shared" si="36"/>
        <v>0</v>
      </c>
      <c r="BQ24" s="22">
        <f t="shared" si="37"/>
        <v>0</v>
      </c>
      <c r="BR24" s="46"/>
      <c r="BS24" s="4">
        <f t="shared" si="38"/>
        <v>0</v>
      </c>
      <c r="BT24" s="22">
        <f t="shared" si="39"/>
        <v>0</v>
      </c>
      <c r="BU24" s="44"/>
      <c r="BV24" s="4">
        <f t="shared" si="79"/>
        <v>0</v>
      </c>
      <c r="BW24" s="22">
        <f t="shared" si="80"/>
        <v>0</v>
      </c>
      <c r="BX24" s="46"/>
      <c r="BY24" s="4">
        <f t="shared" si="81"/>
        <v>0</v>
      </c>
      <c r="BZ24" s="22">
        <f t="shared" si="82"/>
        <v>0</v>
      </c>
      <c r="CA24" s="46"/>
      <c r="CB24" s="4">
        <f t="shared" si="83"/>
        <v>0</v>
      </c>
      <c r="CC24" s="22">
        <f t="shared" si="84"/>
        <v>0</v>
      </c>
      <c r="CD24" s="46"/>
      <c r="CE24" s="4">
        <f t="shared" si="85"/>
        <v>0</v>
      </c>
      <c r="CF24" s="22">
        <f t="shared" si="86"/>
        <v>0</v>
      </c>
      <c r="CG24" s="46"/>
      <c r="CH24" s="4">
        <f t="shared" si="87"/>
        <v>0</v>
      </c>
      <c r="CI24" s="22">
        <f t="shared" si="49"/>
        <v>0</v>
      </c>
      <c r="CJ24" s="46"/>
      <c r="CK24" s="4">
        <f t="shared" si="88"/>
        <v>0</v>
      </c>
      <c r="CL24" s="22">
        <f t="shared" si="51"/>
        <v>0</v>
      </c>
      <c r="CM24" s="46"/>
      <c r="CN24" s="4">
        <f t="shared" si="89"/>
        <v>0</v>
      </c>
      <c r="CO24" s="22">
        <f t="shared" si="90"/>
        <v>0</v>
      </c>
      <c r="CP24" s="46"/>
      <c r="CQ24" s="4">
        <f t="shared" si="91"/>
        <v>0</v>
      </c>
      <c r="CR24" s="22">
        <f t="shared" si="55"/>
        <v>0</v>
      </c>
      <c r="CS24" s="44"/>
      <c r="CT24" s="127">
        <f t="shared" si="92"/>
        <v>0</v>
      </c>
      <c r="CU24" s="130">
        <f t="shared" si="57"/>
        <v>0</v>
      </c>
      <c r="CV24" s="44"/>
      <c r="CW24" s="127">
        <f t="shared" si="93"/>
        <v>0</v>
      </c>
      <c r="CX24" s="130">
        <f t="shared" si="59"/>
        <v>0</v>
      </c>
      <c r="CY24" s="44"/>
      <c r="CZ24" s="127">
        <f t="shared" si="94"/>
        <v>0</v>
      </c>
      <c r="DA24" s="130">
        <f t="shared" si="61"/>
        <v>0</v>
      </c>
      <c r="DB24" s="44"/>
      <c r="DC24" s="127">
        <f t="shared" si="95"/>
        <v>0</v>
      </c>
      <c r="DD24" s="130">
        <f t="shared" si="62"/>
        <v>0</v>
      </c>
      <c r="DE24" s="44"/>
      <c r="DF24" s="127">
        <f t="shared" si="96"/>
        <v>0</v>
      </c>
      <c r="DG24" s="130">
        <f t="shared" si="63"/>
        <v>0</v>
      </c>
      <c r="DH24" s="76">
        <f t="shared" si="97"/>
        <v>5</v>
      </c>
      <c r="DI24" s="76">
        <f t="shared" si="98"/>
        <v>81</v>
      </c>
      <c r="DJ24" s="77">
        <f t="shared" si="99"/>
        <v>688.5</v>
      </c>
      <c r="DK24" s="95" t="s">
        <v>103</v>
      </c>
      <c r="DL24" s="10"/>
    </row>
    <row r="25" spans="1:116" ht="15" customHeight="1">
      <c r="A25" s="205"/>
      <c r="B25" s="14">
        <v>26494</v>
      </c>
      <c r="C25" s="14">
        <v>26595</v>
      </c>
      <c r="D25" s="4" t="s">
        <v>50</v>
      </c>
      <c r="E25" s="3" t="s">
        <v>51</v>
      </c>
      <c r="F25" s="11">
        <f t="shared" si="148"/>
        <v>12.8</v>
      </c>
      <c r="G25" s="11"/>
      <c r="H25" s="4">
        <f t="shared" si="0"/>
        <v>0</v>
      </c>
      <c r="I25" s="22">
        <f t="shared" si="1"/>
        <v>0</v>
      </c>
      <c r="J25" s="46"/>
      <c r="K25" s="4">
        <f t="shared" si="2"/>
        <v>0</v>
      </c>
      <c r="L25" s="22">
        <f t="shared" si="3"/>
        <v>0</v>
      </c>
      <c r="M25" s="46"/>
      <c r="N25" s="4">
        <f t="shared" si="4"/>
        <v>0</v>
      </c>
      <c r="O25" s="22">
        <f t="shared" si="5"/>
        <v>0</v>
      </c>
      <c r="P25" s="46"/>
      <c r="Q25" s="4">
        <f t="shared" si="6"/>
        <v>0</v>
      </c>
      <c r="R25" s="22">
        <f t="shared" si="7"/>
        <v>0</v>
      </c>
      <c r="S25" s="46"/>
      <c r="T25" s="4">
        <f t="shared" si="8"/>
        <v>0</v>
      </c>
      <c r="U25" s="22">
        <f t="shared" si="9"/>
        <v>0</v>
      </c>
      <c r="V25" s="46"/>
      <c r="W25" s="4">
        <f t="shared" si="10"/>
        <v>0</v>
      </c>
      <c r="X25" s="22">
        <f t="shared" si="11"/>
        <v>0</v>
      </c>
      <c r="Y25" s="46"/>
      <c r="Z25" s="4">
        <f t="shared" si="12"/>
        <v>0</v>
      </c>
      <c r="AA25" s="22">
        <f t="shared" si="13"/>
        <v>0</v>
      </c>
      <c r="AB25" s="46"/>
      <c r="AC25" s="4">
        <f t="shared" si="14"/>
        <v>0</v>
      </c>
      <c r="AD25" s="22">
        <f t="shared" si="15"/>
        <v>0</v>
      </c>
      <c r="AE25" s="46"/>
      <c r="AF25" s="4">
        <f t="shared" si="16"/>
        <v>0</v>
      </c>
      <c r="AG25" s="22">
        <f t="shared" si="17"/>
        <v>0</v>
      </c>
      <c r="AH25" s="46"/>
      <c r="AI25" s="4">
        <f t="shared" si="64"/>
        <v>0</v>
      </c>
      <c r="AJ25" s="22">
        <f t="shared" si="65"/>
        <v>0</v>
      </c>
      <c r="AK25" s="4"/>
      <c r="AL25" s="4">
        <f t="shared" si="66"/>
        <v>0</v>
      </c>
      <c r="AM25" s="22">
        <f t="shared" si="67"/>
        <v>0</v>
      </c>
      <c r="AN25" s="4"/>
      <c r="AO25" s="4">
        <f t="shared" si="68"/>
        <v>0</v>
      </c>
      <c r="AP25" s="22">
        <f t="shared" si="69"/>
        <v>0</v>
      </c>
      <c r="AQ25" s="4"/>
      <c r="AR25" s="4">
        <f t="shared" si="70"/>
        <v>0</v>
      </c>
      <c r="AS25" s="22">
        <f t="shared" si="71"/>
        <v>0</v>
      </c>
      <c r="AT25" s="44"/>
      <c r="AU25" s="4">
        <f t="shared" si="72"/>
        <v>0</v>
      </c>
      <c r="AV25" s="22">
        <f t="shared" si="73"/>
        <v>0</v>
      </c>
      <c r="AW25" s="44"/>
      <c r="AX25" s="4">
        <f t="shared" si="74"/>
        <v>0</v>
      </c>
      <c r="AY25" s="22">
        <f t="shared" si="75"/>
        <v>0</v>
      </c>
      <c r="AZ25" s="44"/>
      <c r="BA25" s="4">
        <f t="shared" si="76"/>
        <v>0</v>
      </c>
      <c r="BB25" s="22">
        <f t="shared" si="77"/>
        <v>0</v>
      </c>
      <c r="BC25" s="44"/>
      <c r="BD25" s="4">
        <f t="shared" si="78"/>
        <v>0</v>
      </c>
      <c r="BE25" s="22">
        <f t="shared" si="29"/>
        <v>0</v>
      </c>
      <c r="BF25" s="46"/>
      <c r="BG25" s="4">
        <f t="shared" si="30"/>
        <v>0</v>
      </c>
      <c r="BH25" s="22">
        <f t="shared" si="31"/>
        <v>0</v>
      </c>
      <c r="BI25" s="46">
        <v>1</v>
      </c>
      <c r="BJ25" s="4">
        <f t="shared" si="32"/>
        <v>16</v>
      </c>
      <c r="BK25" s="22">
        <f t="shared" si="33"/>
        <v>204.8</v>
      </c>
      <c r="BL25" s="46"/>
      <c r="BM25" s="4">
        <f t="shared" si="34"/>
        <v>0</v>
      </c>
      <c r="BN25" s="22">
        <f t="shared" si="35"/>
        <v>0</v>
      </c>
      <c r="BO25" s="46"/>
      <c r="BP25" s="4">
        <f t="shared" si="36"/>
        <v>0</v>
      </c>
      <c r="BQ25" s="22">
        <f t="shared" si="37"/>
        <v>0</v>
      </c>
      <c r="BR25" s="46"/>
      <c r="BS25" s="4">
        <f t="shared" si="38"/>
        <v>0</v>
      </c>
      <c r="BT25" s="22">
        <f t="shared" si="39"/>
        <v>0</v>
      </c>
      <c r="BU25" s="44"/>
      <c r="BV25" s="4">
        <f t="shared" si="79"/>
        <v>0</v>
      </c>
      <c r="BW25" s="22">
        <f t="shared" si="80"/>
        <v>0</v>
      </c>
      <c r="BX25" s="46"/>
      <c r="BY25" s="4">
        <f t="shared" si="81"/>
        <v>0</v>
      </c>
      <c r="BZ25" s="22">
        <f t="shared" si="82"/>
        <v>0</v>
      </c>
      <c r="CA25" s="46"/>
      <c r="CB25" s="4">
        <f t="shared" si="83"/>
        <v>0</v>
      </c>
      <c r="CC25" s="22">
        <f t="shared" si="84"/>
        <v>0</v>
      </c>
      <c r="CD25" s="46"/>
      <c r="CE25" s="4">
        <f t="shared" si="85"/>
        <v>0</v>
      </c>
      <c r="CF25" s="22">
        <f t="shared" si="86"/>
        <v>0</v>
      </c>
      <c r="CG25" s="46"/>
      <c r="CH25" s="4">
        <f t="shared" si="87"/>
        <v>0</v>
      </c>
      <c r="CI25" s="22">
        <f t="shared" si="49"/>
        <v>0</v>
      </c>
      <c r="CJ25" s="46"/>
      <c r="CK25" s="4">
        <f t="shared" si="88"/>
        <v>0</v>
      </c>
      <c r="CL25" s="22">
        <f t="shared" si="51"/>
        <v>0</v>
      </c>
      <c r="CM25" s="46"/>
      <c r="CN25" s="4">
        <f t="shared" si="89"/>
        <v>0</v>
      </c>
      <c r="CO25" s="22">
        <f t="shared" si="90"/>
        <v>0</v>
      </c>
      <c r="CP25" s="46"/>
      <c r="CQ25" s="4">
        <f t="shared" si="91"/>
        <v>0</v>
      </c>
      <c r="CR25" s="22">
        <f t="shared" si="55"/>
        <v>0</v>
      </c>
      <c r="CS25" s="44"/>
      <c r="CT25" s="127">
        <f t="shared" si="92"/>
        <v>0</v>
      </c>
      <c r="CU25" s="130">
        <f t="shared" si="57"/>
        <v>0</v>
      </c>
      <c r="CV25" s="44">
        <v>2</v>
      </c>
      <c r="CW25" s="127">
        <f t="shared" si="93"/>
        <v>32</v>
      </c>
      <c r="CX25" s="130">
        <f t="shared" si="59"/>
        <v>409.6</v>
      </c>
      <c r="CY25" s="44">
        <v>2</v>
      </c>
      <c r="CZ25" s="127">
        <f t="shared" si="94"/>
        <v>32</v>
      </c>
      <c r="DA25" s="130">
        <f t="shared" si="61"/>
        <v>409.6</v>
      </c>
      <c r="DB25" s="44">
        <v>2</v>
      </c>
      <c r="DC25" s="127">
        <f t="shared" si="95"/>
        <v>32</v>
      </c>
      <c r="DD25" s="130">
        <f t="shared" si="62"/>
        <v>409.6</v>
      </c>
      <c r="DE25" s="44"/>
      <c r="DF25" s="127">
        <f t="shared" si="96"/>
        <v>0</v>
      </c>
      <c r="DG25" s="130">
        <f t="shared" si="63"/>
        <v>0</v>
      </c>
      <c r="DH25" s="76">
        <f t="shared" si="97"/>
        <v>7</v>
      </c>
      <c r="DI25" s="76">
        <f t="shared" si="98"/>
        <v>112</v>
      </c>
      <c r="DJ25" s="77">
        <f t="shared" si="99"/>
        <v>1433.6</v>
      </c>
      <c r="DK25" s="25"/>
      <c r="DL25" s="10"/>
    </row>
    <row r="26" spans="1:116" ht="15" customHeight="1">
      <c r="A26" s="195"/>
      <c r="B26" s="210" t="s">
        <v>125</v>
      </c>
      <c r="C26" s="211"/>
      <c r="D26" s="4" t="s">
        <v>122</v>
      </c>
      <c r="E26" s="3" t="s">
        <v>126</v>
      </c>
      <c r="F26" s="12">
        <f>2+14.8</f>
        <v>16.8</v>
      </c>
      <c r="G26" s="11"/>
      <c r="H26" s="4"/>
      <c r="I26" s="22"/>
      <c r="J26" s="46">
        <v>2</v>
      </c>
      <c r="K26" s="4">
        <f t="shared" si="2"/>
        <v>32</v>
      </c>
      <c r="L26" s="22">
        <f t="shared" si="3"/>
        <v>537.6</v>
      </c>
      <c r="M26" s="46"/>
      <c r="N26" s="4"/>
      <c r="O26" s="22"/>
      <c r="P26" s="46"/>
      <c r="Q26" s="4"/>
      <c r="R26" s="22"/>
      <c r="S26" s="46"/>
      <c r="T26" s="4"/>
      <c r="U26" s="22"/>
      <c r="V26" s="46"/>
      <c r="W26" s="4"/>
      <c r="X26" s="22"/>
      <c r="Y26" s="46"/>
      <c r="Z26" s="4"/>
      <c r="AA26" s="22"/>
      <c r="AB26" s="46"/>
      <c r="AC26" s="4"/>
      <c r="AD26" s="22"/>
      <c r="AE26" s="46"/>
      <c r="AF26" s="4"/>
      <c r="AG26" s="22"/>
      <c r="AH26" s="46"/>
      <c r="AI26" s="4">
        <f t="shared" si="64"/>
        <v>0</v>
      </c>
      <c r="AJ26" s="22">
        <f t="shared" si="65"/>
        <v>0</v>
      </c>
      <c r="AK26" s="4"/>
      <c r="AL26" s="4">
        <f t="shared" si="66"/>
        <v>0</v>
      </c>
      <c r="AM26" s="22">
        <f t="shared" si="67"/>
        <v>0</v>
      </c>
      <c r="AN26" s="4"/>
      <c r="AO26" s="4">
        <f t="shared" si="68"/>
        <v>0</v>
      </c>
      <c r="AP26" s="22">
        <f t="shared" si="69"/>
        <v>0</v>
      </c>
      <c r="AQ26" s="4"/>
      <c r="AR26" s="4">
        <f t="shared" si="70"/>
        <v>0</v>
      </c>
      <c r="AS26" s="22">
        <f t="shared" si="71"/>
        <v>0</v>
      </c>
      <c r="AT26" s="44"/>
      <c r="AU26" s="4">
        <f t="shared" si="72"/>
        <v>0</v>
      </c>
      <c r="AV26" s="22">
        <f t="shared" si="73"/>
        <v>0</v>
      </c>
      <c r="AW26" s="44"/>
      <c r="AX26" s="4">
        <f t="shared" si="74"/>
        <v>0</v>
      </c>
      <c r="AY26" s="22">
        <f t="shared" si="75"/>
        <v>0</v>
      </c>
      <c r="AZ26" s="44"/>
      <c r="BA26" s="4">
        <f t="shared" si="76"/>
        <v>0</v>
      </c>
      <c r="BB26" s="22">
        <f t="shared" si="77"/>
        <v>0</v>
      </c>
      <c r="BC26" s="44"/>
      <c r="BD26" s="4">
        <f t="shared" si="78"/>
        <v>0</v>
      </c>
      <c r="BE26" s="22">
        <f t="shared" si="29"/>
        <v>0</v>
      </c>
      <c r="BF26" s="46"/>
      <c r="BG26" s="4"/>
      <c r="BH26" s="22"/>
      <c r="BI26" s="46"/>
      <c r="BJ26" s="4"/>
      <c r="BK26" s="22"/>
      <c r="BL26" s="46"/>
      <c r="BM26" s="4"/>
      <c r="BN26" s="22"/>
      <c r="BO26" s="46"/>
      <c r="BP26" s="4"/>
      <c r="BQ26" s="22"/>
      <c r="BR26" s="46"/>
      <c r="BS26" s="4"/>
      <c r="BT26" s="22"/>
      <c r="BU26" s="44"/>
      <c r="BV26" s="4">
        <f t="shared" si="79"/>
        <v>0</v>
      </c>
      <c r="BW26" s="22">
        <f t="shared" si="80"/>
        <v>0</v>
      </c>
      <c r="BX26" s="46"/>
      <c r="BY26" s="4">
        <f t="shared" si="81"/>
        <v>0</v>
      </c>
      <c r="BZ26" s="22">
        <f t="shared" si="82"/>
        <v>0</v>
      </c>
      <c r="CA26" s="46"/>
      <c r="CB26" s="4">
        <f t="shared" si="83"/>
        <v>0</v>
      </c>
      <c r="CC26" s="22">
        <f t="shared" si="84"/>
        <v>0</v>
      </c>
      <c r="CD26" s="46"/>
      <c r="CE26" s="4">
        <f t="shared" si="85"/>
        <v>0</v>
      </c>
      <c r="CF26" s="22">
        <f t="shared" si="86"/>
        <v>0</v>
      </c>
      <c r="CG26" s="46"/>
      <c r="CH26" s="4">
        <f t="shared" si="87"/>
        <v>0</v>
      </c>
      <c r="CI26" s="22">
        <f t="shared" si="49"/>
        <v>0</v>
      </c>
      <c r="CJ26" s="46"/>
      <c r="CK26" s="4">
        <f t="shared" si="88"/>
        <v>0</v>
      </c>
      <c r="CL26" s="22">
        <f t="shared" si="51"/>
        <v>0</v>
      </c>
      <c r="CM26" s="46"/>
      <c r="CN26" s="4">
        <f t="shared" si="89"/>
        <v>0</v>
      </c>
      <c r="CO26" s="22">
        <f t="shared" si="90"/>
        <v>0</v>
      </c>
      <c r="CP26" s="46"/>
      <c r="CQ26" s="4">
        <f t="shared" si="91"/>
        <v>0</v>
      </c>
      <c r="CR26" s="22">
        <f t="shared" si="55"/>
        <v>0</v>
      </c>
      <c r="CS26" s="44"/>
      <c r="CT26" s="127">
        <f t="shared" si="92"/>
        <v>0</v>
      </c>
      <c r="CU26" s="130">
        <f t="shared" si="57"/>
        <v>0</v>
      </c>
      <c r="CV26" s="44"/>
      <c r="CW26" s="127">
        <f t="shared" si="93"/>
        <v>0</v>
      </c>
      <c r="CX26" s="130">
        <f t="shared" si="59"/>
        <v>0</v>
      </c>
      <c r="CY26" s="44"/>
      <c r="CZ26" s="127">
        <f t="shared" si="94"/>
        <v>0</v>
      </c>
      <c r="DA26" s="130">
        <f t="shared" si="61"/>
        <v>0</v>
      </c>
      <c r="DB26" s="44"/>
      <c r="DC26" s="127">
        <f t="shared" si="95"/>
        <v>0</v>
      </c>
      <c r="DD26" s="130">
        <f t="shared" si="62"/>
        <v>0</v>
      </c>
      <c r="DE26" s="44"/>
      <c r="DF26" s="127">
        <f t="shared" si="96"/>
        <v>0</v>
      </c>
      <c r="DG26" s="130">
        <f t="shared" si="63"/>
        <v>0</v>
      </c>
      <c r="DH26" s="76">
        <f t="shared" si="97"/>
        <v>2</v>
      </c>
      <c r="DI26" s="76">
        <f t="shared" si="98"/>
        <v>32</v>
      </c>
      <c r="DJ26" s="77">
        <f t="shared" si="99"/>
        <v>537.6</v>
      </c>
      <c r="DK26" s="25"/>
      <c r="DL26" s="10"/>
    </row>
    <row r="27" spans="1:116" ht="15" customHeight="1">
      <c r="A27" s="251">
        <v>45132</v>
      </c>
      <c r="B27" s="14">
        <v>5829</v>
      </c>
      <c r="C27" s="14">
        <v>5903</v>
      </c>
      <c r="D27" s="4" t="s">
        <v>43</v>
      </c>
      <c r="E27" s="3" t="s">
        <v>51</v>
      </c>
      <c r="F27" s="11">
        <f>ROUND((23200-AVERAGE(B27:C27)+12000+2000-100)/1000,1)</f>
        <v>31.2</v>
      </c>
      <c r="G27" s="11"/>
      <c r="H27" s="4">
        <f t="shared" ref="H27:H30" si="149">+G27*$H$5</f>
        <v>0</v>
      </c>
      <c r="I27" s="22">
        <f t="shared" ref="I27:I30" si="150">H27*F27</f>
        <v>0</v>
      </c>
      <c r="J27" s="46"/>
      <c r="K27" s="4">
        <f t="shared" ref="K27:K30" si="151">+J27*$K$5</f>
        <v>0</v>
      </c>
      <c r="L27" s="22">
        <f t="shared" ref="L27:L30" si="152">K27*F27</f>
        <v>0</v>
      </c>
      <c r="M27" s="46"/>
      <c r="N27" s="4">
        <f t="shared" ref="N27:N30" si="153">+M27*$N$5</f>
        <v>0</v>
      </c>
      <c r="O27" s="22">
        <f t="shared" ref="O27:O30" si="154">N27*F27</f>
        <v>0</v>
      </c>
      <c r="P27" s="46">
        <v>4</v>
      </c>
      <c r="Q27" s="4">
        <f t="shared" ref="Q27:Q30" si="155">+P27*$Q$5</f>
        <v>68</v>
      </c>
      <c r="R27" s="22">
        <f t="shared" ref="R27:R30" si="156">Q27*F27</f>
        <v>2121.6</v>
      </c>
      <c r="S27" s="46">
        <v>4</v>
      </c>
      <c r="T27" s="4">
        <f t="shared" ref="T27:T30" si="157">+S27*$T$5</f>
        <v>68</v>
      </c>
      <c r="U27" s="22">
        <f t="shared" ref="U27:U30" si="158">T27*F27</f>
        <v>2121.6</v>
      </c>
      <c r="V27" s="46"/>
      <c r="W27" s="4">
        <f t="shared" ref="W27:W30" si="159">+V27*$W$5</f>
        <v>0</v>
      </c>
      <c r="X27" s="22">
        <f t="shared" ref="X27:X30" si="160">W27*F27</f>
        <v>0</v>
      </c>
      <c r="Y27" s="46">
        <v>4</v>
      </c>
      <c r="Z27" s="4">
        <f t="shared" ref="Z27:Z30" si="161">+Y27*$Z$5</f>
        <v>68</v>
      </c>
      <c r="AA27" s="22">
        <f t="shared" ref="AA27:AA30" si="162">Z27*F27</f>
        <v>2121.6</v>
      </c>
      <c r="AB27" s="46"/>
      <c r="AC27" s="4">
        <f t="shared" ref="AC27:AC30" si="163">+AB27*$AC$5</f>
        <v>0</v>
      </c>
      <c r="AD27" s="22">
        <f t="shared" ref="AD27:AD30" si="164">+AC27*F27</f>
        <v>0</v>
      </c>
      <c r="AE27" s="46"/>
      <c r="AF27" s="4">
        <f t="shared" ref="AF27:AF30" si="165">+AE27*$AF$5</f>
        <v>0</v>
      </c>
      <c r="AG27" s="22">
        <f t="shared" ref="AG27:AG58" si="166">+AF27*F27</f>
        <v>0</v>
      </c>
      <c r="AH27" s="46"/>
      <c r="AI27" s="4">
        <f t="shared" si="64"/>
        <v>0</v>
      </c>
      <c r="AJ27" s="22">
        <f t="shared" si="65"/>
        <v>0</v>
      </c>
      <c r="AK27" s="4"/>
      <c r="AL27" s="4">
        <f t="shared" si="66"/>
        <v>0</v>
      </c>
      <c r="AM27" s="22">
        <f t="shared" si="67"/>
        <v>0</v>
      </c>
      <c r="AN27" s="4"/>
      <c r="AO27" s="4">
        <f t="shared" si="68"/>
        <v>0</v>
      </c>
      <c r="AP27" s="22">
        <f t="shared" si="69"/>
        <v>0</v>
      </c>
      <c r="AQ27" s="4"/>
      <c r="AR27" s="4">
        <f t="shared" si="70"/>
        <v>0</v>
      </c>
      <c r="AS27" s="22">
        <f t="shared" si="71"/>
        <v>0</v>
      </c>
      <c r="AT27" s="44"/>
      <c r="AU27" s="4">
        <f t="shared" si="72"/>
        <v>0</v>
      </c>
      <c r="AV27" s="22">
        <f t="shared" si="73"/>
        <v>0</v>
      </c>
      <c r="AW27" s="44"/>
      <c r="AX27" s="4">
        <f t="shared" si="74"/>
        <v>0</v>
      </c>
      <c r="AY27" s="22">
        <f t="shared" si="75"/>
        <v>0</v>
      </c>
      <c r="AZ27" s="44"/>
      <c r="BA27" s="4">
        <f t="shared" si="76"/>
        <v>0</v>
      </c>
      <c r="BB27" s="22">
        <f t="shared" si="77"/>
        <v>0</v>
      </c>
      <c r="BC27" s="44"/>
      <c r="BD27" s="4">
        <f t="shared" si="78"/>
        <v>0</v>
      </c>
      <c r="BE27" s="22">
        <f t="shared" si="29"/>
        <v>0</v>
      </c>
      <c r="BF27" s="46">
        <v>2</v>
      </c>
      <c r="BG27" s="4">
        <f t="shared" ref="BG27:BG30" si="167">+BF27*$BG$5</f>
        <v>32</v>
      </c>
      <c r="BH27" s="22">
        <f t="shared" ref="BH27:BH58" si="168">+BG27*F27</f>
        <v>998.4</v>
      </c>
      <c r="BI27" s="46">
        <v>1</v>
      </c>
      <c r="BJ27" s="4">
        <f t="shared" ref="BJ27:BJ30" si="169">+BI27*$BJ$5</f>
        <v>16</v>
      </c>
      <c r="BK27" s="22">
        <f t="shared" ref="BK27:BK58" si="170">+BJ27*F27</f>
        <v>499.2</v>
      </c>
      <c r="BL27" s="46"/>
      <c r="BM27" s="4">
        <f t="shared" ref="BM27:BM30" si="171">+BL27*$BM$5</f>
        <v>0</v>
      </c>
      <c r="BN27" s="22">
        <f t="shared" ref="BN27:BN50" si="172">+BM27*F27</f>
        <v>0</v>
      </c>
      <c r="BO27" s="46"/>
      <c r="BP27" s="4">
        <f t="shared" ref="BP27:BP30" si="173">+BO27*$BP$5</f>
        <v>0</v>
      </c>
      <c r="BQ27" s="22">
        <f t="shared" ref="BQ27:BQ50" si="174">+BP27*F27</f>
        <v>0</v>
      </c>
      <c r="BR27" s="46"/>
      <c r="BS27" s="4">
        <f t="shared" ref="BS27:BS30" si="175">+BR27*$BS$5</f>
        <v>0</v>
      </c>
      <c r="BT27" s="22">
        <f t="shared" ref="BT27:BT50" si="176">+BS27*F27</f>
        <v>0</v>
      </c>
      <c r="BU27" s="44"/>
      <c r="BV27" s="4">
        <f t="shared" si="79"/>
        <v>0</v>
      </c>
      <c r="BW27" s="22">
        <f t="shared" si="80"/>
        <v>0</v>
      </c>
      <c r="BX27" s="46"/>
      <c r="BY27" s="4">
        <f t="shared" si="81"/>
        <v>0</v>
      </c>
      <c r="BZ27" s="22">
        <f t="shared" si="82"/>
        <v>0</v>
      </c>
      <c r="CA27" s="46"/>
      <c r="CB27" s="4">
        <f t="shared" si="83"/>
        <v>0</v>
      </c>
      <c r="CC27" s="22">
        <f t="shared" si="84"/>
        <v>0</v>
      </c>
      <c r="CD27" s="46"/>
      <c r="CE27" s="4">
        <f t="shared" si="85"/>
        <v>0</v>
      </c>
      <c r="CF27" s="22">
        <f t="shared" si="86"/>
        <v>0</v>
      </c>
      <c r="CG27" s="46"/>
      <c r="CH27" s="4">
        <f t="shared" si="87"/>
        <v>0</v>
      </c>
      <c r="CI27" s="22">
        <f t="shared" si="49"/>
        <v>0</v>
      </c>
      <c r="CJ27" s="46"/>
      <c r="CK27" s="4">
        <f t="shared" si="88"/>
        <v>0</v>
      </c>
      <c r="CL27" s="22">
        <f t="shared" si="51"/>
        <v>0</v>
      </c>
      <c r="CM27" s="46"/>
      <c r="CN27" s="4">
        <f t="shared" si="89"/>
        <v>0</v>
      </c>
      <c r="CO27" s="22">
        <f t="shared" si="90"/>
        <v>0</v>
      </c>
      <c r="CP27" s="46">
        <v>3</v>
      </c>
      <c r="CQ27" s="4">
        <f t="shared" si="91"/>
        <v>57</v>
      </c>
      <c r="CR27" s="22">
        <f t="shared" si="55"/>
        <v>1778.3999999999999</v>
      </c>
      <c r="CS27" s="44"/>
      <c r="CT27" s="127">
        <f t="shared" si="92"/>
        <v>0</v>
      </c>
      <c r="CU27" s="130">
        <f t="shared" si="57"/>
        <v>0</v>
      </c>
      <c r="CV27" s="44"/>
      <c r="CW27" s="127">
        <f t="shared" si="93"/>
        <v>0</v>
      </c>
      <c r="CX27" s="130">
        <f t="shared" si="59"/>
        <v>0</v>
      </c>
      <c r="CY27" s="44"/>
      <c r="CZ27" s="127">
        <f t="shared" si="94"/>
        <v>0</v>
      </c>
      <c r="DA27" s="130">
        <f t="shared" si="61"/>
        <v>0</v>
      </c>
      <c r="DB27" s="44"/>
      <c r="DC27" s="127">
        <f t="shared" si="95"/>
        <v>0</v>
      </c>
      <c r="DD27" s="130">
        <f t="shared" si="62"/>
        <v>0</v>
      </c>
      <c r="DE27" s="44"/>
      <c r="DF27" s="127">
        <f t="shared" si="96"/>
        <v>0</v>
      </c>
      <c r="DG27" s="130">
        <f t="shared" si="63"/>
        <v>0</v>
      </c>
      <c r="DH27" s="76">
        <f t="shared" si="97"/>
        <v>18</v>
      </c>
      <c r="DI27" s="76">
        <f t="shared" si="98"/>
        <v>309</v>
      </c>
      <c r="DJ27" s="77">
        <f t="shared" si="99"/>
        <v>9640.7999999999993</v>
      </c>
      <c r="DK27" s="25"/>
      <c r="DL27" s="10"/>
    </row>
    <row r="28" spans="1:116" ht="15" customHeight="1">
      <c r="A28" s="252"/>
      <c r="B28" s="210" t="s">
        <v>174</v>
      </c>
      <c r="C28" s="211"/>
      <c r="D28" s="4" t="s">
        <v>122</v>
      </c>
      <c r="E28" s="3" t="s">
        <v>51</v>
      </c>
      <c r="F28" s="129">
        <v>4</v>
      </c>
      <c r="G28" s="11"/>
      <c r="H28" s="4">
        <f t="shared" si="149"/>
        <v>0</v>
      </c>
      <c r="I28" s="22">
        <f t="shared" si="150"/>
        <v>0</v>
      </c>
      <c r="J28" s="46">
        <v>1</v>
      </c>
      <c r="K28" s="4">
        <f t="shared" si="151"/>
        <v>16</v>
      </c>
      <c r="L28" s="22">
        <f t="shared" si="152"/>
        <v>64</v>
      </c>
      <c r="M28" s="46"/>
      <c r="N28" s="4">
        <f t="shared" si="153"/>
        <v>0</v>
      </c>
      <c r="O28" s="22">
        <f t="shared" si="154"/>
        <v>0</v>
      </c>
      <c r="P28" s="46"/>
      <c r="Q28" s="4">
        <f t="shared" si="155"/>
        <v>0</v>
      </c>
      <c r="R28" s="22">
        <f t="shared" si="156"/>
        <v>0</v>
      </c>
      <c r="S28" s="46"/>
      <c r="T28" s="4">
        <f t="shared" si="157"/>
        <v>0</v>
      </c>
      <c r="U28" s="22">
        <f t="shared" si="158"/>
        <v>0</v>
      </c>
      <c r="V28" s="46"/>
      <c r="W28" s="4">
        <f t="shared" si="159"/>
        <v>0</v>
      </c>
      <c r="X28" s="22">
        <f t="shared" si="160"/>
        <v>0</v>
      </c>
      <c r="Y28" s="46"/>
      <c r="Z28" s="4">
        <f t="shared" si="161"/>
        <v>0</v>
      </c>
      <c r="AA28" s="22">
        <f t="shared" si="162"/>
        <v>0</v>
      </c>
      <c r="AB28" s="46"/>
      <c r="AC28" s="4">
        <f t="shared" si="163"/>
        <v>0</v>
      </c>
      <c r="AD28" s="22">
        <f t="shared" si="164"/>
        <v>0</v>
      </c>
      <c r="AE28" s="46"/>
      <c r="AF28" s="4">
        <f t="shared" si="165"/>
        <v>0</v>
      </c>
      <c r="AG28" s="22">
        <f t="shared" si="166"/>
        <v>0</v>
      </c>
      <c r="AH28" s="46"/>
      <c r="AI28" s="4">
        <f t="shared" si="64"/>
        <v>0</v>
      </c>
      <c r="AJ28" s="22">
        <f t="shared" si="65"/>
        <v>0</v>
      </c>
      <c r="AK28" s="4"/>
      <c r="AL28" s="4">
        <f t="shared" si="66"/>
        <v>0</v>
      </c>
      <c r="AM28" s="22">
        <f t="shared" si="67"/>
        <v>0</v>
      </c>
      <c r="AN28" s="4"/>
      <c r="AO28" s="4">
        <f t="shared" si="68"/>
        <v>0</v>
      </c>
      <c r="AP28" s="22">
        <f t="shared" si="69"/>
        <v>0</v>
      </c>
      <c r="AQ28" s="4"/>
      <c r="AR28" s="4">
        <f t="shared" si="70"/>
        <v>0</v>
      </c>
      <c r="AS28" s="22">
        <f t="shared" si="71"/>
        <v>0</v>
      </c>
      <c r="AT28" s="44"/>
      <c r="AU28" s="4">
        <f t="shared" si="72"/>
        <v>0</v>
      </c>
      <c r="AV28" s="22">
        <f t="shared" si="73"/>
        <v>0</v>
      </c>
      <c r="AW28" s="44"/>
      <c r="AX28" s="4">
        <f t="shared" si="74"/>
        <v>0</v>
      </c>
      <c r="AY28" s="22">
        <f t="shared" si="75"/>
        <v>0</v>
      </c>
      <c r="AZ28" s="44"/>
      <c r="BA28" s="4">
        <f t="shared" si="76"/>
        <v>0</v>
      </c>
      <c r="BB28" s="22">
        <f t="shared" si="77"/>
        <v>0</v>
      </c>
      <c r="BC28" s="44"/>
      <c r="BD28" s="4">
        <f t="shared" si="78"/>
        <v>0</v>
      </c>
      <c r="BE28" s="22">
        <f t="shared" si="29"/>
        <v>0</v>
      </c>
      <c r="BF28" s="46">
        <v>2</v>
      </c>
      <c r="BG28" s="4">
        <f t="shared" si="167"/>
        <v>32</v>
      </c>
      <c r="BH28" s="22">
        <f t="shared" si="168"/>
        <v>128</v>
      </c>
      <c r="BI28" s="46"/>
      <c r="BJ28" s="4">
        <f t="shared" si="169"/>
        <v>0</v>
      </c>
      <c r="BK28" s="22">
        <f t="shared" si="170"/>
        <v>0</v>
      </c>
      <c r="BL28" s="46"/>
      <c r="BM28" s="4">
        <f t="shared" si="171"/>
        <v>0</v>
      </c>
      <c r="BN28" s="22">
        <f t="shared" si="172"/>
        <v>0</v>
      </c>
      <c r="BO28" s="46"/>
      <c r="BP28" s="4">
        <f t="shared" si="173"/>
        <v>0</v>
      </c>
      <c r="BQ28" s="22">
        <f t="shared" si="174"/>
        <v>0</v>
      </c>
      <c r="BR28" s="46"/>
      <c r="BS28" s="4">
        <f t="shared" si="175"/>
        <v>0</v>
      </c>
      <c r="BT28" s="22">
        <f t="shared" si="176"/>
        <v>0</v>
      </c>
      <c r="BU28" s="44"/>
      <c r="BV28" s="4">
        <f t="shared" si="79"/>
        <v>0</v>
      </c>
      <c r="BW28" s="22">
        <f t="shared" si="80"/>
        <v>0</v>
      </c>
      <c r="BX28" s="46"/>
      <c r="BY28" s="4">
        <f t="shared" si="81"/>
        <v>0</v>
      </c>
      <c r="BZ28" s="22">
        <f t="shared" si="82"/>
        <v>0</v>
      </c>
      <c r="CA28" s="46"/>
      <c r="CB28" s="4">
        <f t="shared" si="83"/>
        <v>0</v>
      </c>
      <c r="CC28" s="22">
        <f t="shared" si="84"/>
        <v>0</v>
      </c>
      <c r="CD28" s="46"/>
      <c r="CE28" s="4">
        <f t="shared" si="85"/>
        <v>0</v>
      </c>
      <c r="CF28" s="22">
        <f t="shared" si="86"/>
        <v>0</v>
      </c>
      <c r="CG28" s="46"/>
      <c r="CH28" s="4">
        <f t="shared" si="87"/>
        <v>0</v>
      </c>
      <c r="CI28" s="22">
        <f t="shared" si="49"/>
        <v>0</v>
      </c>
      <c r="CJ28" s="46"/>
      <c r="CK28" s="4">
        <f t="shared" si="88"/>
        <v>0</v>
      </c>
      <c r="CL28" s="22">
        <f t="shared" si="51"/>
        <v>0</v>
      </c>
      <c r="CM28" s="46"/>
      <c r="CN28" s="4">
        <f t="shared" si="89"/>
        <v>0</v>
      </c>
      <c r="CO28" s="22">
        <f t="shared" si="90"/>
        <v>0</v>
      </c>
      <c r="CP28" s="46"/>
      <c r="CQ28" s="4">
        <f t="shared" si="91"/>
        <v>0</v>
      </c>
      <c r="CR28" s="22">
        <f t="shared" si="55"/>
        <v>0</v>
      </c>
      <c r="CS28" s="44"/>
      <c r="CT28" s="127">
        <f t="shared" si="92"/>
        <v>0</v>
      </c>
      <c r="CU28" s="130">
        <f t="shared" si="57"/>
        <v>0</v>
      </c>
      <c r="CV28" s="44"/>
      <c r="CW28" s="127">
        <f t="shared" si="93"/>
        <v>0</v>
      </c>
      <c r="CX28" s="130">
        <f t="shared" si="59"/>
        <v>0</v>
      </c>
      <c r="CY28" s="44"/>
      <c r="CZ28" s="127">
        <f t="shared" si="94"/>
        <v>0</v>
      </c>
      <c r="DA28" s="130">
        <f t="shared" si="61"/>
        <v>0</v>
      </c>
      <c r="DB28" s="44"/>
      <c r="DC28" s="127">
        <f t="shared" si="95"/>
        <v>0</v>
      </c>
      <c r="DD28" s="130">
        <f t="shared" si="62"/>
        <v>0</v>
      </c>
      <c r="DE28" s="44"/>
      <c r="DF28" s="127">
        <f t="shared" si="96"/>
        <v>0</v>
      </c>
      <c r="DG28" s="130">
        <f t="shared" si="63"/>
        <v>0</v>
      </c>
      <c r="DH28" s="76">
        <f t="shared" si="97"/>
        <v>3</v>
      </c>
      <c r="DI28" s="76">
        <f t="shared" si="98"/>
        <v>48</v>
      </c>
      <c r="DJ28" s="77">
        <f t="shared" si="99"/>
        <v>192</v>
      </c>
      <c r="DK28" s="25"/>
      <c r="DL28" s="10"/>
    </row>
    <row r="29" spans="1:116" ht="15" customHeight="1">
      <c r="A29" s="252"/>
      <c r="B29" s="210" t="s">
        <v>125</v>
      </c>
      <c r="C29" s="211"/>
      <c r="D29" s="4" t="s">
        <v>122</v>
      </c>
      <c r="E29" s="3" t="s">
        <v>126</v>
      </c>
      <c r="F29" s="129">
        <f>2+14.8</f>
        <v>16.8</v>
      </c>
      <c r="G29" s="11"/>
      <c r="H29" s="4">
        <f t="shared" si="149"/>
        <v>0</v>
      </c>
      <c r="I29" s="22">
        <f t="shared" si="150"/>
        <v>0</v>
      </c>
      <c r="J29" s="46">
        <v>2</v>
      </c>
      <c r="K29" s="4">
        <f t="shared" si="151"/>
        <v>32</v>
      </c>
      <c r="L29" s="22">
        <f t="shared" si="152"/>
        <v>537.6</v>
      </c>
      <c r="M29" s="46"/>
      <c r="N29" s="4">
        <f t="shared" si="153"/>
        <v>0</v>
      </c>
      <c r="O29" s="22">
        <f t="shared" si="154"/>
        <v>0</v>
      </c>
      <c r="P29" s="46"/>
      <c r="Q29" s="4">
        <f t="shared" si="155"/>
        <v>0</v>
      </c>
      <c r="R29" s="22">
        <f t="shared" si="156"/>
        <v>0</v>
      </c>
      <c r="S29" s="46"/>
      <c r="T29" s="4">
        <f t="shared" si="157"/>
        <v>0</v>
      </c>
      <c r="U29" s="22">
        <f t="shared" si="158"/>
        <v>0</v>
      </c>
      <c r="V29" s="46"/>
      <c r="W29" s="4">
        <f t="shared" si="159"/>
        <v>0</v>
      </c>
      <c r="X29" s="22">
        <f t="shared" si="160"/>
        <v>0</v>
      </c>
      <c r="Y29" s="46"/>
      <c r="Z29" s="4">
        <f t="shared" si="161"/>
        <v>0</v>
      </c>
      <c r="AA29" s="22">
        <f t="shared" si="162"/>
        <v>0</v>
      </c>
      <c r="AB29" s="46"/>
      <c r="AC29" s="4">
        <f t="shared" si="163"/>
        <v>0</v>
      </c>
      <c r="AD29" s="22">
        <f t="shared" si="164"/>
        <v>0</v>
      </c>
      <c r="AE29" s="46"/>
      <c r="AF29" s="4">
        <f t="shared" si="165"/>
        <v>0</v>
      </c>
      <c r="AG29" s="22">
        <f t="shared" si="166"/>
        <v>0</v>
      </c>
      <c r="AH29" s="46"/>
      <c r="AI29" s="4">
        <f t="shared" si="64"/>
        <v>0</v>
      </c>
      <c r="AJ29" s="22">
        <f t="shared" si="65"/>
        <v>0</v>
      </c>
      <c r="AK29" s="4"/>
      <c r="AL29" s="4">
        <f t="shared" si="66"/>
        <v>0</v>
      </c>
      <c r="AM29" s="22">
        <f t="shared" si="67"/>
        <v>0</v>
      </c>
      <c r="AN29" s="4"/>
      <c r="AO29" s="4">
        <f t="shared" si="68"/>
        <v>0</v>
      </c>
      <c r="AP29" s="22">
        <f t="shared" si="69"/>
        <v>0</v>
      </c>
      <c r="AQ29" s="4"/>
      <c r="AR29" s="4">
        <f t="shared" si="70"/>
        <v>0</v>
      </c>
      <c r="AS29" s="22">
        <f t="shared" si="71"/>
        <v>0</v>
      </c>
      <c r="AT29" s="44"/>
      <c r="AU29" s="4">
        <f t="shared" si="72"/>
        <v>0</v>
      </c>
      <c r="AV29" s="22">
        <f t="shared" si="73"/>
        <v>0</v>
      </c>
      <c r="AW29" s="44"/>
      <c r="AX29" s="4">
        <f t="shared" si="74"/>
        <v>0</v>
      </c>
      <c r="AY29" s="22">
        <f t="shared" si="75"/>
        <v>0</v>
      </c>
      <c r="AZ29" s="44"/>
      <c r="BA29" s="4">
        <f t="shared" si="76"/>
        <v>0</v>
      </c>
      <c r="BB29" s="22">
        <f t="shared" si="77"/>
        <v>0</v>
      </c>
      <c r="BC29" s="44"/>
      <c r="BD29" s="4">
        <f t="shared" si="78"/>
        <v>0</v>
      </c>
      <c r="BE29" s="22">
        <f t="shared" si="29"/>
        <v>0</v>
      </c>
      <c r="BF29" s="46"/>
      <c r="BG29" s="4">
        <f t="shared" si="167"/>
        <v>0</v>
      </c>
      <c r="BH29" s="22">
        <f t="shared" si="168"/>
        <v>0</v>
      </c>
      <c r="BI29" s="46">
        <v>1</v>
      </c>
      <c r="BJ29" s="4">
        <f t="shared" si="169"/>
        <v>16</v>
      </c>
      <c r="BK29" s="22">
        <f t="shared" si="170"/>
        <v>268.8</v>
      </c>
      <c r="BL29" s="46"/>
      <c r="BM29" s="4">
        <f t="shared" si="171"/>
        <v>0</v>
      </c>
      <c r="BN29" s="22">
        <f t="shared" si="172"/>
        <v>0</v>
      </c>
      <c r="BO29" s="46"/>
      <c r="BP29" s="4">
        <f t="shared" si="173"/>
        <v>0</v>
      </c>
      <c r="BQ29" s="22">
        <f t="shared" si="174"/>
        <v>0</v>
      </c>
      <c r="BR29" s="46"/>
      <c r="BS29" s="4">
        <f t="shared" si="175"/>
        <v>0</v>
      </c>
      <c r="BT29" s="22">
        <f t="shared" si="176"/>
        <v>0</v>
      </c>
      <c r="BU29" s="44"/>
      <c r="BV29" s="4">
        <f t="shared" si="79"/>
        <v>0</v>
      </c>
      <c r="BW29" s="22">
        <f t="shared" si="80"/>
        <v>0</v>
      </c>
      <c r="BX29" s="46"/>
      <c r="BY29" s="4">
        <f t="shared" si="81"/>
        <v>0</v>
      </c>
      <c r="BZ29" s="22">
        <f t="shared" si="82"/>
        <v>0</v>
      </c>
      <c r="CA29" s="46"/>
      <c r="CB29" s="4">
        <f t="shared" si="83"/>
        <v>0</v>
      </c>
      <c r="CC29" s="22">
        <f t="shared" si="84"/>
        <v>0</v>
      </c>
      <c r="CD29" s="46"/>
      <c r="CE29" s="4">
        <f t="shared" si="85"/>
        <v>0</v>
      </c>
      <c r="CF29" s="22">
        <f t="shared" si="86"/>
        <v>0</v>
      </c>
      <c r="CG29" s="46"/>
      <c r="CH29" s="4">
        <f t="shared" si="87"/>
        <v>0</v>
      </c>
      <c r="CI29" s="22">
        <f t="shared" si="49"/>
        <v>0</v>
      </c>
      <c r="CJ29" s="46"/>
      <c r="CK29" s="4">
        <f t="shared" si="88"/>
        <v>0</v>
      </c>
      <c r="CL29" s="22">
        <f t="shared" si="51"/>
        <v>0</v>
      </c>
      <c r="CM29" s="46"/>
      <c r="CN29" s="4">
        <f t="shared" si="89"/>
        <v>0</v>
      </c>
      <c r="CO29" s="22">
        <f t="shared" si="90"/>
        <v>0</v>
      </c>
      <c r="CP29" s="46"/>
      <c r="CQ29" s="4">
        <f t="shared" si="91"/>
        <v>0</v>
      </c>
      <c r="CR29" s="22">
        <f t="shared" si="55"/>
        <v>0</v>
      </c>
      <c r="CS29" s="44"/>
      <c r="CT29" s="127">
        <f t="shared" si="92"/>
        <v>0</v>
      </c>
      <c r="CU29" s="130">
        <f t="shared" si="57"/>
        <v>0</v>
      </c>
      <c r="CV29" s="44"/>
      <c r="CW29" s="127">
        <f t="shared" si="93"/>
        <v>0</v>
      </c>
      <c r="CX29" s="130">
        <f t="shared" si="59"/>
        <v>0</v>
      </c>
      <c r="CY29" s="44"/>
      <c r="CZ29" s="127">
        <f t="shared" si="94"/>
        <v>0</v>
      </c>
      <c r="DA29" s="130">
        <f t="shared" si="61"/>
        <v>0</v>
      </c>
      <c r="DB29" s="44"/>
      <c r="DC29" s="127">
        <f t="shared" si="95"/>
        <v>0</v>
      </c>
      <c r="DD29" s="130">
        <f t="shared" si="62"/>
        <v>0</v>
      </c>
      <c r="DE29" s="44"/>
      <c r="DF29" s="127">
        <f t="shared" si="96"/>
        <v>0</v>
      </c>
      <c r="DG29" s="130">
        <f t="shared" si="63"/>
        <v>0</v>
      </c>
      <c r="DH29" s="76">
        <f t="shared" si="97"/>
        <v>3</v>
      </c>
      <c r="DI29" s="76">
        <f t="shared" si="98"/>
        <v>48</v>
      </c>
      <c r="DJ29" s="77">
        <f t="shared" si="99"/>
        <v>806.40000000000009</v>
      </c>
      <c r="DK29" s="25"/>
      <c r="DL29" s="10"/>
    </row>
    <row r="30" spans="1:116" ht="15" customHeight="1">
      <c r="A30" s="252"/>
      <c r="B30" s="14">
        <v>30755</v>
      </c>
      <c r="C30" s="14">
        <v>30903</v>
      </c>
      <c r="D30" s="4" t="s">
        <v>50</v>
      </c>
      <c r="E30" s="3" t="s">
        <v>51</v>
      </c>
      <c r="F30" s="11">
        <f t="shared" ref="F30:F32" si="177">ROUND((36600-AVERAGE(B30:C30)+2800-100)/1000,1)</f>
        <v>8.5</v>
      </c>
      <c r="G30" s="11"/>
      <c r="H30" s="4">
        <f t="shared" si="149"/>
        <v>0</v>
      </c>
      <c r="I30" s="22">
        <f t="shared" si="150"/>
        <v>0</v>
      </c>
      <c r="J30" s="46"/>
      <c r="K30" s="4">
        <f t="shared" si="151"/>
        <v>0</v>
      </c>
      <c r="L30" s="22">
        <f t="shared" si="152"/>
        <v>0</v>
      </c>
      <c r="M30" s="46"/>
      <c r="N30" s="4">
        <f t="shared" si="153"/>
        <v>0</v>
      </c>
      <c r="O30" s="22">
        <f t="shared" si="154"/>
        <v>0</v>
      </c>
      <c r="P30" s="46"/>
      <c r="Q30" s="4">
        <f t="shared" si="155"/>
        <v>0</v>
      </c>
      <c r="R30" s="22">
        <f t="shared" si="156"/>
        <v>0</v>
      </c>
      <c r="S30" s="46"/>
      <c r="T30" s="4">
        <f t="shared" si="157"/>
        <v>0</v>
      </c>
      <c r="U30" s="22">
        <f t="shared" si="158"/>
        <v>0</v>
      </c>
      <c r="V30" s="46"/>
      <c r="W30" s="4">
        <f t="shared" si="159"/>
        <v>0</v>
      </c>
      <c r="X30" s="22">
        <f t="shared" si="160"/>
        <v>0</v>
      </c>
      <c r="Y30" s="46"/>
      <c r="Z30" s="4">
        <f t="shared" si="161"/>
        <v>0</v>
      </c>
      <c r="AA30" s="22">
        <f t="shared" si="162"/>
        <v>0</v>
      </c>
      <c r="AB30" s="46">
        <v>6</v>
      </c>
      <c r="AC30" s="4">
        <f t="shared" si="163"/>
        <v>108</v>
      </c>
      <c r="AD30" s="22">
        <f t="shared" si="164"/>
        <v>918</v>
      </c>
      <c r="AE30" s="46"/>
      <c r="AF30" s="4">
        <f t="shared" si="165"/>
        <v>0</v>
      </c>
      <c r="AG30" s="22">
        <f t="shared" si="166"/>
        <v>0</v>
      </c>
      <c r="AH30" s="46"/>
      <c r="AI30" s="4">
        <f t="shared" si="64"/>
        <v>0</v>
      </c>
      <c r="AJ30" s="22">
        <f t="shared" si="65"/>
        <v>0</v>
      </c>
      <c r="AK30" s="4"/>
      <c r="AL30" s="4">
        <f t="shared" si="66"/>
        <v>0</v>
      </c>
      <c r="AM30" s="22">
        <f t="shared" si="67"/>
        <v>0</v>
      </c>
      <c r="AN30" s="4"/>
      <c r="AO30" s="4">
        <f t="shared" si="68"/>
        <v>0</v>
      </c>
      <c r="AP30" s="22">
        <f t="shared" si="69"/>
        <v>0</v>
      </c>
      <c r="AQ30" s="4"/>
      <c r="AR30" s="4">
        <f t="shared" si="70"/>
        <v>0</v>
      </c>
      <c r="AS30" s="22">
        <f t="shared" si="71"/>
        <v>0</v>
      </c>
      <c r="AT30" s="44"/>
      <c r="AU30" s="4">
        <f t="shared" si="72"/>
        <v>0</v>
      </c>
      <c r="AV30" s="22">
        <f t="shared" si="73"/>
        <v>0</v>
      </c>
      <c r="AW30" s="44">
        <v>1</v>
      </c>
      <c r="AX30" s="4">
        <f t="shared" si="74"/>
        <v>15</v>
      </c>
      <c r="AY30" s="22">
        <f t="shared" si="75"/>
        <v>127.5</v>
      </c>
      <c r="AZ30" s="44">
        <v>3</v>
      </c>
      <c r="BA30" s="4">
        <f t="shared" si="76"/>
        <v>42</v>
      </c>
      <c r="BB30" s="22">
        <f t="shared" si="77"/>
        <v>357</v>
      </c>
      <c r="BC30" s="44"/>
      <c r="BD30" s="4">
        <f t="shared" si="78"/>
        <v>0</v>
      </c>
      <c r="BE30" s="22">
        <f t="shared" si="29"/>
        <v>0</v>
      </c>
      <c r="BF30" s="46"/>
      <c r="BG30" s="4">
        <f t="shared" si="167"/>
        <v>0</v>
      </c>
      <c r="BH30" s="22">
        <f t="shared" si="168"/>
        <v>0</v>
      </c>
      <c r="BI30" s="46"/>
      <c r="BJ30" s="4">
        <f t="shared" si="169"/>
        <v>0</v>
      </c>
      <c r="BK30" s="22">
        <f t="shared" si="170"/>
        <v>0</v>
      </c>
      <c r="BL30" s="46"/>
      <c r="BM30" s="4">
        <f t="shared" si="171"/>
        <v>0</v>
      </c>
      <c r="BN30" s="22">
        <f t="shared" si="172"/>
        <v>0</v>
      </c>
      <c r="BO30" s="46"/>
      <c r="BP30" s="4">
        <f t="shared" si="173"/>
        <v>0</v>
      </c>
      <c r="BQ30" s="22">
        <f t="shared" si="174"/>
        <v>0</v>
      </c>
      <c r="BR30" s="46"/>
      <c r="BS30" s="4">
        <f t="shared" si="175"/>
        <v>0</v>
      </c>
      <c r="BT30" s="22">
        <f t="shared" si="176"/>
        <v>0</v>
      </c>
      <c r="BU30" s="44"/>
      <c r="BV30" s="4">
        <f t="shared" si="79"/>
        <v>0</v>
      </c>
      <c r="BW30" s="22">
        <f t="shared" si="80"/>
        <v>0</v>
      </c>
      <c r="BX30" s="46"/>
      <c r="BY30" s="4">
        <f t="shared" si="81"/>
        <v>0</v>
      </c>
      <c r="BZ30" s="22">
        <f t="shared" si="82"/>
        <v>0</v>
      </c>
      <c r="CA30" s="46"/>
      <c r="CB30" s="4">
        <f t="shared" si="83"/>
        <v>0</v>
      </c>
      <c r="CC30" s="22">
        <f t="shared" si="84"/>
        <v>0</v>
      </c>
      <c r="CD30" s="46"/>
      <c r="CE30" s="4">
        <f t="shared" si="85"/>
        <v>0</v>
      </c>
      <c r="CF30" s="22">
        <f t="shared" si="86"/>
        <v>0</v>
      </c>
      <c r="CG30" s="46"/>
      <c r="CH30" s="4">
        <f t="shared" si="87"/>
        <v>0</v>
      </c>
      <c r="CI30" s="22">
        <f t="shared" si="49"/>
        <v>0</v>
      </c>
      <c r="CJ30" s="46"/>
      <c r="CK30" s="4">
        <f t="shared" si="88"/>
        <v>0</v>
      </c>
      <c r="CL30" s="22">
        <f t="shared" si="51"/>
        <v>0</v>
      </c>
      <c r="CM30" s="46"/>
      <c r="CN30" s="4">
        <f t="shared" si="89"/>
        <v>0</v>
      </c>
      <c r="CO30" s="22">
        <f t="shared" si="90"/>
        <v>0</v>
      </c>
      <c r="CP30" s="46"/>
      <c r="CQ30" s="4">
        <f t="shared" si="91"/>
        <v>0</v>
      </c>
      <c r="CR30" s="22">
        <f t="shared" si="55"/>
        <v>0</v>
      </c>
      <c r="CS30" s="44"/>
      <c r="CT30" s="127">
        <f t="shared" si="92"/>
        <v>0</v>
      </c>
      <c r="CU30" s="130">
        <f t="shared" si="57"/>
        <v>0</v>
      </c>
      <c r="CV30" s="44"/>
      <c r="CW30" s="127">
        <f t="shared" si="93"/>
        <v>0</v>
      </c>
      <c r="CX30" s="130">
        <f t="shared" si="59"/>
        <v>0</v>
      </c>
      <c r="CY30" s="44"/>
      <c r="CZ30" s="127">
        <f t="shared" si="94"/>
        <v>0</v>
      </c>
      <c r="DA30" s="130">
        <f t="shared" si="61"/>
        <v>0</v>
      </c>
      <c r="DB30" s="44"/>
      <c r="DC30" s="127">
        <f t="shared" si="95"/>
        <v>0</v>
      </c>
      <c r="DD30" s="130">
        <f t="shared" si="62"/>
        <v>0</v>
      </c>
      <c r="DE30" s="44"/>
      <c r="DF30" s="127">
        <f t="shared" si="96"/>
        <v>0</v>
      </c>
      <c r="DG30" s="130">
        <f t="shared" si="63"/>
        <v>0</v>
      </c>
      <c r="DH30" s="76">
        <f t="shared" si="97"/>
        <v>10</v>
      </c>
      <c r="DI30" s="76">
        <f t="shared" si="98"/>
        <v>165</v>
      </c>
      <c r="DJ30" s="77">
        <f t="shared" si="99"/>
        <v>1402.5</v>
      </c>
      <c r="DK30" s="95" t="s">
        <v>175</v>
      </c>
      <c r="DL30" s="10"/>
    </row>
    <row r="31" spans="1:116" ht="15" customHeight="1">
      <c r="A31" s="252"/>
      <c r="B31" s="85">
        <v>11234</v>
      </c>
      <c r="C31" s="85">
        <v>11234</v>
      </c>
      <c r="D31" s="4" t="s">
        <v>50</v>
      </c>
      <c r="E31" s="3" t="s">
        <v>51</v>
      </c>
      <c r="F31" s="11">
        <f t="shared" si="177"/>
        <v>28.1</v>
      </c>
      <c r="G31" s="11"/>
      <c r="H31" s="4">
        <f t="shared" ref="H31:H36" si="178">+G31*$H$5</f>
        <v>0</v>
      </c>
      <c r="I31" s="22">
        <f t="shared" ref="I31:I36" si="179">H31*F31</f>
        <v>0</v>
      </c>
      <c r="J31" s="46"/>
      <c r="K31" s="4">
        <f t="shared" ref="K31:K36" si="180">+J31*$K$5</f>
        <v>0</v>
      </c>
      <c r="L31" s="22">
        <f t="shared" ref="L31:L36" si="181">K31*F31</f>
        <v>0</v>
      </c>
      <c r="M31" s="46"/>
      <c r="N31" s="4">
        <f t="shared" ref="N31:N36" si="182">+M31*$N$5</f>
        <v>0</v>
      </c>
      <c r="O31" s="22">
        <f t="shared" ref="O31:O36" si="183">N31*F31</f>
        <v>0</v>
      </c>
      <c r="P31" s="46"/>
      <c r="Q31" s="4">
        <f t="shared" ref="Q31:Q36" si="184">+P31*$Q$5</f>
        <v>0</v>
      </c>
      <c r="R31" s="22">
        <f t="shared" ref="R31:R36" si="185">Q31*F31</f>
        <v>0</v>
      </c>
      <c r="S31" s="46"/>
      <c r="T31" s="4">
        <f t="shared" ref="T31:T36" si="186">+S31*$T$5</f>
        <v>0</v>
      </c>
      <c r="U31" s="22">
        <f t="shared" ref="U31:U36" si="187">T31*F31</f>
        <v>0</v>
      </c>
      <c r="V31" s="46"/>
      <c r="W31" s="4">
        <f t="shared" ref="W31:W36" si="188">+V31*$W$5</f>
        <v>0</v>
      </c>
      <c r="X31" s="22">
        <f t="shared" ref="X31:X36" si="189">W31*F31</f>
        <v>0</v>
      </c>
      <c r="Y31" s="46"/>
      <c r="Z31" s="4">
        <f t="shared" ref="Z31:Z36" si="190">+Y31*$Z$5</f>
        <v>0</v>
      </c>
      <c r="AA31" s="22">
        <f t="shared" ref="AA31:AA36" si="191">Z31*F31</f>
        <v>0</v>
      </c>
      <c r="AB31" s="46">
        <v>1</v>
      </c>
      <c r="AC31" s="4">
        <f t="shared" ref="AC31:AC36" si="192">+AB31*$AC$5</f>
        <v>18</v>
      </c>
      <c r="AD31" s="22">
        <f t="shared" ref="AD31:AD36" si="193">+AC31*F31</f>
        <v>505.8</v>
      </c>
      <c r="AE31" s="46">
        <v>2</v>
      </c>
      <c r="AF31" s="4">
        <f t="shared" ref="AF31:AF36" si="194">+AE31*$AF$5</f>
        <v>30</v>
      </c>
      <c r="AG31" s="22">
        <f t="shared" si="166"/>
        <v>843</v>
      </c>
      <c r="AH31" s="46"/>
      <c r="AI31" s="4">
        <f t="shared" si="64"/>
        <v>0</v>
      </c>
      <c r="AJ31" s="22">
        <f t="shared" si="65"/>
        <v>0</v>
      </c>
      <c r="AK31" s="4"/>
      <c r="AL31" s="4">
        <f t="shared" si="66"/>
        <v>0</v>
      </c>
      <c r="AM31" s="22">
        <f t="shared" si="67"/>
        <v>0</v>
      </c>
      <c r="AN31" s="4"/>
      <c r="AO31" s="4">
        <f t="shared" si="68"/>
        <v>0</v>
      </c>
      <c r="AP31" s="22">
        <f t="shared" si="69"/>
        <v>0</v>
      </c>
      <c r="AQ31" s="4"/>
      <c r="AR31" s="4">
        <f t="shared" si="70"/>
        <v>0</v>
      </c>
      <c r="AS31" s="22">
        <f t="shared" si="71"/>
        <v>0</v>
      </c>
      <c r="AT31" s="44"/>
      <c r="AU31" s="4">
        <f t="shared" si="72"/>
        <v>0</v>
      </c>
      <c r="AV31" s="22">
        <f t="shared" si="73"/>
        <v>0</v>
      </c>
      <c r="AW31" s="44">
        <v>4</v>
      </c>
      <c r="AX31" s="4">
        <f t="shared" si="74"/>
        <v>60</v>
      </c>
      <c r="AY31" s="22">
        <f t="shared" si="75"/>
        <v>1686</v>
      </c>
      <c r="AZ31" s="44">
        <v>3</v>
      </c>
      <c r="BA31" s="4">
        <f t="shared" si="76"/>
        <v>42</v>
      </c>
      <c r="BB31" s="22">
        <f t="shared" si="77"/>
        <v>1180.2</v>
      </c>
      <c r="BC31" s="44"/>
      <c r="BD31" s="4">
        <f t="shared" si="78"/>
        <v>0</v>
      </c>
      <c r="BE31" s="22">
        <f t="shared" si="29"/>
        <v>0</v>
      </c>
      <c r="BF31" s="46"/>
      <c r="BG31" s="4">
        <f t="shared" ref="BG31:BG36" si="195">+BF31*$BG$5</f>
        <v>0</v>
      </c>
      <c r="BH31" s="22">
        <f t="shared" si="168"/>
        <v>0</v>
      </c>
      <c r="BI31" s="46"/>
      <c r="BJ31" s="4">
        <f t="shared" ref="BJ31:BJ36" si="196">+BI31*$BJ$5</f>
        <v>0</v>
      </c>
      <c r="BK31" s="22">
        <f t="shared" si="170"/>
        <v>0</v>
      </c>
      <c r="BL31" s="46"/>
      <c r="BM31" s="4">
        <f t="shared" ref="BM31:BM36" si="197">+BL31*$BM$5</f>
        <v>0</v>
      </c>
      <c r="BN31" s="22">
        <f t="shared" si="172"/>
        <v>0</v>
      </c>
      <c r="BO31" s="46"/>
      <c r="BP31" s="4">
        <f t="shared" ref="BP31:BP36" si="198">+BO31*$BP$5</f>
        <v>0</v>
      </c>
      <c r="BQ31" s="22">
        <f t="shared" si="174"/>
        <v>0</v>
      </c>
      <c r="BR31" s="46"/>
      <c r="BS31" s="4">
        <f t="shared" ref="BS31:BS36" si="199">+BR31*$BS$5</f>
        <v>0</v>
      </c>
      <c r="BT31" s="22">
        <f t="shared" si="176"/>
        <v>0</v>
      </c>
      <c r="BU31" s="44"/>
      <c r="BV31" s="4">
        <f t="shared" si="79"/>
        <v>0</v>
      </c>
      <c r="BW31" s="22">
        <f t="shared" si="80"/>
        <v>0</v>
      </c>
      <c r="BX31" s="46"/>
      <c r="BY31" s="4">
        <f t="shared" si="81"/>
        <v>0</v>
      </c>
      <c r="BZ31" s="22">
        <f t="shared" si="82"/>
        <v>0</v>
      </c>
      <c r="CA31" s="46"/>
      <c r="CB31" s="4">
        <f t="shared" si="83"/>
        <v>0</v>
      </c>
      <c r="CC31" s="22">
        <f t="shared" si="84"/>
        <v>0</v>
      </c>
      <c r="CD31" s="46"/>
      <c r="CE31" s="4">
        <f t="shared" si="85"/>
        <v>0</v>
      </c>
      <c r="CF31" s="22">
        <f t="shared" si="86"/>
        <v>0</v>
      </c>
      <c r="CG31" s="46"/>
      <c r="CH31" s="4">
        <f t="shared" si="87"/>
        <v>0</v>
      </c>
      <c r="CI31" s="22">
        <f t="shared" si="49"/>
        <v>0</v>
      </c>
      <c r="CJ31" s="46"/>
      <c r="CK31" s="4">
        <f t="shared" si="88"/>
        <v>0</v>
      </c>
      <c r="CL31" s="22">
        <f t="shared" si="51"/>
        <v>0</v>
      </c>
      <c r="CM31" s="46"/>
      <c r="CN31" s="4">
        <f t="shared" si="89"/>
        <v>0</v>
      </c>
      <c r="CO31" s="22">
        <f t="shared" si="90"/>
        <v>0</v>
      </c>
      <c r="CP31" s="46"/>
      <c r="CQ31" s="4">
        <f t="shared" si="91"/>
        <v>0</v>
      </c>
      <c r="CR31" s="22">
        <f t="shared" si="55"/>
        <v>0</v>
      </c>
      <c r="CS31" s="44"/>
      <c r="CT31" s="127">
        <f t="shared" si="92"/>
        <v>0</v>
      </c>
      <c r="CU31" s="130">
        <f t="shared" si="57"/>
        <v>0</v>
      </c>
      <c r="CV31" s="44"/>
      <c r="CW31" s="127">
        <f t="shared" si="93"/>
        <v>0</v>
      </c>
      <c r="CX31" s="130">
        <f t="shared" si="59"/>
        <v>0</v>
      </c>
      <c r="CY31" s="44"/>
      <c r="CZ31" s="127">
        <f t="shared" si="94"/>
        <v>0</v>
      </c>
      <c r="DA31" s="130">
        <f t="shared" si="61"/>
        <v>0</v>
      </c>
      <c r="DB31" s="44"/>
      <c r="DC31" s="127">
        <f t="shared" si="95"/>
        <v>0</v>
      </c>
      <c r="DD31" s="130">
        <f t="shared" si="62"/>
        <v>0</v>
      </c>
      <c r="DE31" s="44"/>
      <c r="DF31" s="127">
        <f t="shared" si="96"/>
        <v>0</v>
      </c>
      <c r="DG31" s="130">
        <f t="shared" si="63"/>
        <v>0</v>
      </c>
      <c r="DH31" s="76">
        <f t="shared" si="97"/>
        <v>10</v>
      </c>
      <c r="DI31" s="76">
        <f t="shared" si="98"/>
        <v>150</v>
      </c>
      <c r="DJ31" s="77">
        <f t="shared" si="99"/>
        <v>4215</v>
      </c>
      <c r="DK31" s="95" t="s">
        <v>103</v>
      </c>
      <c r="DL31" s="10"/>
    </row>
    <row r="32" spans="1:116" ht="15" customHeight="1">
      <c r="A32" s="253"/>
      <c r="B32" s="14">
        <v>26494</v>
      </c>
      <c r="C32" s="14">
        <v>26595</v>
      </c>
      <c r="D32" s="4" t="s">
        <v>50</v>
      </c>
      <c r="E32" s="3" t="s">
        <v>51</v>
      </c>
      <c r="F32" s="11">
        <f t="shared" si="177"/>
        <v>12.8</v>
      </c>
      <c r="G32" s="11"/>
      <c r="H32" s="4">
        <f t="shared" si="178"/>
        <v>0</v>
      </c>
      <c r="I32" s="22">
        <f t="shared" si="179"/>
        <v>0</v>
      </c>
      <c r="J32" s="46"/>
      <c r="K32" s="4">
        <f t="shared" si="180"/>
        <v>0</v>
      </c>
      <c r="L32" s="22">
        <f t="shared" si="181"/>
        <v>0</v>
      </c>
      <c r="M32" s="46"/>
      <c r="N32" s="4">
        <f t="shared" si="182"/>
        <v>0</v>
      </c>
      <c r="O32" s="22">
        <f t="shared" si="183"/>
        <v>0</v>
      </c>
      <c r="P32" s="46"/>
      <c r="Q32" s="4">
        <f t="shared" si="184"/>
        <v>0</v>
      </c>
      <c r="R32" s="22">
        <f t="shared" si="185"/>
        <v>0</v>
      </c>
      <c r="S32" s="46"/>
      <c r="T32" s="4">
        <f t="shared" si="186"/>
        <v>0</v>
      </c>
      <c r="U32" s="22">
        <f t="shared" si="187"/>
        <v>0</v>
      </c>
      <c r="V32" s="46"/>
      <c r="W32" s="4">
        <f t="shared" si="188"/>
        <v>0</v>
      </c>
      <c r="X32" s="22">
        <f t="shared" si="189"/>
        <v>0</v>
      </c>
      <c r="Y32" s="46"/>
      <c r="Z32" s="4">
        <f t="shared" si="190"/>
        <v>0</v>
      </c>
      <c r="AA32" s="22">
        <f t="shared" si="191"/>
        <v>0</v>
      </c>
      <c r="AB32" s="46"/>
      <c r="AC32" s="4">
        <f t="shared" si="192"/>
        <v>0</v>
      </c>
      <c r="AD32" s="22">
        <f t="shared" si="193"/>
        <v>0</v>
      </c>
      <c r="AE32" s="46"/>
      <c r="AF32" s="4">
        <f t="shared" si="194"/>
        <v>0</v>
      </c>
      <c r="AG32" s="22">
        <f t="shared" si="166"/>
        <v>0</v>
      </c>
      <c r="AH32" s="46"/>
      <c r="AI32" s="4">
        <f t="shared" si="64"/>
        <v>0</v>
      </c>
      <c r="AJ32" s="22">
        <f t="shared" si="65"/>
        <v>0</v>
      </c>
      <c r="AK32" s="4"/>
      <c r="AL32" s="4">
        <f t="shared" si="66"/>
        <v>0</v>
      </c>
      <c r="AM32" s="22">
        <f t="shared" si="67"/>
        <v>0</v>
      </c>
      <c r="AN32" s="4"/>
      <c r="AO32" s="4">
        <f t="shared" si="68"/>
        <v>0</v>
      </c>
      <c r="AP32" s="22">
        <f t="shared" si="69"/>
        <v>0</v>
      </c>
      <c r="AQ32" s="4"/>
      <c r="AR32" s="4">
        <f t="shared" si="70"/>
        <v>0</v>
      </c>
      <c r="AS32" s="22">
        <f t="shared" si="71"/>
        <v>0</v>
      </c>
      <c r="AT32" s="44"/>
      <c r="AU32" s="4">
        <f t="shared" si="72"/>
        <v>0</v>
      </c>
      <c r="AV32" s="22">
        <f t="shared" si="73"/>
        <v>0</v>
      </c>
      <c r="AW32" s="44"/>
      <c r="AX32" s="4">
        <f t="shared" si="74"/>
        <v>0</v>
      </c>
      <c r="AY32" s="22">
        <f t="shared" si="75"/>
        <v>0</v>
      </c>
      <c r="AZ32" s="44"/>
      <c r="BA32" s="4">
        <f t="shared" si="76"/>
        <v>0</v>
      </c>
      <c r="BB32" s="22">
        <f t="shared" si="77"/>
        <v>0</v>
      </c>
      <c r="BC32" s="44"/>
      <c r="BD32" s="4">
        <f t="shared" si="78"/>
        <v>0</v>
      </c>
      <c r="BE32" s="22">
        <f t="shared" si="29"/>
        <v>0</v>
      </c>
      <c r="BF32" s="46"/>
      <c r="BG32" s="4">
        <f t="shared" si="195"/>
        <v>0</v>
      </c>
      <c r="BH32" s="22">
        <f t="shared" si="168"/>
        <v>0</v>
      </c>
      <c r="BI32" s="46">
        <v>3</v>
      </c>
      <c r="BJ32" s="4">
        <f t="shared" si="196"/>
        <v>48</v>
      </c>
      <c r="BK32" s="22">
        <f t="shared" si="170"/>
        <v>614.40000000000009</v>
      </c>
      <c r="BL32" s="46"/>
      <c r="BM32" s="4">
        <f t="shared" si="197"/>
        <v>0</v>
      </c>
      <c r="BN32" s="22">
        <f t="shared" si="172"/>
        <v>0</v>
      </c>
      <c r="BO32" s="46"/>
      <c r="BP32" s="4">
        <f t="shared" si="198"/>
        <v>0</v>
      </c>
      <c r="BQ32" s="22">
        <f t="shared" si="174"/>
        <v>0</v>
      </c>
      <c r="BR32" s="46"/>
      <c r="BS32" s="4">
        <f t="shared" si="199"/>
        <v>0</v>
      </c>
      <c r="BT32" s="22">
        <f t="shared" si="176"/>
        <v>0</v>
      </c>
      <c r="BU32" s="44"/>
      <c r="BV32" s="4">
        <f t="shared" si="79"/>
        <v>0</v>
      </c>
      <c r="BW32" s="22">
        <f t="shared" si="80"/>
        <v>0</v>
      </c>
      <c r="BX32" s="46"/>
      <c r="BY32" s="4">
        <f t="shared" si="81"/>
        <v>0</v>
      </c>
      <c r="BZ32" s="22">
        <f t="shared" si="82"/>
        <v>0</v>
      </c>
      <c r="CA32" s="46"/>
      <c r="CB32" s="4">
        <f t="shared" si="83"/>
        <v>0</v>
      </c>
      <c r="CC32" s="22">
        <f t="shared" si="84"/>
        <v>0</v>
      </c>
      <c r="CD32" s="46"/>
      <c r="CE32" s="4">
        <f t="shared" si="85"/>
        <v>0</v>
      </c>
      <c r="CF32" s="22">
        <f t="shared" si="86"/>
        <v>0</v>
      </c>
      <c r="CG32" s="46"/>
      <c r="CH32" s="4">
        <f t="shared" si="87"/>
        <v>0</v>
      </c>
      <c r="CI32" s="22">
        <f t="shared" si="49"/>
        <v>0</v>
      </c>
      <c r="CJ32" s="46"/>
      <c r="CK32" s="4">
        <f t="shared" si="88"/>
        <v>0</v>
      </c>
      <c r="CL32" s="22">
        <f t="shared" si="51"/>
        <v>0</v>
      </c>
      <c r="CM32" s="46"/>
      <c r="CN32" s="4">
        <f t="shared" si="89"/>
        <v>0</v>
      </c>
      <c r="CO32" s="22">
        <f t="shared" si="90"/>
        <v>0</v>
      </c>
      <c r="CP32" s="46"/>
      <c r="CQ32" s="4">
        <f t="shared" si="91"/>
        <v>0</v>
      </c>
      <c r="CR32" s="22">
        <f t="shared" si="55"/>
        <v>0</v>
      </c>
      <c r="CS32" s="44">
        <v>3</v>
      </c>
      <c r="CT32" s="127">
        <f t="shared" si="92"/>
        <v>48</v>
      </c>
      <c r="CU32" s="130">
        <f t="shared" si="57"/>
        <v>614.40000000000009</v>
      </c>
      <c r="CV32" s="44">
        <v>3</v>
      </c>
      <c r="CW32" s="127">
        <f t="shared" si="93"/>
        <v>48</v>
      </c>
      <c r="CX32" s="130">
        <f t="shared" si="59"/>
        <v>614.40000000000009</v>
      </c>
      <c r="CY32" s="44">
        <v>3</v>
      </c>
      <c r="CZ32" s="127">
        <f t="shared" si="94"/>
        <v>48</v>
      </c>
      <c r="DA32" s="130">
        <f t="shared" si="61"/>
        <v>614.40000000000009</v>
      </c>
      <c r="DB32" s="44">
        <v>3</v>
      </c>
      <c r="DC32" s="127">
        <f t="shared" si="95"/>
        <v>48</v>
      </c>
      <c r="DD32" s="130">
        <f t="shared" si="62"/>
        <v>614.40000000000009</v>
      </c>
      <c r="DE32" s="44"/>
      <c r="DF32" s="127">
        <f t="shared" si="96"/>
        <v>0</v>
      </c>
      <c r="DG32" s="130">
        <f t="shared" si="63"/>
        <v>0</v>
      </c>
      <c r="DH32" s="76">
        <f t="shared" si="97"/>
        <v>15</v>
      </c>
      <c r="DI32" s="76">
        <f t="shared" si="98"/>
        <v>240</v>
      </c>
      <c r="DJ32" s="77">
        <f t="shared" si="99"/>
        <v>3072.0000000000005</v>
      </c>
      <c r="DK32" s="25"/>
      <c r="DL32" s="10"/>
    </row>
    <row r="33" spans="1:116" ht="15" customHeight="1">
      <c r="A33" s="194">
        <v>45133</v>
      </c>
      <c r="B33" s="126">
        <v>5829</v>
      </c>
      <c r="C33" s="126">
        <v>5903</v>
      </c>
      <c r="D33" s="4" t="s">
        <v>43</v>
      </c>
      <c r="E33" s="3" t="s">
        <v>51</v>
      </c>
      <c r="F33" s="11">
        <f>ROUND((23200-AVERAGE(B33:C33)+12000+2000-100)/1000,1)</f>
        <v>31.2</v>
      </c>
      <c r="G33" s="11"/>
      <c r="H33" s="4">
        <f t="shared" si="178"/>
        <v>0</v>
      </c>
      <c r="I33" s="22">
        <f t="shared" si="179"/>
        <v>0</v>
      </c>
      <c r="J33" s="46"/>
      <c r="K33" s="4">
        <f t="shared" si="180"/>
        <v>0</v>
      </c>
      <c r="L33" s="22">
        <f t="shared" si="181"/>
        <v>0</v>
      </c>
      <c r="M33" s="46"/>
      <c r="N33" s="4">
        <f t="shared" si="182"/>
        <v>0</v>
      </c>
      <c r="O33" s="22">
        <f t="shared" si="183"/>
        <v>0</v>
      </c>
      <c r="P33" s="46">
        <v>1</v>
      </c>
      <c r="Q33" s="4">
        <f t="shared" si="184"/>
        <v>17</v>
      </c>
      <c r="R33" s="22">
        <f t="shared" si="185"/>
        <v>530.4</v>
      </c>
      <c r="S33" s="46"/>
      <c r="T33" s="4">
        <f t="shared" si="186"/>
        <v>0</v>
      </c>
      <c r="U33" s="22">
        <f t="shared" si="187"/>
        <v>0</v>
      </c>
      <c r="V33" s="46"/>
      <c r="W33" s="4">
        <f t="shared" si="188"/>
        <v>0</v>
      </c>
      <c r="X33" s="22">
        <f t="shared" si="189"/>
        <v>0</v>
      </c>
      <c r="Y33" s="46">
        <v>1</v>
      </c>
      <c r="Z33" s="4">
        <f t="shared" si="190"/>
        <v>17</v>
      </c>
      <c r="AA33" s="22">
        <f t="shared" si="191"/>
        <v>530.4</v>
      </c>
      <c r="AB33" s="46"/>
      <c r="AC33" s="4">
        <f t="shared" si="192"/>
        <v>0</v>
      </c>
      <c r="AD33" s="22">
        <f t="shared" si="193"/>
        <v>0</v>
      </c>
      <c r="AE33" s="46"/>
      <c r="AF33" s="4">
        <f t="shared" si="194"/>
        <v>0</v>
      </c>
      <c r="AG33" s="22">
        <f t="shared" si="166"/>
        <v>0</v>
      </c>
      <c r="AH33" s="46"/>
      <c r="AI33" s="4">
        <f t="shared" si="64"/>
        <v>0</v>
      </c>
      <c r="AJ33" s="22">
        <f t="shared" si="65"/>
        <v>0</v>
      </c>
      <c r="AK33" s="4"/>
      <c r="AL33" s="4">
        <f t="shared" si="66"/>
        <v>0</v>
      </c>
      <c r="AM33" s="22">
        <f t="shared" si="67"/>
        <v>0</v>
      </c>
      <c r="AN33" s="4"/>
      <c r="AO33" s="4">
        <f t="shared" si="68"/>
        <v>0</v>
      </c>
      <c r="AP33" s="22">
        <f t="shared" si="69"/>
        <v>0</v>
      </c>
      <c r="AQ33" s="4"/>
      <c r="AR33" s="4">
        <f t="shared" si="70"/>
        <v>0</v>
      </c>
      <c r="AS33" s="22">
        <f t="shared" si="71"/>
        <v>0</v>
      </c>
      <c r="AT33" s="44"/>
      <c r="AU33" s="4">
        <f t="shared" si="72"/>
        <v>0</v>
      </c>
      <c r="AV33" s="22">
        <f t="shared" si="73"/>
        <v>0</v>
      </c>
      <c r="AW33" s="44"/>
      <c r="AX33" s="4">
        <f t="shared" si="74"/>
        <v>0</v>
      </c>
      <c r="AY33" s="22">
        <f t="shared" si="75"/>
        <v>0</v>
      </c>
      <c r="AZ33" s="44"/>
      <c r="BA33" s="4">
        <f t="shared" si="76"/>
        <v>0</v>
      </c>
      <c r="BB33" s="22">
        <f t="shared" si="77"/>
        <v>0</v>
      </c>
      <c r="BC33" s="44"/>
      <c r="BD33" s="4">
        <f t="shared" si="78"/>
        <v>0</v>
      </c>
      <c r="BE33" s="22">
        <f t="shared" si="29"/>
        <v>0</v>
      </c>
      <c r="BF33" s="46"/>
      <c r="BG33" s="4">
        <f t="shared" si="195"/>
        <v>0</v>
      </c>
      <c r="BH33" s="22">
        <f t="shared" si="168"/>
        <v>0</v>
      </c>
      <c r="BI33" s="46"/>
      <c r="BJ33" s="4">
        <f t="shared" si="196"/>
        <v>0</v>
      </c>
      <c r="BK33" s="22">
        <f t="shared" si="170"/>
        <v>0</v>
      </c>
      <c r="BL33" s="46"/>
      <c r="BM33" s="4">
        <f t="shared" si="197"/>
        <v>0</v>
      </c>
      <c r="BN33" s="22">
        <f t="shared" si="172"/>
        <v>0</v>
      </c>
      <c r="BO33" s="46"/>
      <c r="BP33" s="4">
        <f t="shared" si="198"/>
        <v>0</v>
      </c>
      <c r="BQ33" s="22">
        <f t="shared" si="174"/>
        <v>0</v>
      </c>
      <c r="BR33" s="46"/>
      <c r="BS33" s="4">
        <f t="shared" si="199"/>
        <v>0</v>
      </c>
      <c r="BT33" s="22">
        <f t="shared" si="176"/>
        <v>0</v>
      </c>
      <c r="BU33" s="44"/>
      <c r="BV33" s="4">
        <f t="shared" si="79"/>
        <v>0</v>
      </c>
      <c r="BW33" s="22">
        <f t="shared" si="80"/>
        <v>0</v>
      </c>
      <c r="BX33" s="46"/>
      <c r="BY33" s="4">
        <f t="shared" si="81"/>
        <v>0</v>
      </c>
      <c r="BZ33" s="22">
        <f t="shared" si="82"/>
        <v>0</v>
      </c>
      <c r="CA33" s="46"/>
      <c r="CB33" s="4">
        <f t="shared" si="83"/>
        <v>0</v>
      </c>
      <c r="CC33" s="22">
        <f t="shared" si="84"/>
        <v>0</v>
      </c>
      <c r="CD33" s="46"/>
      <c r="CE33" s="4">
        <f t="shared" si="85"/>
        <v>0</v>
      </c>
      <c r="CF33" s="22">
        <f t="shared" si="86"/>
        <v>0</v>
      </c>
      <c r="CG33" s="46"/>
      <c r="CH33" s="4">
        <f t="shared" si="87"/>
        <v>0</v>
      </c>
      <c r="CI33" s="22">
        <f t="shared" si="49"/>
        <v>0</v>
      </c>
      <c r="CJ33" s="46"/>
      <c r="CK33" s="4">
        <f t="shared" si="88"/>
        <v>0</v>
      </c>
      <c r="CL33" s="22">
        <f t="shared" si="51"/>
        <v>0</v>
      </c>
      <c r="CM33" s="46"/>
      <c r="CN33" s="4">
        <f t="shared" si="89"/>
        <v>0</v>
      </c>
      <c r="CO33" s="22">
        <f t="shared" si="90"/>
        <v>0</v>
      </c>
      <c r="CP33" s="46"/>
      <c r="CQ33" s="4">
        <f t="shared" si="91"/>
        <v>0</v>
      </c>
      <c r="CR33" s="22">
        <f t="shared" si="55"/>
        <v>0</v>
      </c>
      <c r="CS33" s="44"/>
      <c r="CT33" s="127">
        <f t="shared" si="92"/>
        <v>0</v>
      </c>
      <c r="CU33" s="130">
        <f t="shared" si="57"/>
        <v>0</v>
      </c>
      <c r="CV33" s="44"/>
      <c r="CW33" s="127">
        <f t="shared" si="93"/>
        <v>0</v>
      </c>
      <c r="CX33" s="130">
        <f t="shared" si="59"/>
        <v>0</v>
      </c>
      <c r="CY33" s="44"/>
      <c r="CZ33" s="127">
        <f t="shared" si="94"/>
        <v>0</v>
      </c>
      <c r="DA33" s="130">
        <f t="shared" si="61"/>
        <v>0</v>
      </c>
      <c r="DB33" s="44"/>
      <c r="DC33" s="127">
        <f t="shared" si="95"/>
        <v>0</v>
      </c>
      <c r="DD33" s="130">
        <f t="shared" si="62"/>
        <v>0</v>
      </c>
      <c r="DE33" s="44"/>
      <c r="DF33" s="127">
        <f t="shared" si="96"/>
        <v>0</v>
      </c>
      <c r="DG33" s="130">
        <f t="shared" si="63"/>
        <v>0</v>
      </c>
      <c r="DH33" s="76">
        <f t="shared" si="97"/>
        <v>2</v>
      </c>
      <c r="DI33" s="76">
        <f t="shared" si="98"/>
        <v>34</v>
      </c>
      <c r="DJ33" s="77">
        <f t="shared" si="99"/>
        <v>1060.8</v>
      </c>
      <c r="DK33" s="25"/>
      <c r="DL33" s="10"/>
    </row>
    <row r="34" spans="1:116" ht="15" customHeight="1">
      <c r="A34" s="205"/>
      <c r="B34" s="210" t="s">
        <v>125</v>
      </c>
      <c r="C34" s="211"/>
      <c r="D34" s="4" t="s">
        <v>122</v>
      </c>
      <c r="E34" s="3" t="s">
        <v>126</v>
      </c>
      <c r="F34" s="12">
        <f>2+14.8</f>
        <v>16.8</v>
      </c>
      <c r="G34" s="11"/>
      <c r="H34" s="4">
        <f t="shared" si="178"/>
        <v>0</v>
      </c>
      <c r="I34" s="22">
        <f t="shared" si="179"/>
        <v>0</v>
      </c>
      <c r="J34" s="46">
        <v>2</v>
      </c>
      <c r="K34" s="4">
        <f t="shared" si="180"/>
        <v>32</v>
      </c>
      <c r="L34" s="22">
        <f t="shared" si="181"/>
        <v>537.6</v>
      </c>
      <c r="M34" s="46"/>
      <c r="N34" s="4">
        <f t="shared" si="182"/>
        <v>0</v>
      </c>
      <c r="O34" s="22">
        <f t="shared" si="183"/>
        <v>0</v>
      </c>
      <c r="P34" s="46"/>
      <c r="Q34" s="4">
        <f t="shared" si="184"/>
        <v>0</v>
      </c>
      <c r="R34" s="22">
        <f t="shared" si="185"/>
        <v>0</v>
      </c>
      <c r="S34" s="46"/>
      <c r="T34" s="4">
        <f t="shared" si="186"/>
        <v>0</v>
      </c>
      <c r="U34" s="22">
        <f t="shared" si="187"/>
        <v>0</v>
      </c>
      <c r="V34" s="46"/>
      <c r="W34" s="4">
        <f t="shared" si="188"/>
        <v>0</v>
      </c>
      <c r="X34" s="22">
        <f t="shared" si="189"/>
        <v>0</v>
      </c>
      <c r="Y34" s="46"/>
      <c r="Z34" s="4">
        <f t="shared" si="190"/>
        <v>0</v>
      </c>
      <c r="AA34" s="22">
        <f t="shared" si="191"/>
        <v>0</v>
      </c>
      <c r="AB34" s="46"/>
      <c r="AC34" s="4">
        <f t="shared" si="192"/>
        <v>0</v>
      </c>
      <c r="AD34" s="22">
        <f t="shared" si="193"/>
        <v>0</v>
      </c>
      <c r="AE34" s="46"/>
      <c r="AF34" s="4">
        <f t="shared" si="194"/>
        <v>0</v>
      </c>
      <c r="AG34" s="22">
        <f t="shared" si="166"/>
        <v>0</v>
      </c>
      <c r="AH34" s="46"/>
      <c r="AI34" s="4">
        <f t="shared" si="64"/>
        <v>0</v>
      </c>
      <c r="AJ34" s="22">
        <f t="shared" si="65"/>
        <v>0</v>
      </c>
      <c r="AK34" s="4"/>
      <c r="AL34" s="4">
        <f t="shared" si="66"/>
        <v>0</v>
      </c>
      <c r="AM34" s="22">
        <f t="shared" si="67"/>
        <v>0</v>
      </c>
      <c r="AN34" s="4"/>
      <c r="AO34" s="4">
        <f t="shared" si="68"/>
        <v>0</v>
      </c>
      <c r="AP34" s="22">
        <f t="shared" si="69"/>
        <v>0</v>
      </c>
      <c r="AQ34" s="4"/>
      <c r="AR34" s="4">
        <f t="shared" si="70"/>
        <v>0</v>
      </c>
      <c r="AS34" s="22">
        <f t="shared" si="71"/>
        <v>0</v>
      </c>
      <c r="AT34" s="44"/>
      <c r="AU34" s="4">
        <f t="shared" si="72"/>
        <v>0</v>
      </c>
      <c r="AV34" s="22">
        <f t="shared" si="73"/>
        <v>0</v>
      </c>
      <c r="AW34" s="44"/>
      <c r="AX34" s="4">
        <f t="shared" si="74"/>
        <v>0</v>
      </c>
      <c r="AY34" s="22">
        <f t="shared" si="75"/>
        <v>0</v>
      </c>
      <c r="AZ34" s="44"/>
      <c r="BA34" s="4">
        <f t="shared" si="76"/>
        <v>0</v>
      </c>
      <c r="BB34" s="22">
        <f t="shared" si="77"/>
        <v>0</v>
      </c>
      <c r="BC34" s="44"/>
      <c r="BD34" s="4">
        <f t="shared" si="78"/>
        <v>0</v>
      </c>
      <c r="BE34" s="22">
        <f t="shared" si="29"/>
        <v>0</v>
      </c>
      <c r="BF34" s="46"/>
      <c r="BG34" s="4">
        <f t="shared" si="195"/>
        <v>0</v>
      </c>
      <c r="BH34" s="22">
        <f t="shared" si="168"/>
        <v>0</v>
      </c>
      <c r="BI34" s="46"/>
      <c r="BJ34" s="4">
        <f t="shared" si="196"/>
        <v>0</v>
      </c>
      <c r="BK34" s="22">
        <f t="shared" si="170"/>
        <v>0</v>
      </c>
      <c r="BL34" s="46"/>
      <c r="BM34" s="4">
        <f t="shared" si="197"/>
        <v>0</v>
      </c>
      <c r="BN34" s="22">
        <f t="shared" si="172"/>
        <v>0</v>
      </c>
      <c r="BO34" s="46"/>
      <c r="BP34" s="4">
        <f t="shared" si="198"/>
        <v>0</v>
      </c>
      <c r="BQ34" s="22">
        <f t="shared" si="174"/>
        <v>0</v>
      </c>
      <c r="BR34" s="46"/>
      <c r="BS34" s="4">
        <f t="shared" si="199"/>
        <v>0</v>
      </c>
      <c r="BT34" s="22">
        <f t="shared" si="176"/>
        <v>0</v>
      </c>
      <c r="BU34" s="44"/>
      <c r="BV34" s="4">
        <f t="shared" si="79"/>
        <v>0</v>
      </c>
      <c r="BW34" s="22">
        <f t="shared" si="80"/>
        <v>0</v>
      </c>
      <c r="BX34" s="46"/>
      <c r="BY34" s="4">
        <f t="shared" si="81"/>
        <v>0</v>
      </c>
      <c r="BZ34" s="22">
        <f t="shared" si="82"/>
        <v>0</v>
      </c>
      <c r="CA34" s="46"/>
      <c r="CB34" s="4">
        <f t="shared" si="83"/>
        <v>0</v>
      </c>
      <c r="CC34" s="22">
        <f t="shared" si="84"/>
        <v>0</v>
      </c>
      <c r="CD34" s="46"/>
      <c r="CE34" s="4">
        <f t="shared" si="85"/>
        <v>0</v>
      </c>
      <c r="CF34" s="22">
        <f t="shared" si="86"/>
        <v>0</v>
      </c>
      <c r="CG34" s="46"/>
      <c r="CH34" s="4">
        <f t="shared" si="87"/>
        <v>0</v>
      </c>
      <c r="CI34" s="22">
        <f t="shared" si="49"/>
        <v>0</v>
      </c>
      <c r="CJ34" s="46"/>
      <c r="CK34" s="4">
        <f t="shared" si="88"/>
        <v>0</v>
      </c>
      <c r="CL34" s="22">
        <f t="shared" si="51"/>
        <v>0</v>
      </c>
      <c r="CM34" s="46"/>
      <c r="CN34" s="4">
        <f t="shared" si="89"/>
        <v>0</v>
      </c>
      <c r="CO34" s="22">
        <f t="shared" si="90"/>
        <v>0</v>
      </c>
      <c r="CP34" s="46"/>
      <c r="CQ34" s="4">
        <f t="shared" si="91"/>
        <v>0</v>
      </c>
      <c r="CR34" s="22">
        <f t="shared" si="55"/>
        <v>0</v>
      </c>
      <c r="CS34" s="44"/>
      <c r="CT34" s="127">
        <f t="shared" si="92"/>
        <v>0</v>
      </c>
      <c r="CU34" s="130">
        <f t="shared" si="57"/>
        <v>0</v>
      </c>
      <c r="CV34" s="44"/>
      <c r="CW34" s="127">
        <f t="shared" si="93"/>
        <v>0</v>
      </c>
      <c r="CX34" s="130">
        <f t="shared" si="59"/>
        <v>0</v>
      </c>
      <c r="CY34" s="44"/>
      <c r="CZ34" s="127">
        <f t="shared" si="94"/>
        <v>0</v>
      </c>
      <c r="DA34" s="130">
        <f t="shared" si="61"/>
        <v>0</v>
      </c>
      <c r="DB34" s="44"/>
      <c r="DC34" s="127">
        <f t="shared" si="95"/>
        <v>0</v>
      </c>
      <c r="DD34" s="130">
        <f t="shared" si="62"/>
        <v>0</v>
      </c>
      <c r="DE34" s="44"/>
      <c r="DF34" s="127">
        <f t="shared" si="96"/>
        <v>0</v>
      </c>
      <c r="DG34" s="130">
        <f t="shared" si="63"/>
        <v>0</v>
      </c>
      <c r="DH34" s="76">
        <f t="shared" si="97"/>
        <v>2</v>
      </c>
      <c r="DI34" s="76">
        <f t="shared" si="98"/>
        <v>32</v>
      </c>
      <c r="DJ34" s="77">
        <f t="shared" si="99"/>
        <v>537.6</v>
      </c>
      <c r="DK34" s="25"/>
      <c r="DL34" s="10"/>
    </row>
    <row r="35" spans="1:116" ht="15" customHeight="1">
      <c r="A35" s="205"/>
      <c r="B35" s="210" t="s">
        <v>176</v>
      </c>
      <c r="C35" s="211"/>
      <c r="D35" s="4" t="s">
        <v>122</v>
      </c>
      <c r="E35" s="3" t="s">
        <v>177</v>
      </c>
      <c r="F35" s="12">
        <v>98.6</v>
      </c>
      <c r="G35" s="11"/>
      <c r="H35" s="4">
        <f t="shared" si="178"/>
        <v>0</v>
      </c>
      <c r="I35" s="22">
        <f t="shared" si="179"/>
        <v>0</v>
      </c>
      <c r="J35" s="46"/>
      <c r="K35" s="4">
        <f t="shared" si="180"/>
        <v>0</v>
      </c>
      <c r="L35" s="22">
        <f t="shared" si="181"/>
        <v>0</v>
      </c>
      <c r="M35" s="46"/>
      <c r="N35" s="4">
        <f t="shared" si="182"/>
        <v>0</v>
      </c>
      <c r="O35" s="22">
        <f t="shared" si="183"/>
        <v>0</v>
      </c>
      <c r="P35" s="46"/>
      <c r="Q35" s="4">
        <f t="shared" si="184"/>
        <v>0</v>
      </c>
      <c r="R35" s="22">
        <f t="shared" si="185"/>
        <v>0</v>
      </c>
      <c r="S35" s="46"/>
      <c r="T35" s="4">
        <f t="shared" si="186"/>
        <v>0</v>
      </c>
      <c r="U35" s="22">
        <f t="shared" si="187"/>
        <v>0</v>
      </c>
      <c r="V35" s="46"/>
      <c r="W35" s="4">
        <f t="shared" si="188"/>
        <v>0</v>
      </c>
      <c r="X35" s="22">
        <f t="shared" si="189"/>
        <v>0</v>
      </c>
      <c r="Y35" s="46"/>
      <c r="Z35" s="4">
        <f t="shared" si="190"/>
        <v>0</v>
      </c>
      <c r="AA35" s="22">
        <f t="shared" si="191"/>
        <v>0</v>
      </c>
      <c r="AB35" s="46"/>
      <c r="AC35" s="4">
        <f t="shared" si="192"/>
        <v>0</v>
      </c>
      <c r="AD35" s="22">
        <f t="shared" si="193"/>
        <v>0</v>
      </c>
      <c r="AE35" s="46"/>
      <c r="AF35" s="4">
        <f t="shared" si="194"/>
        <v>0</v>
      </c>
      <c r="AG35" s="22">
        <f t="shared" si="166"/>
        <v>0</v>
      </c>
      <c r="AH35" s="46"/>
      <c r="AI35" s="4">
        <f t="shared" si="64"/>
        <v>0</v>
      </c>
      <c r="AJ35" s="22">
        <f t="shared" si="65"/>
        <v>0</v>
      </c>
      <c r="AK35" s="4"/>
      <c r="AL35" s="4">
        <f t="shared" si="66"/>
        <v>0</v>
      </c>
      <c r="AM35" s="22">
        <f t="shared" si="67"/>
        <v>0</v>
      </c>
      <c r="AN35" s="4"/>
      <c r="AO35" s="4">
        <f t="shared" si="68"/>
        <v>0</v>
      </c>
      <c r="AP35" s="22">
        <f t="shared" si="69"/>
        <v>0</v>
      </c>
      <c r="AQ35" s="4"/>
      <c r="AR35" s="4">
        <f t="shared" si="70"/>
        <v>0</v>
      </c>
      <c r="AS35" s="22">
        <f t="shared" si="71"/>
        <v>0</v>
      </c>
      <c r="AT35" s="44"/>
      <c r="AU35" s="4">
        <f t="shared" si="72"/>
        <v>0</v>
      </c>
      <c r="AV35" s="22">
        <f t="shared" si="73"/>
        <v>0</v>
      </c>
      <c r="AW35" s="44"/>
      <c r="AX35" s="4">
        <f t="shared" si="74"/>
        <v>0</v>
      </c>
      <c r="AY35" s="22">
        <f t="shared" si="75"/>
        <v>0</v>
      </c>
      <c r="AZ35" s="44"/>
      <c r="BA35" s="4">
        <f t="shared" si="76"/>
        <v>0</v>
      </c>
      <c r="BB35" s="22">
        <f t="shared" si="77"/>
        <v>0</v>
      </c>
      <c r="BC35" s="44"/>
      <c r="BD35" s="4">
        <f t="shared" si="78"/>
        <v>0</v>
      </c>
      <c r="BE35" s="22">
        <f t="shared" si="29"/>
        <v>0</v>
      </c>
      <c r="BF35" s="46">
        <v>1</v>
      </c>
      <c r="BG35" s="4">
        <f t="shared" si="195"/>
        <v>16</v>
      </c>
      <c r="BH35" s="22">
        <f t="shared" si="168"/>
        <v>1577.6</v>
      </c>
      <c r="BI35" s="46"/>
      <c r="BJ35" s="4">
        <f t="shared" si="196"/>
        <v>0</v>
      </c>
      <c r="BK35" s="22">
        <f t="shared" si="170"/>
        <v>0</v>
      </c>
      <c r="BL35" s="46"/>
      <c r="BM35" s="4">
        <f t="shared" si="197"/>
        <v>0</v>
      </c>
      <c r="BN35" s="22">
        <f t="shared" si="172"/>
        <v>0</v>
      </c>
      <c r="BO35" s="46"/>
      <c r="BP35" s="4">
        <f t="shared" si="198"/>
        <v>0</v>
      </c>
      <c r="BQ35" s="22">
        <f t="shared" si="174"/>
        <v>0</v>
      </c>
      <c r="BR35" s="46"/>
      <c r="BS35" s="4">
        <f t="shared" si="199"/>
        <v>0</v>
      </c>
      <c r="BT35" s="22">
        <f t="shared" si="176"/>
        <v>0</v>
      </c>
      <c r="BU35" s="44"/>
      <c r="BV35" s="4">
        <f t="shared" si="79"/>
        <v>0</v>
      </c>
      <c r="BW35" s="22">
        <f t="shared" si="80"/>
        <v>0</v>
      </c>
      <c r="BX35" s="46"/>
      <c r="BY35" s="4">
        <f t="shared" si="81"/>
        <v>0</v>
      </c>
      <c r="BZ35" s="22">
        <f t="shared" si="82"/>
        <v>0</v>
      </c>
      <c r="CA35" s="46"/>
      <c r="CB35" s="4">
        <f t="shared" si="83"/>
        <v>0</v>
      </c>
      <c r="CC35" s="22">
        <f t="shared" si="84"/>
        <v>0</v>
      </c>
      <c r="CD35" s="46"/>
      <c r="CE35" s="4">
        <f t="shared" si="85"/>
        <v>0</v>
      </c>
      <c r="CF35" s="22">
        <f t="shared" si="86"/>
        <v>0</v>
      </c>
      <c r="CG35" s="46"/>
      <c r="CH35" s="4">
        <f t="shared" si="87"/>
        <v>0</v>
      </c>
      <c r="CI35" s="22">
        <f t="shared" si="49"/>
        <v>0</v>
      </c>
      <c r="CJ35" s="46"/>
      <c r="CK35" s="4">
        <f t="shared" si="88"/>
        <v>0</v>
      </c>
      <c r="CL35" s="22">
        <f t="shared" si="51"/>
        <v>0</v>
      </c>
      <c r="CM35" s="46"/>
      <c r="CN35" s="4">
        <f t="shared" si="89"/>
        <v>0</v>
      </c>
      <c r="CO35" s="22">
        <f t="shared" si="90"/>
        <v>0</v>
      </c>
      <c r="CP35" s="46"/>
      <c r="CQ35" s="4">
        <f t="shared" si="91"/>
        <v>0</v>
      </c>
      <c r="CR35" s="22">
        <f t="shared" si="55"/>
        <v>0</v>
      </c>
      <c r="CS35" s="44"/>
      <c r="CT35" s="127">
        <f t="shared" si="92"/>
        <v>0</v>
      </c>
      <c r="CU35" s="130">
        <f t="shared" si="57"/>
        <v>0</v>
      </c>
      <c r="CV35" s="44"/>
      <c r="CW35" s="127">
        <f t="shared" si="93"/>
        <v>0</v>
      </c>
      <c r="CX35" s="130">
        <f t="shared" si="59"/>
        <v>0</v>
      </c>
      <c r="CY35" s="44"/>
      <c r="CZ35" s="127">
        <f t="shared" si="94"/>
        <v>0</v>
      </c>
      <c r="DA35" s="130">
        <f t="shared" si="61"/>
        <v>0</v>
      </c>
      <c r="DB35" s="44"/>
      <c r="DC35" s="127">
        <f t="shared" si="95"/>
        <v>0</v>
      </c>
      <c r="DD35" s="130">
        <f t="shared" si="62"/>
        <v>0</v>
      </c>
      <c r="DE35" s="44"/>
      <c r="DF35" s="127">
        <f t="shared" si="96"/>
        <v>0</v>
      </c>
      <c r="DG35" s="130">
        <f t="shared" si="63"/>
        <v>0</v>
      </c>
      <c r="DH35" s="76">
        <f t="shared" si="97"/>
        <v>1</v>
      </c>
      <c r="DI35" s="76">
        <f t="shared" si="98"/>
        <v>16</v>
      </c>
      <c r="DJ35" s="77">
        <f t="shared" si="99"/>
        <v>1577.6</v>
      </c>
      <c r="DK35" s="25"/>
      <c r="DL35" s="10"/>
    </row>
    <row r="36" spans="1:116" ht="15" customHeight="1">
      <c r="A36" s="205"/>
      <c r="B36" s="14">
        <v>30755</v>
      </c>
      <c r="C36" s="14">
        <v>30903</v>
      </c>
      <c r="D36" s="4" t="s">
        <v>50</v>
      </c>
      <c r="E36" s="3" t="s">
        <v>51</v>
      </c>
      <c r="F36" s="11">
        <f t="shared" ref="F36:F38" si="200">ROUND((36600-AVERAGE(B36:C36)+2800-100)/1000,1)</f>
        <v>8.5</v>
      </c>
      <c r="G36" s="11"/>
      <c r="H36" s="4">
        <f t="shared" si="178"/>
        <v>0</v>
      </c>
      <c r="I36" s="22">
        <f t="shared" si="179"/>
        <v>0</v>
      </c>
      <c r="J36" s="46"/>
      <c r="K36" s="4">
        <f t="shared" si="180"/>
        <v>0</v>
      </c>
      <c r="L36" s="22">
        <f t="shared" si="181"/>
        <v>0</v>
      </c>
      <c r="M36" s="46"/>
      <c r="N36" s="4">
        <f t="shared" si="182"/>
        <v>0</v>
      </c>
      <c r="O36" s="22">
        <f t="shared" si="183"/>
        <v>0</v>
      </c>
      <c r="P36" s="46"/>
      <c r="Q36" s="4">
        <f t="shared" si="184"/>
        <v>0</v>
      </c>
      <c r="R36" s="22">
        <f t="shared" si="185"/>
        <v>0</v>
      </c>
      <c r="S36" s="46"/>
      <c r="T36" s="4">
        <f t="shared" si="186"/>
        <v>0</v>
      </c>
      <c r="U36" s="22">
        <f t="shared" si="187"/>
        <v>0</v>
      </c>
      <c r="V36" s="46"/>
      <c r="W36" s="4">
        <f t="shared" si="188"/>
        <v>0</v>
      </c>
      <c r="X36" s="22">
        <f t="shared" si="189"/>
        <v>0</v>
      </c>
      <c r="Y36" s="46"/>
      <c r="Z36" s="4">
        <f t="shared" si="190"/>
        <v>0</v>
      </c>
      <c r="AA36" s="22">
        <f t="shared" si="191"/>
        <v>0</v>
      </c>
      <c r="AB36" s="46">
        <v>3</v>
      </c>
      <c r="AC36" s="4">
        <f t="shared" si="192"/>
        <v>54</v>
      </c>
      <c r="AD36" s="22">
        <f t="shared" si="193"/>
        <v>459</v>
      </c>
      <c r="AE36" s="46"/>
      <c r="AF36" s="4">
        <f t="shared" si="194"/>
        <v>0</v>
      </c>
      <c r="AG36" s="22">
        <f t="shared" si="166"/>
        <v>0</v>
      </c>
      <c r="AH36" s="46"/>
      <c r="AI36" s="4">
        <f t="shared" si="64"/>
        <v>0</v>
      </c>
      <c r="AJ36" s="22">
        <f t="shared" si="65"/>
        <v>0</v>
      </c>
      <c r="AK36" s="4"/>
      <c r="AL36" s="4">
        <f t="shared" si="66"/>
        <v>0</v>
      </c>
      <c r="AM36" s="22">
        <f t="shared" si="67"/>
        <v>0</v>
      </c>
      <c r="AN36" s="4"/>
      <c r="AO36" s="4">
        <f t="shared" si="68"/>
        <v>0</v>
      </c>
      <c r="AP36" s="22">
        <f t="shared" si="69"/>
        <v>0</v>
      </c>
      <c r="AQ36" s="4"/>
      <c r="AR36" s="4">
        <f t="shared" si="70"/>
        <v>0</v>
      </c>
      <c r="AS36" s="22">
        <f t="shared" si="71"/>
        <v>0</v>
      </c>
      <c r="AT36" s="44">
        <v>1</v>
      </c>
      <c r="AU36" s="4">
        <f t="shared" si="72"/>
        <v>16</v>
      </c>
      <c r="AV36" s="22">
        <f t="shared" si="73"/>
        <v>136</v>
      </c>
      <c r="AW36" s="44">
        <v>3</v>
      </c>
      <c r="AX36" s="4">
        <f t="shared" si="74"/>
        <v>45</v>
      </c>
      <c r="AY36" s="22">
        <f t="shared" si="75"/>
        <v>382.5</v>
      </c>
      <c r="AZ36" s="44">
        <v>1</v>
      </c>
      <c r="BA36" s="4">
        <f t="shared" si="76"/>
        <v>14</v>
      </c>
      <c r="BB36" s="22">
        <f t="shared" si="77"/>
        <v>119</v>
      </c>
      <c r="BC36" s="44"/>
      <c r="BD36" s="4">
        <f t="shared" si="78"/>
        <v>0</v>
      </c>
      <c r="BE36" s="22">
        <f t="shared" si="29"/>
        <v>0</v>
      </c>
      <c r="BF36" s="46"/>
      <c r="BG36" s="4">
        <f t="shared" si="195"/>
        <v>0</v>
      </c>
      <c r="BH36" s="22">
        <f t="shared" si="168"/>
        <v>0</v>
      </c>
      <c r="BI36" s="46"/>
      <c r="BJ36" s="4">
        <f t="shared" si="196"/>
        <v>0</v>
      </c>
      <c r="BK36" s="22">
        <f t="shared" si="170"/>
        <v>0</v>
      </c>
      <c r="BL36" s="46"/>
      <c r="BM36" s="4">
        <f t="shared" si="197"/>
        <v>0</v>
      </c>
      <c r="BN36" s="22">
        <f t="shared" si="172"/>
        <v>0</v>
      </c>
      <c r="BO36" s="46"/>
      <c r="BP36" s="4">
        <f t="shared" si="198"/>
        <v>0</v>
      </c>
      <c r="BQ36" s="22">
        <f t="shared" si="174"/>
        <v>0</v>
      </c>
      <c r="BR36" s="46"/>
      <c r="BS36" s="4">
        <f t="shared" si="199"/>
        <v>0</v>
      </c>
      <c r="BT36" s="22">
        <f t="shared" si="176"/>
        <v>0</v>
      </c>
      <c r="BU36" s="44"/>
      <c r="BV36" s="4">
        <f t="shared" si="79"/>
        <v>0</v>
      </c>
      <c r="BW36" s="22">
        <f t="shared" si="80"/>
        <v>0</v>
      </c>
      <c r="BX36" s="46"/>
      <c r="BY36" s="4">
        <f t="shared" si="81"/>
        <v>0</v>
      </c>
      <c r="BZ36" s="22">
        <f t="shared" si="82"/>
        <v>0</v>
      </c>
      <c r="CA36" s="46"/>
      <c r="CB36" s="4">
        <f t="shared" si="83"/>
        <v>0</v>
      </c>
      <c r="CC36" s="22">
        <f t="shared" si="84"/>
        <v>0</v>
      </c>
      <c r="CD36" s="46"/>
      <c r="CE36" s="4">
        <f t="shared" si="85"/>
        <v>0</v>
      </c>
      <c r="CF36" s="22">
        <f t="shared" si="86"/>
        <v>0</v>
      </c>
      <c r="CG36" s="46"/>
      <c r="CH36" s="4">
        <f t="shared" si="87"/>
        <v>0</v>
      </c>
      <c r="CI36" s="22">
        <f t="shared" si="49"/>
        <v>0</v>
      </c>
      <c r="CJ36" s="46"/>
      <c r="CK36" s="4">
        <f t="shared" si="88"/>
        <v>0</v>
      </c>
      <c r="CL36" s="22">
        <f t="shared" si="51"/>
        <v>0</v>
      </c>
      <c r="CM36" s="46"/>
      <c r="CN36" s="4">
        <f t="shared" si="89"/>
        <v>0</v>
      </c>
      <c r="CO36" s="22">
        <f t="shared" si="90"/>
        <v>0</v>
      </c>
      <c r="CP36" s="46"/>
      <c r="CQ36" s="4">
        <f t="shared" si="91"/>
        <v>0</v>
      </c>
      <c r="CR36" s="22">
        <f t="shared" si="55"/>
        <v>0</v>
      </c>
      <c r="CS36" s="44"/>
      <c r="CT36" s="127">
        <f t="shared" si="92"/>
        <v>0</v>
      </c>
      <c r="CU36" s="130">
        <f t="shared" si="57"/>
        <v>0</v>
      </c>
      <c r="CV36" s="44"/>
      <c r="CW36" s="127">
        <f t="shared" si="93"/>
        <v>0</v>
      </c>
      <c r="CX36" s="130">
        <f t="shared" si="59"/>
        <v>0</v>
      </c>
      <c r="CY36" s="44"/>
      <c r="CZ36" s="127">
        <f t="shared" si="94"/>
        <v>0</v>
      </c>
      <c r="DA36" s="130">
        <f t="shared" si="61"/>
        <v>0</v>
      </c>
      <c r="DB36" s="44"/>
      <c r="DC36" s="127">
        <f t="shared" si="95"/>
        <v>0</v>
      </c>
      <c r="DD36" s="130">
        <f t="shared" si="62"/>
        <v>0</v>
      </c>
      <c r="DE36" s="44"/>
      <c r="DF36" s="127">
        <f t="shared" si="96"/>
        <v>0</v>
      </c>
      <c r="DG36" s="130">
        <f t="shared" si="63"/>
        <v>0</v>
      </c>
      <c r="DH36" s="76">
        <f t="shared" si="97"/>
        <v>8</v>
      </c>
      <c r="DI36" s="76">
        <f t="shared" si="98"/>
        <v>129</v>
      </c>
      <c r="DJ36" s="77">
        <f t="shared" si="99"/>
        <v>1096.5</v>
      </c>
      <c r="DK36" s="95" t="s">
        <v>138</v>
      </c>
      <c r="DL36" s="10"/>
    </row>
    <row r="37" spans="1:116" ht="15" customHeight="1">
      <c r="A37" s="205"/>
      <c r="B37" s="85">
        <v>11234</v>
      </c>
      <c r="C37" s="85">
        <v>11234</v>
      </c>
      <c r="D37" s="4" t="s">
        <v>50</v>
      </c>
      <c r="E37" s="3" t="s">
        <v>51</v>
      </c>
      <c r="F37" s="11">
        <f t="shared" si="200"/>
        <v>28.1</v>
      </c>
      <c r="G37" s="11"/>
      <c r="H37" s="4">
        <f t="shared" ref="H37:H39" si="201">+G37*$H$5</f>
        <v>0</v>
      </c>
      <c r="I37" s="22">
        <f t="shared" ref="I37:I39" si="202">H37*F37</f>
        <v>0</v>
      </c>
      <c r="J37" s="46"/>
      <c r="K37" s="4">
        <f t="shared" ref="K37:K39" si="203">+J37*$K$5</f>
        <v>0</v>
      </c>
      <c r="L37" s="22">
        <f t="shared" ref="L37:L39" si="204">K37*F37</f>
        <v>0</v>
      </c>
      <c r="M37" s="46"/>
      <c r="N37" s="4">
        <f t="shared" ref="N37:N39" si="205">+M37*$N$5</f>
        <v>0</v>
      </c>
      <c r="O37" s="22">
        <f t="shared" ref="O37:O39" si="206">N37*F37</f>
        <v>0</v>
      </c>
      <c r="P37" s="46"/>
      <c r="Q37" s="4">
        <f t="shared" ref="Q37:Q39" si="207">+P37*$Q$5</f>
        <v>0</v>
      </c>
      <c r="R37" s="22">
        <f t="shared" ref="R37:R39" si="208">Q37*F37</f>
        <v>0</v>
      </c>
      <c r="S37" s="46"/>
      <c r="T37" s="4">
        <f t="shared" ref="T37:T39" si="209">+S37*$T$5</f>
        <v>0</v>
      </c>
      <c r="U37" s="22">
        <f t="shared" ref="U37:U39" si="210">T37*F37</f>
        <v>0</v>
      </c>
      <c r="V37" s="46"/>
      <c r="W37" s="4">
        <f t="shared" ref="W37:W39" si="211">+V37*$W$5</f>
        <v>0</v>
      </c>
      <c r="X37" s="22">
        <f t="shared" ref="X37:X39" si="212">W37*F37</f>
        <v>0</v>
      </c>
      <c r="Y37" s="46"/>
      <c r="Z37" s="4">
        <f t="shared" ref="Z37:Z39" si="213">+Y37*$Z$5</f>
        <v>0</v>
      </c>
      <c r="AA37" s="22">
        <f t="shared" ref="AA37:AA39" si="214">Z37*F37</f>
        <v>0</v>
      </c>
      <c r="AB37" s="46">
        <v>3</v>
      </c>
      <c r="AC37" s="4">
        <f t="shared" ref="AC37:AC39" si="215">+AB37*$AC$5</f>
        <v>54</v>
      </c>
      <c r="AD37" s="22">
        <f t="shared" ref="AD37:AD39" si="216">+AC37*F37</f>
        <v>1517.4</v>
      </c>
      <c r="AE37" s="46"/>
      <c r="AF37" s="4">
        <f t="shared" ref="AF37:AF39" si="217">+AE37*$AF$5</f>
        <v>0</v>
      </c>
      <c r="AG37" s="22">
        <f t="shared" si="166"/>
        <v>0</v>
      </c>
      <c r="AH37" s="46"/>
      <c r="AI37" s="4">
        <f t="shared" si="64"/>
        <v>0</v>
      </c>
      <c r="AJ37" s="22">
        <f t="shared" si="65"/>
        <v>0</v>
      </c>
      <c r="AK37" s="4"/>
      <c r="AL37" s="4">
        <f t="shared" si="66"/>
        <v>0</v>
      </c>
      <c r="AM37" s="22">
        <f t="shared" si="67"/>
        <v>0</v>
      </c>
      <c r="AN37" s="4"/>
      <c r="AO37" s="4">
        <f t="shared" si="68"/>
        <v>0</v>
      </c>
      <c r="AP37" s="22">
        <f t="shared" si="69"/>
        <v>0</v>
      </c>
      <c r="AQ37" s="4"/>
      <c r="AR37" s="4">
        <f t="shared" si="70"/>
        <v>0</v>
      </c>
      <c r="AS37" s="22">
        <f t="shared" si="71"/>
        <v>0</v>
      </c>
      <c r="AT37" s="44">
        <v>2</v>
      </c>
      <c r="AU37" s="4">
        <f t="shared" si="72"/>
        <v>32</v>
      </c>
      <c r="AV37" s="22">
        <f t="shared" si="73"/>
        <v>899.2</v>
      </c>
      <c r="AW37" s="44">
        <v>3</v>
      </c>
      <c r="AX37" s="4">
        <f t="shared" si="74"/>
        <v>45</v>
      </c>
      <c r="AY37" s="22">
        <f t="shared" si="75"/>
        <v>1264.5</v>
      </c>
      <c r="AZ37" s="44">
        <v>4</v>
      </c>
      <c r="BA37" s="4">
        <f t="shared" si="76"/>
        <v>56</v>
      </c>
      <c r="BB37" s="22">
        <f t="shared" si="77"/>
        <v>1573.6000000000001</v>
      </c>
      <c r="BC37" s="44"/>
      <c r="BD37" s="4">
        <f t="shared" si="78"/>
        <v>0</v>
      </c>
      <c r="BE37" s="22">
        <f t="shared" si="29"/>
        <v>0</v>
      </c>
      <c r="BF37" s="46"/>
      <c r="BG37" s="4">
        <f t="shared" ref="BG37:BG39" si="218">+BF37*$BG$5</f>
        <v>0</v>
      </c>
      <c r="BH37" s="22">
        <f t="shared" si="168"/>
        <v>0</v>
      </c>
      <c r="BI37" s="46"/>
      <c r="BJ37" s="4">
        <f t="shared" ref="BJ37:BJ39" si="219">+BI37*$BJ$5</f>
        <v>0</v>
      </c>
      <c r="BK37" s="22">
        <f t="shared" si="170"/>
        <v>0</v>
      </c>
      <c r="BL37" s="46"/>
      <c r="BM37" s="4">
        <f t="shared" ref="BM37:BM39" si="220">+BL37*$BM$5</f>
        <v>0</v>
      </c>
      <c r="BN37" s="22">
        <f t="shared" si="172"/>
        <v>0</v>
      </c>
      <c r="BO37" s="46"/>
      <c r="BP37" s="4">
        <f t="shared" ref="BP37:BP39" si="221">+BO37*$BP$5</f>
        <v>0</v>
      </c>
      <c r="BQ37" s="22">
        <f t="shared" si="174"/>
        <v>0</v>
      </c>
      <c r="BR37" s="46"/>
      <c r="BS37" s="4">
        <f t="shared" ref="BS37:BS39" si="222">+BR37*$BS$5</f>
        <v>0</v>
      </c>
      <c r="BT37" s="22">
        <f t="shared" si="176"/>
        <v>0</v>
      </c>
      <c r="BU37" s="44"/>
      <c r="BV37" s="4">
        <f t="shared" si="79"/>
        <v>0</v>
      </c>
      <c r="BW37" s="22">
        <f t="shared" si="80"/>
        <v>0</v>
      </c>
      <c r="BX37" s="46"/>
      <c r="BY37" s="4">
        <f t="shared" si="81"/>
        <v>0</v>
      </c>
      <c r="BZ37" s="22">
        <f t="shared" si="82"/>
        <v>0</v>
      </c>
      <c r="CA37" s="46"/>
      <c r="CB37" s="4">
        <f t="shared" si="83"/>
        <v>0</v>
      </c>
      <c r="CC37" s="22">
        <f t="shared" si="84"/>
        <v>0</v>
      </c>
      <c r="CD37" s="46"/>
      <c r="CE37" s="4">
        <f t="shared" si="85"/>
        <v>0</v>
      </c>
      <c r="CF37" s="22">
        <f t="shared" si="86"/>
        <v>0</v>
      </c>
      <c r="CG37" s="46"/>
      <c r="CH37" s="4">
        <f t="shared" si="87"/>
        <v>0</v>
      </c>
      <c r="CI37" s="22">
        <f t="shared" si="49"/>
        <v>0</v>
      </c>
      <c r="CJ37" s="46"/>
      <c r="CK37" s="4">
        <f t="shared" si="88"/>
        <v>0</v>
      </c>
      <c r="CL37" s="22">
        <f t="shared" si="51"/>
        <v>0</v>
      </c>
      <c r="CM37" s="46"/>
      <c r="CN37" s="4">
        <f t="shared" si="89"/>
        <v>0</v>
      </c>
      <c r="CO37" s="22">
        <f t="shared" si="90"/>
        <v>0</v>
      </c>
      <c r="CP37" s="46"/>
      <c r="CQ37" s="4">
        <f t="shared" si="91"/>
        <v>0</v>
      </c>
      <c r="CR37" s="22">
        <f t="shared" si="55"/>
        <v>0</v>
      </c>
      <c r="CS37" s="44"/>
      <c r="CT37" s="127">
        <f t="shared" si="92"/>
        <v>0</v>
      </c>
      <c r="CU37" s="130">
        <f t="shared" si="57"/>
        <v>0</v>
      </c>
      <c r="CV37" s="44"/>
      <c r="CW37" s="127">
        <f t="shared" si="93"/>
        <v>0</v>
      </c>
      <c r="CX37" s="130">
        <f t="shared" si="59"/>
        <v>0</v>
      </c>
      <c r="CY37" s="44"/>
      <c r="CZ37" s="127">
        <f t="shared" si="94"/>
        <v>0</v>
      </c>
      <c r="DA37" s="130">
        <f t="shared" si="61"/>
        <v>0</v>
      </c>
      <c r="DB37" s="44"/>
      <c r="DC37" s="127">
        <f t="shared" si="95"/>
        <v>0</v>
      </c>
      <c r="DD37" s="130">
        <f t="shared" si="62"/>
        <v>0</v>
      </c>
      <c r="DE37" s="44"/>
      <c r="DF37" s="127">
        <f t="shared" si="96"/>
        <v>0</v>
      </c>
      <c r="DG37" s="130">
        <f t="shared" si="63"/>
        <v>0</v>
      </c>
      <c r="DH37" s="76">
        <f t="shared" si="97"/>
        <v>12</v>
      </c>
      <c r="DI37" s="76">
        <f t="shared" si="98"/>
        <v>187</v>
      </c>
      <c r="DJ37" s="77">
        <f t="shared" si="99"/>
        <v>5254.7000000000007</v>
      </c>
      <c r="DK37" s="95" t="s">
        <v>103</v>
      </c>
      <c r="DL37" s="10"/>
    </row>
    <row r="38" spans="1:116" ht="15" customHeight="1">
      <c r="A38" s="195"/>
      <c r="B38" s="14">
        <v>1345</v>
      </c>
      <c r="C38" s="14">
        <v>1382</v>
      </c>
      <c r="D38" s="4" t="s">
        <v>50</v>
      </c>
      <c r="E38" s="3" t="s">
        <v>51</v>
      </c>
      <c r="F38" s="11">
        <f t="shared" si="200"/>
        <v>37.9</v>
      </c>
      <c r="G38" s="11"/>
      <c r="H38" s="4">
        <f t="shared" si="201"/>
        <v>0</v>
      </c>
      <c r="I38" s="22">
        <f t="shared" si="202"/>
        <v>0</v>
      </c>
      <c r="J38" s="46"/>
      <c r="K38" s="4">
        <f t="shared" si="203"/>
        <v>0</v>
      </c>
      <c r="L38" s="22">
        <f t="shared" si="204"/>
        <v>0</v>
      </c>
      <c r="M38" s="46"/>
      <c r="N38" s="4">
        <f t="shared" si="205"/>
        <v>0</v>
      </c>
      <c r="O38" s="22">
        <f t="shared" si="206"/>
        <v>0</v>
      </c>
      <c r="P38" s="46">
        <v>2</v>
      </c>
      <c r="Q38" s="4">
        <f t="shared" si="207"/>
        <v>34</v>
      </c>
      <c r="R38" s="22">
        <f t="shared" si="208"/>
        <v>1288.5999999999999</v>
      </c>
      <c r="S38" s="46">
        <v>2</v>
      </c>
      <c r="T38" s="4">
        <f t="shared" si="209"/>
        <v>34</v>
      </c>
      <c r="U38" s="22">
        <f t="shared" si="210"/>
        <v>1288.5999999999999</v>
      </c>
      <c r="V38" s="46"/>
      <c r="W38" s="4">
        <f t="shared" si="211"/>
        <v>0</v>
      </c>
      <c r="X38" s="22">
        <f t="shared" si="212"/>
        <v>0</v>
      </c>
      <c r="Y38" s="46">
        <v>2</v>
      </c>
      <c r="Z38" s="4">
        <f t="shared" si="213"/>
        <v>34</v>
      </c>
      <c r="AA38" s="22">
        <f t="shared" si="214"/>
        <v>1288.5999999999999</v>
      </c>
      <c r="AB38" s="46"/>
      <c r="AC38" s="4">
        <f t="shared" si="215"/>
        <v>0</v>
      </c>
      <c r="AD38" s="22">
        <f t="shared" si="216"/>
        <v>0</v>
      </c>
      <c r="AE38" s="46"/>
      <c r="AF38" s="4">
        <f t="shared" si="217"/>
        <v>0</v>
      </c>
      <c r="AG38" s="22">
        <f t="shared" si="166"/>
        <v>0</v>
      </c>
      <c r="AH38" s="46"/>
      <c r="AI38" s="4">
        <f t="shared" si="64"/>
        <v>0</v>
      </c>
      <c r="AJ38" s="22">
        <f t="shared" si="65"/>
        <v>0</v>
      </c>
      <c r="AK38" s="4"/>
      <c r="AL38" s="4">
        <f t="shared" si="66"/>
        <v>0</v>
      </c>
      <c r="AM38" s="22">
        <f t="shared" si="67"/>
        <v>0</v>
      </c>
      <c r="AN38" s="4"/>
      <c r="AO38" s="4">
        <f t="shared" si="68"/>
        <v>0</v>
      </c>
      <c r="AP38" s="22">
        <f t="shared" si="69"/>
        <v>0</v>
      </c>
      <c r="AQ38" s="4"/>
      <c r="AR38" s="4">
        <f t="shared" si="70"/>
        <v>0</v>
      </c>
      <c r="AS38" s="22">
        <f t="shared" si="71"/>
        <v>0</v>
      </c>
      <c r="AT38" s="44"/>
      <c r="AU38" s="4">
        <f t="shared" si="72"/>
        <v>0</v>
      </c>
      <c r="AV38" s="22">
        <f t="shared" si="73"/>
        <v>0</v>
      </c>
      <c r="AW38" s="44"/>
      <c r="AX38" s="4">
        <f t="shared" si="74"/>
        <v>0</v>
      </c>
      <c r="AY38" s="22">
        <f t="shared" si="75"/>
        <v>0</v>
      </c>
      <c r="AZ38" s="44"/>
      <c r="BA38" s="4">
        <f t="shared" si="76"/>
        <v>0</v>
      </c>
      <c r="BB38" s="22">
        <f t="shared" si="77"/>
        <v>0</v>
      </c>
      <c r="BC38" s="44"/>
      <c r="BD38" s="4">
        <f t="shared" si="78"/>
        <v>0</v>
      </c>
      <c r="BE38" s="22">
        <f t="shared" si="29"/>
        <v>0</v>
      </c>
      <c r="BF38" s="46"/>
      <c r="BG38" s="4">
        <f t="shared" si="218"/>
        <v>0</v>
      </c>
      <c r="BH38" s="22">
        <f t="shared" si="168"/>
        <v>0</v>
      </c>
      <c r="BI38" s="46">
        <v>2</v>
      </c>
      <c r="BJ38" s="4">
        <f t="shared" si="219"/>
        <v>32</v>
      </c>
      <c r="BK38" s="22">
        <f t="shared" si="170"/>
        <v>1212.8</v>
      </c>
      <c r="BL38" s="46"/>
      <c r="BM38" s="4">
        <f t="shared" si="220"/>
        <v>0</v>
      </c>
      <c r="BN38" s="22">
        <f t="shared" si="172"/>
        <v>0</v>
      </c>
      <c r="BO38" s="46"/>
      <c r="BP38" s="4">
        <f t="shared" si="221"/>
        <v>0</v>
      </c>
      <c r="BQ38" s="22">
        <f t="shared" si="174"/>
        <v>0</v>
      </c>
      <c r="BR38" s="46"/>
      <c r="BS38" s="4">
        <f t="shared" si="222"/>
        <v>0</v>
      </c>
      <c r="BT38" s="22">
        <f t="shared" si="176"/>
        <v>0</v>
      </c>
      <c r="BU38" s="44"/>
      <c r="BV38" s="4">
        <f t="shared" si="79"/>
        <v>0</v>
      </c>
      <c r="BW38" s="22">
        <f t="shared" si="80"/>
        <v>0</v>
      </c>
      <c r="BX38" s="46"/>
      <c r="BY38" s="4">
        <f t="shared" si="81"/>
        <v>0</v>
      </c>
      <c r="BZ38" s="22">
        <f t="shared" si="82"/>
        <v>0</v>
      </c>
      <c r="CA38" s="46"/>
      <c r="CB38" s="4">
        <f t="shared" si="83"/>
        <v>0</v>
      </c>
      <c r="CC38" s="22">
        <f t="shared" si="84"/>
        <v>0</v>
      </c>
      <c r="CD38" s="46"/>
      <c r="CE38" s="4">
        <f t="shared" si="85"/>
        <v>0</v>
      </c>
      <c r="CF38" s="22">
        <f t="shared" si="86"/>
        <v>0</v>
      </c>
      <c r="CG38" s="46"/>
      <c r="CH38" s="4">
        <f t="shared" si="87"/>
        <v>0</v>
      </c>
      <c r="CI38" s="22">
        <f t="shared" si="49"/>
        <v>0</v>
      </c>
      <c r="CJ38" s="46"/>
      <c r="CK38" s="4">
        <f t="shared" si="88"/>
        <v>0</v>
      </c>
      <c r="CL38" s="22">
        <f t="shared" si="51"/>
        <v>0</v>
      </c>
      <c r="CM38" s="46"/>
      <c r="CN38" s="4">
        <f t="shared" si="89"/>
        <v>0</v>
      </c>
      <c r="CO38" s="22">
        <f t="shared" si="90"/>
        <v>0</v>
      </c>
      <c r="CP38" s="46">
        <v>2</v>
      </c>
      <c r="CQ38" s="4">
        <f t="shared" si="91"/>
        <v>38</v>
      </c>
      <c r="CR38" s="22">
        <f t="shared" si="55"/>
        <v>1440.2</v>
      </c>
      <c r="CS38" s="44">
        <v>2</v>
      </c>
      <c r="CT38" s="127">
        <f t="shared" si="92"/>
        <v>32</v>
      </c>
      <c r="CU38" s="130">
        <f t="shared" si="57"/>
        <v>1212.8</v>
      </c>
      <c r="CV38" s="44">
        <v>2</v>
      </c>
      <c r="CW38" s="127">
        <f t="shared" si="93"/>
        <v>32</v>
      </c>
      <c r="CX38" s="130">
        <f t="shared" si="59"/>
        <v>1212.8</v>
      </c>
      <c r="CY38" s="44">
        <v>2</v>
      </c>
      <c r="CZ38" s="127">
        <f t="shared" si="94"/>
        <v>32</v>
      </c>
      <c r="DA38" s="130">
        <f t="shared" si="61"/>
        <v>1212.8</v>
      </c>
      <c r="DB38" s="44">
        <v>2</v>
      </c>
      <c r="DC38" s="127">
        <f t="shared" si="95"/>
        <v>32</v>
      </c>
      <c r="DD38" s="130">
        <f t="shared" si="62"/>
        <v>1212.8</v>
      </c>
      <c r="DE38" s="44">
        <v>2</v>
      </c>
      <c r="DF38" s="127">
        <f t="shared" si="96"/>
        <v>32</v>
      </c>
      <c r="DG38" s="130">
        <f t="shared" si="63"/>
        <v>1212.8</v>
      </c>
      <c r="DH38" s="76">
        <f t="shared" si="97"/>
        <v>20</v>
      </c>
      <c r="DI38" s="76">
        <f t="shared" si="98"/>
        <v>332</v>
      </c>
      <c r="DJ38" s="77">
        <f t="shared" si="99"/>
        <v>12582.799999999997</v>
      </c>
      <c r="DK38" s="25"/>
      <c r="DL38" s="10"/>
    </row>
    <row r="39" spans="1:116" ht="15" customHeight="1">
      <c r="A39" s="205">
        <v>45134</v>
      </c>
      <c r="B39" s="14">
        <v>30755</v>
      </c>
      <c r="C39" s="14">
        <v>30903</v>
      </c>
      <c r="D39" s="4" t="s">
        <v>50</v>
      </c>
      <c r="E39" s="3" t="s">
        <v>51</v>
      </c>
      <c r="F39" s="11">
        <f t="shared" ref="F39:F40" si="223">ROUND((36600-AVERAGE(B39:C39)+2800-100)/1000,1)</f>
        <v>8.5</v>
      </c>
      <c r="G39" s="11"/>
      <c r="H39" s="4">
        <f t="shared" si="201"/>
        <v>0</v>
      </c>
      <c r="I39" s="22">
        <f t="shared" si="202"/>
        <v>0</v>
      </c>
      <c r="J39" s="46"/>
      <c r="K39" s="4">
        <f t="shared" si="203"/>
        <v>0</v>
      </c>
      <c r="L39" s="22">
        <f t="shared" si="204"/>
        <v>0</v>
      </c>
      <c r="M39" s="46"/>
      <c r="N39" s="4">
        <f t="shared" si="205"/>
        <v>0</v>
      </c>
      <c r="O39" s="22">
        <f t="shared" si="206"/>
        <v>0</v>
      </c>
      <c r="P39" s="46"/>
      <c r="Q39" s="4">
        <f t="shared" si="207"/>
        <v>0</v>
      </c>
      <c r="R39" s="22">
        <f t="shared" si="208"/>
        <v>0</v>
      </c>
      <c r="S39" s="46"/>
      <c r="T39" s="4">
        <f t="shared" si="209"/>
        <v>0</v>
      </c>
      <c r="U39" s="22">
        <f t="shared" si="210"/>
        <v>0</v>
      </c>
      <c r="V39" s="46"/>
      <c r="W39" s="4">
        <f t="shared" si="211"/>
        <v>0</v>
      </c>
      <c r="X39" s="22">
        <f t="shared" si="212"/>
        <v>0</v>
      </c>
      <c r="Y39" s="46"/>
      <c r="Z39" s="4">
        <f t="shared" si="213"/>
        <v>0</v>
      </c>
      <c r="AA39" s="22">
        <f t="shared" si="214"/>
        <v>0</v>
      </c>
      <c r="AB39" s="46">
        <v>7</v>
      </c>
      <c r="AC39" s="4">
        <f t="shared" si="215"/>
        <v>126</v>
      </c>
      <c r="AD39" s="22">
        <f t="shared" si="216"/>
        <v>1071</v>
      </c>
      <c r="AE39" s="46"/>
      <c r="AF39" s="4">
        <f t="shared" si="217"/>
        <v>0</v>
      </c>
      <c r="AG39" s="22">
        <f t="shared" si="166"/>
        <v>0</v>
      </c>
      <c r="AH39" s="46"/>
      <c r="AI39" s="4">
        <f t="shared" si="64"/>
        <v>0</v>
      </c>
      <c r="AJ39" s="22">
        <f t="shared" si="65"/>
        <v>0</v>
      </c>
      <c r="AK39" s="4"/>
      <c r="AL39" s="4">
        <f t="shared" si="66"/>
        <v>0</v>
      </c>
      <c r="AM39" s="22">
        <f t="shared" si="67"/>
        <v>0</v>
      </c>
      <c r="AN39" s="4"/>
      <c r="AO39" s="4">
        <f t="shared" si="68"/>
        <v>0</v>
      </c>
      <c r="AP39" s="22">
        <f t="shared" si="69"/>
        <v>0</v>
      </c>
      <c r="AQ39" s="4"/>
      <c r="AR39" s="4">
        <f t="shared" si="70"/>
        <v>0</v>
      </c>
      <c r="AS39" s="22">
        <f t="shared" si="71"/>
        <v>0</v>
      </c>
      <c r="AT39" s="44">
        <v>7</v>
      </c>
      <c r="AU39" s="4">
        <f t="shared" si="72"/>
        <v>112</v>
      </c>
      <c r="AV39" s="22">
        <f t="shared" si="73"/>
        <v>952</v>
      </c>
      <c r="AW39" s="44">
        <v>7</v>
      </c>
      <c r="AX39" s="4">
        <f t="shared" si="74"/>
        <v>105</v>
      </c>
      <c r="AY39" s="22">
        <f t="shared" si="75"/>
        <v>892.5</v>
      </c>
      <c r="AZ39" s="44">
        <v>7</v>
      </c>
      <c r="BA39" s="4">
        <f t="shared" si="76"/>
        <v>98</v>
      </c>
      <c r="BB39" s="22">
        <f t="shared" si="77"/>
        <v>833</v>
      </c>
      <c r="BC39" s="44"/>
      <c r="BD39" s="4">
        <f t="shared" si="78"/>
        <v>0</v>
      </c>
      <c r="BE39" s="22">
        <f t="shared" si="29"/>
        <v>0</v>
      </c>
      <c r="BF39" s="46"/>
      <c r="BG39" s="4">
        <f t="shared" si="218"/>
        <v>0</v>
      </c>
      <c r="BH39" s="22">
        <f t="shared" si="168"/>
        <v>0</v>
      </c>
      <c r="BI39" s="46"/>
      <c r="BJ39" s="4">
        <f t="shared" si="219"/>
        <v>0</v>
      </c>
      <c r="BK39" s="22">
        <f t="shared" si="170"/>
        <v>0</v>
      </c>
      <c r="BL39" s="46"/>
      <c r="BM39" s="4">
        <f t="shared" si="220"/>
        <v>0</v>
      </c>
      <c r="BN39" s="22">
        <f t="shared" si="172"/>
        <v>0</v>
      </c>
      <c r="BO39" s="46"/>
      <c r="BP39" s="4">
        <f t="shared" si="221"/>
        <v>0</v>
      </c>
      <c r="BQ39" s="22">
        <f t="shared" si="174"/>
        <v>0</v>
      </c>
      <c r="BR39" s="46"/>
      <c r="BS39" s="4">
        <f t="shared" si="222"/>
        <v>0</v>
      </c>
      <c r="BT39" s="22">
        <f t="shared" si="176"/>
        <v>0</v>
      </c>
      <c r="BU39" s="44"/>
      <c r="BV39" s="4">
        <f t="shared" si="79"/>
        <v>0</v>
      </c>
      <c r="BW39" s="22">
        <f t="shared" si="80"/>
        <v>0</v>
      </c>
      <c r="BX39" s="46"/>
      <c r="BY39" s="4">
        <f t="shared" si="81"/>
        <v>0</v>
      </c>
      <c r="BZ39" s="22">
        <f t="shared" si="82"/>
        <v>0</v>
      </c>
      <c r="CA39" s="46"/>
      <c r="CB39" s="4">
        <f t="shared" si="83"/>
        <v>0</v>
      </c>
      <c r="CC39" s="22">
        <f t="shared" si="84"/>
        <v>0</v>
      </c>
      <c r="CD39" s="46"/>
      <c r="CE39" s="4">
        <f t="shared" si="85"/>
        <v>0</v>
      </c>
      <c r="CF39" s="22">
        <f t="shared" si="86"/>
        <v>0</v>
      </c>
      <c r="CG39" s="46"/>
      <c r="CH39" s="4">
        <f t="shared" si="87"/>
        <v>0</v>
      </c>
      <c r="CI39" s="22">
        <f t="shared" ref="CI39:CI71" si="224">+CH39*F39</f>
        <v>0</v>
      </c>
      <c r="CJ39" s="46"/>
      <c r="CK39" s="4">
        <f t="shared" si="88"/>
        <v>0</v>
      </c>
      <c r="CL39" s="22">
        <f t="shared" ref="CL39:CL71" si="225">+CK39*F39</f>
        <v>0</v>
      </c>
      <c r="CM39" s="46"/>
      <c r="CN39" s="4">
        <f t="shared" si="89"/>
        <v>0</v>
      </c>
      <c r="CO39" s="22">
        <f t="shared" si="90"/>
        <v>0</v>
      </c>
      <c r="CP39" s="46"/>
      <c r="CQ39" s="4">
        <f t="shared" si="91"/>
        <v>0</v>
      </c>
      <c r="CR39" s="22">
        <f t="shared" ref="CR39:CR71" si="226">CQ39*F39</f>
        <v>0</v>
      </c>
      <c r="CS39" s="44"/>
      <c r="CT39" s="127">
        <f t="shared" si="92"/>
        <v>0</v>
      </c>
      <c r="CU39" s="130">
        <f t="shared" ref="CU39:CU71" si="227">+CT39*F39</f>
        <v>0</v>
      </c>
      <c r="CV39" s="44"/>
      <c r="CW39" s="127">
        <f t="shared" si="93"/>
        <v>0</v>
      </c>
      <c r="CX39" s="130">
        <f t="shared" ref="CX39:CX71" si="228">+CW39*F39</f>
        <v>0</v>
      </c>
      <c r="CY39" s="44"/>
      <c r="CZ39" s="127">
        <f t="shared" si="94"/>
        <v>0</v>
      </c>
      <c r="DA39" s="130">
        <f t="shared" ref="DA39:DA71" si="229">+CZ39*F39</f>
        <v>0</v>
      </c>
      <c r="DB39" s="44"/>
      <c r="DC39" s="127">
        <f t="shared" si="95"/>
        <v>0</v>
      </c>
      <c r="DD39" s="130">
        <f t="shared" ref="DD39:DD71" si="230">+DC39*F39</f>
        <v>0</v>
      </c>
      <c r="DE39" s="44"/>
      <c r="DF39" s="127">
        <f t="shared" si="96"/>
        <v>0</v>
      </c>
      <c r="DG39" s="130">
        <f t="shared" ref="DG39:DG71" si="231">+DF39*F39</f>
        <v>0</v>
      </c>
      <c r="DH39" s="76">
        <f t="shared" si="97"/>
        <v>28</v>
      </c>
      <c r="DI39" s="76">
        <f t="shared" si="98"/>
        <v>441</v>
      </c>
      <c r="DJ39" s="77">
        <f t="shared" si="99"/>
        <v>3748.5</v>
      </c>
      <c r="DK39" s="95" t="s">
        <v>103</v>
      </c>
      <c r="DL39" s="10"/>
    </row>
    <row r="40" spans="1:116" ht="15" customHeight="1">
      <c r="A40" s="205"/>
      <c r="B40" s="14">
        <v>1424</v>
      </c>
      <c r="C40" s="14">
        <v>1465</v>
      </c>
      <c r="D40" s="4" t="s">
        <v>50</v>
      </c>
      <c r="E40" s="3" t="s">
        <v>51</v>
      </c>
      <c r="F40" s="11">
        <f t="shared" si="223"/>
        <v>37.9</v>
      </c>
      <c r="G40" s="11"/>
      <c r="H40" s="4">
        <f t="shared" ref="H40:H45" si="232">+G40*$H$5</f>
        <v>0</v>
      </c>
      <c r="I40" s="22">
        <f t="shared" ref="I40:I45" si="233">H40*F40</f>
        <v>0</v>
      </c>
      <c r="J40" s="46"/>
      <c r="K40" s="4">
        <f t="shared" ref="K40:K45" si="234">+J40*$K$5</f>
        <v>0</v>
      </c>
      <c r="L40" s="22">
        <f t="shared" ref="L40:L45" si="235">K40*F40</f>
        <v>0</v>
      </c>
      <c r="M40" s="46"/>
      <c r="N40" s="4">
        <f t="shared" ref="N40:N45" si="236">+M40*$N$5</f>
        <v>0</v>
      </c>
      <c r="O40" s="22">
        <f t="shared" ref="O40:O45" si="237">N40*F40</f>
        <v>0</v>
      </c>
      <c r="P40" s="46">
        <v>1</v>
      </c>
      <c r="Q40" s="4">
        <f t="shared" ref="Q40:Q45" si="238">+P40*$Q$5</f>
        <v>17</v>
      </c>
      <c r="R40" s="22">
        <f t="shared" ref="R40:R45" si="239">Q40*F40</f>
        <v>644.29999999999995</v>
      </c>
      <c r="S40" s="46">
        <v>1</v>
      </c>
      <c r="T40" s="4">
        <f t="shared" ref="T40:T45" si="240">+S40*$T$5</f>
        <v>17</v>
      </c>
      <c r="U40" s="22">
        <f t="shared" ref="U40:U45" si="241">T40*F40</f>
        <v>644.29999999999995</v>
      </c>
      <c r="V40" s="46"/>
      <c r="W40" s="4">
        <f t="shared" ref="W40:W45" si="242">+V40*$W$5</f>
        <v>0</v>
      </c>
      <c r="X40" s="22">
        <f t="shared" ref="X40:X45" si="243">W40*F40</f>
        <v>0</v>
      </c>
      <c r="Y40" s="46">
        <v>1</v>
      </c>
      <c r="Z40" s="4">
        <f t="shared" ref="Z40:Z45" si="244">+Y40*$Z$5</f>
        <v>17</v>
      </c>
      <c r="AA40" s="22">
        <f t="shared" ref="AA40:AA45" si="245">Z40*F40</f>
        <v>644.29999999999995</v>
      </c>
      <c r="AB40" s="46"/>
      <c r="AC40" s="4">
        <f t="shared" ref="AC40:AC45" si="246">+AB40*$AC$5</f>
        <v>0</v>
      </c>
      <c r="AD40" s="22">
        <f t="shared" ref="AD40:AD45" si="247">+AC40*F40</f>
        <v>0</v>
      </c>
      <c r="AE40" s="46"/>
      <c r="AF40" s="4">
        <f t="shared" ref="AF40:AF45" si="248">+AE40*$AF$5</f>
        <v>0</v>
      </c>
      <c r="AG40" s="22">
        <f t="shared" si="166"/>
        <v>0</v>
      </c>
      <c r="AH40" s="46"/>
      <c r="AI40" s="4">
        <f t="shared" si="64"/>
        <v>0</v>
      </c>
      <c r="AJ40" s="22">
        <f t="shared" si="65"/>
        <v>0</v>
      </c>
      <c r="AK40" s="4"/>
      <c r="AL40" s="4">
        <f t="shared" si="66"/>
        <v>0</v>
      </c>
      <c r="AM40" s="22">
        <f t="shared" si="67"/>
        <v>0</v>
      </c>
      <c r="AN40" s="4"/>
      <c r="AO40" s="4">
        <f t="shared" si="68"/>
        <v>0</v>
      </c>
      <c r="AP40" s="22">
        <f t="shared" si="69"/>
        <v>0</v>
      </c>
      <c r="AQ40" s="4"/>
      <c r="AR40" s="4">
        <f t="shared" si="70"/>
        <v>0</v>
      </c>
      <c r="AS40" s="22">
        <f t="shared" si="71"/>
        <v>0</v>
      </c>
      <c r="AT40" s="44"/>
      <c r="AU40" s="4">
        <f t="shared" si="72"/>
        <v>0</v>
      </c>
      <c r="AV40" s="22">
        <f t="shared" si="73"/>
        <v>0</v>
      </c>
      <c r="AW40" s="44"/>
      <c r="AX40" s="4">
        <f t="shared" si="74"/>
        <v>0</v>
      </c>
      <c r="AY40" s="22">
        <f t="shared" si="75"/>
        <v>0</v>
      </c>
      <c r="AZ40" s="44"/>
      <c r="BA40" s="4">
        <f t="shared" si="76"/>
        <v>0</v>
      </c>
      <c r="BB40" s="22">
        <f t="shared" si="77"/>
        <v>0</v>
      </c>
      <c r="BC40" s="44"/>
      <c r="BD40" s="4">
        <f t="shared" si="78"/>
        <v>0</v>
      </c>
      <c r="BE40" s="22">
        <f t="shared" si="29"/>
        <v>0</v>
      </c>
      <c r="BF40" s="46"/>
      <c r="BG40" s="4">
        <f t="shared" ref="BG40:BG45" si="249">+BF40*$BG$5</f>
        <v>0</v>
      </c>
      <c r="BH40" s="22">
        <f t="shared" si="168"/>
        <v>0</v>
      </c>
      <c r="BI40" s="46">
        <v>1</v>
      </c>
      <c r="BJ40" s="4">
        <f t="shared" ref="BJ40:BJ45" si="250">+BI40*$BJ$5</f>
        <v>16</v>
      </c>
      <c r="BK40" s="22">
        <f t="shared" si="170"/>
        <v>606.4</v>
      </c>
      <c r="BL40" s="46"/>
      <c r="BM40" s="4">
        <f t="shared" ref="BM40:BM45" si="251">+BL40*$BM$5</f>
        <v>0</v>
      </c>
      <c r="BN40" s="22">
        <f t="shared" si="172"/>
        <v>0</v>
      </c>
      <c r="BO40" s="46"/>
      <c r="BP40" s="4">
        <f t="shared" ref="BP40:BP45" si="252">+BO40*$BP$5</f>
        <v>0</v>
      </c>
      <c r="BQ40" s="22">
        <f t="shared" si="174"/>
        <v>0</v>
      </c>
      <c r="BR40" s="46"/>
      <c r="BS40" s="4">
        <f t="shared" ref="BS40:BS45" si="253">+BR40*$BS$5</f>
        <v>0</v>
      </c>
      <c r="BT40" s="22">
        <f t="shared" si="176"/>
        <v>0</v>
      </c>
      <c r="BU40" s="44"/>
      <c r="BV40" s="4">
        <f t="shared" si="79"/>
        <v>0</v>
      </c>
      <c r="BW40" s="22">
        <f t="shared" si="80"/>
        <v>0</v>
      </c>
      <c r="BX40" s="46"/>
      <c r="BY40" s="4">
        <f t="shared" si="81"/>
        <v>0</v>
      </c>
      <c r="BZ40" s="22">
        <f t="shared" si="82"/>
        <v>0</v>
      </c>
      <c r="CA40" s="46"/>
      <c r="CB40" s="4">
        <f t="shared" si="83"/>
        <v>0</v>
      </c>
      <c r="CC40" s="22">
        <f t="shared" si="84"/>
        <v>0</v>
      </c>
      <c r="CD40" s="46"/>
      <c r="CE40" s="4">
        <f t="shared" si="85"/>
        <v>0</v>
      </c>
      <c r="CF40" s="22">
        <f t="shared" si="86"/>
        <v>0</v>
      </c>
      <c r="CG40" s="46"/>
      <c r="CH40" s="4">
        <f t="shared" si="87"/>
        <v>0</v>
      </c>
      <c r="CI40" s="22">
        <f t="shared" si="224"/>
        <v>0</v>
      </c>
      <c r="CJ40" s="46"/>
      <c r="CK40" s="4">
        <f t="shared" si="88"/>
        <v>0</v>
      </c>
      <c r="CL40" s="22">
        <f t="shared" si="225"/>
        <v>0</v>
      </c>
      <c r="CM40" s="46">
        <v>1</v>
      </c>
      <c r="CN40" s="4">
        <f t="shared" si="89"/>
        <v>16</v>
      </c>
      <c r="CO40" s="22">
        <f t="shared" si="90"/>
        <v>606.4</v>
      </c>
      <c r="CP40" s="46"/>
      <c r="CQ40" s="4">
        <f t="shared" si="91"/>
        <v>0</v>
      </c>
      <c r="CR40" s="22">
        <f t="shared" si="226"/>
        <v>0</v>
      </c>
      <c r="CS40" s="44">
        <v>1</v>
      </c>
      <c r="CT40" s="127">
        <f t="shared" si="92"/>
        <v>16</v>
      </c>
      <c r="CU40" s="130">
        <f t="shared" si="227"/>
        <v>606.4</v>
      </c>
      <c r="CV40" s="44">
        <v>1</v>
      </c>
      <c r="CW40" s="127">
        <f t="shared" si="93"/>
        <v>16</v>
      </c>
      <c r="CX40" s="130">
        <f t="shared" si="228"/>
        <v>606.4</v>
      </c>
      <c r="CY40" s="44">
        <v>1</v>
      </c>
      <c r="CZ40" s="127">
        <f t="shared" si="94"/>
        <v>16</v>
      </c>
      <c r="DA40" s="130">
        <f t="shared" si="229"/>
        <v>606.4</v>
      </c>
      <c r="DB40" s="44">
        <v>1</v>
      </c>
      <c r="DC40" s="127">
        <f t="shared" si="95"/>
        <v>16</v>
      </c>
      <c r="DD40" s="130">
        <f t="shared" si="230"/>
        <v>606.4</v>
      </c>
      <c r="DE40" s="44">
        <v>1</v>
      </c>
      <c r="DF40" s="127">
        <f t="shared" si="96"/>
        <v>16</v>
      </c>
      <c r="DG40" s="130">
        <f t="shared" si="231"/>
        <v>606.4</v>
      </c>
      <c r="DH40" s="76">
        <f t="shared" si="97"/>
        <v>10</v>
      </c>
      <c r="DI40" s="76">
        <f t="shared" si="98"/>
        <v>163</v>
      </c>
      <c r="DJ40" s="77">
        <f t="shared" si="99"/>
        <v>6177.6999999999989</v>
      </c>
      <c r="DK40" s="25"/>
      <c r="DL40" s="10"/>
    </row>
    <row r="41" spans="1:116" ht="15" customHeight="1">
      <c r="A41" s="195"/>
      <c r="B41" s="14">
        <v>2552</v>
      </c>
      <c r="C41" s="14">
        <v>2635</v>
      </c>
      <c r="D41" s="4" t="s">
        <v>50</v>
      </c>
      <c r="E41" s="3" t="s">
        <v>51</v>
      </c>
      <c r="F41" s="11">
        <f t="shared" ref="F41" si="254">ROUND((36600-AVERAGE(B41:C41)+2800-100)/1000,1)</f>
        <v>36.700000000000003</v>
      </c>
      <c r="G41" s="11"/>
      <c r="H41" s="4">
        <f t="shared" ref="H41" si="255">+G41*$H$5</f>
        <v>0</v>
      </c>
      <c r="I41" s="22">
        <f t="shared" ref="I41" si="256">H41*F41</f>
        <v>0</v>
      </c>
      <c r="J41" s="46">
        <v>2</v>
      </c>
      <c r="K41" s="4">
        <f t="shared" ref="K41" si="257">+J41*$K$5</f>
        <v>32</v>
      </c>
      <c r="L41" s="22">
        <f t="shared" ref="L41" si="258">K41*F41</f>
        <v>1174.4000000000001</v>
      </c>
      <c r="M41" s="46"/>
      <c r="N41" s="4">
        <f t="shared" ref="N41" si="259">+M41*$N$5</f>
        <v>0</v>
      </c>
      <c r="O41" s="22">
        <f t="shared" ref="O41" si="260">N41*F41</f>
        <v>0</v>
      </c>
      <c r="P41" s="46">
        <v>2</v>
      </c>
      <c r="Q41" s="4">
        <f t="shared" ref="Q41" si="261">+P41*$Q$5</f>
        <v>34</v>
      </c>
      <c r="R41" s="22">
        <f t="shared" ref="R41" si="262">Q41*F41</f>
        <v>1247.8000000000002</v>
      </c>
      <c r="S41" s="46">
        <v>3</v>
      </c>
      <c r="T41" s="4">
        <f t="shared" ref="T41" si="263">+S41*$T$5</f>
        <v>51</v>
      </c>
      <c r="U41" s="22">
        <f t="shared" ref="U41" si="264">T41*F41</f>
        <v>1871.7</v>
      </c>
      <c r="V41" s="46"/>
      <c r="W41" s="4">
        <f t="shared" ref="W41" si="265">+V41*$W$5</f>
        <v>0</v>
      </c>
      <c r="X41" s="22">
        <f t="shared" ref="X41" si="266">W41*F41</f>
        <v>0</v>
      </c>
      <c r="Y41" s="46">
        <v>2</v>
      </c>
      <c r="Z41" s="4">
        <f t="shared" ref="Z41" si="267">+Y41*$Z$5</f>
        <v>34</v>
      </c>
      <c r="AA41" s="22">
        <f t="shared" ref="AA41" si="268">Z41*F41</f>
        <v>1247.8000000000002</v>
      </c>
      <c r="AB41" s="46"/>
      <c r="AC41" s="4">
        <f t="shared" ref="AC41" si="269">+AB41*$AC$5</f>
        <v>0</v>
      </c>
      <c r="AD41" s="22">
        <f t="shared" ref="AD41" si="270">+AC41*F41</f>
        <v>0</v>
      </c>
      <c r="AE41" s="46"/>
      <c r="AF41" s="4">
        <f t="shared" ref="AF41" si="271">+AE41*$AF$5</f>
        <v>0</v>
      </c>
      <c r="AG41" s="22">
        <f t="shared" si="166"/>
        <v>0</v>
      </c>
      <c r="AH41" s="46"/>
      <c r="AI41" s="4">
        <f t="shared" si="64"/>
        <v>0</v>
      </c>
      <c r="AJ41" s="22">
        <f t="shared" si="65"/>
        <v>0</v>
      </c>
      <c r="AK41" s="4"/>
      <c r="AL41" s="4">
        <f t="shared" si="66"/>
        <v>0</v>
      </c>
      <c r="AM41" s="22">
        <f t="shared" si="67"/>
        <v>0</v>
      </c>
      <c r="AN41" s="4"/>
      <c r="AO41" s="4">
        <f t="shared" si="68"/>
        <v>0</v>
      </c>
      <c r="AP41" s="22">
        <f t="shared" si="69"/>
        <v>0</v>
      </c>
      <c r="AQ41" s="4"/>
      <c r="AR41" s="4">
        <f t="shared" si="70"/>
        <v>0</v>
      </c>
      <c r="AS41" s="22">
        <f t="shared" si="71"/>
        <v>0</v>
      </c>
      <c r="AT41" s="44"/>
      <c r="AU41" s="4">
        <f t="shared" si="72"/>
        <v>0</v>
      </c>
      <c r="AV41" s="22">
        <f t="shared" si="73"/>
        <v>0</v>
      </c>
      <c r="AW41" s="44"/>
      <c r="AX41" s="4">
        <f t="shared" si="74"/>
        <v>0</v>
      </c>
      <c r="AY41" s="22">
        <f t="shared" si="75"/>
        <v>0</v>
      </c>
      <c r="AZ41" s="44"/>
      <c r="BA41" s="4">
        <f t="shared" si="76"/>
        <v>0</v>
      </c>
      <c r="BB41" s="22">
        <f t="shared" si="77"/>
        <v>0</v>
      </c>
      <c r="BC41" s="44"/>
      <c r="BD41" s="4">
        <f t="shared" si="78"/>
        <v>0</v>
      </c>
      <c r="BE41" s="22">
        <f t="shared" si="29"/>
        <v>0</v>
      </c>
      <c r="BF41" s="46"/>
      <c r="BG41" s="4">
        <f t="shared" ref="BG41" si="272">+BF41*$BG$5</f>
        <v>0</v>
      </c>
      <c r="BH41" s="22">
        <f t="shared" si="168"/>
        <v>0</v>
      </c>
      <c r="BI41" s="46">
        <v>1</v>
      </c>
      <c r="BJ41" s="4">
        <f t="shared" ref="BJ41" si="273">+BI41*$BJ$5</f>
        <v>16</v>
      </c>
      <c r="BK41" s="22">
        <f t="shared" si="170"/>
        <v>587.20000000000005</v>
      </c>
      <c r="BL41" s="46"/>
      <c r="BM41" s="4">
        <f t="shared" ref="BM41" si="274">+BL41*$BM$5</f>
        <v>0</v>
      </c>
      <c r="BN41" s="22">
        <f t="shared" si="172"/>
        <v>0</v>
      </c>
      <c r="BO41" s="46"/>
      <c r="BP41" s="4">
        <f t="shared" ref="BP41" si="275">+BO41*$BP$5</f>
        <v>0</v>
      </c>
      <c r="BQ41" s="22">
        <f t="shared" si="174"/>
        <v>0</v>
      </c>
      <c r="BR41" s="46"/>
      <c r="BS41" s="4">
        <f t="shared" ref="BS41" si="276">+BR41*$BS$5</f>
        <v>0</v>
      </c>
      <c r="BT41" s="22">
        <f t="shared" si="176"/>
        <v>0</v>
      </c>
      <c r="BU41" s="44"/>
      <c r="BV41" s="4">
        <f t="shared" si="79"/>
        <v>0</v>
      </c>
      <c r="BW41" s="22">
        <f t="shared" si="80"/>
        <v>0</v>
      </c>
      <c r="BX41" s="46"/>
      <c r="BY41" s="4">
        <f t="shared" si="81"/>
        <v>0</v>
      </c>
      <c r="BZ41" s="22">
        <f t="shared" si="82"/>
        <v>0</v>
      </c>
      <c r="CA41" s="46"/>
      <c r="CB41" s="4">
        <f t="shared" si="83"/>
        <v>0</v>
      </c>
      <c r="CC41" s="22">
        <f t="shared" si="84"/>
        <v>0</v>
      </c>
      <c r="CD41" s="46"/>
      <c r="CE41" s="4">
        <f t="shared" si="85"/>
        <v>0</v>
      </c>
      <c r="CF41" s="22">
        <f t="shared" si="86"/>
        <v>0</v>
      </c>
      <c r="CG41" s="46"/>
      <c r="CH41" s="4">
        <f t="shared" si="87"/>
        <v>0</v>
      </c>
      <c r="CI41" s="22">
        <f t="shared" si="224"/>
        <v>0</v>
      </c>
      <c r="CJ41" s="46">
        <v>3</v>
      </c>
      <c r="CK41" s="4">
        <f t="shared" si="88"/>
        <v>60</v>
      </c>
      <c r="CL41" s="22">
        <f t="shared" si="225"/>
        <v>2202</v>
      </c>
      <c r="CM41" s="46">
        <v>2</v>
      </c>
      <c r="CN41" s="4">
        <f t="shared" si="89"/>
        <v>32</v>
      </c>
      <c r="CO41" s="22">
        <f t="shared" si="90"/>
        <v>1174.4000000000001</v>
      </c>
      <c r="CP41" s="46">
        <v>3</v>
      </c>
      <c r="CQ41" s="4">
        <f t="shared" si="91"/>
        <v>57</v>
      </c>
      <c r="CR41" s="22">
        <f t="shared" si="226"/>
        <v>2091.9</v>
      </c>
      <c r="CS41" s="44">
        <v>2</v>
      </c>
      <c r="CT41" s="127">
        <f t="shared" si="92"/>
        <v>32</v>
      </c>
      <c r="CU41" s="130">
        <f t="shared" si="227"/>
        <v>1174.4000000000001</v>
      </c>
      <c r="CV41" s="44">
        <v>2</v>
      </c>
      <c r="CW41" s="127">
        <f t="shared" si="93"/>
        <v>32</v>
      </c>
      <c r="CX41" s="130">
        <f t="shared" si="228"/>
        <v>1174.4000000000001</v>
      </c>
      <c r="CY41" s="44">
        <v>2</v>
      </c>
      <c r="CZ41" s="127">
        <f t="shared" si="94"/>
        <v>32</v>
      </c>
      <c r="DA41" s="130">
        <f t="shared" si="229"/>
        <v>1174.4000000000001</v>
      </c>
      <c r="DB41" s="44">
        <v>2</v>
      </c>
      <c r="DC41" s="127">
        <f t="shared" si="95"/>
        <v>32</v>
      </c>
      <c r="DD41" s="130">
        <f t="shared" si="230"/>
        <v>1174.4000000000001</v>
      </c>
      <c r="DE41" s="44"/>
      <c r="DF41" s="127">
        <f t="shared" si="96"/>
        <v>0</v>
      </c>
      <c r="DG41" s="130">
        <f t="shared" si="231"/>
        <v>0</v>
      </c>
      <c r="DH41" s="76">
        <f t="shared" si="97"/>
        <v>26</v>
      </c>
      <c r="DI41" s="76">
        <f t="shared" si="98"/>
        <v>444</v>
      </c>
      <c r="DJ41" s="77">
        <f t="shared" si="99"/>
        <v>16294.8</v>
      </c>
      <c r="DK41" s="25"/>
      <c r="DL41" s="10"/>
    </row>
    <row r="42" spans="1:116" ht="15" customHeight="1">
      <c r="A42" s="205">
        <v>45135</v>
      </c>
      <c r="B42" s="210" t="s">
        <v>125</v>
      </c>
      <c r="C42" s="211"/>
      <c r="D42" s="4" t="s">
        <v>122</v>
      </c>
      <c r="E42" s="14">
        <v>14580</v>
      </c>
      <c r="F42" s="129">
        <f>2+14.5</f>
        <v>16.5</v>
      </c>
      <c r="G42" s="11"/>
      <c r="H42" s="4">
        <f t="shared" si="232"/>
        <v>0</v>
      </c>
      <c r="I42" s="22">
        <f t="shared" si="233"/>
        <v>0</v>
      </c>
      <c r="J42" s="46">
        <v>1</v>
      </c>
      <c r="K42" s="4">
        <f t="shared" si="234"/>
        <v>16</v>
      </c>
      <c r="L42" s="22">
        <f t="shared" si="235"/>
        <v>264</v>
      </c>
      <c r="M42" s="46"/>
      <c r="N42" s="4">
        <f t="shared" si="236"/>
        <v>0</v>
      </c>
      <c r="O42" s="22">
        <f t="shared" si="237"/>
        <v>0</v>
      </c>
      <c r="P42" s="46"/>
      <c r="Q42" s="4">
        <f t="shared" si="238"/>
        <v>0</v>
      </c>
      <c r="R42" s="22">
        <f t="shared" si="239"/>
        <v>0</v>
      </c>
      <c r="S42" s="46"/>
      <c r="T42" s="4">
        <f t="shared" si="240"/>
        <v>0</v>
      </c>
      <c r="U42" s="22">
        <f t="shared" si="241"/>
        <v>0</v>
      </c>
      <c r="V42" s="46"/>
      <c r="W42" s="4">
        <f t="shared" si="242"/>
        <v>0</v>
      </c>
      <c r="X42" s="22">
        <f t="shared" si="243"/>
        <v>0</v>
      </c>
      <c r="Y42" s="46"/>
      <c r="Z42" s="4">
        <f t="shared" si="244"/>
        <v>0</v>
      </c>
      <c r="AA42" s="22">
        <f t="shared" si="245"/>
        <v>0</v>
      </c>
      <c r="AB42" s="46"/>
      <c r="AC42" s="4">
        <f t="shared" si="246"/>
        <v>0</v>
      </c>
      <c r="AD42" s="22">
        <f t="shared" si="247"/>
        <v>0</v>
      </c>
      <c r="AE42" s="46"/>
      <c r="AF42" s="4">
        <f t="shared" si="248"/>
        <v>0</v>
      </c>
      <c r="AG42" s="22">
        <f t="shared" si="166"/>
        <v>0</v>
      </c>
      <c r="AH42" s="46"/>
      <c r="AI42" s="4">
        <f t="shared" si="64"/>
        <v>0</v>
      </c>
      <c r="AJ42" s="22">
        <f t="shared" si="65"/>
        <v>0</v>
      </c>
      <c r="AK42" s="4"/>
      <c r="AL42" s="4">
        <f t="shared" si="66"/>
        <v>0</v>
      </c>
      <c r="AM42" s="22">
        <f t="shared" si="67"/>
        <v>0</v>
      </c>
      <c r="AN42" s="4"/>
      <c r="AO42" s="4">
        <f t="shared" si="68"/>
        <v>0</v>
      </c>
      <c r="AP42" s="22">
        <f t="shared" si="69"/>
        <v>0</v>
      </c>
      <c r="AQ42" s="4"/>
      <c r="AR42" s="4">
        <f t="shared" si="70"/>
        <v>0</v>
      </c>
      <c r="AS42" s="22">
        <f t="shared" si="71"/>
        <v>0</v>
      </c>
      <c r="AT42" s="44"/>
      <c r="AU42" s="4">
        <f t="shared" si="72"/>
        <v>0</v>
      </c>
      <c r="AV42" s="22">
        <f t="shared" si="73"/>
        <v>0</v>
      </c>
      <c r="AW42" s="44"/>
      <c r="AX42" s="4">
        <f t="shared" si="74"/>
        <v>0</v>
      </c>
      <c r="AY42" s="22">
        <f t="shared" si="75"/>
        <v>0</v>
      </c>
      <c r="AZ42" s="44"/>
      <c r="BA42" s="4">
        <f t="shared" si="76"/>
        <v>0</v>
      </c>
      <c r="BB42" s="22">
        <f t="shared" si="77"/>
        <v>0</v>
      </c>
      <c r="BC42" s="44"/>
      <c r="BD42" s="4">
        <f t="shared" si="78"/>
        <v>0</v>
      </c>
      <c r="BE42" s="22">
        <f t="shared" si="29"/>
        <v>0</v>
      </c>
      <c r="BF42" s="46"/>
      <c r="BG42" s="4">
        <f t="shared" si="249"/>
        <v>0</v>
      </c>
      <c r="BH42" s="22">
        <f t="shared" si="168"/>
        <v>0</v>
      </c>
      <c r="BI42" s="46">
        <v>1</v>
      </c>
      <c r="BJ42" s="4">
        <f t="shared" si="250"/>
        <v>16</v>
      </c>
      <c r="BK42" s="22">
        <f t="shared" si="170"/>
        <v>264</v>
      </c>
      <c r="BL42" s="46"/>
      <c r="BM42" s="4">
        <f t="shared" si="251"/>
        <v>0</v>
      </c>
      <c r="BN42" s="22">
        <f t="shared" si="172"/>
        <v>0</v>
      </c>
      <c r="BO42" s="46"/>
      <c r="BP42" s="4">
        <f t="shared" si="252"/>
        <v>0</v>
      </c>
      <c r="BQ42" s="22">
        <f t="shared" si="174"/>
        <v>0</v>
      </c>
      <c r="BR42" s="46"/>
      <c r="BS42" s="4">
        <f t="shared" si="253"/>
        <v>0</v>
      </c>
      <c r="BT42" s="22">
        <f t="shared" si="176"/>
        <v>0</v>
      </c>
      <c r="BU42" s="44"/>
      <c r="BV42" s="4">
        <f t="shared" si="79"/>
        <v>0</v>
      </c>
      <c r="BW42" s="22">
        <f t="shared" si="80"/>
        <v>0</v>
      </c>
      <c r="BX42" s="46"/>
      <c r="BY42" s="4">
        <f t="shared" si="81"/>
        <v>0</v>
      </c>
      <c r="BZ42" s="22">
        <f t="shared" si="82"/>
        <v>0</v>
      </c>
      <c r="CA42" s="46"/>
      <c r="CB42" s="4">
        <f t="shared" si="83"/>
        <v>0</v>
      </c>
      <c r="CC42" s="22">
        <f t="shared" si="84"/>
        <v>0</v>
      </c>
      <c r="CD42" s="46"/>
      <c r="CE42" s="4">
        <f t="shared" si="85"/>
        <v>0</v>
      </c>
      <c r="CF42" s="22">
        <f t="shared" si="86"/>
        <v>0</v>
      </c>
      <c r="CG42" s="46"/>
      <c r="CH42" s="4">
        <f t="shared" si="87"/>
        <v>0</v>
      </c>
      <c r="CI42" s="22">
        <f t="shared" si="224"/>
        <v>0</v>
      </c>
      <c r="CJ42" s="46"/>
      <c r="CK42" s="4">
        <f t="shared" si="88"/>
        <v>0</v>
      </c>
      <c r="CL42" s="22">
        <f t="shared" si="225"/>
        <v>0</v>
      </c>
      <c r="CM42" s="46"/>
      <c r="CN42" s="4">
        <f t="shared" si="89"/>
        <v>0</v>
      </c>
      <c r="CO42" s="22">
        <f t="shared" si="90"/>
        <v>0</v>
      </c>
      <c r="CP42" s="46"/>
      <c r="CQ42" s="4">
        <f t="shared" si="91"/>
        <v>0</v>
      </c>
      <c r="CR42" s="22">
        <f t="shared" si="226"/>
        <v>0</v>
      </c>
      <c r="CS42" s="44"/>
      <c r="CT42" s="127">
        <f t="shared" si="92"/>
        <v>0</v>
      </c>
      <c r="CU42" s="130">
        <f t="shared" si="227"/>
        <v>0</v>
      </c>
      <c r="CV42" s="44"/>
      <c r="CW42" s="127">
        <f t="shared" si="93"/>
        <v>0</v>
      </c>
      <c r="CX42" s="130">
        <f t="shared" si="228"/>
        <v>0</v>
      </c>
      <c r="CY42" s="44"/>
      <c r="CZ42" s="127">
        <f t="shared" si="94"/>
        <v>0</v>
      </c>
      <c r="DA42" s="130">
        <f t="shared" si="229"/>
        <v>0</v>
      </c>
      <c r="DB42" s="44"/>
      <c r="DC42" s="127">
        <f t="shared" si="95"/>
        <v>0</v>
      </c>
      <c r="DD42" s="130">
        <f t="shared" si="230"/>
        <v>0</v>
      </c>
      <c r="DE42" s="44"/>
      <c r="DF42" s="127">
        <f t="shared" si="96"/>
        <v>0</v>
      </c>
      <c r="DG42" s="130">
        <f t="shared" si="231"/>
        <v>0</v>
      </c>
      <c r="DH42" s="76">
        <f t="shared" si="97"/>
        <v>2</v>
      </c>
      <c r="DI42" s="76">
        <f t="shared" si="98"/>
        <v>32</v>
      </c>
      <c r="DJ42" s="77">
        <f t="shared" si="99"/>
        <v>528</v>
      </c>
      <c r="DK42" s="25"/>
      <c r="DL42" s="10"/>
    </row>
    <row r="43" spans="1:116" ht="15" customHeight="1">
      <c r="A43" s="205"/>
      <c r="B43" s="210" t="s">
        <v>178</v>
      </c>
      <c r="C43" s="211"/>
      <c r="D43" s="4" t="s">
        <v>122</v>
      </c>
      <c r="E43" s="3" t="s">
        <v>177</v>
      </c>
      <c r="F43" s="12">
        <v>98.6</v>
      </c>
      <c r="G43" s="11"/>
      <c r="H43" s="4">
        <f t="shared" si="232"/>
        <v>0</v>
      </c>
      <c r="I43" s="22">
        <f t="shared" si="233"/>
        <v>0</v>
      </c>
      <c r="J43" s="46"/>
      <c r="K43" s="4">
        <f t="shared" si="234"/>
        <v>0</v>
      </c>
      <c r="L43" s="22">
        <f t="shared" si="235"/>
        <v>0</v>
      </c>
      <c r="M43" s="46"/>
      <c r="N43" s="4">
        <f t="shared" si="236"/>
        <v>0</v>
      </c>
      <c r="O43" s="22">
        <f t="shared" si="237"/>
        <v>0</v>
      </c>
      <c r="P43" s="46"/>
      <c r="Q43" s="4">
        <f t="shared" si="238"/>
        <v>0</v>
      </c>
      <c r="R43" s="22">
        <f t="shared" si="239"/>
        <v>0</v>
      </c>
      <c r="S43" s="46"/>
      <c r="T43" s="4">
        <f t="shared" si="240"/>
        <v>0</v>
      </c>
      <c r="U43" s="22">
        <f t="shared" si="241"/>
        <v>0</v>
      </c>
      <c r="V43" s="46"/>
      <c r="W43" s="4">
        <f t="shared" si="242"/>
        <v>0</v>
      </c>
      <c r="X43" s="22">
        <f t="shared" si="243"/>
        <v>0</v>
      </c>
      <c r="Y43" s="46"/>
      <c r="Z43" s="4">
        <f t="shared" si="244"/>
        <v>0</v>
      </c>
      <c r="AA43" s="22">
        <f t="shared" si="245"/>
        <v>0</v>
      </c>
      <c r="AB43" s="46"/>
      <c r="AC43" s="4">
        <f t="shared" si="246"/>
        <v>0</v>
      </c>
      <c r="AD43" s="22">
        <f t="shared" si="247"/>
        <v>0</v>
      </c>
      <c r="AE43" s="46"/>
      <c r="AF43" s="4">
        <f t="shared" si="248"/>
        <v>0</v>
      </c>
      <c r="AG43" s="22">
        <f t="shared" si="166"/>
        <v>0</v>
      </c>
      <c r="AH43" s="46"/>
      <c r="AI43" s="4">
        <f t="shared" si="64"/>
        <v>0</v>
      </c>
      <c r="AJ43" s="22">
        <f t="shared" si="65"/>
        <v>0</v>
      </c>
      <c r="AK43" s="4"/>
      <c r="AL43" s="4">
        <f t="shared" si="66"/>
        <v>0</v>
      </c>
      <c r="AM43" s="22">
        <f t="shared" si="67"/>
        <v>0</v>
      </c>
      <c r="AN43" s="4"/>
      <c r="AO43" s="4">
        <f t="shared" si="68"/>
        <v>0</v>
      </c>
      <c r="AP43" s="22">
        <f t="shared" si="69"/>
        <v>0</v>
      </c>
      <c r="AQ43" s="4"/>
      <c r="AR43" s="4">
        <f t="shared" si="70"/>
        <v>0</v>
      </c>
      <c r="AS43" s="22">
        <f t="shared" si="71"/>
        <v>0</v>
      </c>
      <c r="AT43" s="44"/>
      <c r="AU43" s="4">
        <f t="shared" si="72"/>
        <v>0</v>
      </c>
      <c r="AV43" s="22">
        <f t="shared" si="73"/>
        <v>0</v>
      </c>
      <c r="AW43" s="44"/>
      <c r="AX43" s="4">
        <f t="shared" si="74"/>
        <v>0</v>
      </c>
      <c r="AY43" s="22">
        <f t="shared" si="75"/>
        <v>0</v>
      </c>
      <c r="AZ43" s="44"/>
      <c r="BA43" s="4">
        <f t="shared" si="76"/>
        <v>0</v>
      </c>
      <c r="BB43" s="22">
        <f t="shared" si="77"/>
        <v>0</v>
      </c>
      <c r="BC43" s="44"/>
      <c r="BD43" s="4">
        <f t="shared" si="78"/>
        <v>0</v>
      </c>
      <c r="BE43" s="22">
        <f t="shared" si="29"/>
        <v>0</v>
      </c>
      <c r="BF43" s="46">
        <v>1</v>
      </c>
      <c r="BG43" s="4">
        <f t="shared" si="249"/>
        <v>16</v>
      </c>
      <c r="BH43" s="22">
        <f t="shared" si="168"/>
        <v>1577.6</v>
      </c>
      <c r="BI43" s="46"/>
      <c r="BJ43" s="4">
        <f t="shared" si="250"/>
        <v>0</v>
      </c>
      <c r="BK43" s="22">
        <f t="shared" si="170"/>
        <v>0</v>
      </c>
      <c r="BL43" s="46"/>
      <c r="BM43" s="4">
        <f t="shared" si="251"/>
        <v>0</v>
      </c>
      <c r="BN43" s="22">
        <f t="shared" si="172"/>
        <v>0</v>
      </c>
      <c r="BO43" s="46"/>
      <c r="BP43" s="4">
        <f t="shared" si="252"/>
        <v>0</v>
      </c>
      <c r="BQ43" s="22">
        <f t="shared" si="174"/>
        <v>0</v>
      </c>
      <c r="BR43" s="46"/>
      <c r="BS43" s="4">
        <f t="shared" si="253"/>
        <v>0</v>
      </c>
      <c r="BT43" s="22">
        <f t="shared" si="176"/>
        <v>0</v>
      </c>
      <c r="BU43" s="44"/>
      <c r="BV43" s="4">
        <f t="shared" si="79"/>
        <v>0</v>
      </c>
      <c r="BW43" s="22">
        <f t="shared" si="80"/>
        <v>0</v>
      </c>
      <c r="BX43" s="46"/>
      <c r="BY43" s="4">
        <f t="shared" si="81"/>
        <v>0</v>
      </c>
      <c r="BZ43" s="22">
        <f t="shared" si="82"/>
        <v>0</v>
      </c>
      <c r="CA43" s="46"/>
      <c r="CB43" s="4">
        <f t="shared" si="83"/>
        <v>0</v>
      </c>
      <c r="CC43" s="22">
        <f t="shared" si="84"/>
        <v>0</v>
      </c>
      <c r="CD43" s="46"/>
      <c r="CE43" s="4">
        <f t="shared" si="85"/>
        <v>0</v>
      </c>
      <c r="CF43" s="22">
        <f t="shared" si="86"/>
        <v>0</v>
      </c>
      <c r="CG43" s="46"/>
      <c r="CH43" s="4">
        <f t="shared" si="87"/>
        <v>0</v>
      </c>
      <c r="CI43" s="22">
        <f t="shared" si="224"/>
        <v>0</v>
      </c>
      <c r="CJ43" s="46"/>
      <c r="CK43" s="4">
        <f t="shared" si="88"/>
        <v>0</v>
      </c>
      <c r="CL43" s="22">
        <f t="shared" si="225"/>
        <v>0</v>
      </c>
      <c r="CM43" s="46"/>
      <c r="CN43" s="4">
        <f t="shared" si="89"/>
        <v>0</v>
      </c>
      <c r="CO43" s="22">
        <f t="shared" si="90"/>
        <v>0</v>
      </c>
      <c r="CP43" s="46"/>
      <c r="CQ43" s="4">
        <f t="shared" si="91"/>
        <v>0</v>
      </c>
      <c r="CR43" s="22">
        <f t="shared" si="226"/>
        <v>0</v>
      </c>
      <c r="CS43" s="44"/>
      <c r="CT43" s="127">
        <f t="shared" si="92"/>
        <v>0</v>
      </c>
      <c r="CU43" s="130">
        <f t="shared" si="227"/>
        <v>0</v>
      </c>
      <c r="CV43" s="44"/>
      <c r="CW43" s="127">
        <f t="shared" si="93"/>
        <v>0</v>
      </c>
      <c r="CX43" s="130">
        <f t="shared" si="228"/>
        <v>0</v>
      </c>
      <c r="CY43" s="44"/>
      <c r="CZ43" s="127">
        <f t="shared" si="94"/>
        <v>0</v>
      </c>
      <c r="DA43" s="130">
        <f t="shared" si="229"/>
        <v>0</v>
      </c>
      <c r="DB43" s="44"/>
      <c r="DC43" s="127">
        <f t="shared" si="95"/>
        <v>0</v>
      </c>
      <c r="DD43" s="130">
        <f t="shared" si="230"/>
        <v>0</v>
      </c>
      <c r="DE43" s="44"/>
      <c r="DF43" s="127">
        <f t="shared" si="96"/>
        <v>0</v>
      </c>
      <c r="DG43" s="130">
        <f t="shared" si="231"/>
        <v>0</v>
      </c>
      <c r="DH43" s="76">
        <f t="shared" si="97"/>
        <v>1</v>
      </c>
      <c r="DI43" s="76">
        <f t="shared" si="98"/>
        <v>16</v>
      </c>
      <c r="DJ43" s="77">
        <f t="shared" si="99"/>
        <v>1577.6</v>
      </c>
      <c r="DK43" s="25"/>
      <c r="DL43" s="10"/>
    </row>
    <row r="44" spans="1:116" ht="15" customHeight="1">
      <c r="A44" s="205"/>
      <c r="B44" s="14">
        <v>30755</v>
      </c>
      <c r="C44" s="14">
        <v>30903</v>
      </c>
      <c r="D44" s="4" t="s">
        <v>50</v>
      </c>
      <c r="E44" s="3" t="s">
        <v>51</v>
      </c>
      <c r="F44" s="11">
        <f t="shared" ref="F44:F46" si="277">ROUND((36600-AVERAGE(B44:C44)+2800-100)/1000,1)</f>
        <v>8.5</v>
      </c>
      <c r="G44" s="11"/>
      <c r="H44" s="4">
        <f t="shared" si="232"/>
        <v>0</v>
      </c>
      <c r="I44" s="22">
        <f t="shared" si="233"/>
        <v>0</v>
      </c>
      <c r="J44" s="46"/>
      <c r="K44" s="4">
        <f t="shared" si="234"/>
        <v>0</v>
      </c>
      <c r="L44" s="22">
        <f t="shared" si="235"/>
        <v>0</v>
      </c>
      <c r="M44" s="46"/>
      <c r="N44" s="4">
        <f t="shared" si="236"/>
        <v>0</v>
      </c>
      <c r="O44" s="22">
        <f t="shared" si="237"/>
        <v>0</v>
      </c>
      <c r="P44" s="46"/>
      <c r="Q44" s="4">
        <f t="shared" si="238"/>
        <v>0</v>
      </c>
      <c r="R44" s="22">
        <f t="shared" si="239"/>
        <v>0</v>
      </c>
      <c r="S44" s="46"/>
      <c r="T44" s="4">
        <f t="shared" si="240"/>
        <v>0</v>
      </c>
      <c r="U44" s="22">
        <f t="shared" si="241"/>
        <v>0</v>
      </c>
      <c r="V44" s="46"/>
      <c r="W44" s="4">
        <f t="shared" si="242"/>
        <v>0</v>
      </c>
      <c r="X44" s="22">
        <f t="shared" si="243"/>
        <v>0</v>
      </c>
      <c r="Y44" s="46"/>
      <c r="Z44" s="4">
        <f t="shared" si="244"/>
        <v>0</v>
      </c>
      <c r="AA44" s="22">
        <f t="shared" si="245"/>
        <v>0</v>
      </c>
      <c r="AB44" s="46">
        <v>4</v>
      </c>
      <c r="AC44" s="4">
        <f t="shared" si="246"/>
        <v>72</v>
      </c>
      <c r="AD44" s="22">
        <f t="shared" si="247"/>
        <v>612</v>
      </c>
      <c r="AE44" s="46"/>
      <c r="AF44" s="4">
        <f t="shared" si="248"/>
        <v>0</v>
      </c>
      <c r="AG44" s="22">
        <f t="shared" si="166"/>
        <v>0</v>
      </c>
      <c r="AH44" s="46"/>
      <c r="AI44" s="4">
        <f t="shared" si="64"/>
        <v>0</v>
      </c>
      <c r="AJ44" s="22">
        <f t="shared" si="65"/>
        <v>0</v>
      </c>
      <c r="AK44" s="4"/>
      <c r="AL44" s="4">
        <f t="shared" si="66"/>
        <v>0</v>
      </c>
      <c r="AM44" s="22">
        <f t="shared" si="67"/>
        <v>0</v>
      </c>
      <c r="AN44" s="4"/>
      <c r="AO44" s="4">
        <f t="shared" si="68"/>
        <v>0</v>
      </c>
      <c r="AP44" s="22">
        <f t="shared" si="69"/>
        <v>0</v>
      </c>
      <c r="AQ44" s="4"/>
      <c r="AR44" s="4">
        <f t="shared" si="70"/>
        <v>0</v>
      </c>
      <c r="AS44" s="22">
        <f t="shared" si="71"/>
        <v>0</v>
      </c>
      <c r="AT44" s="44">
        <v>5</v>
      </c>
      <c r="AU44" s="4">
        <f t="shared" si="72"/>
        <v>80</v>
      </c>
      <c r="AV44" s="22">
        <f t="shared" si="73"/>
        <v>680</v>
      </c>
      <c r="AW44" s="44">
        <v>5</v>
      </c>
      <c r="AX44" s="4">
        <f t="shared" si="74"/>
        <v>75</v>
      </c>
      <c r="AY44" s="22">
        <f t="shared" si="75"/>
        <v>637.5</v>
      </c>
      <c r="AZ44" s="44">
        <v>6</v>
      </c>
      <c r="BA44" s="4">
        <f t="shared" si="76"/>
        <v>84</v>
      </c>
      <c r="BB44" s="22">
        <f t="shared" si="77"/>
        <v>714</v>
      </c>
      <c r="BC44" s="44"/>
      <c r="BD44" s="4">
        <f t="shared" si="78"/>
        <v>0</v>
      </c>
      <c r="BE44" s="22">
        <f t="shared" si="29"/>
        <v>0</v>
      </c>
      <c r="BF44" s="46"/>
      <c r="BG44" s="4">
        <f t="shared" si="249"/>
        <v>0</v>
      </c>
      <c r="BH44" s="22">
        <f t="shared" si="168"/>
        <v>0</v>
      </c>
      <c r="BI44" s="46"/>
      <c r="BJ44" s="4">
        <f t="shared" si="250"/>
        <v>0</v>
      </c>
      <c r="BK44" s="22">
        <f t="shared" si="170"/>
        <v>0</v>
      </c>
      <c r="BL44" s="46"/>
      <c r="BM44" s="4">
        <f t="shared" si="251"/>
        <v>0</v>
      </c>
      <c r="BN44" s="22">
        <f t="shared" si="172"/>
        <v>0</v>
      </c>
      <c r="BO44" s="46"/>
      <c r="BP44" s="4">
        <f t="shared" si="252"/>
        <v>0</v>
      </c>
      <c r="BQ44" s="22">
        <f t="shared" si="174"/>
        <v>0</v>
      </c>
      <c r="BR44" s="46"/>
      <c r="BS44" s="4">
        <f t="shared" si="253"/>
        <v>0</v>
      </c>
      <c r="BT44" s="22">
        <f t="shared" si="176"/>
        <v>0</v>
      </c>
      <c r="BU44" s="44"/>
      <c r="BV44" s="4">
        <f t="shared" si="79"/>
        <v>0</v>
      </c>
      <c r="BW44" s="22">
        <f t="shared" si="80"/>
        <v>0</v>
      </c>
      <c r="BX44" s="46"/>
      <c r="BY44" s="4">
        <f t="shared" si="81"/>
        <v>0</v>
      </c>
      <c r="BZ44" s="22">
        <f t="shared" si="82"/>
        <v>0</v>
      </c>
      <c r="CA44" s="46"/>
      <c r="CB44" s="4">
        <f t="shared" si="83"/>
        <v>0</v>
      </c>
      <c r="CC44" s="22">
        <f t="shared" si="84"/>
        <v>0</v>
      </c>
      <c r="CD44" s="46"/>
      <c r="CE44" s="4">
        <f t="shared" si="85"/>
        <v>0</v>
      </c>
      <c r="CF44" s="22">
        <f t="shared" si="86"/>
        <v>0</v>
      </c>
      <c r="CG44" s="46"/>
      <c r="CH44" s="4">
        <f t="shared" si="87"/>
        <v>0</v>
      </c>
      <c r="CI44" s="22">
        <f t="shared" si="224"/>
        <v>0</v>
      </c>
      <c r="CJ44" s="46"/>
      <c r="CK44" s="4">
        <f t="shared" si="88"/>
        <v>0</v>
      </c>
      <c r="CL44" s="22">
        <f t="shared" si="225"/>
        <v>0</v>
      </c>
      <c r="CM44" s="46"/>
      <c r="CN44" s="4">
        <f t="shared" si="89"/>
        <v>0</v>
      </c>
      <c r="CO44" s="22">
        <f t="shared" si="90"/>
        <v>0</v>
      </c>
      <c r="CP44" s="46"/>
      <c r="CQ44" s="4">
        <f t="shared" si="91"/>
        <v>0</v>
      </c>
      <c r="CR44" s="22">
        <f t="shared" si="226"/>
        <v>0</v>
      </c>
      <c r="CS44" s="44"/>
      <c r="CT44" s="127">
        <f t="shared" si="92"/>
        <v>0</v>
      </c>
      <c r="CU44" s="130">
        <f t="shared" si="227"/>
        <v>0</v>
      </c>
      <c r="CV44" s="44"/>
      <c r="CW44" s="127">
        <f t="shared" si="93"/>
        <v>0</v>
      </c>
      <c r="CX44" s="130">
        <f t="shared" si="228"/>
        <v>0</v>
      </c>
      <c r="CY44" s="44"/>
      <c r="CZ44" s="127">
        <f t="shared" si="94"/>
        <v>0</v>
      </c>
      <c r="DA44" s="130">
        <f t="shared" si="229"/>
        <v>0</v>
      </c>
      <c r="DB44" s="44"/>
      <c r="DC44" s="127">
        <f t="shared" si="95"/>
        <v>0</v>
      </c>
      <c r="DD44" s="130">
        <f t="shared" si="230"/>
        <v>0</v>
      </c>
      <c r="DE44" s="44"/>
      <c r="DF44" s="127">
        <f t="shared" si="96"/>
        <v>0</v>
      </c>
      <c r="DG44" s="130">
        <f t="shared" si="231"/>
        <v>0</v>
      </c>
      <c r="DH44" s="76">
        <f t="shared" si="97"/>
        <v>20</v>
      </c>
      <c r="DI44" s="76">
        <f t="shared" si="98"/>
        <v>311</v>
      </c>
      <c r="DJ44" s="77">
        <f t="shared" si="99"/>
        <v>2643.5</v>
      </c>
      <c r="DK44" s="95" t="s">
        <v>179</v>
      </c>
      <c r="DL44" s="10"/>
    </row>
    <row r="45" spans="1:116" ht="15" customHeight="1">
      <c r="A45" s="205"/>
      <c r="B45" s="14">
        <v>2552</v>
      </c>
      <c r="C45" s="14">
        <v>2635</v>
      </c>
      <c r="D45" s="4" t="s">
        <v>50</v>
      </c>
      <c r="E45" s="3" t="s">
        <v>51</v>
      </c>
      <c r="F45" s="11">
        <f t="shared" ref="F45" si="278">ROUND((36600-AVERAGE(B45:C45)+2800-100)/1000,1)</f>
        <v>36.700000000000003</v>
      </c>
      <c r="G45" s="11"/>
      <c r="H45" s="4">
        <f t="shared" si="232"/>
        <v>0</v>
      </c>
      <c r="I45" s="22">
        <f t="shared" si="233"/>
        <v>0</v>
      </c>
      <c r="J45" s="46">
        <v>1</v>
      </c>
      <c r="K45" s="4">
        <f t="shared" si="234"/>
        <v>16</v>
      </c>
      <c r="L45" s="22">
        <f t="shared" si="235"/>
        <v>587.20000000000005</v>
      </c>
      <c r="M45" s="46"/>
      <c r="N45" s="4">
        <f t="shared" si="236"/>
        <v>0</v>
      </c>
      <c r="O45" s="22">
        <f t="shared" si="237"/>
        <v>0</v>
      </c>
      <c r="P45" s="46">
        <v>2</v>
      </c>
      <c r="Q45" s="4">
        <f t="shared" si="238"/>
        <v>34</v>
      </c>
      <c r="R45" s="22">
        <f t="shared" si="239"/>
        <v>1247.8000000000002</v>
      </c>
      <c r="S45" s="46">
        <v>2</v>
      </c>
      <c r="T45" s="4">
        <f t="shared" si="240"/>
        <v>34</v>
      </c>
      <c r="U45" s="22">
        <f t="shared" si="241"/>
        <v>1247.8000000000002</v>
      </c>
      <c r="V45" s="46"/>
      <c r="W45" s="4">
        <f t="shared" si="242"/>
        <v>0</v>
      </c>
      <c r="X45" s="22">
        <f t="shared" si="243"/>
        <v>0</v>
      </c>
      <c r="Y45" s="46">
        <v>2</v>
      </c>
      <c r="Z45" s="4">
        <f t="shared" si="244"/>
        <v>34</v>
      </c>
      <c r="AA45" s="22">
        <f t="shared" si="245"/>
        <v>1247.8000000000002</v>
      </c>
      <c r="AB45" s="46"/>
      <c r="AC45" s="4">
        <f t="shared" si="246"/>
        <v>0</v>
      </c>
      <c r="AD45" s="22">
        <f t="shared" si="247"/>
        <v>0</v>
      </c>
      <c r="AE45" s="46"/>
      <c r="AF45" s="4">
        <f t="shared" si="248"/>
        <v>0</v>
      </c>
      <c r="AG45" s="22">
        <f t="shared" si="166"/>
        <v>0</v>
      </c>
      <c r="AH45" s="46"/>
      <c r="AI45" s="4">
        <f t="shared" si="64"/>
        <v>0</v>
      </c>
      <c r="AJ45" s="22">
        <f t="shared" si="65"/>
        <v>0</v>
      </c>
      <c r="AK45" s="4"/>
      <c r="AL45" s="4">
        <f t="shared" si="66"/>
        <v>0</v>
      </c>
      <c r="AM45" s="22">
        <f t="shared" si="67"/>
        <v>0</v>
      </c>
      <c r="AN45" s="4"/>
      <c r="AO45" s="4">
        <f t="shared" si="68"/>
        <v>0</v>
      </c>
      <c r="AP45" s="22">
        <f t="shared" si="69"/>
        <v>0</v>
      </c>
      <c r="AQ45" s="4"/>
      <c r="AR45" s="4">
        <f t="shared" si="70"/>
        <v>0</v>
      </c>
      <c r="AS45" s="22">
        <f t="shared" si="71"/>
        <v>0</v>
      </c>
      <c r="AT45" s="44"/>
      <c r="AU45" s="4">
        <f t="shared" si="72"/>
        <v>0</v>
      </c>
      <c r="AV45" s="22">
        <f t="shared" si="73"/>
        <v>0</v>
      </c>
      <c r="AW45" s="44"/>
      <c r="AX45" s="4">
        <f t="shared" si="74"/>
        <v>0</v>
      </c>
      <c r="AY45" s="22">
        <f t="shared" si="75"/>
        <v>0</v>
      </c>
      <c r="AZ45" s="44"/>
      <c r="BA45" s="4">
        <f t="shared" si="76"/>
        <v>0</v>
      </c>
      <c r="BB45" s="22">
        <f t="shared" si="77"/>
        <v>0</v>
      </c>
      <c r="BC45" s="44"/>
      <c r="BD45" s="4">
        <f t="shared" si="78"/>
        <v>0</v>
      </c>
      <c r="BE45" s="22">
        <f t="shared" si="29"/>
        <v>0</v>
      </c>
      <c r="BF45" s="46"/>
      <c r="BG45" s="4">
        <f t="shared" si="249"/>
        <v>0</v>
      </c>
      <c r="BH45" s="22">
        <f t="shared" si="168"/>
        <v>0</v>
      </c>
      <c r="BI45" s="46">
        <v>1</v>
      </c>
      <c r="BJ45" s="4">
        <f t="shared" si="250"/>
        <v>16</v>
      </c>
      <c r="BK45" s="22">
        <f t="shared" si="170"/>
        <v>587.20000000000005</v>
      </c>
      <c r="BL45" s="46"/>
      <c r="BM45" s="4">
        <f t="shared" si="251"/>
        <v>0</v>
      </c>
      <c r="BN45" s="22">
        <f t="shared" si="172"/>
        <v>0</v>
      </c>
      <c r="BO45" s="46"/>
      <c r="BP45" s="4">
        <f t="shared" si="252"/>
        <v>0</v>
      </c>
      <c r="BQ45" s="22">
        <f t="shared" si="174"/>
        <v>0</v>
      </c>
      <c r="BR45" s="46"/>
      <c r="BS45" s="4">
        <f t="shared" si="253"/>
        <v>0</v>
      </c>
      <c r="BT45" s="22">
        <f t="shared" si="176"/>
        <v>0</v>
      </c>
      <c r="BU45" s="44"/>
      <c r="BV45" s="4">
        <f t="shared" si="79"/>
        <v>0</v>
      </c>
      <c r="BW45" s="22">
        <f t="shared" si="80"/>
        <v>0</v>
      </c>
      <c r="BX45" s="46"/>
      <c r="BY45" s="4">
        <f t="shared" si="81"/>
        <v>0</v>
      </c>
      <c r="BZ45" s="22">
        <f t="shared" si="82"/>
        <v>0</v>
      </c>
      <c r="CA45" s="46"/>
      <c r="CB45" s="4">
        <f t="shared" si="83"/>
        <v>0</v>
      </c>
      <c r="CC45" s="22">
        <f t="shared" si="84"/>
        <v>0</v>
      </c>
      <c r="CD45" s="46"/>
      <c r="CE45" s="4">
        <f t="shared" si="85"/>
        <v>0</v>
      </c>
      <c r="CF45" s="22">
        <f t="shared" si="86"/>
        <v>0</v>
      </c>
      <c r="CG45" s="46"/>
      <c r="CH45" s="4">
        <f t="shared" si="87"/>
        <v>0</v>
      </c>
      <c r="CI45" s="22">
        <f t="shared" si="224"/>
        <v>0</v>
      </c>
      <c r="CJ45" s="46">
        <v>3</v>
      </c>
      <c r="CK45" s="4">
        <f t="shared" si="88"/>
        <v>60</v>
      </c>
      <c r="CL45" s="22">
        <f t="shared" si="225"/>
        <v>2202</v>
      </c>
      <c r="CM45" s="46">
        <v>2</v>
      </c>
      <c r="CN45" s="4">
        <f t="shared" si="89"/>
        <v>32</v>
      </c>
      <c r="CO45" s="22">
        <f t="shared" si="90"/>
        <v>1174.4000000000001</v>
      </c>
      <c r="CP45" s="46">
        <v>2</v>
      </c>
      <c r="CQ45" s="4">
        <f t="shared" si="91"/>
        <v>38</v>
      </c>
      <c r="CR45" s="22">
        <f t="shared" si="226"/>
        <v>1394.6000000000001</v>
      </c>
      <c r="CS45" s="44">
        <v>2</v>
      </c>
      <c r="CT45" s="127">
        <f t="shared" si="92"/>
        <v>32</v>
      </c>
      <c r="CU45" s="130">
        <f t="shared" si="227"/>
        <v>1174.4000000000001</v>
      </c>
      <c r="CV45" s="44">
        <v>2</v>
      </c>
      <c r="CW45" s="127">
        <f t="shared" si="93"/>
        <v>32</v>
      </c>
      <c r="CX45" s="130">
        <f t="shared" si="228"/>
        <v>1174.4000000000001</v>
      </c>
      <c r="CY45" s="44">
        <v>2</v>
      </c>
      <c r="CZ45" s="127">
        <f t="shared" si="94"/>
        <v>32</v>
      </c>
      <c r="DA45" s="130">
        <f t="shared" si="229"/>
        <v>1174.4000000000001</v>
      </c>
      <c r="DB45" s="44">
        <v>2</v>
      </c>
      <c r="DC45" s="127">
        <f t="shared" si="95"/>
        <v>32</v>
      </c>
      <c r="DD45" s="130">
        <f t="shared" si="230"/>
        <v>1174.4000000000001</v>
      </c>
      <c r="DE45" s="44">
        <v>2</v>
      </c>
      <c r="DF45" s="127">
        <f t="shared" si="96"/>
        <v>32</v>
      </c>
      <c r="DG45" s="130">
        <f t="shared" si="231"/>
        <v>1174.4000000000001</v>
      </c>
      <c r="DH45" s="76">
        <f t="shared" si="97"/>
        <v>25</v>
      </c>
      <c r="DI45" s="76">
        <f t="shared" si="98"/>
        <v>424</v>
      </c>
      <c r="DJ45" s="77">
        <f t="shared" si="99"/>
        <v>15560.8</v>
      </c>
      <c r="DK45" s="25"/>
      <c r="DL45" s="10"/>
    </row>
    <row r="46" spans="1:116" ht="15" customHeight="1">
      <c r="A46" s="195"/>
      <c r="B46" s="14">
        <v>2973</v>
      </c>
      <c r="C46" s="14">
        <v>3020</v>
      </c>
      <c r="D46" s="4" t="s">
        <v>50</v>
      </c>
      <c r="E46" s="3" t="s">
        <v>51</v>
      </c>
      <c r="F46" s="11">
        <f t="shared" si="277"/>
        <v>36.299999999999997</v>
      </c>
      <c r="G46" s="11"/>
      <c r="H46" s="4">
        <f t="shared" ref="H46:H50" si="279">+G46*$H$5</f>
        <v>0</v>
      </c>
      <c r="I46" s="22">
        <f t="shared" ref="I46:I50" si="280">H46*F46</f>
        <v>0</v>
      </c>
      <c r="J46" s="46"/>
      <c r="K46" s="4">
        <f t="shared" ref="K46:K136" si="281">+J46*$K$5</f>
        <v>0</v>
      </c>
      <c r="L46" s="22">
        <f t="shared" ref="L46:L112" si="282">K46*F46</f>
        <v>0</v>
      </c>
      <c r="M46" s="46"/>
      <c r="N46" s="4">
        <f t="shared" ref="N46:N112" si="283">+M46*$N$5</f>
        <v>0</v>
      </c>
      <c r="O46" s="22">
        <f t="shared" ref="O46:O112" si="284">N46*F46</f>
        <v>0</v>
      </c>
      <c r="P46" s="46">
        <v>1</v>
      </c>
      <c r="Q46" s="4">
        <f t="shared" ref="Q46:Q112" si="285">+P46*$Q$5</f>
        <v>17</v>
      </c>
      <c r="R46" s="22">
        <f t="shared" ref="R46:R112" si="286">Q46*F46</f>
        <v>617.09999999999991</v>
      </c>
      <c r="S46" s="46"/>
      <c r="T46" s="4">
        <f t="shared" ref="T46:T50" si="287">+S46*$T$5</f>
        <v>0</v>
      </c>
      <c r="U46" s="22">
        <f t="shared" ref="U46:U50" si="288">T46*F46</f>
        <v>0</v>
      </c>
      <c r="V46" s="46"/>
      <c r="W46" s="4">
        <f t="shared" ref="W46:W50" si="289">+V46*$W$5</f>
        <v>0</v>
      </c>
      <c r="X46" s="22">
        <f t="shared" ref="X46:X50" si="290">W46*F46</f>
        <v>0</v>
      </c>
      <c r="Y46" s="46">
        <v>1</v>
      </c>
      <c r="Z46" s="4">
        <f t="shared" ref="Z46:Z50" si="291">+Y46*$Z$5</f>
        <v>17</v>
      </c>
      <c r="AA46" s="22">
        <f t="shared" ref="AA46:AA50" si="292">Z46*F46</f>
        <v>617.09999999999991</v>
      </c>
      <c r="AB46" s="46"/>
      <c r="AC46" s="4">
        <f t="shared" ref="AC46:AC50" si="293">+AB46*$AC$5</f>
        <v>0</v>
      </c>
      <c r="AD46" s="22">
        <f t="shared" ref="AD46:AD50" si="294">+AC46*F46</f>
        <v>0</v>
      </c>
      <c r="AE46" s="46"/>
      <c r="AF46" s="4">
        <f t="shared" ref="AF46:AF50" si="295">+AE46*$AF$5</f>
        <v>0</v>
      </c>
      <c r="AG46" s="22">
        <f t="shared" si="166"/>
        <v>0</v>
      </c>
      <c r="AH46" s="46"/>
      <c r="AI46" s="4">
        <f t="shared" si="64"/>
        <v>0</v>
      </c>
      <c r="AJ46" s="22">
        <f t="shared" si="65"/>
        <v>0</v>
      </c>
      <c r="AK46" s="4"/>
      <c r="AL46" s="4">
        <f t="shared" si="66"/>
        <v>0</v>
      </c>
      <c r="AM46" s="22">
        <f t="shared" si="67"/>
        <v>0</v>
      </c>
      <c r="AN46" s="4"/>
      <c r="AO46" s="4">
        <f t="shared" si="68"/>
        <v>0</v>
      </c>
      <c r="AP46" s="22">
        <f t="shared" si="69"/>
        <v>0</v>
      </c>
      <c r="AQ46" s="4"/>
      <c r="AR46" s="4">
        <f t="shared" si="70"/>
        <v>0</v>
      </c>
      <c r="AS46" s="22">
        <f t="shared" si="71"/>
        <v>0</v>
      </c>
      <c r="AT46" s="44"/>
      <c r="AU46" s="4">
        <f t="shared" si="72"/>
        <v>0</v>
      </c>
      <c r="AV46" s="22">
        <f t="shared" si="73"/>
        <v>0</v>
      </c>
      <c r="AW46" s="44"/>
      <c r="AX46" s="4">
        <f t="shared" si="74"/>
        <v>0</v>
      </c>
      <c r="AY46" s="22">
        <f t="shared" si="75"/>
        <v>0</v>
      </c>
      <c r="AZ46" s="44"/>
      <c r="BA46" s="4">
        <f t="shared" si="76"/>
        <v>0</v>
      </c>
      <c r="BB46" s="22">
        <f t="shared" si="77"/>
        <v>0</v>
      </c>
      <c r="BC46" s="44"/>
      <c r="BD46" s="4">
        <f t="shared" si="78"/>
        <v>0</v>
      </c>
      <c r="BE46" s="22">
        <f t="shared" si="29"/>
        <v>0</v>
      </c>
      <c r="BF46" s="46"/>
      <c r="BG46" s="4">
        <f t="shared" ref="BG46:BG48" si="296">+BF46*$BG$5</f>
        <v>0</v>
      </c>
      <c r="BH46" s="22">
        <f t="shared" si="168"/>
        <v>0</v>
      </c>
      <c r="BI46" s="46">
        <v>1</v>
      </c>
      <c r="BJ46" s="4">
        <f t="shared" ref="BJ46:BJ48" si="297">+BI46*$BJ$5</f>
        <v>16</v>
      </c>
      <c r="BK46" s="22">
        <f t="shared" si="170"/>
        <v>580.79999999999995</v>
      </c>
      <c r="BL46" s="46"/>
      <c r="BM46" s="4">
        <f t="shared" ref="BM46:BM50" si="298">+BL46*$BM$5</f>
        <v>0</v>
      </c>
      <c r="BN46" s="22">
        <f t="shared" si="172"/>
        <v>0</v>
      </c>
      <c r="BO46" s="46"/>
      <c r="BP46" s="4">
        <f t="shared" ref="BP46:BP50" si="299">+BO46*$BP$5</f>
        <v>0</v>
      </c>
      <c r="BQ46" s="22">
        <f t="shared" si="174"/>
        <v>0</v>
      </c>
      <c r="BR46" s="46"/>
      <c r="BS46" s="4">
        <f t="shared" ref="BS46:BS50" si="300">+BR46*$BS$5</f>
        <v>0</v>
      </c>
      <c r="BT46" s="22">
        <f t="shared" si="176"/>
        <v>0</v>
      </c>
      <c r="BU46" s="44"/>
      <c r="BV46" s="4">
        <f t="shared" si="79"/>
        <v>0</v>
      </c>
      <c r="BW46" s="22">
        <f t="shared" si="80"/>
        <v>0</v>
      </c>
      <c r="BX46" s="46"/>
      <c r="BY46" s="4">
        <f t="shared" si="81"/>
        <v>0</v>
      </c>
      <c r="BZ46" s="22">
        <f t="shared" si="82"/>
        <v>0</v>
      </c>
      <c r="CA46" s="46"/>
      <c r="CB46" s="4">
        <f t="shared" si="83"/>
        <v>0</v>
      </c>
      <c r="CC46" s="22">
        <f t="shared" si="84"/>
        <v>0</v>
      </c>
      <c r="CD46" s="46"/>
      <c r="CE46" s="4">
        <f t="shared" si="85"/>
        <v>0</v>
      </c>
      <c r="CF46" s="22">
        <f t="shared" si="86"/>
        <v>0</v>
      </c>
      <c r="CG46" s="46"/>
      <c r="CH46" s="4">
        <f t="shared" si="87"/>
        <v>0</v>
      </c>
      <c r="CI46" s="22">
        <f t="shared" si="224"/>
        <v>0</v>
      </c>
      <c r="CJ46" s="46"/>
      <c r="CK46" s="4">
        <f t="shared" si="88"/>
        <v>0</v>
      </c>
      <c r="CL46" s="22">
        <f t="shared" si="225"/>
        <v>0</v>
      </c>
      <c r="CM46" s="46"/>
      <c r="CN46" s="4">
        <f t="shared" si="89"/>
        <v>0</v>
      </c>
      <c r="CO46" s="22">
        <f t="shared" si="90"/>
        <v>0</v>
      </c>
      <c r="CP46" s="46">
        <v>1</v>
      </c>
      <c r="CQ46" s="4">
        <f t="shared" si="91"/>
        <v>19</v>
      </c>
      <c r="CR46" s="22">
        <f t="shared" si="226"/>
        <v>689.69999999999993</v>
      </c>
      <c r="CS46" s="44"/>
      <c r="CT46" s="127">
        <f t="shared" si="92"/>
        <v>0</v>
      </c>
      <c r="CU46" s="130">
        <f t="shared" si="227"/>
        <v>0</v>
      </c>
      <c r="CV46" s="44"/>
      <c r="CW46" s="127">
        <f t="shared" si="93"/>
        <v>0</v>
      </c>
      <c r="CX46" s="130">
        <f t="shared" si="228"/>
        <v>0</v>
      </c>
      <c r="CY46" s="44"/>
      <c r="CZ46" s="127">
        <f t="shared" si="94"/>
        <v>0</v>
      </c>
      <c r="DA46" s="130">
        <f t="shared" si="229"/>
        <v>0</v>
      </c>
      <c r="DB46" s="44"/>
      <c r="DC46" s="127">
        <f t="shared" si="95"/>
        <v>0</v>
      </c>
      <c r="DD46" s="130">
        <f t="shared" si="230"/>
        <v>0</v>
      </c>
      <c r="DE46" s="44"/>
      <c r="DF46" s="127">
        <f t="shared" si="96"/>
        <v>0</v>
      </c>
      <c r="DG46" s="130">
        <f t="shared" si="231"/>
        <v>0</v>
      </c>
      <c r="DH46" s="76">
        <f t="shared" si="97"/>
        <v>4</v>
      </c>
      <c r="DI46" s="76">
        <f t="shared" si="98"/>
        <v>69</v>
      </c>
      <c r="DJ46" s="77">
        <f t="shared" si="99"/>
        <v>2504.6999999999998</v>
      </c>
      <c r="DK46" s="25"/>
      <c r="DL46" s="10"/>
    </row>
    <row r="47" spans="1:116" ht="15" customHeight="1">
      <c r="A47" s="194">
        <v>45136</v>
      </c>
      <c r="B47" s="210" t="s">
        <v>174</v>
      </c>
      <c r="C47" s="211"/>
      <c r="D47" s="4" t="s">
        <v>122</v>
      </c>
      <c r="E47" s="3" t="s">
        <v>51</v>
      </c>
      <c r="F47" s="129">
        <v>4</v>
      </c>
      <c r="G47" s="11"/>
      <c r="H47" s="4">
        <f t="shared" si="279"/>
        <v>0</v>
      </c>
      <c r="I47" s="22">
        <f t="shared" si="280"/>
        <v>0</v>
      </c>
      <c r="J47" s="46">
        <v>1</v>
      </c>
      <c r="K47" s="4">
        <f t="shared" si="281"/>
        <v>16</v>
      </c>
      <c r="L47" s="22">
        <f t="shared" si="282"/>
        <v>64</v>
      </c>
      <c r="M47" s="46"/>
      <c r="N47" s="4">
        <f t="shared" si="283"/>
        <v>0</v>
      </c>
      <c r="O47" s="22">
        <f t="shared" si="284"/>
        <v>0</v>
      </c>
      <c r="P47" s="46"/>
      <c r="Q47" s="4">
        <f t="shared" si="285"/>
        <v>0</v>
      </c>
      <c r="R47" s="22">
        <f t="shared" si="286"/>
        <v>0</v>
      </c>
      <c r="S47" s="46"/>
      <c r="T47" s="4">
        <f t="shared" si="287"/>
        <v>0</v>
      </c>
      <c r="U47" s="22">
        <f t="shared" si="288"/>
        <v>0</v>
      </c>
      <c r="V47" s="46"/>
      <c r="W47" s="4">
        <f t="shared" si="289"/>
        <v>0</v>
      </c>
      <c r="X47" s="22">
        <f t="shared" si="290"/>
        <v>0</v>
      </c>
      <c r="Y47" s="46"/>
      <c r="Z47" s="4">
        <f t="shared" si="291"/>
        <v>0</v>
      </c>
      <c r="AA47" s="22">
        <f t="shared" si="292"/>
        <v>0</v>
      </c>
      <c r="AB47" s="46"/>
      <c r="AC47" s="4">
        <f t="shared" si="293"/>
        <v>0</v>
      </c>
      <c r="AD47" s="22">
        <f t="shared" si="294"/>
        <v>0</v>
      </c>
      <c r="AE47" s="46"/>
      <c r="AF47" s="4">
        <f t="shared" si="295"/>
        <v>0</v>
      </c>
      <c r="AG47" s="22">
        <f t="shared" si="166"/>
        <v>0</v>
      </c>
      <c r="AH47" s="46"/>
      <c r="AI47" s="4">
        <f t="shared" si="64"/>
        <v>0</v>
      </c>
      <c r="AJ47" s="22">
        <f t="shared" si="65"/>
        <v>0</v>
      </c>
      <c r="AK47" s="4"/>
      <c r="AL47" s="4">
        <f t="shared" si="66"/>
        <v>0</v>
      </c>
      <c r="AM47" s="22">
        <f t="shared" si="67"/>
        <v>0</v>
      </c>
      <c r="AN47" s="4"/>
      <c r="AO47" s="4">
        <f t="shared" si="68"/>
        <v>0</v>
      </c>
      <c r="AP47" s="22">
        <f t="shared" si="69"/>
        <v>0</v>
      </c>
      <c r="AQ47" s="4"/>
      <c r="AR47" s="4">
        <f t="shared" si="70"/>
        <v>0</v>
      </c>
      <c r="AS47" s="22">
        <f t="shared" si="71"/>
        <v>0</v>
      </c>
      <c r="AT47" s="44"/>
      <c r="AU47" s="4">
        <f t="shared" si="72"/>
        <v>0</v>
      </c>
      <c r="AV47" s="22">
        <f t="shared" si="73"/>
        <v>0</v>
      </c>
      <c r="AW47" s="44"/>
      <c r="AX47" s="4">
        <f t="shared" si="74"/>
        <v>0</v>
      </c>
      <c r="AY47" s="22">
        <f t="shared" si="75"/>
        <v>0</v>
      </c>
      <c r="AZ47" s="44"/>
      <c r="BA47" s="4">
        <f t="shared" si="76"/>
        <v>0</v>
      </c>
      <c r="BB47" s="22">
        <f t="shared" si="77"/>
        <v>0</v>
      </c>
      <c r="BC47" s="44"/>
      <c r="BD47" s="4">
        <f t="shared" si="78"/>
        <v>0</v>
      </c>
      <c r="BE47" s="22">
        <f t="shared" si="29"/>
        <v>0</v>
      </c>
      <c r="BF47" s="46"/>
      <c r="BG47" s="4">
        <f t="shared" si="296"/>
        <v>0</v>
      </c>
      <c r="BH47" s="22">
        <f t="shared" si="168"/>
        <v>0</v>
      </c>
      <c r="BI47" s="46">
        <v>1</v>
      </c>
      <c r="BJ47" s="4">
        <f t="shared" si="297"/>
        <v>16</v>
      </c>
      <c r="BK47" s="22">
        <f t="shared" si="170"/>
        <v>64</v>
      </c>
      <c r="BL47" s="46"/>
      <c r="BM47" s="4">
        <f t="shared" si="298"/>
        <v>0</v>
      </c>
      <c r="BN47" s="22">
        <f t="shared" si="172"/>
        <v>0</v>
      </c>
      <c r="BO47" s="46"/>
      <c r="BP47" s="4">
        <f t="shared" si="299"/>
        <v>0</v>
      </c>
      <c r="BQ47" s="22">
        <f t="shared" si="174"/>
        <v>0</v>
      </c>
      <c r="BR47" s="46"/>
      <c r="BS47" s="4">
        <f t="shared" si="300"/>
        <v>0</v>
      </c>
      <c r="BT47" s="22">
        <f t="shared" si="176"/>
        <v>0</v>
      </c>
      <c r="BU47" s="44"/>
      <c r="BV47" s="4">
        <f t="shared" si="79"/>
        <v>0</v>
      </c>
      <c r="BW47" s="22">
        <f t="shared" si="80"/>
        <v>0</v>
      </c>
      <c r="BX47" s="46"/>
      <c r="BY47" s="4">
        <f t="shared" si="81"/>
        <v>0</v>
      </c>
      <c r="BZ47" s="22">
        <f t="shared" si="82"/>
        <v>0</v>
      </c>
      <c r="CA47" s="46"/>
      <c r="CB47" s="4">
        <f t="shared" si="83"/>
        <v>0</v>
      </c>
      <c r="CC47" s="22">
        <f t="shared" si="84"/>
        <v>0</v>
      </c>
      <c r="CD47" s="46"/>
      <c r="CE47" s="4">
        <f t="shared" si="85"/>
        <v>0</v>
      </c>
      <c r="CF47" s="22">
        <f t="shared" si="86"/>
        <v>0</v>
      </c>
      <c r="CG47" s="46"/>
      <c r="CH47" s="4">
        <f t="shared" si="87"/>
        <v>0</v>
      </c>
      <c r="CI47" s="22">
        <f t="shared" si="224"/>
        <v>0</v>
      </c>
      <c r="CJ47" s="46"/>
      <c r="CK47" s="4">
        <f t="shared" si="88"/>
        <v>0</v>
      </c>
      <c r="CL47" s="22">
        <f t="shared" si="225"/>
        <v>0</v>
      </c>
      <c r="CM47" s="46"/>
      <c r="CN47" s="4">
        <f t="shared" si="89"/>
        <v>0</v>
      </c>
      <c r="CO47" s="22">
        <f t="shared" si="90"/>
        <v>0</v>
      </c>
      <c r="CP47" s="46"/>
      <c r="CQ47" s="4">
        <f t="shared" si="91"/>
        <v>0</v>
      </c>
      <c r="CR47" s="22">
        <f t="shared" si="226"/>
        <v>0</v>
      </c>
      <c r="CS47" s="44"/>
      <c r="CT47" s="127">
        <f t="shared" si="92"/>
        <v>0</v>
      </c>
      <c r="CU47" s="130">
        <f t="shared" si="227"/>
        <v>0</v>
      </c>
      <c r="CV47" s="44"/>
      <c r="CW47" s="127">
        <f t="shared" si="93"/>
        <v>0</v>
      </c>
      <c r="CX47" s="130">
        <f t="shared" si="228"/>
        <v>0</v>
      </c>
      <c r="CY47" s="44"/>
      <c r="CZ47" s="127">
        <f t="shared" si="94"/>
        <v>0</v>
      </c>
      <c r="DA47" s="130">
        <f t="shared" si="229"/>
        <v>0</v>
      </c>
      <c r="DB47" s="44"/>
      <c r="DC47" s="127">
        <f t="shared" si="95"/>
        <v>0</v>
      </c>
      <c r="DD47" s="130">
        <f t="shared" si="230"/>
        <v>0</v>
      </c>
      <c r="DE47" s="44"/>
      <c r="DF47" s="127">
        <f t="shared" si="96"/>
        <v>0</v>
      </c>
      <c r="DG47" s="130">
        <f t="shared" si="231"/>
        <v>0</v>
      </c>
      <c r="DH47" s="76">
        <f t="shared" si="97"/>
        <v>2</v>
      </c>
      <c r="DI47" s="76">
        <f t="shared" si="98"/>
        <v>32</v>
      </c>
      <c r="DJ47" s="77">
        <f t="shared" si="99"/>
        <v>128</v>
      </c>
      <c r="DK47" s="25"/>
      <c r="DL47" s="10"/>
    </row>
    <row r="48" spans="1:116" ht="15" customHeight="1">
      <c r="A48" s="205"/>
      <c r="B48" s="210" t="s">
        <v>125</v>
      </c>
      <c r="C48" s="211"/>
      <c r="D48" s="4" t="s">
        <v>122</v>
      </c>
      <c r="E48" s="14">
        <v>14560</v>
      </c>
      <c r="F48" s="129">
        <f>2+14.5</f>
        <v>16.5</v>
      </c>
      <c r="G48" s="11"/>
      <c r="H48" s="4">
        <f t="shared" si="279"/>
        <v>0</v>
      </c>
      <c r="I48" s="22">
        <f t="shared" si="280"/>
        <v>0</v>
      </c>
      <c r="J48" s="46"/>
      <c r="K48" s="4">
        <f t="shared" si="281"/>
        <v>0</v>
      </c>
      <c r="L48" s="22">
        <f t="shared" si="282"/>
        <v>0</v>
      </c>
      <c r="M48" s="46"/>
      <c r="N48" s="4">
        <f t="shared" si="283"/>
        <v>0</v>
      </c>
      <c r="O48" s="22">
        <f t="shared" si="284"/>
        <v>0</v>
      </c>
      <c r="P48" s="46"/>
      <c r="Q48" s="4">
        <f t="shared" si="285"/>
        <v>0</v>
      </c>
      <c r="R48" s="22">
        <f t="shared" si="286"/>
        <v>0</v>
      </c>
      <c r="S48" s="46">
        <v>1</v>
      </c>
      <c r="T48" s="4">
        <f t="shared" si="287"/>
        <v>17</v>
      </c>
      <c r="U48" s="22">
        <f t="shared" si="288"/>
        <v>280.5</v>
      </c>
      <c r="V48" s="46"/>
      <c r="W48" s="4">
        <f t="shared" si="289"/>
        <v>0</v>
      </c>
      <c r="X48" s="22">
        <f t="shared" si="290"/>
        <v>0</v>
      </c>
      <c r="Y48" s="46"/>
      <c r="Z48" s="4">
        <f t="shared" si="291"/>
        <v>0</v>
      </c>
      <c r="AA48" s="22">
        <f t="shared" si="292"/>
        <v>0</v>
      </c>
      <c r="AB48" s="46"/>
      <c r="AC48" s="4">
        <f t="shared" si="293"/>
        <v>0</v>
      </c>
      <c r="AD48" s="22">
        <f t="shared" si="294"/>
        <v>0</v>
      </c>
      <c r="AE48" s="46"/>
      <c r="AF48" s="4">
        <f t="shared" si="295"/>
        <v>0</v>
      </c>
      <c r="AG48" s="22">
        <f t="shared" si="166"/>
        <v>0</v>
      </c>
      <c r="AH48" s="46"/>
      <c r="AI48" s="4">
        <f t="shared" si="64"/>
        <v>0</v>
      </c>
      <c r="AJ48" s="22">
        <f t="shared" si="65"/>
        <v>0</v>
      </c>
      <c r="AK48" s="4"/>
      <c r="AL48" s="4">
        <f t="shared" si="66"/>
        <v>0</v>
      </c>
      <c r="AM48" s="22">
        <f t="shared" si="67"/>
        <v>0</v>
      </c>
      <c r="AN48" s="4"/>
      <c r="AO48" s="4">
        <f t="shared" si="68"/>
        <v>0</v>
      </c>
      <c r="AP48" s="22">
        <f t="shared" si="69"/>
        <v>0</v>
      </c>
      <c r="AQ48" s="4"/>
      <c r="AR48" s="4">
        <f t="shared" si="70"/>
        <v>0</v>
      </c>
      <c r="AS48" s="22">
        <f t="shared" si="71"/>
        <v>0</v>
      </c>
      <c r="AT48" s="44"/>
      <c r="AU48" s="4">
        <f t="shared" si="72"/>
        <v>0</v>
      </c>
      <c r="AV48" s="22">
        <f t="shared" si="73"/>
        <v>0</v>
      </c>
      <c r="AW48" s="44"/>
      <c r="AX48" s="4">
        <f t="shared" si="74"/>
        <v>0</v>
      </c>
      <c r="AY48" s="22">
        <f t="shared" si="75"/>
        <v>0</v>
      </c>
      <c r="AZ48" s="44"/>
      <c r="BA48" s="4">
        <f t="shared" si="76"/>
        <v>0</v>
      </c>
      <c r="BB48" s="22">
        <f t="shared" si="77"/>
        <v>0</v>
      </c>
      <c r="BC48" s="44"/>
      <c r="BD48" s="4">
        <f t="shared" si="78"/>
        <v>0</v>
      </c>
      <c r="BE48" s="22">
        <f t="shared" si="29"/>
        <v>0</v>
      </c>
      <c r="BF48" s="46"/>
      <c r="BG48" s="4">
        <f t="shared" si="296"/>
        <v>0</v>
      </c>
      <c r="BH48" s="22">
        <f t="shared" si="168"/>
        <v>0</v>
      </c>
      <c r="BI48" s="46">
        <v>2</v>
      </c>
      <c r="BJ48" s="4">
        <f t="shared" si="297"/>
        <v>32</v>
      </c>
      <c r="BK48" s="22">
        <f t="shared" si="170"/>
        <v>528</v>
      </c>
      <c r="BL48" s="46"/>
      <c r="BM48" s="4">
        <f t="shared" si="298"/>
        <v>0</v>
      </c>
      <c r="BN48" s="22">
        <f t="shared" si="172"/>
        <v>0</v>
      </c>
      <c r="BO48" s="46"/>
      <c r="BP48" s="4">
        <f t="shared" si="299"/>
        <v>0</v>
      </c>
      <c r="BQ48" s="22">
        <f t="shared" si="174"/>
        <v>0</v>
      </c>
      <c r="BR48" s="46"/>
      <c r="BS48" s="4">
        <f t="shared" si="300"/>
        <v>0</v>
      </c>
      <c r="BT48" s="22">
        <f t="shared" si="176"/>
        <v>0</v>
      </c>
      <c r="BU48" s="44"/>
      <c r="BV48" s="4">
        <f t="shared" si="79"/>
        <v>0</v>
      </c>
      <c r="BW48" s="22">
        <f t="shared" si="80"/>
        <v>0</v>
      </c>
      <c r="BX48" s="46"/>
      <c r="BY48" s="4">
        <f t="shared" si="81"/>
        <v>0</v>
      </c>
      <c r="BZ48" s="22">
        <f t="shared" si="82"/>
        <v>0</v>
      </c>
      <c r="CA48" s="46"/>
      <c r="CB48" s="4">
        <f t="shared" si="83"/>
        <v>0</v>
      </c>
      <c r="CC48" s="22">
        <f t="shared" si="84"/>
        <v>0</v>
      </c>
      <c r="CD48" s="46"/>
      <c r="CE48" s="4">
        <f t="shared" si="85"/>
        <v>0</v>
      </c>
      <c r="CF48" s="22">
        <f t="shared" si="86"/>
        <v>0</v>
      </c>
      <c r="CG48" s="46"/>
      <c r="CH48" s="4">
        <f t="shared" si="87"/>
        <v>0</v>
      </c>
      <c r="CI48" s="22">
        <f t="shared" si="224"/>
        <v>0</v>
      </c>
      <c r="CJ48" s="46"/>
      <c r="CK48" s="4">
        <f t="shared" si="88"/>
        <v>0</v>
      </c>
      <c r="CL48" s="22">
        <f t="shared" si="225"/>
        <v>0</v>
      </c>
      <c r="CM48" s="46"/>
      <c r="CN48" s="4">
        <f t="shared" si="89"/>
        <v>0</v>
      </c>
      <c r="CO48" s="22">
        <f t="shared" si="90"/>
        <v>0</v>
      </c>
      <c r="CP48" s="46"/>
      <c r="CQ48" s="4">
        <f t="shared" si="91"/>
        <v>0</v>
      </c>
      <c r="CR48" s="22">
        <f t="shared" si="226"/>
        <v>0</v>
      </c>
      <c r="CS48" s="44"/>
      <c r="CT48" s="127">
        <f t="shared" si="92"/>
        <v>0</v>
      </c>
      <c r="CU48" s="130">
        <f t="shared" si="227"/>
        <v>0</v>
      </c>
      <c r="CV48" s="44"/>
      <c r="CW48" s="127">
        <f t="shared" si="93"/>
        <v>0</v>
      </c>
      <c r="CX48" s="130">
        <f t="shared" si="228"/>
        <v>0</v>
      </c>
      <c r="CY48" s="44"/>
      <c r="CZ48" s="127">
        <f t="shared" si="94"/>
        <v>0</v>
      </c>
      <c r="DA48" s="130">
        <f t="shared" si="229"/>
        <v>0</v>
      </c>
      <c r="DB48" s="44"/>
      <c r="DC48" s="127">
        <f t="shared" si="95"/>
        <v>0</v>
      </c>
      <c r="DD48" s="130">
        <f t="shared" si="230"/>
        <v>0</v>
      </c>
      <c r="DE48" s="44"/>
      <c r="DF48" s="127">
        <f t="shared" si="96"/>
        <v>0</v>
      </c>
      <c r="DG48" s="130">
        <f t="shared" si="231"/>
        <v>0</v>
      </c>
      <c r="DH48" s="76">
        <f t="shared" si="97"/>
        <v>3</v>
      </c>
      <c r="DI48" s="76">
        <f t="shared" si="98"/>
        <v>49</v>
      </c>
      <c r="DJ48" s="77">
        <f t="shared" si="99"/>
        <v>808.5</v>
      </c>
      <c r="DK48" s="25"/>
      <c r="DL48" s="10"/>
    </row>
    <row r="49" spans="1:116" ht="15" customHeight="1">
      <c r="A49" s="205"/>
      <c r="B49" s="210" t="s">
        <v>180</v>
      </c>
      <c r="C49" s="211"/>
      <c r="D49" s="4" t="s">
        <v>122</v>
      </c>
      <c r="E49" s="3" t="s">
        <v>177</v>
      </c>
      <c r="F49" s="12">
        <v>157.5</v>
      </c>
      <c r="G49" s="11"/>
      <c r="H49" s="4">
        <f t="shared" ref="H49" si="301">+G49*$H$5</f>
        <v>0</v>
      </c>
      <c r="I49" s="22">
        <f t="shared" ref="I49" si="302">H49*F49</f>
        <v>0</v>
      </c>
      <c r="J49" s="46"/>
      <c r="K49" s="4">
        <f t="shared" ref="K49" si="303">+J49*$K$5</f>
        <v>0</v>
      </c>
      <c r="L49" s="22">
        <f t="shared" ref="L49" si="304">K49*F49</f>
        <v>0</v>
      </c>
      <c r="M49" s="46"/>
      <c r="N49" s="4">
        <f t="shared" ref="N49" si="305">+M49*$N$5</f>
        <v>0</v>
      </c>
      <c r="O49" s="22">
        <f t="shared" ref="O49" si="306">N49*F49</f>
        <v>0</v>
      </c>
      <c r="P49" s="46"/>
      <c r="Q49" s="4">
        <f t="shared" ref="Q49" si="307">+P49*$Q$5</f>
        <v>0</v>
      </c>
      <c r="R49" s="22">
        <f t="shared" ref="R49" si="308">Q49*F49</f>
        <v>0</v>
      </c>
      <c r="S49" s="46"/>
      <c r="T49" s="4">
        <f t="shared" ref="T49" si="309">+S49*$T$5</f>
        <v>0</v>
      </c>
      <c r="U49" s="22">
        <f t="shared" ref="U49" si="310">T49*F49</f>
        <v>0</v>
      </c>
      <c r="V49" s="46"/>
      <c r="W49" s="4">
        <f t="shared" ref="W49" si="311">+V49*$W$5</f>
        <v>0</v>
      </c>
      <c r="X49" s="22">
        <f t="shared" ref="X49" si="312">W49*F49</f>
        <v>0</v>
      </c>
      <c r="Y49" s="46"/>
      <c r="Z49" s="4">
        <f t="shared" ref="Z49" si="313">+Y49*$Z$5</f>
        <v>0</v>
      </c>
      <c r="AA49" s="22">
        <f t="shared" ref="AA49" si="314">Z49*F49</f>
        <v>0</v>
      </c>
      <c r="AB49" s="46"/>
      <c r="AC49" s="4">
        <f t="shared" ref="AC49" si="315">+AB49*$AC$5</f>
        <v>0</v>
      </c>
      <c r="AD49" s="22">
        <f t="shared" ref="AD49" si="316">+AC49*F49</f>
        <v>0</v>
      </c>
      <c r="AE49" s="46"/>
      <c r="AF49" s="4">
        <f t="shared" ref="AF49" si="317">+AE49*$AF$5</f>
        <v>0</v>
      </c>
      <c r="AG49" s="22">
        <f t="shared" si="166"/>
        <v>0</v>
      </c>
      <c r="AH49" s="46"/>
      <c r="AI49" s="4">
        <f t="shared" si="64"/>
        <v>0</v>
      </c>
      <c r="AJ49" s="22">
        <f t="shared" si="65"/>
        <v>0</v>
      </c>
      <c r="AK49" s="4"/>
      <c r="AL49" s="4">
        <f t="shared" si="66"/>
        <v>0</v>
      </c>
      <c r="AM49" s="22">
        <f t="shared" si="67"/>
        <v>0</v>
      </c>
      <c r="AN49" s="4"/>
      <c r="AO49" s="4">
        <f t="shared" si="68"/>
        <v>0</v>
      </c>
      <c r="AP49" s="22">
        <f t="shared" si="69"/>
        <v>0</v>
      </c>
      <c r="AQ49" s="4"/>
      <c r="AR49" s="4">
        <f t="shared" si="70"/>
        <v>0</v>
      </c>
      <c r="AS49" s="22">
        <f t="shared" si="71"/>
        <v>0</v>
      </c>
      <c r="AT49" s="44"/>
      <c r="AU49" s="4">
        <f t="shared" si="72"/>
        <v>0</v>
      </c>
      <c r="AV49" s="22">
        <f t="shared" si="73"/>
        <v>0</v>
      </c>
      <c r="AW49" s="44"/>
      <c r="AX49" s="4">
        <f t="shared" si="74"/>
        <v>0</v>
      </c>
      <c r="AY49" s="22">
        <f t="shared" si="75"/>
        <v>0</v>
      </c>
      <c r="AZ49" s="44"/>
      <c r="BA49" s="4">
        <f t="shared" si="76"/>
        <v>0</v>
      </c>
      <c r="BB49" s="22">
        <f t="shared" si="77"/>
        <v>0</v>
      </c>
      <c r="BC49" s="44"/>
      <c r="BD49" s="4">
        <f t="shared" si="78"/>
        <v>0</v>
      </c>
      <c r="BE49" s="22">
        <f t="shared" si="29"/>
        <v>0</v>
      </c>
      <c r="BF49" s="46">
        <v>1</v>
      </c>
      <c r="BG49" s="4">
        <f t="shared" ref="BG49" si="318">+BF49*$BG$5</f>
        <v>16</v>
      </c>
      <c r="BH49" s="22">
        <f t="shared" si="168"/>
        <v>2520</v>
      </c>
      <c r="BI49" s="46"/>
      <c r="BJ49" s="4">
        <f t="shared" ref="BJ49:BJ115" si="319">+BI49*$BJ$5</f>
        <v>0</v>
      </c>
      <c r="BK49" s="22">
        <f t="shared" si="170"/>
        <v>0</v>
      </c>
      <c r="BL49" s="46"/>
      <c r="BM49" s="4">
        <f t="shared" ref="BM49" si="320">+BL49*$BM$5</f>
        <v>0</v>
      </c>
      <c r="BN49" s="22">
        <f t="shared" si="172"/>
        <v>0</v>
      </c>
      <c r="BO49" s="46"/>
      <c r="BP49" s="4">
        <f t="shared" ref="BP49" si="321">+BO49*$BP$5</f>
        <v>0</v>
      </c>
      <c r="BQ49" s="22">
        <f t="shared" si="174"/>
        <v>0</v>
      </c>
      <c r="BR49" s="46"/>
      <c r="BS49" s="4">
        <f t="shared" ref="BS49" si="322">+BR49*$BS$5</f>
        <v>0</v>
      </c>
      <c r="BT49" s="22">
        <f t="shared" si="176"/>
        <v>0</v>
      </c>
      <c r="BU49" s="44"/>
      <c r="BV49" s="4">
        <f t="shared" si="79"/>
        <v>0</v>
      </c>
      <c r="BW49" s="22">
        <f t="shared" si="80"/>
        <v>0</v>
      </c>
      <c r="BX49" s="46"/>
      <c r="BY49" s="4">
        <f t="shared" si="81"/>
        <v>0</v>
      </c>
      <c r="BZ49" s="22">
        <f t="shared" si="82"/>
        <v>0</v>
      </c>
      <c r="CA49" s="46"/>
      <c r="CB49" s="4">
        <f t="shared" si="83"/>
        <v>0</v>
      </c>
      <c r="CC49" s="22">
        <f t="shared" si="84"/>
        <v>0</v>
      </c>
      <c r="CD49" s="46"/>
      <c r="CE49" s="4">
        <f t="shared" si="85"/>
        <v>0</v>
      </c>
      <c r="CF49" s="22">
        <f t="shared" si="86"/>
        <v>0</v>
      </c>
      <c r="CG49" s="46"/>
      <c r="CH49" s="4">
        <f t="shared" si="87"/>
        <v>0</v>
      </c>
      <c r="CI49" s="22">
        <f t="shared" si="224"/>
        <v>0</v>
      </c>
      <c r="CJ49" s="46"/>
      <c r="CK49" s="4">
        <f t="shared" si="88"/>
        <v>0</v>
      </c>
      <c r="CL49" s="22">
        <f t="shared" si="225"/>
        <v>0</v>
      </c>
      <c r="CM49" s="46"/>
      <c r="CN49" s="4">
        <f t="shared" si="89"/>
        <v>0</v>
      </c>
      <c r="CO49" s="22">
        <f t="shared" si="90"/>
        <v>0</v>
      </c>
      <c r="CP49" s="46"/>
      <c r="CQ49" s="4">
        <f t="shared" si="91"/>
        <v>0</v>
      </c>
      <c r="CR49" s="22">
        <f t="shared" si="226"/>
        <v>0</v>
      </c>
      <c r="CS49" s="44"/>
      <c r="CT49" s="127">
        <f t="shared" si="92"/>
        <v>0</v>
      </c>
      <c r="CU49" s="130">
        <f t="shared" si="227"/>
        <v>0</v>
      </c>
      <c r="CV49" s="44"/>
      <c r="CW49" s="127">
        <f t="shared" si="93"/>
        <v>0</v>
      </c>
      <c r="CX49" s="130">
        <f t="shared" si="228"/>
        <v>0</v>
      </c>
      <c r="CY49" s="44"/>
      <c r="CZ49" s="127">
        <f t="shared" si="94"/>
        <v>0</v>
      </c>
      <c r="DA49" s="130">
        <f t="shared" si="229"/>
        <v>0</v>
      </c>
      <c r="DB49" s="44"/>
      <c r="DC49" s="127">
        <f t="shared" si="95"/>
        <v>0</v>
      </c>
      <c r="DD49" s="130">
        <f t="shared" si="230"/>
        <v>0</v>
      </c>
      <c r="DE49" s="44"/>
      <c r="DF49" s="127">
        <f t="shared" si="96"/>
        <v>0</v>
      </c>
      <c r="DG49" s="130">
        <f t="shared" si="231"/>
        <v>0</v>
      </c>
      <c r="DH49" s="76">
        <f t="shared" si="97"/>
        <v>1</v>
      </c>
      <c r="DI49" s="76">
        <f t="shared" si="98"/>
        <v>16</v>
      </c>
      <c r="DJ49" s="77">
        <f t="shared" si="99"/>
        <v>2520</v>
      </c>
      <c r="DK49" s="25"/>
      <c r="DL49" s="10"/>
    </row>
    <row r="50" spans="1:116" ht="15" customHeight="1">
      <c r="A50" s="205"/>
      <c r="B50" s="85">
        <v>14316</v>
      </c>
      <c r="C50" s="85">
        <v>14316</v>
      </c>
      <c r="D50" s="4" t="s">
        <v>50</v>
      </c>
      <c r="E50" s="3" t="s">
        <v>51</v>
      </c>
      <c r="F50" s="11">
        <f>ROUND((36600-AVERAGE(B50:C50)+2800-100)/1000,1)</f>
        <v>25</v>
      </c>
      <c r="G50" s="11"/>
      <c r="H50" s="4">
        <f t="shared" si="279"/>
        <v>0</v>
      </c>
      <c r="I50" s="22">
        <f t="shared" si="280"/>
        <v>0</v>
      </c>
      <c r="J50" s="46"/>
      <c r="K50" s="4">
        <f t="shared" si="281"/>
        <v>0</v>
      </c>
      <c r="L50" s="22">
        <f t="shared" si="282"/>
        <v>0</v>
      </c>
      <c r="M50" s="46"/>
      <c r="N50" s="4">
        <f t="shared" si="283"/>
        <v>0</v>
      </c>
      <c r="O50" s="22">
        <f t="shared" si="284"/>
        <v>0</v>
      </c>
      <c r="P50" s="46"/>
      <c r="Q50" s="4">
        <f t="shared" si="285"/>
        <v>0</v>
      </c>
      <c r="R50" s="22">
        <f t="shared" si="286"/>
        <v>0</v>
      </c>
      <c r="S50" s="46"/>
      <c r="T50" s="4">
        <f t="shared" si="287"/>
        <v>0</v>
      </c>
      <c r="U50" s="22">
        <f t="shared" si="288"/>
        <v>0</v>
      </c>
      <c r="V50" s="46"/>
      <c r="W50" s="4">
        <f t="shared" si="289"/>
        <v>0</v>
      </c>
      <c r="X50" s="22">
        <f t="shared" si="290"/>
        <v>0</v>
      </c>
      <c r="Y50" s="46"/>
      <c r="Z50" s="4">
        <f t="shared" si="291"/>
        <v>0</v>
      </c>
      <c r="AA50" s="22">
        <f t="shared" si="292"/>
        <v>0</v>
      </c>
      <c r="AB50" s="46">
        <v>1</v>
      </c>
      <c r="AC50" s="4">
        <f t="shared" si="293"/>
        <v>18</v>
      </c>
      <c r="AD50" s="22">
        <f t="shared" si="294"/>
        <v>450</v>
      </c>
      <c r="AE50" s="46"/>
      <c r="AF50" s="4">
        <f t="shared" si="295"/>
        <v>0</v>
      </c>
      <c r="AG50" s="22">
        <f t="shared" si="166"/>
        <v>0</v>
      </c>
      <c r="AH50" s="46"/>
      <c r="AI50" s="4">
        <f t="shared" si="64"/>
        <v>0</v>
      </c>
      <c r="AJ50" s="22">
        <f t="shared" si="65"/>
        <v>0</v>
      </c>
      <c r="AK50" s="4"/>
      <c r="AL50" s="4">
        <f t="shared" si="66"/>
        <v>0</v>
      </c>
      <c r="AM50" s="22">
        <f t="shared" si="67"/>
        <v>0</v>
      </c>
      <c r="AN50" s="4"/>
      <c r="AO50" s="4">
        <f t="shared" si="68"/>
        <v>0</v>
      </c>
      <c r="AP50" s="22">
        <f t="shared" si="69"/>
        <v>0</v>
      </c>
      <c r="AQ50" s="4"/>
      <c r="AR50" s="4">
        <f t="shared" si="70"/>
        <v>0</v>
      </c>
      <c r="AS50" s="22">
        <f t="shared" si="71"/>
        <v>0</v>
      </c>
      <c r="AT50" s="44">
        <v>3</v>
      </c>
      <c r="AU50" s="4">
        <f t="shared" si="72"/>
        <v>48</v>
      </c>
      <c r="AV50" s="22">
        <f t="shared" si="73"/>
        <v>1200</v>
      </c>
      <c r="AW50" s="44">
        <v>3</v>
      </c>
      <c r="AX50" s="4">
        <f t="shared" si="74"/>
        <v>45</v>
      </c>
      <c r="AY50" s="22">
        <f t="shared" si="75"/>
        <v>1125</v>
      </c>
      <c r="AZ50" s="44">
        <v>4</v>
      </c>
      <c r="BA50" s="4">
        <f t="shared" si="76"/>
        <v>56</v>
      </c>
      <c r="BB50" s="22">
        <f t="shared" si="77"/>
        <v>1400</v>
      </c>
      <c r="BC50" s="44"/>
      <c r="BD50" s="4">
        <f t="shared" si="78"/>
        <v>0</v>
      </c>
      <c r="BE50" s="22">
        <f t="shared" si="29"/>
        <v>0</v>
      </c>
      <c r="BF50" s="46"/>
      <c r="BG50" s="4">
        <f t="shared" ref="BG50:BG116" si="323">+BF50*$BG$5</f>
        <v>0</v>
      </c>
      <c r="BH50" s="22">
        <f t="shared" si="168"/>
        <v>0</v>
      </c>
      <c r="BI50" s="46"/>
      <c r="BJ50" s="4">
        <f t="shared" si="319"/>
        <v>0</v>
      </c>
      <c r="BK50" s="22">
        <f t="shared" si="170"/>
        <v>0</v>
      </c>
      <c r="BL50" s="46"/>
      <c r="BM50" s="4">
        <f t="shared" si="298"/>
        <v>0</v>
      </c>
      <c r="BN50" s="22">
        <f t="shared" si="172"/>
        <v>0</v>
      </c>
      <c r="BO50" s="46"/>
      <c r="BP50" s="4">
        <f t="shared" si="299"/>
        <v>0</v>
      </c>
      <c r="BQ50" s="22">
        <f t="shared" si="174"/>
        <v>0</v>
      </c>
      <c r="BR50" s="46"/>
      <c r="BS50" s="4">
        <f t="shared" si="300"/>
        <v>0</v>
      </c>
      <c r="BT50" s="22">
        <f t="shared" si="176"/>
        <v>0</v>
      </c>
      <c r="BU50" s="44"/>
      <c r="BV50" s="4">
        <f t="shared" si="79"/>
        <v>0</v>
      </c>
      <c r="BW50" s="22">
        <f t="shared" si="80"/>
        <v>0</v>
      </c>
      <c r="BX50" s="46"/>
      <c r="BY50" s="4">
        <f t="shared" si="81"/>
        <v>0</v>
      </c>
      <c r="BZ50" s="22">
        <f t="shared" si="82"/>
        <v>0</v>
      </c>
      <c r="CA50" s="46"/>
      <c r="CB50" s="4">
        <f t="shared" si="83"/>
        <v>0</v>
      </c>
      <c r="CC50" s="22">
        <f t="shared" si="84"/>
        <v>0</v>
      </c>
      <c r="CD50" s="46"/>
      <c r="CE50" s="4">
        <f t="shared" si="85"/>
        <v>0</v>
      </c>
      <c r="CF50" s="22">
        <f t="shared" si="86"/>
        <v>0</v>
      </c>
      <c r="CG50" s="46"/>
      <c r="CH50" s="4">
        <f t="shared" si="87"/>
        <v>0</v>
      </c>
      <c r="CI50" s="22">
        <f t="shared" si="224"/>
        <v>0</v>
      </c>
      <c r="CJ50" s="46"/>
      <c r="CK50" s="4">
        <f t="shared" si="88"/>
        <v>0</v>
      </c>
      <c r="CL50" s="22">
        <f t="shared" si="225"/>
        <v>0</v>
      </c>
      <c r="CM50" s="46"/>
      <c r="CN50" s="4">
        <f t="shared" si="89"/>
        <v>0</v>
      </c>
      <c r="CO50" s="22">
        <f t="shared" si="90"/>
        <v>0</v>
      </c>
      <c r="CP50" s="46"/>
      <c r="CQ50" s="4">
        <f t="shared" si="91"/>
        <v>0</v>
      </c>
      <c r="CR50" s="22">
        <f t="shared" si="226"/>
        <v>0</v>
      </c>
      <c r="CS50" s="44"/>
      <c r="CT50" s="127">
        <f t="shared" si="92"/>
        <v>0</v>
      </c>
      <c r="CU50" s="130">
        <f t="shared" si="227"/>
        <v>0</v>
      </c>
      <c r="CV50" s="44"/>
      <c r="CW50" s="127">
        <f t="shared" si="93"/>
        <v>0</v>
      </c>
      <c r="CX50" s="130">
        <f t="shared" si="228"/>
        <v>0</v>
      </c>
      <c r="CY50" s="44"/>
      <c r="CZ50" s="127">
        <f t="shared" si="94"/>
        <v>0</v>
      </c>
      <c r="DA50" s="130">
        <f t="shared" si="229"/>
        <v>0</v>
      </c>
      <c r="DB50" s="44"/>
      <c r="DC50" s="127">
        <f t="shared" si="95"/>
        <v>0</v>
      </c>
      <c r="DD50" s="130">
        <f t="shared" si="230"/>
        <v>0</v>
      </c>
      <c r="DE50" s="44"/>
      <c r="DF50" s="127">
        <f t="shared" si="96"/>
        <v>0</v>
      </c>
      <c r="DG50" s="130">
        <f t="shared" si="231"/>
        <v>0</v>
      </c>
      <c r="DH50" s="76">
        <f t="shared" si="97"/>
        <v>11</v>
      </c>
      <c r="DI50" s="76">
        <f t="shared" si="98"/>
        <v>167</v>
      </c>
      <c r="DJ50" s="77">
        <f t="shared" si="99"/>
        <v>4175</v>
      </c>
      <c r="DK50" s="95" t="s">
        <v>181</v>
      </c>
      <c r="DL50" s="10"/>
    </row>
    <row r="51" spans="1:116" ht="15" customHeight="1">
      <c r="A51" s="205"/>
      <c r="B51" s="85">
        <v>14460</v>
      </c>
      <c r="C51" s="85">
        <v>14460</v>
      </c>
      <c r="D51" s="4" t="s">
        <v>50</v>
      </c>
      <c r="E51" s="3" t="s">
        <v>51</v>
      </c>
      <c r="F51" s="11">
        <f>ROUND((36600-AVERAGE(B51:C51)+2800-100)/1000,1)</f>
        <v>24.8</v>
      </c>
      <c r="G51" s="11"/>
      <c r="H51" s="4"/>
      <c r="I51" s="22"/>
      <c r="J51" s="46"/>
      <c r="K51" s="4">
        <f t="shared" si="281"/>
        <v>0</v>
      </c>
      <c r="L51" s="22">
        <f t="shared" si="282"/>
        <v>0</v>
      </c>
      <c r="M51" s="46"/>
      <c r="N51" s="4">
        <f t="shared" si="283"/>
        <v>0</v>
      </c>
      <c r="O51" s="22">
        <f t="shared" si="284"/>
        <v>0</v>
      </c>
      <c r="P51" s="46"/>
      <c r="Q51" s="4">
        <f t="shared" si="285"/>
        <v>0</v>
      </c>
      <c r="R51" s="22">
        <f t="shared" si="286"/>
        <v>0</v>
      </c>
      <c r="S51" s="46"/>
      <c r="T51" s="4">
        <f t="shared" ref="T51:T63" si="324">+S51*$T$5</f>
        <v>0</v>
      </c>
      <c r="U51" s="22">
        <f t="shared" ref="U51:U63" si="325">T51*F51</f>
        <v>0</v>
      </c>
      <c r="V51" s="46"/>
      <c r="W51" s="4">
        <f t="shared" ref="W51:W117" si="326">+V51*$W$5</f>
        <v>0</v>
      </c>
      <c r="X51" s="22">
        <f t="shared" ref="X51:X117" si="327">W51*F51</f>
        <v>0</v>
      </c>
      <c r="Y51" s="46"/>
      <c r="Z51" s="4">
        <f t="shared" ref="Z51:Z117" si="328">+Y51*$Z$5</f>
        <v>0</v>
      </c>
      <c r="AA51" s="22">
        <f t="shared" ref="AA51:AA117" si="329">Z51*F51</f>
        <v>0</v>
      </c>
      <c r="AB51" s="46"/>
      <c r="AC51" s="4">
        <f t="shared" ref="AC51:AC117" si="330">+AB51*$AC$5</f>
        <v>0</v>
      </c>
      <c r="AD51" s="22">
        <f t="shared" ref="AD51:AD117" si="331">+AC51*F51</f>
        <v>0</v>
      </c>
      <c r="AE51" s="46"/>
      <c r="AF51" s="4">
        <f t="shared" ref="AF51:AF117" si="332">+AE51*$AF$5</f>
        <v>0</v>
      </c>
      <c r="AG51" s="22">
        <f t="shared" si="166"/>
        <v>0</v>
      </c>
      <c r="AH51" s="46"/>
      <c r="AI51" s="4">
        <f t="shared" si="64"/>
        <v>0</v>
      </c>
      <c r="AJ51" s="22">
        <f t="shared" si="65"/>
        <v>0</v>
      </c>
      <c r="AK51" s="4"/>
      <c r="AL51" s="4">
        <f t="shared" si="66"/>
        <v>0</v>
      </c>
      <c r="AM51" s="22">
        <f t="shared" si="67"/>
        <v>0</v>
      </c>
      <c r="AN51" s="4"/>
      <c r="AO51" s="4">
        <f t="shared" si="68"/>
        <v>0</v>
      </c>
      <c r="AP51" s="22">
        <f t="shared" si="69"/>
        <v>0</v>
      </c>
      <c r="AQ51" s="4"/>
      <c r="AR51" s="4">
        <f t="shared" si="70"/>
        <v>0</v>
      </c>
      <c r="AS51" s="22">
        <f t="shared" si="71"/>
        <v>0</v>
      </c>
      <c r="AT51" s="44"/>
      <c r="AU51" s="4">
        <f t="shared" si="72"/>
        <v>0</v>
      </c>
      <c r="AV51" s="22">
        <f t="shared" si="73"/>
        <v>0</v>
      </c>
      <c r="AW51" s="44"/>
      <c r="AX51" s="4">
        <f t="shared" si="74"/>
        <v>0</v>
      </c>
      <c r="AY51" s="22">
        <f t="shared" si="75"/>
        <v>0</v>
      </c>
      <c r="AZ51" s="44"/>
      <c r="BA51" s="4">
        <f t="shared" si="76"/>
        <v>0</v>
      </c>
      <c r="BB51" s="22">
        <f t="shared" si="77"/>
        <v>0</v>
      </c>
      <c r="BC51" s="44"/>
      <c r="BD51" s="4">
        <f t="shared" si="78"/>
        <v>0</v>
      </c>
      <c r="BE51" s="22">
        <f t="shared" si="29"/>
        <v>0</v>
      </c>
      <c r="BF51" s="46"/>
      <c r="BG51" s="4">
        <f t="shared" si="323"/>
        <v>0</v>
      </c>
      <c r="BH51" s="22">
        <f t="shared" si="168"/>
        <v>0</v>
      </c>
      <c r="BI51" s="46"/>
      <c r="BJ51" s="4">
        <f t="shared" si="319"/>
        <v>0</v>
      </c>
      <c r="BK51" s="22">
        <f t="shared" si="170"/>
        <v>0</v>
      </c>
      <c r="BL51" s="46"/>
      <c r="BM51" s="4"/>
      <c r="BN51" s="22"/>
      <c r="BO51" s="46"/>
      <c r="BP51" s="4"/>
      <c r="BQ51" s="22"/>
      <c r="BR51" s="46"/>
      <c r="BS51" s="4"/>
      <c r="BT51" s="22"/>
      <c r="BU51" s="44"/>
      <c r="BV51" s="4">
        <f t="shared" si="79"/>
        <v>0</v>
      </c>
      <c r="BW51" s="22">
        <f t="shared" si="80"/>
        <v>0</v>
      </c>
      <c r="BX51" s="46"/>
      <c r="BY51" s="4">
        <f t="shared" si="81"/>
        <v>0</v>
      </c>
      <c r="BZ51" s="22">
        <f t="shared" si="82"/>
        <v>0</v>
      </c>
      <c r="CA51" s="46"/>
      <c r="CB51" s="4">
        <f t="shared" si="83"/>
        <v>0</v>
      </c>
      <c r="CC51" s="22">
        <f t="shared" si="84"/>
        <v>0</v>
      </c>
      <c r="CD51" s="46"/>
      <c r="CE51" s="4">
        <f t="shared" si="85"/>
        <v>0</v>
      </c>
      <c r="CF51" s="22">
        <f t="shared" si="86"/>
        <v>0</v>
      </c>
      <c r="CG51" s="46"/>
      <c r="CH51" s="4">
        <f t="shared" si="87"/>
        <v>0</v>
      </c>
      <c r="CI51" s="22">
        <f t="shared" si="224"/>
        <v>0</v>
      </c>
      <c r="CJ51" s="46"/>
      <c r="CK51" s="4">
        <f t="shared" si="88"/>
        <v>0</v>
      </c>
      <c r="CL51" s="22">
        <f t="shared" si="225"/>
        <v>0</v>
      </c>
      <c r="CM51" s="46"/>
      <c r="CN51" s="4">
        <f t="shared" si="89"/>
        <v>0</v>
      </c>
      <c r="CO51" s="22">
        <f t="shared" si="90"/>
        <v>0</v>
      </c>
      <c r="CP51" s="46"/>
      <c r="CQ51" s="4">
        <f t="shared" si="91"/>
        <v>0</v>
      </c>
      <c r="CR51" s="22">
        <f t="shared" si="226"/>
        <v>0</v>
      </c>
      <c r="CS51" s="44"/>
      <c r="CT51" s="127">
        <f t="shared" si="92"/>
        <v>0</v>
      </c>
      <c r="CU51" s="130">
        <f t="shared" si="227"/>
        <v>0</v>
      </c>
      <c r="CV51" s="44"/>
      <c r="CW51" s="127">
        <f t="shared" si="93"/>
        <v>0</v>
      </c>
      <c r="CX51" s="130">
        <f t="shared" si="228"/>
        <v>0</v>
      </c>
      <c r="CY51" s="44"/>
      <c r="CZ51" s="127">
        <f t="shared" si="94"/>
        <v>0</v>
      </c>
      <c r="DA51" s="130">
        <f t="shared" si="229"/>
        <v>0</v>
      </c>
      <c r="DB51" s="44"/>
      <c r="DC51" s="127">
        <f t="shared" si="95"/>
        <v>0</v>
      </c>
      <c r="DD51" s="130">
        <f t="shared" si="230"/>
        <v>0</v>
      </c>
      <c r="DE51" s="44"/>
      <c r="DF51" s="127">
        <f t="shared" si="96"/>
        <v>0</v>
      </c>
      <c r="DG51" s="130">
        <f t="shared" si="231"/>
        <v>0</v>
      </c>
      <c r="DH51" s="76">
        <v>6</v>
      </c>
      <c r="DI51" s="76">
        <f t="shared" si="98"/>
        <v>0</v>
      </c>
      <c r="DJ51" s="77">
        <f t="shared" si="99"/>
        <v>0</v>
      </c>
      <c r="DK51" s="95" t="s">
        <v>179</v>
      </c>
      <c r="DL51" s="10"/>
    </row>
    <row r="52" spans="1:116" ht="15" customHeight="1">
      <c r="A52" s="205"/>
      <c r="B52" s="14">
        <v>2973</v>
      </c>
      <c r="C52" s="14">
        <v>3020</v>
      </c>
      <c r="D52" s="4" t="s">
        <v>50</v>
      </c>
      <c r="E52" s="3" t="s">
        <v>51</v>
      </c>
      <c r="F52" s="11">
        <f t="shared" ref="F52:F57" si="333">ROUND((36600-AVERAGE(B52:C52)+2800-100)/1000,1)</f>
        <v>36.299999999999997</v>
      </c>
      <c r="G52" s="11"/>
      <c r="H52" s="4"/>
      <c r="I52" s="22"/>
      <c r="J52" s="46"/>
      <c r="K52" s="4">
        <f t="shared" si="281"/>
        <v>0</v>
      </c>
      <c r="L52" s="22">
        <f t="shared" si="282"/>
        <v>0</v>
      </c>
      <c r="M52" s="46"/>
      <c r="N52" s="4">
        <f t="shared" si="283"/>
        <v>0</v>
      </c>
      <c r="O52" s="22">
        <f t="shared" si="284"/>
        <v>0</v>
      </c>
      <c r="P52" s="46">
        <v>1</v>
      </c>
      <c r="Q52" s="4">
        <f t="shared" si="285"/>
        <v>17</v>
      </c>
      <c r="R52" s="22">
        <f t="shared" si="286"/>
        <v>617.09999999999991</v>
      </c>
      <c r="S52" s="46">
        <v>1</v>
      </c>
      <c r="T52" s="4">
        <f t="shared" si="324"/>
        <v>17</v>
      </c>
      <c r="U52" s="22">
        <f t="shared" si="325"/>
        <v>617.09999999999991</v>
      </c>
      <c r="V52" s="46"/>
      <c r="W52" s="4">
        <f t="shared" si="326"/>
        <v>0</v>
      </c>
      <c r="X52" s="22">
        <f t="shared" si="327"/>
        <v>0</v>
      </c>
      <c r="Y52" s="46">
        <v>1</v>
      </c>
      <c r="Z52" s="4">
        <f t="shared" si="328"/>
        <v>17</v>
      </c>
      <c r="AA52" s="22">
        <f t="shared" si="329"/>
        <v>617.09999999999991</v>
      </c>
      <c r="AB52" s="46"/>
      <c r="AC52" s="4">
        <f t="shared" si="330"/>
        <v>0</v>
      </c>
      <c r="AD52" s="22">
        <f t="shared" si="331"/>
        <v>0</v>
      </c>
      <c r="AE52" s="46"/>
      <c r="AF52" s="4">
        <f t="shared" si="332"/>
        <v>0</v>
      </c>
      <c r="AG52" s="22">
        <f t="shared" si="166"/>
        <v>0</v>
      </c>
      <c r="AH52" s="46"/>
      <c r="AI52" s="4">
        <f t="shared" si="64"/>
        <v>0</v>
      </c>
      <c r="AJ52" s="22">
        <f t="shared" si="65"/>
        <v>0</v>
      </c>
      <c r="AK52" s="4"/>
      <c r="AL52" s="4">
        <f t="shared" si="66"/>
        <v>0</v>
      </c>
      <c r="AM52" s="22">
        <f t="shared" si="67"/>
        <v>0</v>
      </c>
      <c r="AN52" s="4"/>
      <c r="AO52" s="4">
        <f t="shared" si="68"/>
        <v>0</v>
      </c>
      <c r="AP52" s="22">
        <f t="shared" si="69"/>
        <v>0</v>
      </c>
      <c r="AQ52" s="4"/>
      <c r="AR52" s="4">
        <f t="shared" si="70"/>
        <v>0</v>
      </c>
      <c r="AS52" s="22">
        <f t="shared" si="71"/>
        <v>0</v>
      </c>
      <c r="AT52" s="44"/>
      <c r="AU52" s="4">
        <f t="shared" si="72"/>
        <v>0</v>
      </c>
      <c r="AV52" s="22">
        <f t="shared" si="73"/>
        <v>0</v>
      </c>
      <c r="AW52" s="44"/>
      <c r="AX52" s="4">
        <f t="shared" si="74"/>
        <v>0</v>
      </c>
      <c r="AY52" s="22">
        <f t="shared" si="75"/>
        <v>0</v>
      </c>
      <c r="AZ52" s="44"/>
      <c r="BA52" s="4">
        <f t="shared" si="76"/>
        <v>0</v>
      </c>
      <c r="BB52" s="22">
        <f t="shared" si="77"/>
        <v>0</v>
      </c>
      <c r="BC52" s="44"/>
      <c r="BD52" s="4">
        <f t="shared" si="78"/>
        <v>0</v>
      </c>
      <c r="BE52" s="22">
        <f t="shared" si="29"/>
        <v>0</v>
      </c>
      <c r="BF52" s="46"/>
      <c r="BG52" s="4">
        <f t="shared" si="323"/>
        <v>0</v>
      </c>
      <c r="BH52" s="22">
        <f t="shared" si="168"/>
        <v>0</v>
      </c>
      <c r="BI52" s="46"/>
      <c r="BJ52" s="4">
        <f t="shared" si="319"/>
        <v>0</v>
      </c>
      <c r="BK52" s="22">
        <f t="shared" si="170"/>
        <v>0</v>
      </c>
      <c r="BL52" s="46"/>
      <c r="BM52" s="4"/>
      <c r="BN52" s="22"/>
      <c r="BO52" s="46"/>
      <c r="BP52" s="4"/>
      <c r="BQ52" s="22"/>
      <c r="BR52" s="46"/>
      <c r="BS52" s="4"/>
      <c r="BT52" s="22"/>
      <c r="BU52" s="44"/>
      <c r="BV52" s="4">
        <f t="shared" si="79"/>
        <v>0</v>
      </c>
      <c r="BW52" s="22">
        <f t="shared" si="80"/>
        <v>0</v>
      </c>
      <c r="BX52" s="46"/>
      <c r="BY52" s="4">
        <f t="shared" si="81"/>
        <v>0</v>
      </c>
      <c r="BZ52" s="22">
        <f t="shared" si="82"/>
        <v>0</v>
      </c>
      <c r="CA52" s="46"/>
      <c r="CB52" s="4">
        <f t="shared" si="83"/>
        <v>0</v>
      </c>
      <c r="CC52" s="22">
        <f t="shared" si="84"/>
        <v>0</v>
      </c>
      <c r="CD52" s="46"/>
      <c r="CE52" s="4">
        <f t="shared" si="85"/>
        <v>0</v>
      </c>
      <c r="CF52" s="22">
        <f t="shared" si="86"/>
        <v>0</v>
      </c>
      <c r="CG52" s="46"/>
      <c r="CH52" s="4">
        <f t="shared" si="87"/>
        <v>0</v>
      </c>
      <c r="CI52" s="22">
        <f t="shared" si="224"/>
        <v>0</v>
      </c>
      <c r="CJ52" s="46">
        <v>1</v>
      </c>
      <c r="CK52" s="4">
        <f t="shared" si="88"/>
        <v>20</v>
      </c>
      <c r="CL52" s="22">
        <f t="shared" si="225"/>
        <v>726</v>
      </c>
      <c r="CM52" s="46">
        <v>1</v>
      </c>
      <c r="CN52" s="4">
        <f t="shared" si="89"/>
        <v>16</v>
      </c>
      <c r="CO52" s="22">
        <f t="shared" si="90"/>
        <v>580.79999999999995</v>
      </c>
      <c r="CP52" s="46"/>
      <c r="CQ52" s="4">
        <f t="shared" si="91"/>
        <v>0</v>
      </c>
      <c r="CR52" s="22">
        <f t="shared" si="226"/>
        <v>0</v>
      </c>
      <c r="CS52" s="44"/>
      <c r="CT52" s="127">
        <f t="shared" si="92"/>
        <v>0</v>
      </c>
      <c r="CU52" s="130">
        <f t="shared" si="227"/>
        <v>0</v>
      </c>
      <c r="CV52" s="44"/>
      <c r="CW52" s="127">
        <f t="shared" si="93"/>
        <v>0</v>
      </c>
      <c r="CX52" s="130">
        <f t="shared" si="228"/>
        <v>0</v>
      </c>
      <c r="CY52" s="44"/>
      <c r="CZ52" s="127">
        <f t="shared" si="94"/>
        <v>0</v>
      </c>
      <c r="DA52" s="130">
        <f t="shared" si="229"/>
        <v>0</v>
      </c>
      <c r="DB52" s="44"/>
      <c r="DC52" s="127">
        <f t="shared" si="95"/>
        <v>0</v>
      </c>
      <c r="DD52" s="130">
        <f t="shared" si="230"/>
        <v>0</v>
      </c>
      <c r="DE52" s="44"/>
      <c r="DF52" s="127">
        <f t="shared" si="96"/>
        <v>0</v>
      </c>
      <c r="DG52" s="130">
        <f t="shared" si="231"/>
        <v>0</v>
      </c>
      <c r="DH52" s="76">
        <f t="shared" si="97"/>
        <v>5</v>
      </c>
      <c r="DI52" s="76">
        <f t="shared" si="98"/>
        <v>87</v>
      </c>
      <c r="DJ52" s="77">
        <f t="shared" si="99"/>
        <v>3158.0999999999995</v>
      </c>
      <c r="DK52" s="25"/>
      <c r="DL52" s="10"/>
    </row>
    <row r="53" spans="1:116" ht="15" customHeight="1">
      <c r="A53" s="205"/>
      <c r="B53" s="14">
        <v>2765</v>
      </c>
      <c r="C53" s="14">
        <v>2793</v>
      </c>
      <c r="D53" s="4" t="s">
        <v>50</v>
      </c>
      <c r="E53" s="3" t="s">
        <v>51</v>
      </c>
      <c r="F53" s="11">
        <f t="shared" si="333"/>
        <v>36.5</v>
      </c>
      <c r="G53" s="11"/>
      <c r="H53" s="4">
        <f t="shared" ref="H53:H143" si="334">+G53*$H$5</f>
        <v>0</v>
      </c>
      <c r="I53" s="22">
        <f t="shared" ref="I53:I143" si="335">H53*F53</f>
        <v>0</v>
      </c>
      <c r="J53" s="46"/>
      <c r="K53" s="4">
        <f t="shared" si="281"/>
        <v>0</v>
      </c>
      <c r="L53" s="22">
        <f t="shared" si="282"/>
        <v>0</v>
      </c>
      <c r="M53" s="46"/>
      <c r="N53" s="4">
        <f t="shared" si="283"/>
        <v>0</v>
      </c>
      <c r="O53" s="22">
        <f t="shared" si="284"/>
        <v>0</v>
      </c>
      <c r="P53" s="46"/>
      <c r="Q53" s="4">
        <f t="shared" si="285"/>
        <v>0</v>
      </c>
      <c r="R53" s="22">
        <f t="shared" si="286"/>
        <v>0</v>
      </c>
      <c r="S53" s="46"/>
      <c r="T53" s="4">
        <f t="shared" si="324"/>
        <v>0</v>
      </c>
      <c r="U53" s="22">
        <f t="shared" si="325"/>
        <v>0</v>
      </c>
      <c r="V53" s="46"/>
      <c r="W53" s="4">
        <f t="shared" si="326"/>
        <v>0</v>
      </c>
      <c r="X53" s="22">
        <f t="shared" si="327"/>
        <v>0</v>
      </c>
      <c r="Y53" s="46"/>
      <c r="Z53" s="4">
        <f t="shared" si="328"/>
        <v>0</v>
      </c>
      <c r="AA53" s="22">
        <f t="shared" si="329"/>
        <v>0</v>
      </c>
      <c r="AB53" s="46"/>
      <c r="AC53" s="4">
        <f t="shared" si="330"/>
        <v>0</v>
      </c>
      <c r="AD53" s="22">
        <f t="shared" si="331"/>
        <v>0</v>
      </c>
      <c r="AE53" s="46"/>
      <c r="AF53" s="4">
        <f t="shared" si="332"/>
        <v>0</v>
      </c>
      <c r="AG53" s="22">
        <f t="shared" si="166"/>
        <v>0</v>
      </c>
      <c r="AH53" s="46"/>
      <c r="AI53" s="4">
        <f t="shared" si="64"/>
        <v>0</v>
      </c>
      <c r="AJ53" s="22">
        <f t="shared" si="65"/>
        <v>0</v>
      </c>
      <c r="AK53" s="4"/>
      <c r="AL53" s="4">
        <f t="shared" si="66"/>
        <v>0</v>
      </c>
      <c r="AM53" s="22">
        <f t="shared" si="67"/>
        <v>0</v>
      </c>
      <c r="AN53" s="4"/>
      <c r="AO53" s="4">
        <f t="shared" si="68"/>
        <v>0</v>
      </c>
      <c r="AP53" s="22">
        <f t="shared" si="69"/>
        <v>0</v>
      </c>
      <c r="AQ53" s="4"/>
      <c r="AR53" s="4">
        <f t="shared" si="70"/>
        <v>0</v>
      </c>
      <c r="AS53" s="22">
        <f t="shared" si="71"/>
        <v>0</v>
      </c>
      <c r="AT53" s="44"/>
      <c r="AU53" s="4">
        <f t="shared" si="72"/>
        <v>0</v>
      </c>
      <c r="AV53" s="22">
        <f t="shared" si="73"/>
        <v>0</v>
      </c>
      <c r="AW53" s="44"/>
      <c r="AX53" s="4">
        <f t="shared" si="74"/>
        <v>0</v>
      </c>
      <c r="AY53" s="22">
        <f t="shared" si="75"/>
        <v>0</v>
      </c>
      <c r="AZ53" s="44"/>
      <c r="BA53" s="4">
        <f t="shared" si="76"/>
        <v>0</v>
      </c>
      <c r="BB53" s="22">
        <f t="shared" si="77"/>
        <v>0</v>
      </c>
      <c r="BC53" s="44"/>
      <c r="BD53" s="4">
        <f t="shared" si="78"/>
        <v>0</v>
      </c>
      <c r="BE53" s="22">
        <f t="shared" si="29"/>
        <v>0</v>
      </c>
      <c r="BF53" s="46"/>
      <c r="BG53" s="4">
        <f t="shared" si="323"/>
        <v>0</v>
      </c>
      <c r="BH53" s="22">
        <f t="shared" si="168"/>
        <v>0</v>
      </c>
      <c r="BI53" s="46"/>
      <c r="BJ53" s="4">
        <f t="shared" si="319"/>
        <v>0</v>
      </c>
      <c r="BK53" s="22">
        <f t="shared" si="170"/>
        <v>0</v>
      </c>
      <c r="BL53" s="46"/>
      <c r="BM53" s="4">
        <f t="shared" ref="BM53:BM143" si="336">+BL53*$BM$5</f>
        <v>0</v>
      </c>
      <c r="BN53" s="22">
        <f>+BM53*F53</f>
        <v>0</v>
      </c>
      <c r="BO53" s="46"/>
      <c r="BP53" s="4">
        <f t="shared" ref="BP53:BP143" si="337">+BO53*$BP$5</f>
        <v>0</v>
      </c>
      <c r="BQ53" s="22">
        <f>+BP53*F53</f>
        <v>0</v>
      </c>
      <c r="BR53" s="46"/>
      <c r="BS53" s="4">
        <f t="shared" ref="BS53:BS143" si="338">+BR53*$BS$5</f>
        <v>0</v>
      </c>
      <c r="BT53" s="22">
        <f>+BS53*F53</f>
        <v>0</v>
      </c>
      <c r="BU53" s="44">
        <v>1</v>
      </c>
      <c r="BV53" s="4">
        <f t="shared" si="79"/>
        <v>19</v>
      </c>
      <c r="BW53" s="22">
        <f t="shared" si="80"/>
        <v>693.5</v>
      </c>
      <c r="BX53" s="46"/>
      <c r="BY53" s="4">
        <f t="shared" si="81"/>
        <v>0</v>
      </c>
      <c r="BZ53" s="22">
        <f t="shared" si="82"/>
        <v>0</v>
      </c>
      <c r="CA53" s="46"/>
      <c r="CB53" s="4">
        <f t="shared" si="83"/>
        <v>0</v>
      </c>
      <c r="CC53" s="22">
        <f t="shared" si="84"/>
        <v>0</v>
      </c>
      <c r="CD53" s="46"/>
      <c r="CE53" s="4">
        <f t="shared" si="85"/>
        <v>0</v>
      </c>
      <c r="CF53" s="22">
        <f t="shared" si="86"/>
        <v>0</v>
      </c>
      <c r="CG53" s="46"/>
      <c r="CH53" s="4">
        <f t="shared" si="87"/>
        <v>0</v>
      </c>
      <c r="CI53" s="22">
        <f t="shared" si="224"/>
        <v>0</v>
      </c>
      <c r="CJ53" s="46"/>
      <c r="CK53" s="4">
        <f t="shared" si="88"/>
        <v>0</v>
      </c>
      <c r="CL53" s="22">
        <f t="shared" si="225"/>
        <v>0</v>
      </c>
      <c r="CM53" s="46"/>
      <c r="CN53" s="4">
        <f t="shared" si="89"/>
        <v>0</v>
      </c>
      <c r="CO53" s="22">
        <f t="shared" si="90"/>
        <v>0</v>
      </c>
      <c r="CP53" s="46">
        <v>1</v>
      </c>
      <c r="CQ53" s="4">
        <f t="shared" si="91"/>
        <v>19</v>
      </c>
      <c r="CR53" s="22">
        <f t="shared" si="226"/>
        <v>693.5</v>
      </c>
      <c r="CS53" s="44">
        <v>1</v>
      </c>
      <c r="CT53" s="127">
        <f t="shared" si="92"/>
        <v>16</v>
      </c>
      <c r="CU53" s="130">
        <f t="shared" si="227"/>
        <v>584</v>
      </c>
      <c r="CV53" s="44">
        <v>1</v>
      </c>
      <c r="CW53" s="127">
        <f t="shared" si="93"/>
        <v>16</v>
      </c>
      <c r="CX53" s="130">
        <f t="shared" si="228"/>
        <v>584</v>
      </c>
      <c r="CY53" s="44"/>
      <c r="CZ53" s="127">
        <f t="shared" si="94"/>
        <v>0</v>
      </c>
      <c r="DA53" s="130">
        <f t="shared" si="229"/>
        <v>0</v>
      </c>
      <c r="DB53" s="44"/>
      <c r="DC53" s="127">
        <f t="shared" si="95"/>
        <v>0</v>
      </c>
      <c r="DD53" s="130">
        <f t="shared" si="230"/>
        <v>0</v>
      </c>
      <c r="DE53" s="44">
        <v>1</v>
      </c>
      <c r="DF53" s="127">
        <f t="shared" si="96"/>
        <v>16</v>
      </c>
      <c r="DG53" s="130">
        <f t="shared" si="231"/>
        <v>584</v>
      </c>
      <c r="DH53" s="76">
        <f t="shared" si="97"/>
        <v>5</v>
      </c>
      <c r="DI53" s="76">
        <f t="shared" si="98"/>
        <v>86</v>
      </c>
      <c r="DJ53" s="77">
        <f t="shared" si="99"/>
        <v>3139</v>
      </c>
      <c r="DK53" s="25"/>
      <c r="DL53" s="10"/>
    </row>
    <row r="54" spans="1:116" ht="15" customHeight="1">
      <c r="A54" s="195"/>
      <c r="B54" s="14">
        <v>3105</v>
      </c>
      <c r="C54" s="51">
        <v>3185</v>
      </c>
      <c r="D54" s="4" t="s">
        <v>50</v>
      </c>
      <c r="E54" s="3" t="s">
        <v>51</v>
      </c>
      <c r="F54" s="11">
        <f t="shared" si="333"/>
        <v>36.200000000000003</v>
      </c>
      <c r="G54" s="11"/>
      <c r="H54" s="4">
        <f t="shared" si="334"/>
        <v>0</v>
      </c>
      <c r="I54" s="22">
        <f t="shared" si="335"/>
        <v>0</v>
      </c>
      <c r="J54" s="46"/>
      <c r="K54" s="4">
        <f t="shared" si="281"/>
        <v>0</v>
      </c>
      <c r="L54" s="22">
        <f t="shared" si="282"/>
        <v>0</v>
      </c>
      <c r="M54" s="46"/>
      <c r="N54" s="4">
        <f t="shared" si="283"/>
        <v>0</v>
      </c>
      <c r="O54" s="22">
        <f t="shared" si="284"/>
        <v>0</v>
      </c>
      <c r="P54" s="46">
        <v>1</v>
      </c>
      <c r="Q54" s="4">
        <f t="shared" si="285"/>
        <v>17</v>
      </c>
      <c r="R54" s="22">
        <f t="shared" si="286"/>
        <v>615.40000000000009</v>
      </c>
      <c r="S54" s="46"/>
      <c r="T54" s="4">
        <f t="shared" si="324"/>
        <v>0</v>
      </c>
      <c r="U54" s="22">
        <f t="shared" si="325"/>
        <v>0</v>
      </c>
      <c r="V54" s="46"/>
      <c r="W54" s="4">
        <f t="shared" si="326"/>
        <v>0</v>
      </c>
      <c r="X54" s="22">
        <f t="shared" si="327"/>
        <v>0</v>
      </c>
      <c r="Y54" s="46">
        <v>1</v>
      </c>
      <c r="Z54" s="4">
        <f t="shared" si="328"/>
        <v>17</v>
      </c>
      <c r="AA54" s="22">
        <f t="shared" si="329"/>
        <v>615.40000000000009</v>
      </c>
      <c r="AB54" s="46"/>
      <c r="AC54" s="4">
        <f t="shared" si="330"/>
        <v>0</v>
      </c>
      <c r="AD54" s="22">
        <f t="shared" si="331"/>
        <v>0</v>
      </c>
      <c r="AE54" s="46"/>
      <c r="AF54" s="4">
        <f t="shared" si="332"/>
        <v>0</v>
      </c>
      <c r="AG54" s="22">
        <f t="shared" si="166"/>
        <v>0</v>
      </c>
      <c r="AH54" s="46"/>
      <c r="AI54" s="4">
        <f t="shared" si="64"/>
        <v>0</v>
      </c>
      <c r="AJ54" s="22">
        <f t="shared" si="65"/>
        <v>0</v>
      </c>
      <c r="AK54" s="4"/>
      <c r="AL54" s="4">
        <f t="shared" si="66"/>
        <v>0</v>
      </c>
      <c r="AM54" s="22">
        <f t="shared" si="67"/>
        <v>0</v>
      </c>
      <c r="AN54" s="4"/>
      <c r="AO54" s="4">
        <f t="shared" si="68"/>
        <v>0</v>
      </c>
      <c r="AP54" s="22">
        <f t="shared" si="69"/>
        <v>0</v>
      </c>
      <c r="AQ54" s="4"/>
      <c r="AR54" s="4">
        <f t="shared" si="70"/>
        <v>0</v>
      </c>
      <c r="AS54" s="22">
        <f t="shared" si="71"/>
        <v>0</v>
      </c>
      <c r="AT54" s="44"/>
      <c r="AU54" s="4">
        <f t="shared" si="72"/>
        <v>0</v>
      </c>
      <c r="AV54" s="22">
        <f t="shared" si="73"/>
        <v>0</v>
      </c>
      <c r="AW54" s="44"/>
      <c r="AX54" s="4">
        <f t="shared" si="74"/>
        <v>0</v>
      </c>
      <c r="AY54" s="22">
        <f t="shared" si="75"/>
        <v>0</v>
      </c>
      <c r="AZ54" s="44"/>
      <c r="BA54" s="4">
        <f t="shared" si="76"/>
        <v>0</v>
      </c>
      <c r="BB54" s="22">
        <f t="shared" si="77"/>
        <v>0</v>
      </c>
      <c r="BC54" s="44"/>
      <c r="BD54" s="4">
        <f t="shared" si="78"/>
        <v>0</v>
      </c>
      <c r="BE54" s="22">
        <f t="shared" si="29"/>
        <v>0</v>
      </c>
      <c r="BF54" s="46"/>
      <c r="BG54" s="4">
        <f t="shared" si="323"/>
        <v>0</v>
      </c>
      <c r="BH54" s="22">
        <f t="shared" si="168"/>
        <v>0</v>
      </c>
      <c r="BI54" s="46"/>
      <c r="BJ54" s="4">
        <f t="shared" si="319"/>
        <v>0</v>
      </c>
      <c r="BK54" s="22">
        <f t="shared" si="170"/>
        <v>0</v>
      </c>
      <c r="BL54" s="46"/>
      <c r="BM54" s="4">
        <f t="shared" si="336"/>
        <v>0</v>
      </c>
      <c r="BN54" s="22">
        <f>+BM54*F54</f>
        <v>0</v>
      </c>
      <c r="BO54" s="46"/>
      <c r="BP54" s="4">
        <f t="shared" si="337"/>
        <v>0</v>
      </c>
      <c r="BQ54" s="22">
        <f>+BP54*F54</f>
        <v>0</v>
      </c>
      <c r="BR54" s="46"/>
      <c r="BS54" s="4">
        <f t="shared" si="338"/>
        <v>0</v>
      </c>
      <c r="BT54" s="22">
        <f>+BS54*F54</f>
        <v>0</v>
      </c>
      <c r="BU54" s="44">
        <v>1</v>
      </c>
      <c r="BV54" s="4">
        <f t="shared" si="79"/>
        <v>19</v>
      </c>
      <c r="BW54" s="22">
        <f t="shared" si="80"/>
        <v>687.80000000000007</v>
      </c>
      <c r="BX54" s="46"/>
      <c r="BY54" s="4">
        <f t="shared" si="81"/>
        <v>0</v>
      </c>
      <c r="BZ54" s="22">
        <f t="shared" si="82"/>
        <v>0</v>
      </c>
      <c r="CA54" s="46"/>
      <c r="CB54" s="4">
        <f t="shared" si="83"/>
        <v>0</v>
      </c>
      <c r="CC54" s="22">
        <f t="shared" si="84"/>
        <v>0</v>
      </c>
      <c r="CD54" s="46"/>
      <c r="CE54" s="4">
        <f t="shared" si="85"/>
        <v>0</v>
      </c>
      <c r="CF54" s="22">
        <f t="shared" si="86"/>
        <v>0</v>
      </c>
      <c r="CG54" s="46"/>
      <c r="CH54" s="4">
        <f t="shared" si="87"/>
        <v>0</v>
      </c>
      <c r="CI54" s="22">
        <f t="shared" si="224"/>
        <v>0</v>
      </c>
      <c r="CJ54" s="46">
        <v>1</v>
      </c>
      <c r="CK54" s="4">
        <f t="shared" si="88"/>
        <v>20</v>
      </c>
      <c r="CL54" s="22">
        <f t="shared" si="225"/>
        <v>724</v>
      </c>
      <c r="CM54" s="46">
        <v>1</v>
      </c>
      <c r="CN54" s="4">
        <f t="shared" si="89"/>
        <v>16</v>
      </c>
      <c r="CO54" s="22">
        <f t="shared" si="90"/>
        <v>579.20000000000005</v>
      </c>
      <c r="CP54" s="46">
        <v>1</v>
      </c>
      <c r="CQ54" s="4">
        <f t="shared" si="91"/>
        <v>19</v>
      </c>
      <c r="CR54" s="22">
        <f t="shared" si="226"/>
        <v>687.80000000000007</v>
      </c>
      <c r="CS54" s="44">
        <v>1</v>
      </c>
      <c r="CT54" s="127">
        <f t="shared" si="92"/>
        <v>16</v>
      </c>
      <c r="CU54" s="130">
        <f t="shared" si="227"/>
        <v>579.20000000000005</v>
      </c>
      <c r="CV54" s="44"/>
      <c r="CW54" s="127">
        <f t="shared" si="93"/>
        <v>0</v>
      </c>
      <c r="CX54" s="130">
        <f t="shared" si="228"/>
        <v>0</v>
      </c>
      <c r="CY54" s="44"/>
      <c r="CZ54" s="127">
        <f t="shared" si="94"/>
        <v>0</v>
      </c>
      <c r="DA54" s="130">
        <f t="shared" si="229"/>
        <v>0</v>
      </c>
      <c r="DB54" s="44"/>
      <c r="DC54" s="127">
        <f t="shared" si="95"/>
        <v>0</v>
      </c>
      <c r="DD54" s="130">
        <f t="shared" si="230"/>
        <v>0</v>
      </c>
      <c r="DE54" s="44"/>
      <c r="DF54" s="127">
        <f t="shared" si="96"/>
        <v>0</v>
      </c>
      <c r="DG54" s="130">
        <f t="shared" si="231"/>
        <v>0</v>
      </c>
      <c r="DH54" s="76">
        <f t="shared" si="97"/>
        <v>7</v>
      </c>
      <c r="DI54" s="76">
        <f t="shared" si="98"/>
        <v>124</v>
      </c>
      <c r="DJ54" s="77">
        <f t="shared" si="99"/>
        <v>4488.8</v>
      </c>
      <c r="DK54" s="25"/>
      <c r="DL54" s="10"/>
    </row>
    <row r="55" spans="1:116" ht="15" customHeight="1">
      <c r="A55" s="182">
        <v>45137</v>
      </c>
      <c r="B55" s="210" t="s">
        <v>174</v>
      </c>
      <c r="C55" s="211"/>
      <c r="D55" s="4" t="s">
        <v>122</v>
      </c>
      <c r="E55" s="3" t="s">
        <v>51</v>
      </c>
      <c r="F55" s="11">
        <v>4</v>
      </c>
      <c r="G55" s="11"/>
      <c r="H55" s="4"/>
      <c r="I55" s="22"/>
      <c r="J55" s="46">
        <v>3</v>
      </c>
      <c r="K55" s="4">
        <f t="shared" si="281"/>
        <v>48</v>
      </c>
      <c r="L55" s="22">
        <f t="shared" si="282"/>
        <v>192</v>
      </c>
      <c r="M55" s="46"/>
      <c r="N55" s="4">
        <f t="shared" si="283"/>
        <v>0</v>
      </c>
      <c r="O55" s="22">
        <f t="shared" si="284"/>
        <v>0</v>
      </c>
      <c r="P55" s="46"/>
      <c r="Q55" s="4">
        <f t="shared" si="285"/>
        <v>0</v>
      </c>
      <c r="R55" s="22">
        <f t="shared" si="286"/>
        <v>0</v>
      </c>
      <c r="S55" s="46"/>
      <c r="T55" s="4">
        <f t="shared" si="324"/>
        <v>0</v>
      </c>
      <c r="U55" s="22">
        <f t="shared" si="325"/>
        <v>0</v>
      </c>
      <c r="V55" s="46"/>
      <c r="W55" s="4">
        <f t="shared" si="326"/>
        <v>0</v>
      </c>
      <c r="X55" s="22">
        <f t="shared" si="327"/>
        <v>0</v>
      </c>
      <c r="Y55" s="46"/>
      <c r="Z55" s="4">
        <f t="shared" si="328"/>
        <v>0</v>
      </c>
      <c r="AA55" s="22">
        <f t="shared" si="329"/>
        <v>0</v>
      </c>
      <c r="AB55" s="46"/>
      <c r="AC55" s="4">
        <f t="shared" si="330"/>
        <v>0</v>
      </c>
      <c r="AD55" s="22">
        <f t="shared" si="331"/>
        <v>0</v>
      </c>
      <c r="AE55" s="46"/>
      <c r="AF55" s="4">
        <f t="shared" si="332"/>
        <v>0</v>
      </c>
      <c r="AG55" s="22">
        <f t="shared" si="166"/>
        <v>0</v>
      </c>
      <c r="AH55" s="46"/>
      <c r="AI55" s="4">
        <f t="shared" si="64"/>
        <v>0</v>
      </c>
      <c r="AJ55" s="22">
        <f t="shared" si="65"/>
        <v>0</v>
      </c>
      <c r="AK55" s="4"/>
      <c r="AL55" s="4">
        <f t="shared" si="66"/>
        <v>0</v>
      </c>
      <c r="AM55" s="22">
        <f t="shared" si="67"/>
        <v>0</v>
      </c>
      <c r="AN55" s="4"/>
      <c r="AO55" s="4">
        <f t="shared" si="68"/>
        <v>0</v>
      </c>
      <c r="AP55" s="22">
        <f t="shared" si="69"/>
        <v>0</v>
      </c>
      <c r="AQ55" s="4"/>
      <c r="AR55" s="4">
        <f t="shared" si="70"/>
        <v>0</v>
      </c>
      <c r="AS55" s="22">
        <f t="shared" si="71"/>
        <v>0</v>
      </c>
      <c r="AT55" s="44"/>
      <c r="AU55" s="4">
        <f t="shared" si="72"/>
        <v>0</v>
      </c>
      <c r="AV55" s="22">
        <f t="shared" si="73"/>
        <v>0</v>
      </c>
      <c r="AW55" s="44"/>
      <c r="AX55" s="4">
        <f t="shared" si="74"/>
        <v>0</v>
      </c>
      <c r="AY55" s="22">
        <f t="shared" si="75"/>
        <v>0</v>
      </c>
      <c r="AZ55" s="44"/>
      <c r="BA55" s="4">
        <f t="shared" si="76"/>
        <v>0</v>
      </c>
      <c r="BB55" s="22">
        <f t="shared" si="77"/>
        <v>0</v>
      </c>
      <c r="BC55" s="44"/>
      <c r="BD55" s="4">
        <f t="shared" si="78"/>
        <v>0</v>
      </c>
      <c r="BE55" s="22">
        <f t="shared" si="29"/>
        <v>0</v>
      </c>
      <c r="BF55" s="46"/>
      <c r="BG55" s="4">
        <f t="shared" si="323"/>
        <v>0</v>
      </c>
      <c r="BH55" s="22">
        <f t="shared" si="168"/>
        <v>0</v>
      </c>
      <c r="BI55" s="46">
        <v>3</v>
      </c>
      <c r="BJ55" s="4">
        <f t="shared" si="319"/>
        <v>48</v>
      </c>
      <c r="BK55" s="22">
        <f t="shared" si="170"/>
        <v>192</v>
      </c>
      <c r="BL55" s="46"/>
      <c r="BM55" s="4"/>
      <c r="BN55" s="22"/>
      <c r="BO55" s="46"/>
      <c r="BP55" s="4"/>
      <c r="BQ55" s="22"/>
      <c r="BR55" s="46"/>
      <c r="BS55" s="4"/>
      <c r="BT55" s="22"/>
      <c r="BU55" s="44"/>
      <c r="BV55" s="4">
        <f t="shared" si="79"/>
        <v>0</v>
      </c>
      <c r="BW55" s="22">
        <f t="shared" si="80"/>
        <v>0</v>
      </c>
      <c r="BX55" s="46"/>
      <c r="BY55" s="4">
        <f t="shared" si="81"/>
        <v>0</v>
      </c>
      <c r="BZ55" s="22">
        <f t="shared" si="82"/>
        <v>0</v>
      </c>
      <c r="CA55" s="46"/>
      <c r="CB55" s="4">
        <f t="shared" si="83"/>
        <v>0</v>
      </c>
      <c r="CC55" s="22">
        <f t="shared" si="84"/>
        <v>0</v>
      </c>
      <c r="CD55" s="46"/>
      <c r="CE55" s="4">
        <f t="shared" si="85"/>
        <v>0</v>
      </c>
      <c r="CF55" s="22">
        <f t="shared" si="86"/>
        <v>0</v>
      </c>
      <c r="CG55" s="46"/>
      <c r="CH55" s="4">
        <f t="shared" si="87"/>
        <v>0</v>
      </c>
      <c r="CI55" s="22">
        <f t="shared" si="224"/>
        <v>0</v>
      </c>
      <c r="CJ55" s="46"/>
      <c r="CK55" s="4">
        <f t="shared" si="88"/>
        <v>0</v>
      </c>
      <c r="CL55" s="22">
        <f t="shared" si="225"/>
        <v>0</v>
      </c>
      <c r="CM55" s="46"/>
      <c r="CN55" s="4">
        <f t="shared" si="89"/>
        <v>0</v>
      </c>
      <c r="CO55" s="22">
        <f t="shared" si="90"/>
        <v>0</v>
      </c>
      <c r="CP55" s="46"/>
      <c r="CQ55" s="4">
        <f t="shared" si="91"/>
        <v>0</v>
      </c>
      <c r="CR55" s="22">
        <f t="shared" si="226"/>
        <v>0</v>
      </c>
      <c r="CS55" s="44"/>
      <c r="CT55" s="127">
        <f t="shared" si="92"/>
        <v>0</v>
      </c>
      <c r="CU55" s="130">
        <f t="shared" si="227"/>
        <v>0</v>
      </c>
      <c r="CV55" s="44"/>
      <c r="CW55" s="127">
        <f t="shared" si="93"/>
        <v>0</v>
      </c>
      <c r="CX55" s="130">
        <f t="shared" si="228"/>
        <v>0</v>
      </c>
      <c r="CY55" s="44"/>
      <c r="CZ55" s="127">
        <f t="shared" si="94"/>
        <v>0</v>
      </c>
      <c r="DA55" s="130">
        <f t="shared" si="229"/>
        <v>0</v>
      </c>
      <c r="DB55" s="44"/>
      <c r="DC55" s="127">
        <f t="shared" si="95"/>
        <v>0</v>
      </c>
      <c r="DD55" s="130">
        <f t="shared" si="230"/>
        <v>0</v>
      </c>
      <c r="DE55" s="44"/>
      <c r="DF55" s="127">
        <f t="shared" si="96"/>
        <v>0</v>
      </c>
      <c r="DG55" s="130">
        <f t="shared" si="231"/>
        <v>0</v>
      </c>
      <c r="DH55" s="76">
        <f t="shared" si="97"/>
        <v>6</v>
      </c>
      <c r="DI55" s="76">
        <f t="shared" si="98"/>
        <v>96</v>
      </c>
      <c r="DJ55" s="77">
        <f t="shared" si="99"/>
        <v>384</v>
      </c>
      <c r="DK55" s="25"/>
      <c r="DL55" s="10"/>
    </row>
    <row r="56" spans="1:116" ht="15" customHeight="1">
      <c r="A56" s="182"/>
      <c r="B56" s="14">
        <v>3329</v>
      </c>
      <c r="C56" s="51">
        <v>3396</v>
      </c>
      <c r="D56" s="4" t="s">
        <v>50</v>
      </c>
      <c r="E56" s="3" t="s">
        <v>51</v>
      </c>
      <c r="F56" s="11">
        <f t="shared" si="333"/>
        <v>35.9</v>
      </c>
      <c r="G56" s="11"/>
      <c r="H56" s="4"/>
      <c r="I56" s="22"/>
      <c r="J56" s="46"/>
      <c r="K56" s="4">
        <f t="shared" si="281"/>
        <v>0</v>
      </c>
      <c r="L56" s="22">
        <f t="shared" si="282"/>
        <v>0</v>
      </c>
      <c r="M56" s="46"/>
      <c r="N56" s="4">
        <f t="shared" si="283"/>
        <v>0</v>
      </c>
      <c r="O56" s="22">
        <f t="shared" si="284"/>
        <v>0</v>
      </c>
      <c r="P56" s="46">
        <v>1</v>
      </c>
      <c r="Q56" s="4">
        <f t="shared" si="285"/>
        <v>17</v>
      </c>
      <c r="R56" s="22">
        <f t="shared" si="286"/>
        <v>610.29999999999995</v>
      </c>
      <c r="S56" s="46"/>
      <c r="T56" s="4">
        <f t="shared" si="324"/>
        <v>0</v>
      </c>
      <c r="U56" s="22">
        <f t="shared" si="325"/>
        <v>0</v>
      </c>
      <c r="V56" s="46"/>
      <c r="W56" s="4">
        <f t="shared" si="326"/>
        <v>0</v>
      </c>
      <c r="X56" s="22">
        <f t="shared" si="327"/>
        <v>0</v>
      </c>
      <c r="Y56" s="46">
        <v>1</v>
      </c>
      <c r="Z56" s="4">
        <f t="shared" si="328"/>
        <v>17</v>
      </c>
      <c r="AA56" s="22">
        <f t="shared" si="329"/>
        <v>610.29999999999995</v>
      </c>
      <c r="AB56" s="46"/>
      <c r="AC56" s="4">
        <f t="shared" si="330"/>
        <v>0</v>
      </c>
      <c r="AD56" s="22">
        <f t="shared" si="331"/>
        <v>0</v>
      </c>
      <c r="AE56" s="46"/>
      <c r="AF56" s="4">
        <f t="shared" si="332"/>
        <v>0</v>
      </c>
      <c r="AG56" s="22">
        <f t="shared" si="166"/>
        <v>0</v>
      </c>
      <c r="AH56" s="46"/>
      <c r="AI56" s="4">
        <f t="shared" si="64"/>
        <v>0</v>
      </c>
      <c r="AJ56" s="22">
        <f t="shared" si="65"/>
        <v>0</v>
      </c>
      <c r="AK56" s="4"/>
      <c r="AL56" s="4">
        <f t="shared" si="66"/>
        <v>0</v>
      </c>
      <c r="AM56" s="22">
        <f t="shared" si="67"/>
        <v>0</v>
      </c>
      <c r="AN56" s="4"/>
      <c r="AO56" s="4">
        <f t="shared" si="68"/>
        <v>0</v>
      </c>
      <c r="AP56" s="22">
        <f t="shared" si="69"/>
        <v>0</v>
      </c>
      <c r="AQ56" s="4"/>
      <c r="AR56" s="4">
        <f t="shared" si="70"/>
        <v>0</v>
      </c>
      <c r="AS56" s="22">
        <f t="shared" si="71"/>
        <v>0</v>
      </c>
      <c r="AT56" s="44"/>
      <c r="AU56" s="4">
        <f t="shared" si="72"/>
        <v>0</v>
      </c>
      <c r="AV56" s="22">
        <f t="shared" si="73"/>
        <v>0</v>
      </c>
      <c r="AW56" s="44"/>
      <c r="AX56" s="4">
        <f t="shared" si="74"/>
        <v>0</v>
      </c>
      <c r="AY56" s="22">
        <f t="shared" si="75"/>
        <v>0</v>
      </c>
      <c r="AZ56" s="44"/>
      <c r="BA56" s="4">
        <f t="shared" si="76"/>
        <v>0</v>
      </c>
      <c r="BB56" s="22">
        <f t="shared" si="77"/>
        <v>0</v>
      </c>
      <c r="BC56" s="44"/>
      <c r="BD56" s="4">
        <f t="shared" si="78"/>
        <v>0</v>
      </c>
      <c r="BE56" s="22">
        <f t="shared" si="29"/>
        <v>0</v>
      </c>
      <c r="BF56" s="46"/>
      <c r="BG56" s="4">
        <f t="shared" si="323"/>
        <v>0</v>
      </c>
      <c r="BH56" s="22">
        <f t="shared" si="168"/>
        <v>0</v>
      </c>
      <c r="BI56" s="46"/>
      <c r="BJ56" s="4">
        <f t="shared" si="319"/>
        <v>0</v>
      </c>
      <c r="BK56" s="22">
        <f t="shared" si="170"/>
        <v>0</v>
      </c>
      <c r="BL56" s="46"/>
      <c r="BM56" s="4"/>
      <c r="BN56" s="22"/>
      <c r="BO56" s="46"/>
      <c r="BP56" s="4"/>
      <c r="BQ56" s="22"/>
      <c r="BR56" s="46"/>
      <c r="BS56" s="4"/>
      <c r="BT56" s="22"/>
      <c r="BU56" s="44"/>
      <c r="BV56" s="4">
        <f t="shared" si="79"/>
        <v>0</v>
      </c>
      <c r="BW56" s="22">
        <f t="shared" si="80"/>
        <v>0</v>
      </c>
      <c r="BX56" s="46"/>
      <c r="BY56" s="4">
        <f t="shared" si="81"/>
        <v>0</v>
      </c>
      <c r="BZ56" s="22">
        <f t="shared" si="82"/>
        <v>0</v>
      </c>
      <c r="CA56" s="46"/>
      <c r="CB56" s="4">
        <f t="shared" si="83"/>
        <v>0</v>
      </c>
      <c r="CC56" s="22">
        <f t="shared" si="84"/>
        <v>0</v>
      </c>
      <c r="CD56" s="46"/>
      <c r="CE56" s="4">
        <f t="shared" si="85"/>
        <v>0</v>
      </c>
      <c r="CF56" s="22">
        <f t="shared" si="86"/>
        <v>0</v>
      </c>
      <c r="CG56" s="46"/>
      <c r="CH56" s="4">
        <f t="shared" si="87"/>
        <v>0</v>
      </c>
      <c r="CI56" s="22">
        <f t="shared" si="224"/>
        <v>0</v>
      </c>
      <c r="CJ56" s="46">
        <v>1</v>
      </c>
      <c r="CK56" s="4">
        <f t="shared" si="88"/>
        <v>20</v>
      </c>
      <c r="CL56" s="22">
        <f t="shared" si="225"/>
        <v>718</v>
      </c>
      <c r="CM56" s="46">
        <v>1</v>
      </c>
      <c r="CN56" s="4">
        <f t="shared" si="89"/>
        <v>16</v>
      </c>
      <c r="CO56" s="22">
        <f t="shared" si="90"/>
        <v>574.4</v>
      </c>
      <c r="CP56" s="46">
        <v>1</v>
      </c>
      <c r="CQ56" s="4">
        <f t="shared" si="91"/>
        <v>19</v>
      </c>
      <c r="CR56" s="22">
        <f t="shared" si="226"/>
        <v>682.1</v>
      </c>
      <c r="CS56" s="44"/>
      <c r="CT56" s="127">
        <f t="shared" si="92"/>
        <v>0</v>
      </c>
      <c r="CU56" s="130">
        <f t="shared" si="227"/>
        <v>0</v>
      </c>
      <c r="CV56" s="44"/>
      <c r="CW56" s="127">
        <f t="shared" si="93"/>
        <v>0</v>
      </c>
      <c r="CX56" s="130">
        <f t="shared" si="228"/>
        <v>0</v>
      </c>
      <c r="CY56" s="44"/>
      <c r="CZ56" s="127">
        <f t="shared" si="94"/>
        <v>0</v>
      </c>
      <c r="DA56" s="130">
        <f t="shared" si="229"/>
        <v>0</v>
      </c>
      <c r="DB56" s="44"/>
      <c r="DC56" s="127">
        <f t="shared" si="95"/>
        <v>0</v>
      </c>
      <c r="DD56" s="130">
        <f t="shared" si="230"/>
        <v>0</v>
      </c>
      <c r="DE56" s="44"/>
      <c r="DF56" s="127">
        <f t="shared" si="96"/>
        <v>0</v>
      </c>
      <c r="DG56" s="130">
        <f t="shared" si="231"/>
        <v>0</v>
      </c>
      <c r="DH56" s="76">
        <f t="shared" si="97"/>
        <v>5</v>
      </c>
      <c r="DI56" s="76">
        <f t="shared" si="98"/>
        <v>89</v>
      </c>
      <c r="DJ56" s="77">
        <f t="shared" si="99"/>
        <v>3195.1</v>
      </c>
      <c r="DK56" s="25"/>
      <c r="DL56" s="10"/>
    </row>
    <row r="57" spans="1:116" ht="15" customHeight="1">
      <c r="A57" s="182"/>
      <c r="B57" s="14">
        <v>3105</v>
      </c>
      <c r="C57" s="51">
        <v>3185</v>
      </c>
      <c r="D57" s="4" t="s">
        <v>50</v>
      </c>
      <c r="E57" s="3" t="s">
        <v>51</v>
      </c>
      <c r="F57" s="11">
        <f t="shared" si="333"/>
        <v>36.200000000000003</v>
      </c>
      <c r="G57" s="11"/>
      <c r="H57" s="4"/>
      <c r="I57" s="22"/>
      <c r="J57" s="46"/>
      <c r="K57" s="4">
        <f t="shared" si="281"/>
        <v>0</v>
      </c>
      <c r="L57" s="22">
        <f t="shared" si="282"/>
        <v>0</v>
      </c>
      <c r="M57" s="46"/>
      <c r="N57" s="4">
        <f t="shared" si="283"/>
        <v>0</v>
      </c>
      <c r="O57" s="22">
        <f t="shared" si="284"/>
        <v>0</v>
      </c>
      <c r="P57" s="46">
        <v>1</v>
      </c>
      <c r="Q57" s="4">
        <f t="shared" si="285"/>
        <v>17</v>
      </c>
      <c r="R57" s="22">
        <f t="shared" si="286"/>
        <v>615.40000000000009</v>
      </c>
      <c r="S57" s="46">
        <v>1</v>
      </c>
      <c r="T57" s="4">
        <f t="shared" si="324"/>
        <v>17</v>
      </c>
      <c r="U57" s="22">
        <f t="shared" si="325"/>
        <v>615.40000000000009</v>
      </c>
      <c r="V57" s="46"/>
      <c r="W57" s="4">
        <f t="shared" si="326"/>
        <v>0</v>
      </c>
      <c r="X57" s="22">
        <f t="shared" si="327"/>
        <v>0</v>
      </c>
      <c r="Y57" s="46">
        <v>1</v>
      </c>
      <c r="Z57" s="4">
        <f t="shared" si="328"/>
        <v>17</v>
      </c>
      <c r="AA57" s="22">
        <f t="shared" si="329"/>
        <v>615.40000000000009</v>
      </c>
      <c r="AB57" s="46"/>
      <c r="AC57" s="4">
        <f t="shared" si="330"/>
        <v>0</v>
      </c>
      <c r="AD57" s="22">
        <f t="shared" si="331"/>
        <v>0</v>
      </c>
      <c r="AE57" s="46"/>
      <c r="AF57" s="4">
        <f t="shared" si="332"/>
        <v>0</v>
      </c>
      <c r="AG57" s="22">
        <f t="shared" si="166"/>
        <v>0</v>
      </c>
      <c r="AH57" s="46"/>
      <c r="AI57" s="4">
        <f t="shared" si="64"/>
        <v>0</v>
      </c>
      <c r="AJ57" s="22">
        <f t="shared" si="65"/>
        <v>0</v>
      </c>
      <c r="AK57" s="4"/>
      <c r="AL57" s="4">
        <f t="shared" si="66"/>
        <v>0</v>
      </c>
      <c r="AM57" s="22">
        <f t="shared" si="67"/>
        <v>0</v>
      </c>
      <c r="AN57" s="4"/>
      <c r="AO57" s="4">
        <f t="shared" si="68"/>
        <v>0</v>
      </c>
      <c r="AP57" s="22">
        <f t="shared" si="69"/>
        <v>0</v>
      </c>
      <c r="AQ57" s="4"/>
      <c r="AR57" s="4">
        <f t="shared" si="70"/>
        <v>0</v>
      </c>
      <c r="AS57" s="22">
        <f t="shared" si="71"/>
        <v>0</v>
      </c>
      <c r="AT57" s="44"/>
      <c r="AU57" s="4">
        <f t="shared" si="72"/>
        <v>0</v>
      </c>
      <c r="AV57" s="22">
        <f t="shared" si="73"/>
        <v>0</v>
      </c>
      <c r="AW57" s="44"/>
      <c r="AX57" s="4">
        <f t="shared" si="74"/>
        <v>0</v>
      </c>
      <c r="AY57" s="22">
        <f t="shared" si="75"/>
        <v>0</v>
      </c>
      <c r="AZ57" s="44"/>
      <c r="BA57" s="4">
        <f t="shared" si="76"/>
        <v>0</v>
      </c>
      <c r="BB57" s="22">
        <f t="shared" si="77"/>
        <v>0</v>
      </c>
      <c r="BC57" s="44"/>
      <c r="BD57" s="4">
        <f t="shared" si="78"/>
        <v>0</v>
      </c>
      <c r="BE57" s="22">
        <f t="shared" si="29"/>
        <v>0</v>
      </c>
      <c r="BF57" s="46"/>
      <c r="BG57" s="4">
        <f t="shared" si="323"/>
        <v>0</v>
      </c>
      <c r="BH57" s="22">
        <f t="shared" si="168"/>
        <v>0</v>
      </c>
      <c r="BI57" s="46"/>
      <c r="BJ57" s="4">
        <f t="shared" si="319"/>
        <v>0</v>
      </c>
      <c r="BK57" s="22">
        <f t="shared" si="170"/>
        <v>0</v>
      </c>
      <c r="BL57" s="46"/>
      <c r="BM57" s="4"/>
      <c r="BN57" s="22"/>
      <c r="BO57" s="46"/>
      <c r="BP57" s="4"/>
      <c r="BQ57" s="22"/>
      <c r="BR57" s="46"/>
      <c r="BS57" s="4"/>
      <c r="BT57" s="22"/>
      <c r="BU57" s="44">
        <v>1</v>
      </c>
      <c r="BV57" s="4">
        <f t="shared" si="79"/>
        <v>19</v>
      </c>
      <c r="BW57" s="22">
        <f t="shared" si="80"/>
        <v>687.80000000000007</v>
      </c>
      <c r="BX57" s="46"/>
      <c r="BY57" s="4">
        <f t="shared" si="81"/>
        <v>0</v>
      </c>
      <c r="BZ57" s="22">
        <f t="shared" si="82"/>
        <v>0</v>
      </c>
      <c r="CA57" s="46"/>
      <c r="CB57" s="4">
        <f t="shared" si="83"/>
        <v>0</v>
      </c>
      <c r="CC57" s="22">
        <f t="shared" si="84"/>
        <v>0</v>
      </c>
      <c r="CD57" s="46"/>
      <c r="CE57" s="4">
        <f t="shared" si="85"/>
        <v>0</v>
      </c>
      <c r="CF57" s="22">
        <f t="shared" si="86"/>
        <v>0</v>
      </c>
      <c r="CG57" s="46"/>
      <c r="CH57" s="4">
        <f t="shared" si="87"/>
        <v>0</v>
      </c>
      <c r="CI57" s="22">
        <f t="shared" si="224"/>
        <v>0</v>
      </c>
      <c r="CJ57" s="46"/>
      <c r="CK57" s="4">
        <f t="shared" si="88"/>
        <v>0</v>
      </c>
      <c r="CL57" s="22">
        <f t="shared" si="225"/>
        <v>0</v>
      </c>
      <c r="CM57" s="46"/>
      <c r="CN57" s="4">
        <f t="shared" si="89"/>
        <v>0</v>
      </c>
      <c r="CO57" s="22">
        <f t="shared" si="90"/>
        <v>0</v>
      </c>
      <c r="CP57" s="46"/>
      <c r="CQ57" s="4">
        <f t="shared" si="91"/>
        <v>0</v>
      </c>
      <c r="CR57" s="22">
        <f t="shared" si="226"/>
        <v>0</v>
      </c>
      <c r="CS57" s="44">
        <v>1</v>
      </c>
      <c r="CT57" s="127">
        <f t="shared" si="92"/>
        <v>16</v>
      </c>
      <c r="CU57" s="130">
        <f t="shared" si="227"/>
        <v>579.20000000000005</v>
      </c>
      <c r="CV57" s="44"/>
      <c r="CW57" s="127">
        <f t="shared" si="93"/>
        <v>0</v>
      </c>
      <c r="CX57" s="130">
        <f t="shared" si="228"/>
        <v>0</v>
      </c>
      <c r="CY57" s="44">
        <v>1</v>
      </c>
      <c r="CZ57" s="127">
        <f t="shared" si="94"/>
        <v>16</v>
      </c>
      <c r="DA57" s="130">
        <f t="shared" si="229"/>
        <v>579.20000000000005</v>
      </c>
      <c r="DB57" s="44">
        <v>1</v>
      </c>
      <c r="DC57" s="127">
        <f t="shared" si="95"/>
        <v>16</v>
      </c>
      <c r="DD57" s="130">
        <f t="shared" si="230"/>
        <v>579.20000000000005</v>
      </c>
      <c r="DE57" s="44">
        <v>1</v>
      </c>
      <c r="DF57" s="127">
        <f t="shared" si="96"/>
        <v>16</v>
      </c>
      <c r="DG57" s="130">
        <f t="shared" si="231"/>
        <v>579.20000000000005</v>
      </c>
      <c r="DH57" s="76">
        <f t="shared" si="97"/>
        <v>8</v>
      </c>
      <c r="DI57" s="76">
        <f t="shared" si="98"/>
        <v>134</v>
      </c>
      <c r="DJ57" s="77">
        <f t="shared" si="99"/>
        <v>4850.8</v>
      </c>
      <c r="DK57" s="25"/>
      <c r="DL57" s="10"/>
    </row>
    <row r="58" spans="1:116" ht="15" customHeight="1">
      <c r="A58" s="182">
        <v>45138</v>
      </c>
      <c r="B58" s="210" t="s">
        <v>174</v>
      </c>
      <c r="C58" s="211"/>
      <c r="D58" s="4" t="s">
        <v>122</v>
      </c>
      <c r="E58" s="3" t="s">
        <v>51</v>
      </c>
      <c r="F58" s="11">
        <v>4</v>
      </c>
      <c r="G58" s="11"/>
      <c r="H58" s="4"/>
      <c r="I58" s="22"/>
      <c r="J58" s="46">
        <v>3</v>
      </c>
      <c r="K58" s="4">
        <f t="shared" si="281"/>
        <v>48</v>
      </c>
      <c r="L58" s="22">
        <f t="shared" si="282"/>
        <v>192</v>
      </c>
      <c r="M58" s="46">
        <v>2</v>
      </c>
      <c r="N58" s="4">
        <f t="shared" si="283"/>
        <v>16</v>
      </c>
      <c r="O58" s="22">
        <f t="shared" si="284"/>
        <v>64</v>
      </c>
      <c r="P58" s="46"/>
      <c r="Q58" s="4">
        <f t="shared" si="285"/>
        <v>0</v>
      </c>
      <c r="R58" s="22">
        <f t="shared" si="286"/>
        <v>0</v>
      </c>
      <c r="S58" s="46"/>
      <c r="T58" s="4">
        <f t="shared" si="324"/>
        <v>0</v>
      </c>
      <c r="U58" s="22">
        <f t="shared" si="325"/>
        <v>0</v>
      </c>
      <c r="V58" s="46"/>
      <c r="W58" s="4">
        <f t="shared" si="326"/>
        <v>0</v>
      </c>
      <c r="X58" s="22">
        <f t="shared" si="327"/>
        <v>0</v>
      </c>
      <c r="Y58" s="46"/>
      <c r="Z58" s="4">
        <f t="shared" si="328"/>
        <v>0</v>
      </c>
      <c r="AA58" s="22">
        <f t="shared" si="329"/>
        <v>0</v>
      </c>
      <c r="AB58" s="46"/>
      <c r="AC58" s="4">
        <f t="shared" si="330"/>
        <v>0</v>
      </c>
      <c r="AD58" s="22">
        <f t="shared" si="331"/>
        <v>0</v>
      </c>
      <c r="AE58" s="46"/>
      <c r="AF58" s="4">
        <f t="shared" si="332"/>
        <v>0</v>
      </c>
      <c r="AG58" s="22">
        <f t="shared" si="166"/>
        <v>0</v>
      </c>
      <c r="AH58" s="46"/>
      <c r="AI58" s="4">
        <f t="shared" si="64"/>
        <v>0</v>
      </c>
      <c r="AJ58" s="22">
        <f t="shared" si="65"/>
        <v>0</v>
      </c>
      <c r="AK58" s="4"/>
      <c r="AL58" s="4">
        <f t="shared" si="66"/>
        <v>0</v>
      </c>
      <c r="AM58" s="22">
        <f t="shared" si="67"/>
        <v>0</v>
      </c>
      <c r="AN58" s="4"/>
      <c r="AO58" s="4">
        <f t="shared" si="68"/>
        <v>0</v>
      </c>
      <c r="AP58" s="22">
        <f t="shared" si="69"/>
        <v>0</v>
      </c>
      <c r="AQ58" s="4"/>
      <c r="AR58" s="4">
        <f t="shared" si="70"/>
        <v>0</v>
      </c>
      <c r="AS58" s="22">
        <f t="shared" si="71"/>
        <v>0</v>
      </c>
      <c r="AT58" s="44"/>
      <c r="AU58" s="4">
        <f t="shared" si="72"/>
        <v>0</v>
      </c>
      <c r="AV58" s="22">
        <f t="shared" si="73"/>
        <v>0</v>
      </c>
      <c r="AW58" s="44"/>
      <c r="AX58" s="4">
        <f t="shared" si="74"/>
        <v>0</v>
      </c>
      <c r="AY58" s="22">
        <f t="shared" si="75"/>
        <v>0</v>
      </c>
      <c r="AZ58" s="44"/>
      <c r="BA58" s="4">
        <f t="shared" si="76"/>
        <v>0</v>
      </c>
      <c r="BB58" s="22">
        <f t="shared" si="77"/>
        <v>0</v>
      </c>
      <c r="BC58" s="44"/>
      <c r="BD58" s="4">
        <f t="shared" si="78"/>
        <v>0</v>
      </c>
      <c r="BE58" s="22">
        <f t="shared" si="29"/>
        <v>0</v>
      </c>
      <c r="BF58" s="46"/>
      <c r="BG58" s="4">
        <f t="shared" si="323"/>
        <v>0</v>
      </c>
      <c r="BH58" s="22">
        <f t="shared" si="168"/>
        <v>0</v>
      </c>
      <c r="BI58" s="46">
        <v>1</v>
      </c>
      <c r="BJ58" s="4">
        <f t="shared" si="319"/>
        <v>16</v>
      </c>
      <c r="BK58" s="22">
        <f t="shared" si="170"/>
        <v>64</v>
      </c>
      <c r="BL58" s="46"/>
      <c r="BM58" s="4"/>
      <c r="BN58" s="22"/>
      <c r="BO58" s="46"/>
      <c r="BP58" s="4"/>
      <c r="BQ58" s="22"/>
      <c r="BR58" s="46"/>
      <c r="BS58" s="4"/>
      <c r="BT58" s="22"/>
      <c r="BU58" s="44"/>
      <c r="BV58" s="4">
        <f t="shared" si="79"/>
        <v>0</v>
      </c>
      <c r="BW58" s="22">
        <f t="shared" si="80"/>
        <v>0</v>
      </c>
      <c r="BX58" s="46"/>
      <c r="BY58" s="4">
        <f t="shared" si="81"/>
        <v>0</v>
      </c>
      <c r="BZ58" s="22">
        <f t="shared" si="82"/>
        <v>0</v>
      </c>
      <c r="CA58" s="46"/>
      <c r="CB58" s="4">
        <f t="shared" si="83"/>
        <v>0</v>
      </c>
      <c r="CC58" s="22">
        <f t="shared" si="84"/>
        <v>0</v>
      </c>
      <c r="CD58" s="46"/>
      <c r="CE58" s="4">
        <f t="shared" si="85"/>
        <v>0</v>
      </c>
      <c r="CF58" s="22">
        <f t="shared" si="86"/>
        <v>0</v>
      </c>
      <c r="CG58" s="46"/>
      <c r="CH58" s="4">
        <f t="shared" si="87"/>
        <v>0</v>
      </c>
      <c r="CI58" s="22">
        <f t="shared" si="224"/>
        <v>0</v>
      </c>
      <c r="CJ58" s="46"/>
      <c r="CK58" s="4">
        <f t="shared" si="88"/>
        <v>0</v>
      </c>
      <c r="CL58" s="22">
        <f t="shared" si="225"/>
        <v>0</v>
      </c>
      <c r="CM58" s="46"/>
      <c r="CN58" s="4">
        <f t="shared" si="89"/>
        <v>0</v>
      </c>
      <c r="CO58" s="22">
        <f t="shared" si="90"/>
        <v>0</v>
      </c>
      <c r="CP58" s="46"/>
      <c r="CQ58" s="4">
        <f t="shared" si="91"/>
        <v>0</v>
      </c>
      <c r="CR58" s="22">
        <f t="shared" si="226"/>
        <v>0</v>
      </c>
      <c r="CS58" s="44"/>
      <c r="CT58" s="127">
        <f t="shared" si="92"/>
        <v>0</v>
      </c>
      <c r="CU58" s="130">
        <f t="shared" si="227"/>
        <v>0</v>
      </c>
      <c r="CV58" s="44"/>
      <c r="CW58" s="127">
        <f t="shared" si="93"/>
        <v>0</v>
      </c>
      <c r="CX58" s="130">
        <f t="shared" si="228"/>
        <v>0</v>
      </c>
      <c r="CY58" s="44"/>
      <c r="CZ58" s="127">
        <f t="shared" si="94"/>
        <v>0</v>
      </c>
      <c r="DA58" s="130">
        <f t="shared" si="229"/>
        <v>0</v>
      </c>
      <c r="DB58" s="44"/>
      <c r="DC58" s="127">
        <f t="shared" si="95"/>
        <v>0</v>
      </c>
      <c r="DD58" s="130">
        <f t="shared" si="230"/>
        <v>0</v>
      </c>
      <c r="DE58" s="44"/>
      <c r="DF58" s="127">
        <f t="shared" si="96"/>
        <v>0</v>
      </c>
      <c r="DG58" s="130">
        <f t="shared" si="231"/>
        <v>0</v>
      </c>
      <c r="DH58" s="76">
        <f t="shared" si="97"/>
        <v>6</v>
      </c>
      <c r="DI58" s="76">
        <f t="shared" si="98"/>
        <v>80</v>
      </c>
      <c r="DJ58" s="77">
        <f t="shared" si="99"/>
        <v>320</v>
      </c>
      <c r="DK58" s="25"/>
      <c r="DL58" s="10"/>
    </row>
    <row r="59" spans="1:116" ht="15" customHeight="1">
      <c r="A59" s="182"/>
      <c r="B59" s="210" t="s">
        <v>125</v>
      </c>
      <c r="C59" s="211"/>
      <c r="D59" s="4" t="s">
        <v>122</v>
      </c>
      <c r="E59" s="3" t="s">
        <v>182</v>
      </c>
      <c r="F59" s="11">
        <f>2+14.5</f>
        <v>16.5</v>
      </c>
      <c r="G59" s="11"/>
      <c r="H59" s="4"/>
      <c r="I59" s="22"/>
      <c r="J59" s="46"/>
      <c r="K59" s="4">
        <f t="shared" si="281"/>
        <v>0</v>
      </c>
      <c r="L59" s="22">
        <f t="shared" si="282"/>
        <v>0</v>
      </c>
      <c r="M59" s="46"/>
      <c r="N59" s="4">
        <f t="shared" si="283"/>
        <v>0</v>
      </c>
      <c r="O59" s="22">
        <f t="shared" si="284"/>
        <v>0</v>
      </c>
      <c r="P59" s="46"/>
      <c r="Q59" s="4">
        <f t="shared" si="285"/>
        <v>0</v>
      </c>
      <c r="R59" s="22">
        <f t="shared" si="286"/>
        <v>0</v>
      </c>
      <c r="S59" s="46"/>
      <c r="T59" s="4">
        <f t="shared" si="324"/>
        <v>0</v>
      </c>
      <c r="U59" s="22">
        <f t="shared" si="325"/>
        <v>0</v>
      </c>
      <c r="V59" s="46"/>
      <c r="W59" s="4">
        <f t="shared" si="326"/>
        <v>0</v>
      </c>
      <c r="X59" s="22">
        <f t="shared" si="327"/>
        <v>0</v>
      </c>
      <c r="Y59" s="46"/>
      <c r="Z59" s="4">
        <f t="shared" si="328"/>
        <v>0</v>
      </c>
      <c r="AA59" s="22">
        <f t="shared" si="329"/>
        <v>0</v>
      </c>
      <c r="AB59" s="46"/>
      <c r="AC59" s="4">
        <f t="shared" si="330"/>
        <v>0</v>
      </c>
      <c r="AD59" s="22">
        <f t="shared" si="331"/>
        <v>0</v>
      </c>
      <c r="AE59" s="46"/>
      <c r="AF59" s="4">
        <f t="shared" si="332"/>
        <v>0</v>
      </c>
      <c r="AG59" s="22">
        <f t="shared" ref="AG59:AG91" si="339">+AF59*F59</f>
        <v>0</v>
      </c>
      <c r="AH59" s="46"/>
      <c r="AI59" s="4">
        <f t="shared" si="64"/>
        <v>0</v>
      </c>
      <c r="AJ59" s="22">
        <f t="shared" si="65"/>
        <v>0</v>
      </c>
      <c r="AK59" s="4"/>
      <c r="AL59" s="4">
        <f t="shared" si="66"/>
        <v>0</v>
      </c>
      <c r="AM59" s="22">
        <f t="shared" si="67"/>
        <v>0</v>
      </c>
      <c r="AN59" s="4"/>
      <c r="AO59" s="4">
        <f t="shared" si="68"/>
        <v>0</v>
      </c>
      <c r="AP59" s="22">
        <f t="shared" si="69"/>
        <v>0</v>
      </c>
      <c r="AQ59" s="4"/>
      <c r="AR59" s="4">
        <f t="shared" si="70"/>
        <v>0</v>
      </c>
      <c r="AS59" s="22">
        <f t="shared" si="71"/>
        <v>0</v>
      </c>
      <c r="AT59" s="44"/>
      <c r="AU59" s="4">
        <f t="shared" si="72"/>
        <v>0</v>
      </c>
      <c r="AV59" s="22">
        <f t="shared" si="73"/>
        <v>0</v>
      </c>
      <c r="AW59" s="44"/>
      <c r="AX59" s="4">
        <f t="shared" si="74"/>
        <v>0</v>
      </c>
      <c r="AY59" s="22">
        <f t="shared" si="75"/>
        <v>0</v>
      </c>
      <c r="AZ59" s="44"/>
      <c r="BA59" s="4">
        <f t="shared" si="76"/>
        <v>0</v>
      </c>
      <c r="BB59" s="22">
        <f t="shared" si="77"/>
        <v>0</v>
      </c>
      <c r="BC59" s="44"/>
      <c r="BD59" s="4">
        <f t="shared" si="78"/>
        <v>0</v>
      </c>
      <c r="BE59" s="22">
        <f t="shared" si="29"/>
        <v>0</v>
      </c>
      <c r="BF59" s="46"/>
      <c r="BG59" s="4">
        <f t="shared" si="323"/>
        <v>0</v>
      </c>
      <c r="BH59" s="22">
        <f t="shared" ref="BH59:BH91" si="340">+BG59*F59</f>
        <v>0</v>
      </c>
      <c r="BI59" s="46">
        <v>3</v>
      </c>
      <c r="BJ59" s="4">
        <f t="shared" si="319"/>
        <v>48</v>
      </c>
      <c r="BK59" s="22">
        <f t="shared" ref="BK59:BK91" si="341">+BJ59*F59</f>
        <v>792</v>
      </c>
      <c r="BL59" s="46"/>
      <c r="BM59" s="4"/>
      <c r="BN59" s="22"/>
      <c r="BO59" s="46"/>
      <c r="BP59" s="4"/>
      <c r="BQ59" s="22"/>
      <c r="BR59" s="46"/>
      <c r="BS59" s="4"/>
      <c r="BT59" s="22"/>
      <c r="BU59" s="44"/>
      <c r="BV59" s="4">
        <f t="shared" si="79"/>
        <v>0</v>
      </c>
      <c r="BW59" s="22">
        <f t="shared" si="80"/>
        <v>0</v>
      </c>
      <c r="BX59" s="46"/>
      <c r="BY59" s="4">
        <f t="shared" si="81"/>
        <v>0</v>
      </c>
      <c r="BZ59" s="22">
        <f t="shared" si="82"/>
        <v>0</v>
      </c>
      <c r="CA59" s="46"/>
      <c r="CB59" s="4">
        <f t="shared" si="83"/>
        <v>0</v>
      </c>
      <c r="CC59" s="22">
        <f t="shared" si="84"/>
        <v>0</v>
      </c>
      <c r="CD59" s="46"/>
      <c r="CE59" s="4">
        <f t="shared" si="85"/>
        <v>0</v>
      </c>
      <c r="CF59" s="22">
        <f t="shared" si="86"/>
        <v>0</v>
      </c>
      <c r="CG59" s="46"/>
      <c r="CH59" s="4">
        <f t="shared" si="87"/>
        <v>0</v>
      </c>
      <c r="CI59" s="22">
        <f t="shared" si="224"/>
        <v>0</v>
      </c>
      <c r="CJ59" s="46"/>
      <c r="CK59" s="4">
        <f t="shared" si="88"/>
        <v>0</v>
      </c>
      <c r="CL59" s="22">
        <f t="shared" si="225"/>
        <v>0</v>
      </c>
      <c r="CM59" s="46"/>
      <c r="CN59" s="4">
        <f t="shared" si="89"/>
        <v>0</v>
      </c>
      <c r="CO59" s="22">
        <f t="shared" si="90"/>
        <v>0</v>
      </c>
      <c r="CP59" s="46"/>
      <c r="CQ59" s="4">
        <f t="shared" si="91"/>
        <v>0</v>
      </c>
      <c r="CR59" s="22">
        <f t="shared" si="226"/>
        <v>0</v>
      </c>
      <c r="CS59" s="44"/>
      <c r="CT59" s="127">
        <f t="shared" si="92"/>
        <v>0</v>
      </c>
      <c r="CU59" s="130">
        <f t="shared" si="227"/>
        <v>0</v>
      </c>
      <c r="CV59" s="44"/>
      <c r="CW59" s="127">
        <f t="shared" si="93"/>
        <v>0</v>
      </c>
      <c r="CX59" s="130">
        <f t="shared" si="228"/>
        <v>0</v>
      </c>
      <c r="CY59" s="44"/>
      <c r="CZ59" s="127">
        <f t="shared" si="94"/>
        <v>0</v>
      </c>
      <c r="DA59" s="130">
        <f t="shared" si="229"/>
        <v>0</v>
      </c>
      <c r="DB59" s="44"/>
      <c r="DC59" s="127">
        <f t="shared" si="95"/>
        <v>0</v>
      </c>
      <c r="DD59" s="130">
        <f t="shared" si="230"/>
        <v>0</v>
      </c>
      <c r="DE59" s="44"/>
      <c r="DF59" s="127">
        <f t="shared" si="96"/>
        <v>0</v>
      </c>
      <c r="DG59" s="130">
        <f t="shared" si="231"/>
        <v>0</v>
      </c>
      <c r="DH59" s="76">
        <f t="shared" si="97"/>
        <v>3</v>
      </c>
      <c r="DI59" s="76">
        <f t="shared" si="98"/>
        <v>48</v>
      </c>
      <c r="DJ59" s="77">
        <f t="shared" si="99"/>
        <v>792</v>
      </c>
      <c r="DK59" s="25"/>
      <c r="DL59" s="10"/>
    </row>
    <row r="60" spans="1:116" ht="15" customHeight="1">
      <c r="A60" s="182"/>
      <c r="B60" s="210" t="s">
        <v>180</v>
      </c>
      <c r="C60" s="211"/>
      <c r="D60" s="4" t="s">
        <v>122</v>
      </c>
      <c r="E60" s="3" t="s">
        <v>177</v>
      </c>
      <c r="F60" s="12">
        <v>157.5</v>
      </c>
      <c r="G60" s="11"/>
      <c r="H60" s="4"/>
      <c r="I60" s="22"/>
      <c r="J60" s="46"/>
      <c r="K60" s="4">
        <f t="shared" si="281"/>
        <v>0</v>
      </c>
      <c r="L60" s="22">
        <f t="shared" si="282"/>
        <v>0</v>
      </c>
      <c r="M60" s="46"/>
      <c r="N60" s="4">
        <f t="shared" si="283"/>
        <v>0</v>
      </c>
      <c r="O60" s="22">
        <f t="shared" si="284"/>
        <v>0</v>
      </c>
      <c r="P60" s="46"/>
      <c r="Q60" s="4">
        <f t="shared" si="285"/>
        <v>0</v>
      </c>
      <c r="R60" s="22">
        <f t="shared" si="286"/>
        <v>0</v>
      </c>
      <c r="S60" s="46"/>
      <c r="T60" s="4">
        <f t="shared" si="324"/>
        <v>0</v>
      </c>
      <c r="U60" s="22">
        <f t="shared" si="325"/>
        <v>0</v>
      </c>
      <c r="V60" s="46"/>
      <c r="W60" s="4">
        <f t="shared" si="326"/>
        <v>0</v>
      </c>
      <c r="X60" s="22">
        <f t="shared" si="327"/>
        <v>0</v>
      </c>
      <c r="Y60" s="46"/>
      <c r="Z60" s="4">
        <f t="shared" si="328"/>
        <v>0</v>
      </c>
      <c r="AA60" s="22">
        <f t="shared" si="329"/>
        <v>0</v>
      </c>
      <c r="AB60" s="46"/>
      <c r="AC60" s="4">
        <f t="shared" si="330"/>
        <v>0</v>
      </c>
      <c r="AD60" s="22">
        <f t="shared" si="331"/>
        <v>0</v>
      </c>
      <c r="AE60" s="46"/>
      <c r="AF60" s="4">
        <f t="shared" si="332"/>
        <v>0</v>
      </c>
      <c r="AG60" s="22">
        <f t="shared" si="339"/>
        <v>0</v>
      </c>
      <c r="AH60" s="46"/>
      <c r="AI60" s="4">
        <f t="shared" si="64"/>
        <v>0</v>
      </c>
      <c r="AJ60" s="22">
        <f t="shared" si="65"/>
        <v>0</v>
      </c>
      <c r="AK60" s="4"/>
      <c r="AL60" s="4">
        <f t="shared" si="66"/>
        <v>0</v>
      </c>
      <c r="AM60" s="22">
        <f t="shared" si="67"/>
        <v>0</v>
      </c>
      <c r="AN60" s="4"/>
      <c r="AO60" s="4">
        <f t="shared" si="68"/>
        <v>0</v>
      </c>
      <c r="AP60" s="22">
        <f t="shared" si="69"/>
        <v>0</v>
      </c>
      <c r="AQ60" s="4"/>
      <c r="AR60" s="4">
        <f t="shared" si="70"/>
        <v>0</v>
      </c>
      <c r="AS60" s="22">
        <f t="shared" si="71"/>
        <v>0</v>
      </c>
      <c r="AT60" s="44"/>
      <c r="AU60" s="4">
        <f t="shared" si="72"/>
        <v>0</v>
      </c>
      <c r="AV60" s="22">
        <f t="shared" si="73"/>
        <v>0</v>
      </c>
      <c r="AW60" s="44"/>
      <c r="AX60" s="4">
        <f t="shared" si="74"/>
        <v>0</v>
      </c>
      <c r="AY60" s="22">
        <f t="shared" si="75"/>
        <v>0</v>
      </c>
      <c r="AZ60" s="44"/>
      <c r="BA60" s="4">
        <f t="shared" si="76"/>
        <v>0</v>
      </c>
      <c r="BB60" s="22">
        <f t="shared" si="77"/>
        <v>0</v>
      </c>
      <c r="BC60" s="44"/>
      <c r="BD60" s="4">
        <f t="shared" si="78"/>
        <v>0</v>
      </c>
      <c r="BE60" s="22">
        <f t="shared" si="29"/>
        <v>0</v>
      </c>
      <c r="BF60" s="46">
        <v>1</v>
      </c>
      <c r="BG60" s="4">
        <f t="shared" si="323"/>
        <v>16</v>
      </c>
      <c r="BH60" s="22">
        <f t="shared" si="340"/>
        <v>2520</v>
      </c>
      <c r="BI60" s="46"/>
      <c r="BJ60" s="4">
        <f t="shared" si="319"/>
        <v>0</v>
      </c>
      <c r="BK60" s="22">
        <f t="shared" si="341"/>
        <v>0</v>
      </c>
      <c r="BL60" s="46"/>
      <c r="BM60" s="4"/>
      <c r="BN60" s="22"/>
      <c r="BO60" s="46"/>
      <c r="BP60" s="4"/>
      <c r="BQ60" s="22"/>
      <c r="BR60" s="46"/>
      <c r="BS60" s="4"/>
      <c r="BT60" s="22"/>
      <c r="BU60" s="44"/>
      <c r="BV60" s="4">
        <f t="shared" si="79"/>
        <v>0</v>
      </c>
      <c r="BW60" s="22">
        <f t="shared" si="80"/>
        <v>0</v>
      </c>
      <c r="BX60" s="46"/>
      <c r="BY60" s="4">
        <f t="shared" si="81"/>
        <v>0</v>
      </c>
      <c r="BZ60" s="22">
        <f t="shared" si="82"/>
        <v>0</v>
      </c>
      <c r="CA60" s="46"/>
      <c r="CB60" s="4">
        <f t="shared" si="83"/>
        <v>0</v>
      </c>
      <c r="CC60" s="22">
        <f t="shared" si="84"/>
        <v>0</v>
      </c>
      <c r="CD60" s="46"/>
      <c r="CE60" s="4">
        <f t="shared" si="85"/>
        <v>0</v>
      </c>
      <c r="CF60" s="22">
        <f t="shared" si="86"/>
        <v>0</v>
      </c>
      <c r="CG60" s="46"/>
      <c r="CH60" s="4">
        <f t="shared" si="87"/>
        <v>0</v>
      </c>
      <c r="CI60" s="22">
        <f t="shared" si="224"/>
        <v>0</v>
      </c>
      <c r="CJ60" s="46"/>
      <c r="CK60" s="4">
        <f t="shared" si="88"/>
        <v>0</v>
      </c>
      <c r="CL60" s="22">
        <f t="shared" si="225"/>
        <v>0</v>
      </c>
      <c r="CM60" s="46">
        <v>1</v>
      </c>
      <c r="CN60" s="4">
        <f t="shared" si="89"/>
        <v>16</v>
      </c>
      <c r="CO60" s="22">
        <f t="shared" si="90"/>
        <v>2520</v>
      </c>
      <c r="CP60" s="46">
        <v>1</v>
      </c>
      <c r="CQ60" s="4">
        <f t="shared" si="91"/>
        <v>19</v>
      </c>
      <c r="CR60" s="22">
        <f t="shared" si="226"/>
        <v>2992.5</v>
      </c>
      <c r="CS60" s="44"/>
      <c r="CT60" s="127">
        <f t="shared" si="92"/>
        <v>0</v>
      </c>
      <c r="CU60" s="130">
        <f t="shared" si="227"/>
        <v>0</v>
      </c>
      <c r="CV60" s="44"/>
      <c r="CW60" s="127">
        <f t="shared" si="93"/>
        <v>0</v>
      </c>
      <c r="CX60" s="130">
        <f t="shared" si="228"/>
        <v>0</v>
      </c>
      <c r="CY60" s="44"/>
      <c r="CZ60" s="127">
        <f t="shared" si="94"/>
        <v>0</v>
      </c>
      <c r="DA60" s="130">
        <f t="shared" si="229"/>
        <v>0</v>
      </c>
      <c r="DB60" s="44"/>
      <c r="DC60" s="127">
        <f t="shared" si="95"/>
        <v>0</v>
      </c>
      <c r="DD60" s="130">
        <f t="shared" si="230"/>
        <v>0</v>
      </c>
      <c r="DE60" s="44"/>
      <c r="DF60" s="127">
        <f t="shared" si="96"/>
        <v>0</v>
      </c>
      <c r="DG60" s="130">
        <f t="shared" si="231"/>
        <v>0</v>
      </c>
      <c r="DH60" s="76">
        <f t="shared" si="97"/>
        <v>3</v>
      </c>
      <c r="DI60" s="76">
        <f t="shared" si="98"/>
        <v>51</v>
      </c>
      <c r="DJ60" s="77">
        <f t="shared" si="99"/>
        <v>8032.5</v>
      </c>
      <c r="DK60" s="25"/>
      <c r="DL60" s="10"/>
    </row>
    <row r="61" spans="1:116" ht="15" customHeight="1">
      <c r="A61" s="182"/>
      <c r="B61" s="85">
        <v>14460</v>
      </c>
      <c r="C61" s="149">
        <v>14460</v>
      </c>
      <c r="D61" s="4" t="s">
        <v>50</v>
      </c>
      <c r="E61" s="3" t="s">
        <v>51</v>
      </c>
      <c r="F61" s="11">
        <f t="shared" ref="F61:F63" si="342">ROUND((36600-AVERAGE(B61:C61)+2800-100)/1000,1)</f>
        <v>24.8</v>
      </c>
      <c r="G61" s="11"/>
      <c r="H61" s="4"/>
      <c r="I61" s="22"/>
      <c r="J61" s="46"/>
      <c r="K61" s="4">
        <f t="shared" si="281"/>
        <v>0</v>
      </c>
      <c r="L61" s="22">
        <f t="shared" si="282"/>
        <v>0</v>
      </c>
      <c r="M61" s="46"/>
      <c r="N61" s="4">
        <f t="shared" si="283"/>
        <v>0</v>
      </c>
      <c r="O61" s="22">
        <f t="shared" si="284"/>
        <v>0</v>
      </c>
      <c r="P61" s="46"/>
      <c r="Q61" s="4">
        <f t="shared" si="285"/>
        <v>0</v>
      </c>
      <c r="R61" s="22">
        <f t="shared" si="286"/>
        <v>0</v>
      </c>
      <c r="S61" s="46"/>
      <c r="T61" s="4">
        <f t="shared" si="324"/>
        <v>0</v>
      </c>
      <c r="U61" s="22">
        <f t="shared" si="325"/>
        <v>0</v>
      </c>
      <c r="V61" s="46"/>
      <c r="W61" s="4">
        <f t="shared" si="326"/>
        <v>0</v>
      </c>
      <c r="X61" s="22">
        <f t="shared" si="327"/>
        <v>0</v>
      </c>
      <c r="Y61" s="46"/>
      <c r="Z61" s="4">
        <f t="shared" si="328"/>
        <v>0</v>
      </c>
      <c r="AA61" s="22">
        <f t="shared" si="329"/>
        <v>0</v>
      </c>
      <c r="AB61" s="46"/>
      <c r="AC61" s="4">
        <f t="shared" si="330"/>
        <v>0</v>
      </c>
      <c r="AD61" s="22">
        <f t="shared" si="331"/>
        <v>0</v>
      </c>
      <c r="AE61" s="46"/>
      <c r="AF61" s="4">
        <f t="shared" si="332"/>
        <v>0</v>
      </c>
      <c r="AG61" s="22">
        <f t="shared" si="339"/>
        <v>0</v>
      </c>
      <c r="AH61" s="46"/>
      <c r="AI61" s="4">
        <f t="shared" si="64"/>
        <v>0</v>
      </c>
      <c r="AJ61" s="22">
        <f t="shared" si="65"/>
        <v>0</v>
      </c>
      <c r="AK61" s="4"/>
      <c r="AL61" s="4">
        <f t="shared" si="66"/>
        <v>0</v>
      </c>
      <c r="AM61" s="22">
        <f t="shared" si="67"/>
        <v>0</v>
      </c>
      <c r="AN61" s="4"/>
      <c r="AO61" s="4">
        <f t="shared" si="68"/>
        <v>0</v>
      </c>
      <c r="AP61" s="22">
        <f t="shared" si="69"/>
        <v>0</v>
      </c>
      <c r="AQ61" s="4"/>
      <c r="AR61" s="4">
        <f t="shared" si="70"/>
        <v>0</v>
      </c>
      <c r="AS61" s="22">
        <f t="shared" si="71"/>
        <v>0</v>
      </c>
      <c r="AT61" s="44"/>
      <c r="AU61" s="4">
        <f t="shared" si="72"/>
        <v>0</v>
      </c>
      <c r="AV61" s="22">
        <f t="shared" si="73"/>
        <v>0</v>
      </c>
      <c r="AW61" s="44"/>
      <c r="AX61" s="4">
        <f t="shared" si="74"/>
        <v>0</v>
      </c>
      <c r="AY61" s="22">
        <f t="shared" si="75"/>
        <v>0</v>
      </c>
      <c r="AZ61" s="44"/>
      <c r="BA61" s="4">
        <f t="shared" si="76"/>
        <v>0</v>
      </c>
      <c r="BB61" s="22">
        <f t="shared" si="77"/>
        <v>0</v>
      </c>
      <c r="BC61" s="44"/>
      <c r="BD61" s="4">
        <f t="shared" si="78"/>
        <v>0</v>
      </c>
      <c r="BE61" s="22">
        <f t="shared" si="29"/>
        <v>0</v>
      </c>
      <c r="BF61" s="46"/>
      <c r="BG61" s="4">
        <f t="shared" si="323"/>
        <v>0</v>
      </c>
      <c r="BH61" s="22">
        <f t="shared" si="340"/>
        <v>0</v>
      </c>
      <c r="BI61" s="46"/>
      <c r="BJ61" s="4">
        <f t="shared" si="319"/>
        <v>0</v>
      </c>
      <c r="BK61" s="22">
        <f t="shared" si="341"/>
        <v>0</v>
      </c>
      <c r="BL61" s="46"/>
      <c r="BM61" s="4"/>
      <c r="BN61" s="22"/>
      <c r="BO61" s="46"/>
      <c r="BP61" s="4"/>
      <c r="BQ61" s="22"/>
      <c r="BR61" s="46"/>
      <c r="BS61" s="4"/>
      <c r="BT61" s="22"/>
      <c r="BU61" s="44"/>
      <c r="BV61" s="4">
        <f t="shared" si="79"/>
        <v>0</v>
      </c>
      <c r="BW61" s="22">
        <f t="shared" si="80"/>
        <v>0</v>
      </c>
      <c r="BX61" s="46"/>
      <c r="BY61" s="4">
        <f t="shared" si="81"/>
        <v>0</v>
      </c>
      <c r="BZ61" s="22">
        <f t="shared" si="82"/>
        <v>0</v>
      </c>
      <c r="CA61" s="46"/>
      <c r="CB61" s="4">
        <f t="shared" si="83"/>
        <v>0</v>
      </c>
      <c r="CC61" s="22">
        <f t="shared" si="84"/>
        <v>0</v>
      </c>
      <c r="CD61" s="46"/>
      <c r="CE61" s="4">
        <f t="shared" si="85"/>
        <v>0</v>
      </c>
      <c r="CF61" s="22">
        <f t="shared" si="86"/>
        <v>0</v>
      </c>
      <c r="CG61" s="46"/>
      <c r="CH61" s="4">
        <f t="shared" si="87"/>
        <v>0</v>
      </c>
      <c r="CI61" s="22">
        <f t="shared" si="224"/>
        <v>0</v>
      </c>
      <c r="CJ61" s="46"/>
      <c r="CK61" s="4">
        <f t="shared" si="88"/>
        <v>0</v>
      </c>
      <c r="CL61" s="22">
        <f t="shared" si="225"/>
        <v>0</v>
      </c>
      <c r="CM61" s="46"/>
      <c r="CN61" s="4">
        <f t="shared" si="89"/>
        <v>0</v>
      </c>
      <c r="CO61" s="22">
        <f t="shared" si="90"/>
        <v>0</v>
      </c>
      <c r="CP61" s="46"/>
      <c r="CQ61" s="4">
        <f t="shared" si="91"/>
        <v>0</v>
      </c>
      <c r="CR61" s="22">
        <f t="shared" si="226"/>
        <v>0</v>
      </c>
      <c r="CS61" s="44"/>
      <c r="CT61" s="127">
        <f t="shared" si="92"/>
        <v>0</v>
      </c>
      <c r="CU61" s="130">
        <f t="shared" si="227"/>
        <v>0</v>
      </c>
      <c r="CV61" s="44"/>
      <c r="CW61" s="127">
        <f t="shared" si="93"/>
        <v>0</v>
      </c>
      <c r="CX61" s="130">
        <f t="shared" si="228"/>
        <v>0</v>
      </c>
      <c r="CY61" s="44"/>
      <c r="CZ61" s="127">
        <f t="shared" si="94"/>
        <v>0</v>
      </c>
      <c r="DA61" s="130">
        <f t="shared" si="229"/>
        <v>0</v>
      </c>
      <c r="DB61" s="44"/>
      <c r="DC61" s="127">
        <f t="shared" si="95"/>
        <v>0</v>
      </c>
      <c r="DD61" s="130">
        <f t="shared" si="230"/>
        <v>0</v>
      </c>
      <c r="DE61" s="44"/>
      <c r="DF61" s="127">
        <f t="shared" si="96"/>
        <v>0</v>
      </c>
      <c r="DG61" s="130">
        <f t="shared" si="231"/>
        <v>0</v>
      </c>
      <c r="DH61" s="76">
        <v>17</v>
      </c>
      <c r="DI61" s="76">
        <f t="shared" si="98"/>
        <v>0</v>
      </c>
      <c r="DJ61" s="77">
        <f t="shared" si="99"/>
        <v>0</v>
      </c>
      <c r="DK61" s="95" t="s">
        <v>179</v>
      </c>
      <c r="DL61" s="10"/>
    </row>
    <row r="62" spans="1:116" ht="15" customHeight="1">
      <c r="A62" s="182"/>
      <c r="B62" s="14">
        <v>3329</v>
      </c>
      <c r="C62" s="51">
        <v>3396</v>
      </c>
      <c r="D62" s="4" t="s">
        <v>50</v>
      </c>
      <c r="E62" s="3" t="s">
        <v>51</v>
      </c>
      <c r="F62" s="11">
        <f t="shared" si="342"/>
        <v>35.9</v>
      </c>
      <c r="G62" s="11"/>
      <c r="H62" s="4"/>
      <c r="I62" s="22"/>
      <c r="J62" s="46"/>
      <c r="K62" s="4">
        <f t="shared" si="281"/>
        <v>0</v>
      </c>
      <c r="L62" s="22">
        <f t="shared" si="282"/>
        <v>0</v>
      </c>
      <c r="M62" s="46"/>
      <c r="N62" s="4">
        <f t="shared" si="283"/>
        <v>0</v>
      </c>
      <c r="O62" s="22">
        <f t="shared" si="284"/>
        <v>0</v>
      </c>
      <c r="P62" s="46">
        <v>2</v>
      </c>
      <c r="Q62" s="4">
        <f t="shared" si="285"/>
        <v>34</v>
      </c>
      <c r="R62" s="22">
        <f t="shared" si="286"/>
        <v>1220.5999999999999</v>
      </c>
      <c r="S62" s="46"/>
      <c r="T62" s="4">
        <f t="shared" si="324"/>
        <v>0</v>
      </c>
      <c r="U62" s="22">
        <f t="shared" si="325"/>
        <v>0</v>
      </c>
      <c r="V62" s="46"/>
      <c r="W62" s="4">
        <f t="shared" si="326"/>
        <v>0</v>
      </c>
      <c r="X62" s="22">
        <f t="shared" si="327"/>
        <v>0</v>
      </c>
      <c r="Y62" s="46">
        <v>2</v>
      </c>
      <c r="Z62" s="4">
        <f t="shared" si="328"/>
        <v>34</v>
      </c>
      <c r="AA62" s="22">
        <f t="shared" si="329"/>
        <v>1220.5999999999999</v>
      </c>
      <c r="AB62" s="46"/>
      <c r="AC62" s="4">
        <f t="shared" si="330"/>
        <v>0</v>
      </c>
      <c r="AD62" s="22">
        <f t="shared" si="331"/>
        <v>0</v>
      </c>
      <c r="AE62" s="46"/>
      <c r="AF62" s="4">
        <f t="shared" si="332"/>
        <v>0</v>
      </c>
      <c r="AG62" s="22">
        <f t="shared" si="339"/>
        <v>0</v>
      </c>
      <c r="AH62" s="46"/>
      <c r="AI62" s="4">
        <f t="shared" si="64"/>
        <v>0</v>
      </c>
      <c r="AJ62" s="22">
        <f t="shared" si="65"/>
        <v>0</v>
      </c>
      <c r="AK62" s="4"/>
      <c r="AL62" s="4">
        <f t="shared" si="66"/>
        <v>0</v>
      </c>
      <c r="AM62" s="22">
        <f t="shared" si="67"/>
        <v>0</v>
      </c>
      <c r="AN62" s="4"/>
      <c r="AO62" s="4">
        <f t="shared" si="68"/>
        <v>0</v>
      </c>
      <c r="AP62" s="22">
        <f t="shared" si="69"/>
        <v>0</v>
      </c>
      <c r="AQ62" s="4"/>
      <c r="AR62" s="4">
        <f t="shared" si="70"/>
        <v>0</v>
      </c>
      <c r="AS62" s="22">
        <f t="shared" si="71"/>
        <v>0</v>
      </c>
      <c r="AT62" s="44"/>
      <c r="AU62" s="4">
        <f t="shared" si="72"/>
        <v>0</v>
      </c>
      <c r="AV62" s="22">
        <f t="shared" si="73"/>
        <v>0</v>
      </c>
      <c r="AW62" s="44"/>
      <c r="AX62" s="4">
        <f t="shared" si="74"/>
        <v>0</v>
      </c>
      <c r="AY62" s="22">
        <f t="shared" si="75"/>
        <v>0</v>
      </c>
      <c r="AZ62" s="44"/>
      <c r="BA62" s="4">
        <f t="shared" si="76"/>
        <v>0</v>
      </c>
      <c r="BB62" s="22">
        <f t="shared" si="77"/>
        <v>0</v>
      </c>
      <c r="BC62" s="44"/>
      <c r="BD62" s="4">
        <f t="shared" si="78"/>
        <v>0</v>
      </c>
      <c r="BE62" s="22">
        <f t="shared" si="29"/>
        <v>0</v>
      </c>
      <c r="BF62" s="46"/>
      <c r="BG62" s="4">
        <f t="shared" si="323"/>
        <v>0</v>
      </c>
      <c r="BH62" s="22">
        <f t="shared" si="340"/>
        <v>0</v>
      </c>
      <c r="BI62" s="46"/>
      <c r="BJ62" s="4">
        <f t="shared" si="319"/>
        <v>0</v>
      </c>
      <c r="BK62" s="22">
        <f t="shared" si="341"/>
        <v>0</v>
      </c>
      <c r="BL62" s="46"/>
      <c r="BM62" s="4"/>
      <c r="BN62" s="22"/>
      <c r="BO62" s="46"/>
      <c r="BP62" s="4"/>
      <c r="BQ62" s="22"/>
      <c r="BR62" s="46"/>
      <c r="BS62" s="4"/>
      <c r="BT62" s="22"/>
      <c r="BU62" s="44">
        <v>1</v>
      </c>
      <c r="BV62" s="4">
        <f t="shared" si="79"/>
        <v>19</v>
      </c>
      <c r="BW62" s="22">
        <f t="shared" si="80"/>
        <v>682.1</v>
      </c>
      <c r="BX62" s="46"/>
      <c r="BY62" s="4">
        <f t="shared" si="81"/>
        <v>0</v>
      </c>
      <c r="BZ62" s="22">
        <f t="shared" si="82"/>
        <v>0</v>
      </c>
      <c r="CA62" s="46"/>
      <c r="CB62" s="4">
        <f t="shared" si="83"/>
        <v>0</v>
      </c>
      <c r="CC62" s="22">
        <f t="shared" si="84"/>
        <v>0</v>
      </c>
      <c r="CD62" s="46"/>
      <c r="CE62" s="4">
        <f t="shared" si="85"/>
        <v>0</v>
      </c>
      <c r="CF62" s="22">
        <f t="shared" si="86"/>
        <v>0</v>
      </c>
      <c r="CG62" s="46"/>
      <c r="CH62" s="4">
        <f t="shared" si="87"/>
        <v>0</v>
      </c>
      <c r="CI62" s="22">
        <f t="shared" si="224"/>
        <v>0</v>
      </c>
      <c r="CJ62" s="46">
        <v>1</v>
      </c>
      <c r="CK62" s="4">
        <f t="shared" si="88"/>
        <v>20</v>
      </c>
      <c r="CL62" s="22">
        <f t="shared" si="225"/>
        <v>718</v>
      </c>
      <c r="CM62" s="46">
        <v>1</v>
      </c>
      <c r="CN62" s="4">
        <f t="shared" si="89"/>
        <v>16</v>
      </c>
      <c r="CO62" s="22">
        <f t="shared" si="90"/>
        <v>574.4</v>
      </c>
      <c r="CP62" s="46">
        <v>1</v>
      </c>
      <c r="CQ62" s="4">
        <f t="shared" si="91"/>
        <v>19</v>
      </c>
      <c r="CR62" s="22">
        <f t="shared" si="226"/>
        <v>682.1</v>
      </c>
      <c r="CS62" s="44"/>
      <c r="CT62" s="127">
        <f t="shared" si="92"/>
        <v>0</v>
      </c>
      <c r="CU62" s="130">
        <f t="shared" si="227"/>
        <v>0</v>
      </c>
      <c r="CV62" s="44"/>
      <c r="CW62" s="127">
        <f t="shared" si="93"/>
        <v>0</v>
      </c>
      <c r="CX62" s="130">
        <f t="shared" si="228"/>
        <v>0</v>
      </c>
      <c r="CY62" s="44">
        <v>1</v>
      </c>
      <c r="CZ62" s="127">
        <f t="shared" si="94"/>
        <v>16</v>
      </c>
      <c r="DA62" s="130">
        <f t="shared" si="229"/>
        <v>574.4</v>
      </c>
      <c r="DB62" s="44">
        <v>1</v>
      </c>
      <c r="DC62" s="127">
        <f t="shared" si="95"/>
        <v>16</v>
      </c>
      <c r="DD62" s="130">
        <f t="shared" si="230"/>
        <v>574.4</v>
      </c>
      <c r="DE62" s="44">
        <v>2</v>
      </c>
      <c r="DF62" s="127">
        <f t="shared" si="96"/>
        <v>32</v>
      </c>
      <c r="DG62" s="130">
        <f t="shared" si="231"/>
        <v>1148.8</v>
      </c>
      <c r="DH62" s="76">
        <f t="shared" si="97"/>
        <v>12</v>
      </c>
      <c r="DI62" s="76">
        <f t="shared" si="98"/>
        <v>206</v>
      </c>
      <c r="DJ62" s="77">
        <f t="shared" si="99"/>
        <v>7395.4</v>
      </c>
      <c r="DK62" s="25"/>
      <c r="DL62" s="10"/>
    </row>
    <row r="63" spans="1:116" ht="15" customHeight="1">
      <c r="A63" s="182"/>
      <c r="B63" s="14">
        <v>3105</v>
      </c>
      <c r="C63" s="51">
        <v>3185</v>
      </c>
      <c r="D63" s="4" t="s">
        <v>50</v>
      </c>
      <c r="E63" s="3" t="s">
        <v>51</v>
      </c>
      <c r="F63" s="11">
        <f t="shared" si="342"/>
        <v>36.200000000000003</v>
      </c>
      <c r="G63" s="11"/>
      <c r="H63" s="4"/>
      <c r="I63" s="22"/>
      <c r="J63" s="46"/>
      <c r="K63" s="4">
        <f t="shared" si="281"/>
        <v>0</v>
      </c>
      <c r="L63" s="22">
        <f t="shared" si="282"/>
        <v>0</v>
      </c>
      <c r="M63" s="46"/>
      <c r="N63" s="4">
        <f t="shared" si="283"/>
        <v>0</v>
      </c>
      <c r="O63" s="22">
        <f t="shared" si="284"/>
        <v>0</v>
      </c>
      <c r="P63" s="46"/>
      <c r="Q63" s="4">
        <f t="shared" si="285"/>
        <v>0</v>
      </c>
      <c r="R63" s="22">
        <f t="shared" si="286"/>
        <v>0</v>
      </c>
      <c r="S63" s="46">
        <v>1</v>
      </c>
      <c r="T63" s="4">
        <f t="shared" si="324"/>
        <v>17</v>
      </c>
      <c r="U63" s="22">
        <f t="shared" si="325"/>
        <v>615.40000000000009</v>
      </c>
      <c r="V63" s="46"/>
      <c r="W63" s="4">
        <f t="shared" si="326"/>
        <v>0</v>
      </c>
      <c r="X63" s="22">
        <f t="shared" si="327"/>
        <v>0</v>
      </c>
      <c r="Y63" s="46"/>
      <c r="Z63" s="4">
        <f t="shared" si="328"/>
        <v>0</v>
      </c>
      <c r="AA63" s="22">
        <f t="shared" si="329"/>
        <v>0</v>
      </c>
      <c r="AB63" s="46"/>
      <c r="AC63" s="4">
        <f t="shared" si="330"/>
        <v>0</v>
      </c>
      <c r="AD63" s="22">
        <f t="shared" si="331"/>
        <v>0</v>
      </c>
      <c r="AE63" s="46"/>
      <c r="AF63" s="4">
        <f t="shared" si="332"/>
        <v>0</v>
      </c>
      <c r="AG63" s="22">
        <f t="shared" si="339"/>
        <v>0</v>
      </c>
      <c r="AH63" s="46"/>
      <c r="AI63" s="4">
        <f t="shared" si="64"/>
        <v>0</v>
      </c>
      <c r="AJ63" s="22">
        <f t="shared" si="65"/>
        <v>0</v>
      </c>
      <c r="AK63" s="4"/>
      <c r="AL63" s="4">
        <f t="shared" si="66"/>
        <v>0</v>
      </c>
      <c r="AM63" s="22">
        <f t="shared" si="67"/>
        <v>0</v>
      </c>
      <c r="AN63" s="4"/>
      <c r="AO63" s="4">
        <f t="shared" si="68"/>
        <v>0</v>
      </c>
      <c r="AP63" s="22">
        <f t="shared" si="69"/>
        <v>0</v>
      </c>
      <c r="AQ63" s="4"/>
      <c r="AR63" s="4">
        <f t="shared" si="70"/>
        <v>0</v>
      </c>
      <c r="AS63" s="22">
        <f t="shared" si="71"/>
        <v>0</v>
      </c>
      <c r="AT63" s="44"/>
      <c r="AU63" s="4">
        <f t="shared" si="72"/>
        <v>0</v>
      </c>
      <c r="AV63" s="22">
        <f t="shared" si="73"/>
        <v>0</v>
      </c>
      <c r="AW63" s="44"/>
      <c r="AX63" s="4">
        <f t="shared" si="74"/>
        <v>0</v>
      </c>
      <c r="AY63" s="22">
        <f t="shared" si="75"/>
        <v>0</v>
      </c>
      <c r="AZ63" s="44"/>
      <c r="BA63" s="4">
        <f t="shared" si="76"/>
        <v>0</v>
      </c>
      <c r="BB63" s="22">
        <f t="shared" si="77"/>
        <v>0</v>
      </c>
      <c r="BC63" s="44"/>
      <c r="BD63" s="4">
        <f t="shared" si="78"/>
        <v>0</v>
      </c>
      <c r="BE63" s="22">
        <f t="shared" si="29"/>
        <v>0</v>
      </c>
      <c r="BF63" s="46"/>
      <c r="BG63" s="4">
        <f t="shared" si="323"/>
        <v>0</v>
      </c>
      <c r="BH63" s="22">
        <f t="shared" si="340"/>
        <v>0</v>
      </c>
      <c r="BI63" s="46"/>
      <c r="BJ63" s="4">
        <f t="shared" si="319"/>
        <v>0</v>
      </c>
      <c r="BK63" s="22">
        <f t="shared" si="341"/>
        <v>0</v>
      </c>
      <c r="BL63" s="46"/>
      <c r="BM63" s="4"/>
      <c r="BN63" s="22"/>
      <c r="BO63" s="46"/>
      <c r="BP63" s="4"/>
      <c r="BQ63" s="22"/>
      <c r="BR63" s="46"/>
      <c r="BS63" s="4"/>
      <c r="BT63" s="22"/>
      <c r="BU63" s="44">
        <v>1</v>
      </c>
      <c r="BV63" s="4">
        <f t="shared" si="79"/>
        <v>19</v>
      </c>
      <c r="BW63" s="22">
        <f t="shared" si="80"/>
        <v>687.80000000000007</v>
      </c>
      <c r="BX63" s="46"/>
      <c r="BY63" s="4">
        <f t="shared" si="81"/>
        <v>0</v>
      </c>
      <c r="BZ63" s="22">
        <f t="shared" si="82"/>
        <v>0</v>
      </c>
      <c r="CA63" s="46"/>
      <c r="CB63" s="4">
        <f t="shared" si="83"/>
        <v>0</v>
      </c>
      <c r="CC63" s="22">
        <f t="shared" si="84"/>
        <v>0</v>
      </c>
      <c r="CD63" s="46"/>
      <c r="CE63" s="4">
        <f t="shared" si="85"/>
        <v>0</v>
      </c>
      <c r="CF63" s="22">
        <f t="shared" si="86"/>
        <v>0</v>
      </c>
      <c r="CG63" s="46"/>
      <c r="CH63" s="4">
        <f t="shared" si="87"/>
        <v>0</v>
      </c>
      <c r="CI63" s="22">
        <f t="shared" si="224"/>
        <v>0</v>
      </c>
      <c r="CJ63" s="46">
        <v>1</v>
      </c>
      <c r="CK63" s="4">
        <f t="shared" si="88"/>
        <v>20</v>
      </c>
      <c r="CL63" s="22">
        <f t="shared" si="225"/>
        <v>724</v>
      </c>
      <c r="CM63" s="46"/>
      <c r="CN63" s="4">
        <f t="shared" si="89"/>
        <v>0</v>
      </c>
      <c r="CO63" s="22">
        <f t="shared" si="90"/>
        <v>0</v>
      </c>
      <c r="CP63" s="46"/>
      <c r="CQ63" s="4">
        <f t="shared" si="91"/>
        <v>0</v>
      </c>
      <c r="CR63" s="22">
        <f t="shared" si="226"/>
        <v>0</v>
      </c>
      <c r="CS63" s="44"/>
      <c r="CT63" s="127">
        <f t="shared" si="92"/>
        <v>0</v>
      </c>
      <c r="CU63" s="130">
        <f t="shared" si="227"/>
        <v>0</v>
      </c>
      <c r="CV63" s="44"/>
      <c r="CW63" s="127">
        <f t="shared" si="93"/>
        <v>0</v>
      </c>
      <c r="CX63" s="130">
        <f t="shared" si="228"/>
        <v>0</v>
      </c>
      <c r="CY63" s="44">
        <v>1</v>
      </c>
      <c r="CZ63" s="127">
        <f t="shared" si="94"/>
        <v>16</v>
      </c>
      <c r="DA63" s="130">
        <f t="shared" si="229"/>
        <v>579.20000000000005</v>
      </c>
      <c r="DB63" s="44">
        <v>1</v>
      </c>
      <c r="DC63" s="127">
        <f t="shared" si="95"/>
        <v>16</v>
      </c>
      <c r="DD63" s="130">
        <f t="shared" si="230"/>
        <v>579.20000000000005</v>
      </c>
      <c r="DE63" s="44"/>
      <c r="DF63" s="127">
        <f t="shared" si="96"/>
        <v>0</v>
      </c>
      <c r="DG63" s="130">
        <f t="shared" si="231"/>
        <v>0</v>
      </c>
      <c r="DH63" s="76">
        <f t="shared" si="97"/>
        <v>5</v>
      </c>
      <c r="DI63" s="76">
        <f t="shared" si="98"/>
        <v>88</v>
      </c>
      <c r="DJ63" s="77">
        <f t="shared" si="99"/>
        <v>3185.6000000000004</v>
      </c>
      <c r="DK63" s="25"/>
      <c r="DL63" s="10"/>
    </row>
    <row r="64" spans="1:116" ht="15" customHeight="1">
      <c r="A64" s="194">
        <v>45139</v>
      </c>
      <c r="B64" s="210" t="s">
        <v>174</v>
      </c>
      <c r="C64" s="211"/>
      <c r="D64" s="4" t="s">
        <v>122</v>
      </c>
      <c r="E64" s="3" t="s">
        <v>51</v>
      </c>
      <c r="F64" s="11">
        <v>4</v>
      </c>
      <c r="G64" s="11"/>
      <c r="H64" s="4"/>
      <c r="I64" s="22"/>
      <c r="J64" s="46">
        <v>3</v>
      </c>
      <c r="K64" s="4">
        <f t="shared" si="281"/>
        <v>48</v>
      </c>
      <c r="L64" s="22">
        <f t="shared" si="282"/>
        <v>192</v>
      </c>
      <c r="M64" s="46"/>
      <c r="N64" s="4">
        <f t="shared" si="283"/>
        <v>0</v>
      </c>
      <c r="O64" s="22">
        <f t="shared" si="284"/>
        <v>0</v>
      </c>
      <c r="P64" s="46"/>
      <c r="Q64" s="4">
        <f t="shared" si="285"/>
        <v>0</v>
      </c>
      <c r="R64" s="22">
        <f t="shared" si="286"/>
        <v>0</v>
      </c>
      <c r="S64" s="46"/>
      <c r="T64" s="4">
        <f t="shared" ref="T64:T130" si="343">+S64*$T$5</f>
        <v>0</v>
      </c>
      <c r="U64" s="22">
        <f t="shared" ref="U64:U130" si="344">T64*F64</f>
        <v>0</v>
      </c>
      <c r="V64" s="46"/>
      <c r="W64" s="4">
        <f t="shared" si="326"/>
        <v>0</v>
      </c>
      <c r="X64" s="22">
        <f t="shared" si="327"/>
        <v>0</v>
      </c>
      <c r="Y64" s="46"/>
      <c r="Z64" s="4">
        <f t="shared" si="328"/>
        <v>0</v>
      </c>
      <c r="AA64" s="22">
        <f t="shared" si="329"/>
        <v>0</v>
      </c>
      <c r="AB64" s="46"/>
      <c r="AC64" s="4">
        <f t="shared" si="330"/>
        <v>0</v>
      </c>
      <c r="AD64" s="22">
        <f t="shared" si="331"/>
        <v>0</v>
      </c>
      <c r="AE64" s="46"/>
      <c r="AF64" s="4">
        <f t="shared" si="332"/>
        <v>0</v>
      </c>
      <c r="AG64" s="22">
        <f t="shared" si="339"/>
        <v>0</v>
      </c>
      <c r="AH64" s="46"/>
      <c r="AI64" s="4">
        <f t="shared" si="64"/>
        <v>0</v>
      </c>
      <c r="AJ64" s="22">
        <f t="shared" si="65"/>
        <v>0</v>
      </c>
      <c r="AK64" s="4"/>
      <c r="AL64" s="4">
        <f t="shared" si="66"/>
        <v>0</v>
      </c>
      <c r="AM64" s="22">
        <f t="shared" si="67"/>
        <v>0</v>
      </c>
      <c r="AN64" s="4"/>
      <c r="AO64" s="4">
        <f t="shared" si="68"/>
        <v>0</v>
      </c>
      <c r="AP64" s="22">
        <f t="shared" si="69"/>
        <v>0</v>
      </c>
      <c r="AQ64" s="4"/>
      <c r="AR64" s="4">
        <f t="shared" si="70"/>
        <v>0</v>
      </c>
      <c r="AS64" s="22">
        <f t="shared" si="71"/>
        <v>0</v>
      </c>
      <c r="AT64" s="44"/>
      <c r="AU64" s="4">
        <f t="shared" si="72"/>
        <v>0</v>
      </c>
      <c r="AV64" s="22">
        <f t="shared" si="73"/>
        <v>0</v>
      </c>
      <c r="AW64" s="44"/>
      <c r="AX64" s="4">
        <f t="shared" si="74"/>
        <v>0</v>
      </c>
      <c r="AY64" s="22">
        <f t="shared" si="75"/>
        <v>0</v>
      </c>
      <c r="AZ64" s="44"/>
      <c r="BA64" s="4">
        <f t="shared" si="76"/>
        <v>0</v>
      </c>
      <c r="BB64" s="22">
        <f t="shared" si="77"/>
        <v>0</v>
      </c>
      <c r="BC64" s="44"/>
      <c r="BD64" s="4">
        <f t="shared" si="78"/>
        <v>0</v>
      </c>
      <c r="BE64" s="22">
        <f t="shared" si="29"/>
        <v>0</v>
      </c>
      <c r="BF64" s="46"/>
      <c r="BG64" s="4">
        <f t="shared" si="323"/>
        <v>0</v>
      </c>
      <c r="BH64" s="22">
        <f t="shared" si="340"/>
        <v>0</v>
      </c>
      <c r="BI64" s="46"/>
      <c r="BJ64" s="4">
        <f t="shared" si="319"/>
        <v>0</v>
      </c>
      <c r="BK64" s="22">
        <f t="shared" si="341"/>
        <v>0</v>
      </c>
      <c r="BL64" s="46"/>
      <c r="BM64" s="4"/>
      <c r="BN64" s="22"/>
      <c r="BO64" s="46"/>
      <c r="BP64" s="4"/>
      <c r="BQ64" s="22"/>
      <c r="BR64" s="46"/>
      <c r="BS64" s="4"/>
      <c r="BT64" s="22"/>
      <c r="BU64" s="44"/>
      <c r="BV64" s="4">
        <f t="shared" si="79"/>
        <v>0</v>
      </c>
      <c r="BW64" s="22">
        <f t="shared" si="80"/>
        <v>0</v>
      </c>
      <c r="BX64" s="46"/>
      <c r="BY64" s="4">
        <f t="shared" si="81"/>
        <v>0</v>
      </c>
      <c r="BZ64" s="22">
        <f t="shared" si="82"/>
        <v>0</v>
      </c>
      <c r="CA64" s="46"/>
      <c r="CB64" s="4">
        <f t="shared" si="83"/>
        <v>0</v>
      </c>
      <c r="CC64" s="22">
        <f t="shared" si="84"/>
        <v>0</v>
      </c>
      <c r="CD64" s="46"/>
      <c r="CE64" s="4">
        <f t="shared" si="85"/>
        <v>0</v>
      </c>
      <c r="CF64" s="22">
        <f t="shared" si="86"/>
        <v>0</v>
      </c>
      <c r="CG64" s="46"/>
      <c r="CH64" s="4">
        <f t="shared" si="87"/>
        <v>0</v>
      </c>
      <c r="CI64" s="22">
        <f t="shared" si="224"/>
        <v>0</v>
      </c>
      <c r="CJ64" s="46"/>
      <c r="CK64" s="4">
        <f t="shared" si="88"/>
        <v>0</v>
      </c>
      <c r="CL64" s="22">
        <f t="shared" si="225"/>
        <v>0</v>
      </c>
      <c r="CM64" s="46"/>
      <c r="CN64" s="4">
        <f t="shared" si="89"/>
        <v>0</v>
      </c>
      <c r="CO64" s="22">
        <f t="shared" si="90"/>
        <v>0</v>
      </c>
      <c r="CP64" s="46"/>
      <c r="CQ64" s="4">
        <f t="shared" si="91"/>
        <v>0</v>
      </c>
      <c r="CR64" s="22">
        <f t="shared" si="226"/>
        <v>0</v>
      </c>
      <c r="CS64" s="44"/>
      <c r="CT64" s="127">
        <f t="shared" si="92"/>
        <v>0</v>
      </c>
      <c r="CU64" s="130">
        <f t="shared" si="227"/>
        <v>0</v>
      </c>
      <c r="CV64" s="44"/>
      <c r="CW64" s="127">
        <f t="shared" si="93"/>
        <v>0</v>
      </c>
      <c r="CX64" s="130">
        <f t="shared" si="228"/>
        <v>0</v>
      </c>
      <c r="CY64" s="44"/>
      <c r="CZ64" s="127">
        <f t="shared" si="94"/>
        <v>0</v>
      </c>
      <c r="DA64" s="130">
        <f t="shared" si="229"/>
        <v>0</v>
      </c>
      <c r="DB64" s="44"/>
      <c r="DC64" s="127">
        <f t="shared" si="95"/>
        <v>0</v>
      </c>
      <c r="DD64" s="130">
        <f t="shared" si="230"/>
        <v>0</v>
      </c>
      <c r="DE64" s="44"/>
      <c r="DF64" s="127">
        <f t="shared" si="96"/>
        <v>0</v>
      </c>
      <c r="DG64" s="130">
        <f t="shared" si="231"/>
        <v>0</v>
      </c>
      <c r="DH64" s="76">
        <f t="shared" si="97"/>
        <v>3</v>
      </c>
      <c r="DI64" s="76">
        <f t="shared" si="98"/>
        <v>48</v>
      </c>
      <c r="DJ64" s="77">
        <f t="shared" si="99"/>
        <v>192</v>
      </c>
      <c r="DK64" s="25"/>
      <c r="DL64" s="10"/>
    </row>
    <row r="65" spans="1:116" ht="15" customHeight="1">
      <c r="A65" s="205"/>
      <c r="B65" s="210" t="s">
        <v>125</v>
      </c>
      <c r="C65" s="211"/>
      <c r="D65" s="4" t="s">
        <v>122</v>
      </c>
      <c r="E65" s="3" t="s">
        <v>183</v>
      </c>
      <c r="F65" s="11">
        <f>2+14</f>
        <v>16</v>
      </c>
      <c r="G65" s="11"/>
      <c r="H65" s="4"/>
      <c r="I65" s="22"/>
      <c r="J65" s="46"/>
      <c r="K65" s="4">
        <f t="shared" si="281"/>
        <v>0</v>
      </c>
      <c r="L65" s="22">
        <f t="shared" si="282"/>
        <v>0</v>
      </c>
      <c r="M65" s="46"/>
      <c r="N65" s="4">
        <f t="shared" si="283"/>
        <v>0</v>
      </c>
      <c r="O65" s="22">
        <f t="shared" si="284"/>
        <v>0</v>
      </c>
      <c r="P65" s="46"/>
      <c r="Q65" s="4">
        <f t="shared" si="285"/>
        <v>0</v>
      </c>
      <c r="R65" s="22">
        <f t="shared" si="286"/>
        <v>0</v>
      </c>
      <c r="S65" s="46"/>
      <c r="T65" s="4">
        <f t="shared" si="343"/>
        <v>0</v>
      </c>
      <c r="U65" s="22">
        <f t="shared" si="344"/>
        <v>0</v>
      </c>
      <c r="V65" s="46"/>
      <c r="W65" s="4">
        <f t="shared" si="326"/>
        <v>0</v>
      </c>
      <c r="X65" s="22">
        <f t="shared" si="327"/>
        <v>0</v>
      </c>
      <c r="Y65" s="46"/>
      <c r="Z65" s="4">
        <f t="shared" si="328"/>
        <v>0</v>
      </c>
      <c r="AA65" s="22">
        <f t="shared" si="329"/>
        <v>0</v>
      </c>
      <c r="AB65" s="46"/>
      <c r="AC65" s="4">
        <f t="shared" si="330"/>
        <v>0</v>
      </c>
      <c r="AD65" s="22">
        <f t="shared" si="331"/>
        <v>0</v>
      </c>
      <c r="AE65" s="46"/>
      <c r="AF65" s="4">
        <f t="shared" si="332"/>
        <v>0</v>
      </c>
      <c r="AG65" s="22">
        <f t="shared" si="339"/>
        <v>0</v>
      </c>
      <c r="AH65" s="46"/>
      <c r="AI65" s="4">
        <f t="shared" si="64"/>
        <v>0</v>
      </c>
      <c r="AJ65" s="22">
        <f t="shared" si="65"/>
        <v>0</v>
      </c>
      <c r="AK65" s="4"/>
      <c r="AL65" s="4">
        <f t="shared" si="66"/>
        <v>0</v>
      </c>
      <c r="AM65" s="22">
        <f t="shared" si="67"/>
        <v>0</v>
      </c>
      <c r="AN65" s="4"/>
      <c r="AO65" s="4">
        <f t="shared" si="68"/>
        <v>0</v>
      </c>
      <c r="AP65" s="22">
        <f t="shared" si="69"/>
        <v>0</v>
      </c>
      <c r="AQ65" s="4"/>
      <c r="AR65" s="4">
        <f t="shared" si="70"/>
        <v>0</v>
      </c>
      <c r="AS65" s="22">
        <f t="shared" si="71"/>
        <v>0</v>
      </c>
      <c r="AT65" s="44"/>
      <c r="AU65" s="4">
        <f t="shared" si="72"/>
        <v>0</v>
      </c>
      <c r="AV65" s="22">
        <f t="shared" si="73"/>
        <v>0</v>
      </c>
      <c r="AW65" s="44"/>
      <c r="AX65" s="4">
        <f t="shared" si="74"/>
        <v>0</v>
      </c>
      <c r="AY65" s="22">
        <f t="shared" si="75"/>
        <v>0</v>
      </c>
      <c r="AZ65" s="44"/>
      <c r="BA65" s="4">
        <f t="shared" si="76"/>
        <v>0</v>
      </c>
      <c r="BB65" s="22">
        <f t="shared" si="77"/>
        <v>0</v>
      </c>
      <c r="BC65" s="44"/>
      <c r="BD65" s="4">
        <f t="shared" si="78"/>
        <v>0</v>
      </c>
      <c r="BE65" s="22">
        <f t="shared" si="29"/>
        <v>0</v>
      </c>
      <c r="BF65" s="46"/>
      <c r="BG65" s="4">
        <f t="shared" si="323"/>
        <v>0</v>
      </c>
      <c r="BH65" s="22">
        <f t="shared" si="340"/>
        <v>0</v>
      </c>
      <c r="BI65" s="46">
        <v>4</v>
      </c>
      <c r="BJ65" s="4">
        <f t="shared" si="319"/>
        <v>64</v>
      </c>
      <c r="BK65" s="22">
        <f t="shared" si="341"/>
        <v>1024</v>
      </c>
      <c r="BL65" s="46"/>
      <c r="BM65" s="4"/>
      <c r="BN65" s="22"/>
      <c r="BO65" s="46"/>
      <c r="BP65" s="4"/>
      <c r="BQ65" s="22"/>
      <c r="BR65" s="46"/>
      <c r="BS65" s="4"/>
      <c r="BT65" s="22"/>
      <c r="BU65" s="44"/>
      <c r="BV65" s="4">
        <f t="shared" si="79"/>
        <v>0</v>
      </c>
      <c r="BW65" s="22">
        <f t="shared" si="80"/>
        <v>0</v>
      </c>
      <c r="BX65" s="46"/>
      <c r="BY65" s="4">
        <f t="shared" si="81"/>
        <v>0</v>
      </c>
      <c r="BZ65" s="22">
        <f t="shared" si="82"/>
        <v>0</v>
      </c>
      <c r="CA65" s="46"/>
      <c r="CB65" s="4">
        <f t="shared" si="83"/>
        <v>0</v>
      </c>
      <c r="CC65" s="22">
        <f t="shared" si="84"/>
        <v>0</v>
      </c>
      <c r="CD65" s="46"/>
      <c r="CE65" s="4">
        <f t="shared" si="85"/>
        <v>0</v>
      </c>
      <c r="CF65" s="22">
        <f t="shared" si="86"/>
        <v>0</v>
      </c>
      <c r="CG65" s="46"/>
      <c r="CH65" s="4">
        <f t="shared" si="87"/>
        <v>0</v>
      </c>
      <c r="CI65" s="22">
        <f t="shared" si="224"/>
        <v>0</v>
      </c>
      <c r="CJ65" s="46"/>
      <c r="CK65" s="4">
        <f t="shared" si="88"/>
        <v>0</v>
      </c>
      <c r="CL65" s="22">
        <f t="shared" si="225"/>
        <v>0</v>
      </c>
      <c r="CM65" s="46"/>
      <c r="CN65" s="4">
        <f t="shared" si="89"/>
        <v>0</v>
      </c>
      <c r="CO65" s="22">
        <f t="shared" si="90"/>
        <v>0</v>
      </c>
      <c r="CP65" s="46"/>
      <c r="CQ65" s="4">
        <f t="shared" si="91"/>
        <v>0</v>
      </c>
      <c r="CR65" s="22">
        <f t="shared" si="226"/>
        <v>0</v>
      </c>
      <c r="CS65" s="44"/>
      <c r="CT65" s="127">
        <f t="shared" si="92"/>
        <v>0</v>
      </c>
      <c r="CU65" s="130">
        <f t="shared" si="227"/>
        <v>0</v>
      </c>
      <c r="CV65" s="44"/>
      <c r="CW65" s="127">
        <f t="shared" si="93"/>
        <v>0</v>
      </c>
      <c r="CX65" s="130">
        <f t="shared" si="228"/>
        <v>0</v>
      </c>
      <c r="CY65" s="44"/>
      <c r="CZ65" s="127">
        <f t="shared" si="94"/>
        <v>0</v>
      </c>
      <c r="DA65" s="130">
        <f t="shared" si="229"/>
        <v>0</v>
      </c>
      <c r="DB65" s="44"/>
      <c r="DC65" s="127">
        <f t="shared" si="95"/>
        <v>0</v>
      </c>
      <c r="DD65" s="130">
        <f t="shared" si="230"/>
        <v>0</v>
      </c>
      <c r="DE65" s="44"/>
      <c r="DF65" s="127">
        <f t="shared" si="96"/>
        <v>0</v>
      </c>
      <c r="DG65" s="130">
        <f t="shared" si="231"/>
        <v>0</v>
      </c>
      <c r="DH65" s="76">
        <f t="shared" si="97"/>
        <v>4</v>
      </c>
      <c r="DI65" s="76">
        <f t="shared" si="98"/>
        <v>64</v>
      </c>
      <c r="DJ65" s="77">
        <f t="shared" si="99"/>
        <v>1024</v>
      </c>
      <c r="DK65" s="25"/>
      <c r="DL65" s="10"/>
    </row>
    <row r="66" spans="1:116" ht="15" customHeight="1">
      <c r="A66" s="205"/>
      <c r="B66" s="249" t="s">
        <v>180</v>
      </c>
      <c r="C66" s="250"/>
      <c r="D66" s="127" t="s">
        <v>122</v>
      </c>
      <c r="E66" s="128" t="s">
        <v>177</v>
      </c>
      <c r="F66" s="12">
        <v>157.5</v>
      </c>
      <c r="G66" s="11"/>
      <c r="H66" s="4"/>
      <c r="I66" s="22"/>
      <c r="J66" s="46"/>
      <c r="K66" s="4">
        <f t="shared" si="281"/>
        <v>0</v>
      </c>
      <c r="L66" s="22">
        <f t="shared" si="282"/>
        <v>0</v>
      </c>
      <c r="M66" s="46"/>
      <c r="N66" s="4">
        <f t="shared" si="283"/>
        <v>0</v>
      </c>
      <c r="O66" s="22">
        <f t="shared" si="284"/>
        <v>0</v>
      </c>
      <c r="P66" s="46"/>
      <c r="Q66" s="4">
        <f t="shared" si="285"/>
        <v>0</v>
      </c>
      <c r="R66" s="22">
        <f t="shared" si="286"/>
        <v>0</v>
      </c>
      <c r="S66" s="46"/>
      <c r="T66" s="4">
        <f t="shared" si="343"/>
        <v>0</v>
      </c>
      <c r="U66" s="22">
        <f t="shared" si="344"/>
        <v>0</v>
      </c>
      <c r="V66" s="46"/>
      <c r="W66" s="4">
        <f t="shared" si="326"/>
        <v>0</v>
      </c>
      <c r="X66" s="22">
        <f t="shared" si="327"/>
        <v>0</v>
      </c>
      <c r="Y66" s="46"/>
      <c r="Z66" s="4">
        <f t="shared" si="328"/>
        <v>0</v>
      </c>
      <c r="AA66" s="22">
        <f t="shared" si="329"/>
        <v>0</v>
      </c>
      <c r="AB66" s="46"/>
      <c r="AC66" s="4">
        <f t="shared" si="330"/>
        <v>0</v>
      </c>
      <c r="AD66" s="22">
        <f t="shared" si="331"/>
        <v>0</v>
      </c>
      <c r="AE66" s="46"/>
      <c r="AF66" s="4">
        <f t="shared" si="332"/>
        <v>0</v>
      </c>
      <c r="AG66" s="22">
        <f t="shared" si="339"/>
        <v>0</v>
      </c>
      <c r="AH66" s="46"/>
      <c r="AI66" s="4">
        <f t="shared" si="64"/>
        <v>0</v>
      </c>
      <c r="AJ66" s="22">
        <f t="shared" si="65"/>
        <v>0</v>
      </c>
      <c r="AK66" s="4"/>
      <c r="AL66" s="4">
        <f t="shared" si="66"/>
        <v>0</v>
      </c>
      <c r="AM66" s="22">
        <f t="shared" si="67"/>
        <v>0</v>
      </c>
      <c r="AN66" s="4"/>
      <c r="AO66" s="4">
        <f t="shared" si="68"/>
        <v>0</v>
      </c>
      <c r="AP66" s="22">
        <f t="shared" si="69"/>
        <v>0</v>
      </c>
      <c r="AQ66" s="4"/>
      <c r="AR66" s="4">
        <f t="shared" si="70"/>
        <v>0</v>
      </c>
      <c r="AS66" s="22">
        <f t="shared" si="71"/>
        <v>0</v>
      </c>
      <c r="AT66" s="44"/>
      <c r="AU66" s="4">
        <f t="shared" si="72"/>
        <v>0</v>
      </c>
      <c r="AV66" s="22">
        <f t="shared" si="73"/>
        <v>0</v>
      </c>
      <c r="AW66" s="44"/>
      <c r="AX66" s="4">
        <f t="shared" si="74"/>
        <v>0</v>
      </c>
      <c r="AY66" s="22">
        <f t="shared" si="75"/>
        <v>0</v>
      </c>
      <c r="AZ66" s="44"/>
      <c r="BA66" s="4">
        <f t="shared" si="76"/>
        <v>0</v>
      </c>
      <c r="BB66" s="22">
        <f t="shared" si="77"/>
        <v>0</v>
      </c>
      <c r="BC66" s="44"/>
      <c r="BD66" s="4">
        <f t="shared" si="78"/>
        <v>0</v>
      </c>
      <c r="BE66" s="22">
        <f t="shared" si="29"/>
        <v>0</v>
      </c>
      <c r="BF66" s="46">
        <v>1</v>
      </c>
      <c r="BG66" s="4">
        <f t="shared" si="323"/>
        <v>16</v>
      </c>
      <c r="BH66" s="22">
        <f t="shared" si="340"/>
        <v>2520</v>
      </c>
      <c r="BI66" s="46"/>
      <c r="BJ66" s="4">
        <f t="shared" si="319"/>
        <v>0</v>
      </c>
      <c r="BK66" s="22">
        <f t="shared" si="341"/>
        <v>0</v>
      </c>
      <c r="BL66" s="46"/>
      <c r="BM66" s="4"/>
      <c r="BN66" s="22"/>
      <c r="BO66" s="46"/>
      <c r="BP66" s="4"/>
      <c r="BQ66" s="22"/>
      <c r="BR66" s="46"/>
      <c r="BS66" s="4"/>
      <c r="BT66" s="22"/>
      <c r="BU66" s="44"/>
      <c r="BV66" s="4">
        <f t="shared" si="79"/>
        <v>0</v>
      </c>
      <c r="BW66" s="22">
        <f t="shared" si="80"/>
        <v>0</v>
      </c>
      <c r="BX66" s="46"/>
      <c r="BY66" s="4">
        <f t="shared" si="81"/>
        <v>0</v>
      </c>
      <c r="BZ66" s="22">
        <f t="shared" si="82"/>
        <v>0</v>
      </c>
      <c r="CA66" s="46"/>
      <c r="CB66" s="4">
        <f t="shared" si="83"/>
        <v>0</v>
      </c>
      <c r="CC66" s="22">
        <f t="shared" si="84"/>
        <v>0</v>
      </c>
      <c r="CD66" s="46"/>
      <c r="CE66" s="4">
        <f t="shared" si="85"/>
        <v>0</v>
      </c>
      <c r="CF66" s="22">
        <f t="shared" si="86"/>
        <v>0</v>
      </c>
      <c r="CG66" s="46"/>
      <c r="CH66" s="4">
        <f t="shared" si="87"/>
        <v>0</v>
      </c>
      <c r="CI66" s="22">
        <f t="shared" si="224"/>
        <v>0</v>
      </c>
      <c r="CJ66" s="46"/>
      <c r="CK66" s="4">
        <f t="shared" si="88"/>
        <v>0</v>
      </c>
      <c r="CL66" s="22">
        <f t="shared" si="225"/>
        <v>0</v>
      </c>
      <c r="CM66" s="46"/>
      <c r="CN66" s="4">
        <f t="shared" si="89"/>
        <v>0</v>
      </c>
      <c r="CO66" s="22">
        <f t="shared" si="90"/>
        <v>0</v>
      </c>
      <c r="CP66" s="46"/>
      <c r="CQ66" s="4">
        <f t="shared" si="91"/>
        <v>0</v>
      </c>
      <c r="CR66" s="22">
        <f t="shared" si="226"/>
        <v>0</v>
      </c>
      <c r="CS66" s="44"/>
      <c r="CT66" s="127">
        <f t="shared" si="92"/>
        <v>0</v>
      </c>
      <c r="CU66" s="130">
        <f t="shared" si="227"/>
        <v>0</v>
      </c>
      <c r="CV66" s="44"/>
      <c r="CW66" s="127">
        <f t="shared" si="93"/>
        <v>0</v>
      </c>
      <c r="CX66" s="130">
        <f t="shared" si="228"/>
        <v>0</v>
      </c>
      <c r="CY66" s="44"/>
      <c r="CZ66" s="127">
        <f t="shared" si="94"/>
        <v>0</v>
      </c>
      <c r="DA66" s="130">
        <f t="shared" si="229"/>
        <v>0</v>
      </c>
      <c r="DB66" s="44"/>
      <c r="DC66" s="127">
        <f t="shared" si="95"/>
        <v>0</v>
      </c>
      <c r="DD66" s="130">
        <f t="shared" si="230"/>
        <v>0</v>
      </c>
      <c r="DE66" s="44"/>
      <c r="DF66" s="127">
        <f t="shared" si="96"/>
        <v>0</v>
      </c>
      <c r="DG66" s="130">
        <f t="shared" si="231"/>
        <v>0</v>
      </c>
      <c r="DH66" s="76">
        <f t="shared" si="97"/>
        <v>1</v>
      </c>
      <c r="DI66" s="76">
        <f t="shared" si="98"/>
        <v>16</v>
      </c>
      <c r="DJ66" s="77">
        <f t="shared" si="99"/>
        <v>2520</v>
      </c>
      <c r="DK66" s="95" t="s">
        <v>103</v>
      </c>
      <c r="DL66" s="10"/>
    </row>
    <row r="67" spans="1:116" ht="15" customHeight="1">
      <c r="A67" s="205"/>
      <c r="B67" s="85">
        <v>14460</v>
      </c>
      <c r="C67" s="149">
        <v>14460</v>
      </c>
      <c r="D67" s="4" t="s">
        <v>50</v>
      </c>
      <c r="E67" s="3" t="s">
        <v>51</v>
      </c>
      <c r="F67" s="11">
        <f t="shared" ref="F67" si="345">ROUND((36600-AVERAGE(B67:C67)+2800-100)/1000,1)</f>
        <v>24.8</v>
      </c>
      <c r="G67" s="11"/>
      <c r="H67" s="4"/>
      <c r="I67" s="22"/>
      <c r="J67" s="46"/>
      <c r="K67" s="4">
        <f t="shared" si="281"/>
        <v>0</v>
      </c>
      <c r="L67" s="22">
        <f t="shared" si="282"/>
        <v>0</v>
      </c>
      <c r="M67" s="46"/>
      <c r="N67" s="4">
        <f t="shared" si="283"/>
        <v>0</v>
      </c>
      <c r="O67" s="22">
        <f t="shared" si="284"/>
        <v>0</v>
      </c>
      <c r="P67" s="46"/>
      <c r="Q67" s="4">
        <f t="shared" si="285"/>
        <v>0</v>
      </c>
      <c r="R67" s="22">
        <f t="shared" si="286"/>
        <v>0</v>
      </c>
      <c r="S67" s="46"/>
      <c r="T67" s="4">
        <f t="shared" si="343"/>
        <v>0</v>
      </c>
      <c r="U67" s="22">
        <f t="shared" si="344"/>
        <v>0</v>
      </c>
      <c r="V67" s="46"/>
      <c r="W67" s="4">
        <f t="shared" si="326"/>
        <v>0</v>
      </c>
      <c r="X67" s="22">
        <f t="shared" si="327"/>
        <v>0</v>
      </c>
      <c r="Y67" s="46"/>
      <c r="Z67" s="4">
        <f t="shared" si="328"/>
        <v>0</v>
      </c>
      <c r="AA67" s="22">
        <f t="shared" si="329"/>
        <v>0</v>
      </c>
      <c r="AB67" s="46"/>
      <c r="AC67" s="4">
        <f t="shared" si="330"/>
        <v>0</v>
      </c>
      <c r="AD67" s="22">
        <f t="shared" si="331"/>
        <v>0</v>
      </c>
      <c r="AE67" s="46"/>
      <c r="AF67" s="4">
        <f t="shared" si="332"/>
        <v>0</v>
      </c>
      <c r="AG67" s="22">
        <f t="shared" si="339"/>
        <v>0</v>
      </c>
      <c r="AH67" s="46"/>
      <c r="AI67" s="4">
        <f t="shared" si="64"/>
        <v>0</v>
      </c>
      <c r="AJ67" s="22">
        <f t="shared" si="65"/>
        <v>0</v>
      </c>
      <c r="AK67" s="4"/>
      <c r="AL67" s="4">
        <f t="shared" si="66"/>
        <v>0</v>
      </c>
      <c r="AM67" s="22">
        <f t="shared" si="67"/>
        <v>0</v>
      </c>
      <c r="AN67" s="4"/>
      <c r="AO67" s="4">
        <f t="shared" si="68"/>
        <v>0</v>
      </c>
      <c r="AP67" s="22">
        <f t="shared" si="69"/>
        <v>0</v>
      </c>
      <c r="AQ67" s="4"/>
      <c r="AR67" s="4">
        <f t="shared" si="70"/>
        <v>0</v>
      </c>
      <c r="AS67" s="22">
        <f t="shared" si="71"/>
        <v>0</v>
      </c>
      <c r="AT67" s="44"/>
      <c r="AU67" s="4">
        <f t="shared" si="72"/>
        <v>0</v>
      </c>
      <c r="AV67" s="22">
        <f t="shared" si="73"/>
        <v>0</v>
      </c>
      <c r="AW67" s="44"/>
      <c r="AX67" s="4">
        <f t="shared" si="74"/>
        <v>0</v>
      </c>
      <c r="AY67" s="22">
        <f t="shared" si="75"/>
        <v>0</v>
      </c>
      <c r="AZ67" s="44"/>
      <c r="BA67" s="4">
        <f t="shared" si="76"/>
        <v>0</v>
      </c>
      <c r="BB67" s="22">
        <f t="shared" si="77"/>
        <v>0</v>
      </c>
      <c r="BC67" s="44"/>
      <c r="BD67" s="4">
        <f t="shared" si="78"/>
        <v>0</v>
      </c>
      <c r="BE67" s="22">
        <f t="shared" si="29"/>
        <v>0</v>
      </c>
      <c r="BF67" s="46"/>
      <c r="BG67" s="4">
        <f t="shared" si="323"/>
        <v>0</v>
      </c>
      <c r="BH67" s="22">
        <f t="shared" si="340"/>
        <v>0</v>
      </c>
      <c r="BI67" s="46"/>
      <c r="BJ67" s="4">
        <f t="shared" si="319"/>
        <v>0</v>
      </c>
      <c r="BK67" s="22">
        <f t="shared" si="341"/>
        <v>0</v>
      </c>
      <c r="BL67" s="46"/>
      <c r="BM67" s="4"/>
      <c r="BN67" s="22"/>
      <c r="BO67" s="46"/>
      <c r="BP67" s="4"/>
      <c r="BQ67" s="22"/>
      <c r="BR67" s="46"/>
      <c r="BS67" s="4"/>
      <c r="BT67" s="22"/>
      <c r="BU67" s="44"/>
      <c r="BV67" s="4">
        <f t="shared" si="79"/>
        <v>0</v>
      </c>
      <c r="BW67" s="22">
        <f t="shared" si="80"/>
        <v>0</v>
      </c>
      <c r="BX67" s="46"/>
      <c r="BY67" s="4">
        <f t="shared" si="81"/>
        <v>0</v>
      </c>
      <c r="BZ67" s="22">
        <f t="shared" si="82"/>
        <v>0</v>
      </c>
      <c r="CA67" s="46"/>
      <c r="CB67" s="4">
        <f t="shared" si="83"/>
        <v>0</v>
      </c>
      <c r="CC67" s="22">
        <f t="shared" si="84"/>
        <v>0</v>
      </c>
      <c r="CD67" s="46"/>
      <c r="CE67" s="4">
        <f t="shared" si="85"/>
        <v>0</v>
      </c>
      <c r="CF67" s="22">
        <f t="shared" si="86"/>
        <v>0</v>
      </c>
      <c r="CG67" s="46"/>
      <c r="CH67" s="4">
        <f t="shared" si="87"/>
        <v>0</v>
      </c>
      <c r="CI67" s="22">
        <f t="shared" si="224"/>
        <v>0</v>
      </c>
      <c r="CJ67" s="46"/>
      <c r="CK67" s="4">
        <f t="shared" si="88"/>
        <v>0</v>
      </c>
      <c r="CL67" s="22">
        <f t="shared" si="225"/>
        <v>0</v>
      </c>
      <c r="CM67" s="46"/>
      <c r="CN67" s="4">
        <f t="shared" si="89"/>
        <v>0</v>
      </c>
      <c r="CO67" s="22">
        <f t="shared" si="90"/>
        <v>0</v>
      </c>
      <c r="CP67" s="46"/>
      <c r="CQ67" s="4">
        <f t="shared" si="91"/>
        <v>0</v>
      </c>
      <c r="CR67" s="22">
        <f t="shared" si="226"/>
        <v>0</v>
      </c>
      <c r="CS67" s="44"/>
      <c r="CT67" s="127">
        <f t="shared" si="92"/>
        <v>0</v>
      </c>
      <c r="CU67" s="130">
        <f t="shared" si="227"/>
        <v>0</v>
      </c>
      <c r="CV67" s="44"/>
      <c r="CW67" s="127">
        <f t="shared" si="93"/>
        <v>0</v>
      </c>
      <c r="CX67" s="130">
        <f t="shared" si="228"/>
        <v>0</v>
      </c>
      <c r="CY67" s="44"/>
      <c r="CZ67" s="127">
        <f t="shared" si="94"/>
        <v>0</v>
      </c>
      <c r="DA67" s="130">
        <f t="shared" si="229"/>
        <v>0</v>
      </c>
      <c r="DB67" s="44"/>
      <c r="DC67" s="127">
        <f t="shared" si="95"/>
        <v>0</v>
      </c>
      <c r="DD67" s="130">
        <f t="shared" si="230"/>
        <v>0</v>
      </c>
      <c r="DE67" s="44"/>
      <c r="DF67" s="127">
        <f t="shared" si="96"/>
        <v>0</v>
      </c>
      <c r="DG67" s="130">
        <f t="shared" si="231"/>
        <v>0</v>
      </c>
      <c r="DH67" s="76">
        <v>20</v>
      </c>
      <c r="DI67" s="76">
        <f t="shared" si="98"/>
        <v>0</v>
      </c>
      <c r="DJ67" s="77">
        <f t="shared" si="99"/>
        <v>0</v>
      </c>
      <c r="DK67" s="95" t="s">
        <v>179</v>
      </c>
      <c r="DL67" s="10"/>
    </row>
    <row r="68" spans="1:116" ht="15" customHeight="1">
      <c r="A68" s="195"/>
      <c r="B68" s="14">
        <v>3535</v>
      </c>
      <c r="C68" s="51">
        <v>3607</v>
      </c>
      <c r="D68" s="4" t="s">
        <v>50</v>
      </c>
      <c r="E68" s="3" t="s">
        <v>51</v>
      </c>
      <c r="F68" s="11">
        <f t="shared" ref="F68:F78" si="346">ROUND((36600-AVERAGE(B68:C68)+2800-100)/1000,1)</f>
        <v>35.700000000000003</v>
      </c>
      <c r="G68" s="11"/>
      <c r="H68" s="4"/>
      <c r="I68" s="22"/>
      <c r="J68" s="46"/>
      <c r="K68" s="4">
        <f t="shared" si="281"/>
        <v>0</v>
      </c>
      <c r="L68" s="22">
        <f t="shared" si="282"/>
        <v>0</v>
      </c>
      <c r="M68" s="46"/>
      <c r="N68" s="4">
        <f t="shared" si="283"/>
        <v>0</v>
      </c>
      <c r="O68" s="22">
        <f t="shared" si="284"/>
        <v>0</v>
      </c>
      <c r="P68" s="46">
        <v>3</v>
      </c>
      <c r="Q68" s="4">
        <f t="shared" si="285"/>
        <v>51</v>
      </c>
      <c r="R68" s="22">
        <f t="shared" si="286"/>
        <v>1820.7</v>
      </c>
      <c r="S68" s="46">
        <v>3</v>
      </c>
      <c r="T68" s="4">
        <f t="shared" si="343"/>
        <v>51</v>
      </c>
      <c r="U68" s="22">
        <f t="shared" si="344"/>
        <v>1820.7</v>
      </c>
      <c r="V68" s="46"/>
      <c r="W68" s="4">
        <f t="shared" si="326"/>
        <v>0</v>
      </c>
      <c r="X68" s="22">
        <f t="shared" si="327"/>
        <v>0</v>
      </c>
      <c r="Y68" s="46">
        <v>3</v>
      </c>
      <c r="Z68" s="4">
        <f t="shared" si="328"/>
        <v>51</v>
      </c>
      <c r="AA68" s="22">
        <f t="shared" si="329"/>
        <v>1820.7</v>
      </c>
      <c r="AB68" s="46"/>
      <c r="AC68" s="4">
        <f t="shared" si="330"/>
        <v>0</v>
      </c>
      <c r="AD68" s="22">
        <f t="shared" si="331"/>
        <v>0</v>
      </c>
      <c r="AE68" s="46"/>
      <c r="AF68" s="4">
        <f t="shared" si="332"/>
        <v>0</v>
      </c>
      <c r="AG68" s="22">
        <f t="shared" si="339"/>
        <v>0</v>
      </c>
      <c r="AH68" s="46"/>
      <c r="AI68" s="4">
        <f t="shared" si="64"/>
        <v>0</v>
      </c>
      <c r="AJ68" s="22">
        <f t="shared" si="65"/>
        <v>0</v>
      </c>
      <c r="AK68" s="4"/>
      <c r="AL68" s="4">
        <f t="shared" si="66"/>
        <v>0</v>
      </c>
      <c r="AM68" s="22">
        <f t="shared" si="67"/>
        <v>0</v>
      </c>
      <c r="AN68" s="4"/>
      <c r="AO68" s="4">
        <f t="shared" si="68"/>
        <v>0</v>
      </c>
      <c r="AP68" s="22">
        <f t="shared" si="69"/>
        <v>0</v>
      </c>
      <c r="AQ68" s="4"/>
      <c r="AR68" s="4">
        <f t="shared" si="70"/>
        <v>0</v>
      </c>
      <c r="AS68" s="22">
        <f t="shared" si="71"/>
        <v>0</v>
      </c>
      <c r="AT68" s="44"/>
      <c r="AU68" s="4">
        <f t="shared" si="72"/>
        <v>0</v>
      </c>
      <c r="AV68" s="22">
        <f t="shared" si="73"/>
        <v>0</v>
      </c>
      <c r="AW68" s="44"/>
      <c r="AX68" s="4">
        <f t="shared" si="74"/>
        <v>0</v>
      </c>
      <c r="AY68" s="22">
        <f t="shared" si="75"/>
        <v>0</v>
      </c>
      <c r="AZ68" s="44"/>
      <c r="BA68" s="4">
        <f t="shared" si="76"/>
        <v>0</v>
      </c>
      <c r="BB68" s="22">
        <f t="shared" si="77"/>
        <v>0</v>
      </c>
      <c r="BC68" s="44"/>
      <c r="BD68" s="4">
        <f t="shared" si="78"/>
        <v>0</v>
      </c>
      <c r="BE68" s="22">
        <f t="shared" si="29"/>
        <v>0</v>
      </c>
      <c r="BF68" s="46"/>
      <c r="BG68" s="4">
        <f t="shared" si="323"/>
        <v>0</v>
      </c>
      <c r="BH68" s="22">
        <f t="shared" si="340"/>
        <v>0</v>
      </c>
      <c r="BI68" s="46"/>
      <c r="BJ68" s="4">
        <f t="shared" si="319"/>
        <v>0</v>
      </c>
      <c r="BK68" s="22">
        <f t="shared" si="341"/>
        <v>0</v>
      </c>
      <c r="BL68" s="46"/>
      <c r="BM68" s="4"/>
      <c r="BN68" s="22"/>
      <c r="BO68" s="46"/>
      <c r="BP68" s="4"/>
      <c r="BQ68" s="22"/>
      <c r="BR68" s="46"/>
      <c r="BS68" s="4"/>
      <c r="BT68" s="22"/>
      <c r="BU68" s="44">
        <v>1</v>
      </c>
      <c r="BV68" s="4">
        <f t="shared" si="79"/>
        <v>19</v>
      </c>
      <c r="BW68" s="22">
        <f t="shared" si="80"/>
        <v>678.30000000000007</v>
      </c>
      <c r="BX68" s="46"/>
      <c r="BY68" s="4">
        <f t="shared" si="81"/>
        <v>0</v>
      </c>
      <c r="BZ68" s="22">
        <f t="shared" si="82"/>
        <v>0</v>
      </c>
      <c r="CA68" s="46"/>
      <c r="CB68" s="4">
        <f t="shared" si="83"/>
        <v>0</v>
      </c>
      <c r="CC68" s="22">
        <f t="shared" si="84"/>
        <v>0</v>
      </c>
      <c r="CD68" s="46"/>
      <c r="CE68" s="4">
        <f t="shared" si="85"/>
        <v>0</v>
      </c>
      <c r="CF68" s="22">
        <f t="shared" si="86"/>
        <v>0</v>
      </c>
      <c r="CG68" s="46"/>
      <c r="CH68" s="4">
        <f t="shared" si="87"/>
        <v>0</v>
      </c>
      <c r="CI68" s="22">
        <f t="shared" si="224"/>
        <v>0</v>
      </c>
      <c r="CJ68" s="46">
        <v>3</v>
      </c>
      <c r="CK68" s="4">
        <f t="shared" si="88"/>
        <v>60</v>
      </c>
      <c r="CL68" s="22">
        <f t="shared" si="225"/>
        <v>2142</v>
      </c>
      <c r="CM68" s="46"/>
      <c r="CN68" s="4">
        <f t="shared" si="89"/>
        <v>0</v>
      </c>
      <c r="CO68" s="22">
        <f t="shared" si="90"/>
        <v>0</v>
      </c>
      <c r="CP68" s="46"/>
      <c r="CQ68" s="4">
        <f t="shared" si="91"/>
        <v>0</v>
      </c>
      <c r="CR68" s="22">
        <f t="shared" si="226"/>
        <v>0</v>
      </c>
      <c r="CS68" s="44">
        <v>3</v>
      </c>
      <c r="CT68" s="127">
        <f t="shared" si="92"/>
        <v>48</v>
      </c>
      <c r="CU68" s="130">
        <f t="shared" si="227"/>
        <v>1713.6000000000001</v>
      </c>
      <c r="CV68" s="44">
        <v>1</v>
      </c>
      <c r="CW68" s="127">
        <f t="shared" si="93"/>
        <v>16</v>
      </c>
      <c r="CX68" s="130">
        <f t="shared" si="228"/>
        <v>571.20000000000005</v>
      </c>
      <c r="CY68" s="44">
        <v>3</v>
      </c>
      <c r="CZ68" s="127">
        <f t="shared" si="94"/>
        <v>48</v>
      </c>
      <c r="DA68" s="130">
        <f t="shared" si="229"/>
        <v>1713.6000000000001</v>
      </c>
      <c r="DB68" s="44">
        <v>3</v>
      </c>
      <c r="DC68" s="127">
        <f t="shared" si="95"/>
        <v>48</v>
      </c>
      <c r="DD68" s="130">
        <f t="shared" si="230"/>
        <v>1713.6000000000001</v>
      </c>
      <c r="DE68" s="44">
        <v>3</v>
      </c>
      <c r="DF68" s="127">
        <f t="shared" si="96"/>
        <v>48</v>
      </c>
      <c r="DG68" s="130">
        <f t="shared" si="231"/>
        <v>1713.6000000000001</v>
      </c>
      <c r="DH68" s="76">
        <f t="shared" si="97"/>
        <v>26</v>
      </c>
      <c r="DI68" s="76">
        <f t="shared" si="98"/>
        <v>440</v>
      </c>
      <c r="DJ68" s="77">
        <f t="shared" si="99"/>
        <v>15708.000000000004</v>
      </c>
      <c r="DK68" s="25"/>
      <c r="DL68" s="10"/>
    </row>
    <row r="69" spans="1:116" ht="15" customHeight="1">
      <c r="A69" s="194">
        <v>45140</v>
      </c>
      <c r="B69" s="210" t="s">
        <v>125</v>
      </c>
      <c r="C69" s="211"/>
      <c r="D69" s="4" t="s">
        <v>22</v>
      </c>
      <c r="E69" s="3" t="s">
        <v>23</v>
      </c>
      <c r="F69" s="11">
        <f>ROUND((26500-21700+12600+1300+21200-100)/1000,1)</f>
        <v>39.799999999999997</v>
      </c>
      <c r="G69" s="11"/>
      <c r="H69" s="4"/>
      <c r="I69" s="22"/>
      <c r="J69" s="46"/>
      <c r="K69" s="4">
        <f t="shared" si="281"/>
        <v>0</v>
      </c>
      <c r="L69" s="22">
        <f t="shared" si="282"/>
        <v>0</v>
      </c>
      <c r="M69" s="46"/>
      <c r="N69" s="4">
        <f t="shared" si="283"/>
        <v>0</v>
      </c>
      <c r="O69" s="22">
        <f t="shared" si="284"/>
        <v>0</v>
      </c>
      <c r="P69" s="46"/>
      <c r="Q69" s="4">
        <f t="shared" si="285"/>
        <v>0</v>
      </c>
      <c r="R69" s="22">
        <f t="shared" si="286"/>
        <v>0</v>
      </c>
      <c r="S69" s="46"/>
      <c r="T69" s="4">
        <f t="shared" si="343"/>
        <v>0</v>
      </c>
      <c r="U69" s="22">
        <f t="shared" si="344"/>
        <v>0</v>
      </c>
      <c r="V69" s="46"/>
      <c r="W69" s="4">
        <f t="shared" si="326"/>
        <v>0</v>
      </c>
      <c r="X69" s="22">
        <f t="shared" si="327"/>
        <v>0</v>
      </c>
      <c r="Y69" s="46"/>
      <c r="Z69" s="4">
        <f t="shared" si="328"/>
        <v>0</v>
      </c>
      <c r="AA69" s="22">
        <f t="shared" si="329"/>
        <v>0</v>
      </c>
      <c r="AB69" s="46"/>
      <c r="AC69" s="4">
        <f t="shared" si="330"/>
        <v>0</v>
      </c>
      <c r="AD69" s="22">
        <f t="shared" si="331"/>
        <v>0</v>
      </c>
      <c r="AE69" s="46"/>
      <c r="AF69" s="4">
        <f t="shared" si="332"/>
        <v>0</v>
      </c>
      <c r="AG69" s="22">
        <f t="shared" si="339"/>
        <v>0</v>
      </c>
      <c r="AH69" s="46"/>
      <c r="AI69" s="4">
        <f t="shared" si="64"/>
        <v>0</v>
      </c>
      <c r="AJ69" s="22">
        <f t="shared" si="65"/>
        <v>0</v>
      </c>
      <c r="AK69" s="4"/>
      <c r="AL69" s="4">
        <f t="shared" si="66"/>
        <v>0</v>
      </c>
      <c r="AM69" s="22">
        <f t="shared" si="67"/>
        <v>0</v>
      </c>
      <c r="AN69" s="4"/>
      <c r="AO69" s="4">
        <f t="shared" si="68"/>
        <v>0</v>
      </c>
      <c r="AP69" s="22">
        <f t="shared" si="69"/>
        <v>0</v>
      </c>
      <c r="AQ69" s="4"/>
      <c r="AR69" s="4">
        <f t="shared" si="70"/>
        <v>0</v>
      </c>
      <c r="AS69" s="22">
        <f t="shared" si="71"/>
        <v>0</v>
      </c>
      <c r="AT69" s="44"/>
      <c r="AU69" s="4">
        <f t="shared" si="72"/>
        <v>0</v>
      </c>
      <c r="AV69" s="22">
        <f t="shared" si="73"/>
        <v>0</v>
      </c>
      <c r="AW69" s="44"/>
      <c r="AX69" s="4">
        <f t="shared" si="74"/>
        <v>0</v>
      </c>
      <c r="AY69" s="22">
        <f t="shared" si="75"/>
        <v>0</v>
      </c>
      <c r="AZ69" s="44"/>
      <c r="BA69" s="4">
        <f t="shared" si="76"/>
        <v>0</v>
      </c>
      <c r="BB69" s="22">
        <f t="shared" si="77"/>
        <v>0</v>
      </c>
      <c r="BC69" s="44"/>
      <c r="BD69" s="4">
        <f t="shared" si="78"/>
        <v>0</v>
      </c>
      <c r="BE69" s="22">
        <f t="shared" si="29"/>
        <v>0</v>
      </c>
      <c r="BF69" s="46"/>
      <c r="BG69" s="4">
        <f t="shared" si="323"/>
        <v>0</v>
      </c>
      <c r="BH69" s="22">
        <f t="shared" si="340"/>
        <v>0</v>
      </c>
      <c r="BI69" s="46">
        <v>1</v>
      </c>
      <c r="BJ69" s="4">
        <f t="shared" si="319"/>
        <v>16</v>
      </c>
      <c r="BK69" s="22">
        <f t="shared" si="341"/>
        <v>636.79999999999995</v>
      </c>
      <c r="BL69" s="46"/>
      <c r="BM69" s="4"/>
      <c r="BN69" s="22"/>
      <c r="BO69" s="46"/>
      <c r="BP69" s="4"/>
      <c r="BQ69" s="22"/>
      <c r="BR69" s="46"/>
      <c r="BS69" s="4"/>
      <c r="BT69" s="22"/>
      <c r="BU69" s="44"/>
      <c r="BV69" s="4">
        <f t="shared" si="79"/>
        <v>0</v>
      </c>
      <c r="BW69" s="22">
        <f t="shared" si="80"/>
        <v>0</v>
      </c>
      <c r="BX69" s="46"/>
      <c r="BY69" s="4">
        <f t="shared" si="81"/>
        <v>0</v>
      </c>
      <c r="BZ69" s="22">
        <f t="shared" si="82"/>
        <v>0</v>
      </c>
      <c r="CA69" s="46"/>
      <c r="CB69" s="4">
        <f t="shared" si="83"/>
        <v>0</v>
      </c>
      <c r="CC69" s="22">
        <f t="shared" si="84"/>
        <v>0</v>
      </c>
      <c r="CD69" s="46"/>
      <c r="CE69" s="4">
        <f t="shared" si="85"/>
        <v>0</v>
      </c>
      <c r="CF69" s="22">
        <f t="shared" si="86"/>
        <v>0</v>
      </c>
      <c r="CG69" s="46"/>
      <c r="CH69" s="4">
        <f t="shared" si="87"/>
        <v>0</v>
      </c>
      <c r="CI69" s="22">
        <f t="shared" si="224"/>
        <v>0</v>
      </c>
      <c r="CJ69" s="46"/>
      <c r="CK69" s="4">
        <f t="shared" si="88"/>
        <v>0</v>
      </c>
      <c r="CL69" s="22">
        <f t="shared" si="225"/>
        <v>0</v>
      </c>
      <c r="CM69" s="46"/>
      <c r="CN69" s="4">
        <f t="shared" si="89"/>
        <v>0</v>
      </c>
      <c r="CO69" s="22">
        <f t="shared" si="90"/>
        <v>0</v>
      </c>
      <c r="CP69" s="46"/>
      <c r="CQ69" s="4">
        <f t="shared" si="91"/>
        <v>0</v>
      </c>
      <c r="CR69" s="22">
        <f t="shared" si="226"/>
        <v>0</v>
      </c>
      <c r="CS69" s="44"/>
      <c r="CT69" s="127">
        <f t="shared" si="92"/>
        <v>0</v>
      </c>
      <c r="CU69" s="130">
        <f t="shared" si="227"/>
        <v>0</v>
      </c>
      <c r="CV69" s="44"/>
      <c r="CW69" s="127">
        <f t="shared" si="93"/>
        <v>0</v>
      </c>
      <c r="CX69" s="130">
        <f t="shared" si="228"/>
        <v>0</v>
      </c>
      <c r="CY69" s="44"/>
      <c r="CZ69" s="127">
        <f t="shared" si="94"/>
        <v>0</v>
      </c>
      <c r="DA69" s="130">
        <f t="shared" si="229"/>
        <v>0</v>
      </c>
      <c r="DB69" s="44"/>
      <c r="DC69" s="127">
        <f t="shared" si="95"/>
        <v>0</v>
      </c>
      <c r="DD69" s="130">
        <f t="shared" si="230"/>
        <v>0</v>
      </c>
      <c r="DE69" s="44"/>
      <c r="DF69" s="127">
        <f t="shared" si="96"/>
        <v>0</v>
      </c>
      <c r="DG69" s="130">
        <f t="shared" si="231"/>
        <v>0</v>
      </c>
      <c r="DH69" s="76">
        <f t="shared" si="97"/>
        <v>1</v>
      </c>
      <c r="DI69" s="76">
        <f t="shared" si="98"/>
        <v>16</v>
      </c>
      <c r="DJ69" s="77">
        <f t="shared" si="99"/>
        <v>636.79999999999995</v>
      </c>
      <c r="DK69" s="25"/>
      <c r="DL69" s="10"/>
    </row>
    <row r="70" spans="1:116" ht="15" customHeight="1">
      <c r="A70" s="205"/>
      <c r="B70" s="210" t="s">
        <v>180</v>
      </c>
      <c r="C70" s="211"/>
      <c r="D70" s="4" t="s">
        <v>122</v>
      </c>
      <c r="E70" s="3" t="s">
        <v>177</v>
      </c>
      <c r="F70" s="12">
        <v>157.5</v>
      </c>
      <c r="G70" s="11"/>
      <c r="H70" s="4"/>
      <c r="I70" s="22"/>
      <c r="J70" s="46"/>
      <c r="K70" s="4"/>
      <c r="L70" s="22"/>
      <c r="M70" s="46"/>
      <c r="N70" s="4"/>
      <c r="O70" s="22"/>
      <c r="P70" s="46"/>
      <c r="Q70" s="4"/>
      <c r="R70" s="22"/>
      <c r="S70" s="46"/>
      <c r="T70" s="4"/>
      <c r="U70" s="22"/>
      <c r="V70" s="46"/>
      <c r="W70" s="4"/>
      <c r="X70" s="22"/>
      <c r="Y70" s="46"/>
      <c r="Z70" s="4"/>
      <c r="AA70" s="22"/>
      <c r="AB70" s="46"/>
      <c r="AC70" s="4"/>
      <c r="AD70" s="22"/>
      <c r="AE70" s="46"/>
      <c r="AF70" s="4"/>
      <c r="AG70" s="22"/>
      <c r="AH70" s="46"/>
      <c r="AI70" s="4">
        <f t="shared" si="64"/>
        <v>0</v>
      </c>
      <c r="AJ70" s="22">
        <f t="shared" si="65"/>
        <v>0</v>
      </c>
      <c r="AK70" s="4"/>
      <c r="AL70" s="4">
        <f t="shared" si="66"/>
        <v>0</v>
      </c>
      <c r="AM70" s="22">
        <f t="shared" si="67"/>
        <v>0</v>
      </c>
      <c r="AN70" s="4"/>
      <c r="AO70" s="4">
        <f t="shared" si="68"/>
        <v>0</v>
      </c>
      <c r="AP70" s="22">
        <f t="shared" si="69"/>
        <v>0</v>
      </c>
      <c r="AQ70" s="4"/>
      <c r="AR70" s="4">
        <f t="shared" si="70"/>
        <v>0</v>
      </c>
      <c r="AS70" s="22">
        <f t="shared" si="71"/>
        <v>0</v>
      </c>
      <c r="AT70" s="44"/>
      <c r="AU70" s="4"/>
      <c r="AV70" s="22"/>
      <c r="AW70" s="44"/>
      <c r="AX70" s="4"/>
      <c r="AY70" s="22"/>
      <c r="AZ70" s="44"/>
      <c r="BA70" s="4"/>
      <c r="BB70" s="22"/>
      <c r="BC70" s="44"/>
      <c r="BD70" s="4"/>
      <c r="BE70" s="22"/>
      <c r="BF70" s="46">
        <v>1</v>
      </c>
      <c r="BG70" s="4">
        <f t="shared" si="323"/>
        <v>16</v>
      </c>
      <c r="BH70" s="22">
        <f t="shared" si="340"/>
        <v>2520</v>
      </c>
      <c r="BI70" s="46"/>
      <c r="BJ70" s="4"/>
      <c r="BK70" s="22"/>
      <c r="BL70" s="46"/>
      <c r="BM70" s="4"/>
      <c r="BN70" s="22"/>
      <c r="BO70" s="46"/>
      <c r="BP70" s="4"/>
      <c r="BQ70" s="22"/>
      <c r="BR70" s="46"/>
      <c r="BS70" s="4"/>
      <c r="BT70" s="22"/>
      <c r="BU70" s="44"/>
      <c r="BV70" s="4"/>
      <c r="BW70" s="22"/>
      <c r="BX70" s="46"/>
      <c r="BY70" s="4"/>
      <c r="BZ70" s="22"/>
      <c r="CA70" s="46"/>
      <c r="CB70" s="4"/>
      <c r="CC70" s="22"/>
      <c r="CD70" s="46"/>
      <c r="CE70" s="4"/>
      <c r="CF70" s="22"/>
      <c r="CG70" s="46"/>
      <c r="CH70" s="4"/>
      <c r="CI70" s="22"/>
      <c r="CJ70" s="46"/>
      <c r="CK70" s="4"/>
      <c r="CL70" s="22"/>
      <c r="CM70" s="46"/>
      <c r="CN70" s="4"/>
      <c r="CO70" s="22"/>
      <c r="CP70" s="46"/>
      <c r="CQ70" s="4"/>
      <c r="CR70" s="22"/>
      <c r="CS70" s="44"/>
      <c r="CT70" s="127"/>
      <c r="CU70" s="130"/>
      <c r="CV70" s="44"/>
      <c r="CW70" s="127"/>
      <c r="CX70" s="130"/>
      <c r="CY70" s="44"/>
      <c r="CZ70" s="127"/>
      <c r="DA70" s="130"/>
      <c r="DB70" s="44"/>
      <c r="DC70" s="127"/>
      <c r="DD70" s="130"/>
      <c r="DE70" s="44"/>
      <c r="DF70" s="127"/>
      <c r="DG70" s="130"/>
      <c r="DH70" s="76">
        <f t="shared" si="97"/>
        <v>1</v>
      </c>
      <c r="DI70" s="76">
        <f t="shared" si="98"/>
        <v>16</v>
      </c>
      <c r="DJ70" s="77">
        <f t="shared" si="99"/>
        <v>2520</v>
      </c>
      <c r="DK70" s="25"/>
      <c r="DL70" s="10"/>
    </row>
    <row r="71" spans="1:116" ht="15" customHeight="1">
      <c r="A71" s="205"/>
      <c r="B71" s="85">
        <v>14460</v>
      </c>
      <c r="C71" s="149">
        <v>14460</v>
      </c>
      <c r="D71" s="4" t="s">
        <v>50</v>
      </c>
      <c r="E71" s="3" t="s">
        <v>51</v>
      </c>
      <c r="F71" s="11">
        <f t="shared" si="346"/>
        <v>24.8</v>
      </c>
      <c r="G71" s="11"/>
      <c r="H71" s="4"/>
      <c r="I71" s="22"/>
      <c r="J71" s="46"/>
      <c r="K71" s="4">
        <f t="shared" si="281"/>
        <v>0</v>
      </c>
      <c r="L71" s="22">
        <f t="shared" si="282"/>
        <v>0</v>
      </c>
      <c r="M71" s="46"/>
      <c r="N71" s="4">
        <f t="shared" si="283"/>
        <v>0</v>
      </c>
      <c r="O71" s="22">
        <f t="shared" si="284"/>
        <v>0</v>
      </c>
      <c r="P71" s="46"/>
      <c r="Q71" s="4">
        <f t="shared" si="285"/>
        <v>0</v>
      </c>
      <c r="R71" s="22">
        <f t="shared" si="286"/>
        <v>0</v>
      </c>
      <c r="S71" s="46"/>
      <c r="T71" s="4">
        <f t="shared" si="343"/>
        <v>0</v>
      </c>
      <c r="U71" s="22">
        <f t="shared" si="344"/>
        <v>0</v>
      </c>
      <c r="V71" s="46"/>
      <c r="W71" s="4">
        <f t="shared" si="326"/>
        <v>0</v>
      </c>
      <c r="X71" s="22">
        <f t="shared" si="327"/>
        <v>0</v>
      </c>
      <c r="Y71" s="46"/>
      <c r="Z71" s="4">
        <f t="shared" si="328"/>
        <v>0</v>
      </c>
      <c r="AA71" s="22">
        <f t="shared" si="329"/>
        <v>0</v>
      </c>
      <c r="AB71" s="46"/>
      <c r="AC71" s="4">
        <f t="shared" si="330"/>
        <v>0</v>
      </c>
      <c r="AD71" s="22">
        <f t="shared" si="331"/>
        <v>0</v>
      </c>
      <c r="AE71" s="46"/>
      <c r="AF71" s="4">
        <f t="shared" si="332"/>
        <v>0</v>
      </c>
      <c r="AG71" s="22">
        <f t="shared" si="339"/>
        <v>0</v>
      </c>
      <c r="AH71" s="46"/>
      <c r="AI71" s="4">
        <f t="shared" si="64"/>
        <v>0</v>
      </c>
      <c r="AJ71" s="22">
        <f t="shared" si="65"/>
        <v>0</v>
      </c>
      <c r="AK71" s="4"/>
      <c r="AL71" s="4">
        <f t="shared" si="66"/>
        <v>0</v>
      </c>
      <c r="AM71" s="22">
        <f t="shared" si="67"/>
        <v>0</v>
      </c>
      <c r="AN71" s="4"/>
      <c r="AO71" s="4">
        <f t="shared" si="68"/>
        <v>0</v>
      </c>
      <c r="AP71" s="22">
        <f t="shared" si="69"/>
        <v>0</v>
      </c>
      <c r="AQ71" s="4"/>
      <c r="AR71" s="4">
        <f t="shared" si="70"/>
        <v>0</v>
      </c>
      <c r="AS71" s="22">
        <f t="shared" si="71"/>
        <v>0</v>
      </c>
      <c r="AT71" s="44"/>
      <c r="AU71" s="4">
        <f t="shared" si="72"/>
        <v>0</v>
      </c>
      <c r="AV71" s="22">
        <f t="shared" si="73"/>
        <v>0</v>
      </c>
      <c r="AW71" s="44"/>
      <c r="AX71" s="4">
        <f t="shared" si="74"/>
        <v>0</v>
      </c>
      <c r="AY71" s="22">
        <f t="shared" si="75"/>
        <v>0</v>
      </c>
      <c r="AZ71" s="44"/>
      <c r="BA71" s="4">
        <f t="shared" si="76"/>
        <v>0</v>
      </c>
      <c r="BB71" s="22">
        <f t="shared" si="77"/>
        <v>0</v>
      </c>
      <c r="BC71" s="44"/>
      <c r="BD71" s="4">
        <f t="shared" si="78"/>
        <v>0</v>
      </c>
      <c r="BE71" s="22">
        <f t="shared" si="29"/>
        <v>0</v>
      </c>
      <c r="BF71" s="46"/>
      <c r="BG71" s="4">
        <f t="shared" si="323"/>
        <v>0</v>
      </c>
      <c r="BH71" s="22">
        <f t="shared" si="340"/>
        <v>0</v>
      </c>
      <c r="BI71" s="46"/>
      <c r="BJ71" s="4">
        <f t="shared" si="319"/>
        <v>0</v>
      </c>
      <c r="BK71" s="22">
        <f t="shared" si="341"/>
        <v>0</v>
      </c>
      <c r="BL71" s="46"/>
      <c r="BM71" s="4"/>
      <c r="BN71" s="22"/>
      <c r="BO71" s="46"/>
      <c r="BP71" s="4"/>
      <c r="BQ71" s="22"/>
      <c r="BR71" s="46"/>
      <c r="BS71" s="4"/>
      <c r="BT71" s="22"/>
      <c r="BU71" s="44"/>
      <c r="BV71" s="4">
        <f t="shared" si="79"/>
        <v>0</v>
      </c>
      <c r="BW71" s="22">
        <f t="shared" si="80"/>
        <v>0</v>
      </c>
      <c r="BX71" s="46"/>
      <c r="BY71" s="4">
        <f t="shared" si="81"/>
        <v>0</v>
      </c>
      <c r="BZ71" s="22">
        <f t="shared" si="82"/>
        <v>0</v>
      </c>
      <c r="CA71" s="46"/>
      <c r="CB71" s="4">
        <f t="shared" si="83"/>
        <v>0</v>
      </c>
      <c r="CC71" s="22">
        <f t="shared" si="84"/>
        <v>0</v>
      </c>
      <c r="CD71" s="46"/>
      <c r="CE71" s="4">
        <f t="shared" si="85"/>
        <v>0</v>
      </c>
      <c r="CF71" s="22">
        <f t="shared" si="86"/>
        <v>0</v>
      </c>
      <c r="CG71" s="46"/>
      <c r="CH71" s="4">
        <f t="shared" si="87"/>
        <v>0</v>
      </c>
      <c r="CI71" s="22">
        <f t="shared" si="224"/>
        <v>0</v>
      </c>
      <c r="CJ71" s="46"/>
      <c r="CK71" s="4">
        <f t="shared" si="88"/>
        <v>0</v>
      </c>
      <c r="CL71" s="22">
        <f t="shared" si="225"/>
        <v>0</v>
      </c>
      <c r="CM71" s="46"/>
      <c r="CN71" s="4">
        <f t="shared" si="89"/>
        <v>0</v>
      </c>
      <c r="CO71" s="22">
        <f t="shared" si="90"/>
        <v>0</v>
      </c>
      <c r="CP71" s="46"/>
      <c r="CQ71" s="4">
        <f t="shared" si="91"/>
        <v>0</v>
      </c>
      <c r="CR71" s="22">
        <f t="shared" si="226"/>
        <v>0</v>
      </c>
      <c r="CS71" s="44"/>
      <c r="CT71" s="127">
        <f t="shared" si="92"/>
        <v>0</v>
      </c>
      <c r="CU71" s="130">
        <f t="shared" si="227"/>
        <v>0</v>
      </c>
      <c r="CV71" s="44"/>
      <c r="CW71" s="127">
        <f t="shared" si="93"/>
        <v>0</v>
      </c>
      <c r="CX71" s="130">
        <f t="shared" si="228"/>
        <v>0</v>
      </c>
      <c r="CY71" s="44"/>
      <c r="CZ71" s="127">
        <f t="shared" si="94"/>
        <v>0</v>
      </c>
      <c r="DA71" s="130">
        <f t="shared" si="229"/>
        <v>0</v>
      </c>
      <c r="DB71" s="44"/>
      <c r="DC71" s="127">
        <f t="shared" si="95"/>
        <v>0</v>
      </c>
      <c r="DD71" s="130">
        <f t="shared" si="230"/>
        <v>0</v>
      </c>
      <c r="DE71" s="44"/>
      <c r="DF71" s="127">
        <f t="shared" si="96"/>
        <v>0</v>
      </c>
      <c r="DG71" s="130">
        <f t="shared" si="231"/>
        <v>0</v>
      </c>
      <c r="DH71" s="76">
        <v>21</v>
      </c>
      <c r="DI71" s="76">
        <f t="shared" si="98"/>
        <v>0</v>
      </c>
      <c r="DJ71" s="77">
        <f t="shared" si="99"/>
        <v>0</v>
      </c>
      <c r="DK71" s="95" t="s">
        <v>179</v>
      </c>
      <c r="DL71" s="10"/>
    </row>
    <row r="72" spans="1:116" ht="15" customHeight="1">
      <c r="A72" s="195"/>
      <c r="B72" s="14">
        <v>3535</v>
      </c>
      <c r="C72" s="51">
        <v>3607</v>
      </c>
      <c r="D72" s="4" t="s">
        <v>50</v>
      </c>
      <c r="E72" s="3" t="s">
        <v>51</v>
      </c>
      <c r="F72" s="11">
        <f t="shared" si="346"/>
        <v>35.700000000000003</v>
      </c>
      <c r="G72" s="11"/>
      <c r="H72" s="4"/>
      <c r="I72" s="22"/>
      <c r="J72" s="46"/>
      <c r="K72" s="4">
        <f t="shared" si="281"/>
        <v>0</v>
      </c>
      <c r="L72" s="22">
        <f t="shared" si="282"/>
        <v>0</v>
      </c>
      <c r="M72" s="46"/>
      <c r="N72" s="4">
        <f t="shared" si="283"/>
        <v>0</v>
      </c>
      <c r="O72" s="22">
        <f t="shared" si="284"/>
        <v>0</v>
      </c>
      <c r="P72" s="46">
        <v>3</v>
      </c>
      <c r="Q72" s="4">
        <f t="shared" si="285"/>
        <v>51</v>
      </c>
      <c r="R72" s="22">
        <f t="shared" si="286"/>
        <v>1820.7</v>
      </c>
      <c r="S72" s="46">
        <v>3</v>
      </c>
      <c r="T72" s="4">
        <f t="shared" si="343"/>
        <v>51</v>
      </c>
      <c r="U72" s="22">
        <f t="shared" si="344"/>
        <v>1820.7</v>
      </c>
      <c r="V72" s="46"/>
      <c r="W72" s="4">
        <f t="shared" si="326"/>
        <v>0</v>
      </c>
      <c r="X72" s="22">
        <f t="shared" si="327"/>
        <v>0</v>
      </c>
      <c r="Y72" s="46">
        <v>3</v>
      </c>
      <c r="Z72" s="4">
        <f t="shared" si="328"/>
        <v>51</v>
      </c>
      <c r="AA72" s="22">
        <f t="shared" si="329"/>
        <v>1820.7</v>
      </c>
      <c r="AB72" s="46"/>
      <c r="AC72" s="4">
        <f t="shared" si="330"/>
        <v>0</v>
      </c>
      <c r="AD72" s="22">
        <f t="shared" si="331"/>
        <v>0</v>
      </c>
      <c r="AE72" s="46"/>
      <c r="AF72" s="4">
        <f t="shared" si="332"/>
        <v>0</v>
      </c>
      <c r="AG72" s="22">
        <f t="shared" si="339"/>
        <v>0</v>
      </c>
      <c r="AH72" s="46"/>
      <c r="AI72" s="4">
        <f t="shared" ref="AI72:AI137" si="347">+AH72*$AI$5</f>
        <v>0</v>
      </c>
      <c r="AJ72" s="22">
        <f t="shared" ref="AJ72:AJ137" si="348">+AI72*F72</f>
        <v>0</v>
      </c>
      <c r="AK72" s="4"/>
      <c r="AL72" s="4">
        <f t="shared" ref="AL72:AL137" si="349">+AK72*$AL$5</f>
        <v>0</v>
      </c>
      <c r="AM72" s="22">
        <f t="shared" ref="AM72:AM137" si="350">+AL72*F72</f>
        <v>0</v>
      </c>
      <c r="AN72" s="4"/>
      <c r="AO72" s="4">
        <f t="shared" ref="AO72:AO137" si="351">+AN72*$AO$5</f>
        <v>0</v>
      </c>
      <c r="AP72" s="22">
        <f t="shared" ref="AP72:AP137" si="352">+AO72*F72</f>
        <v>0</v>
      </c>
      <c r="AQ72" s="4"/>
      <c r="AR72" s="4">
        <f t="shared" ref="AR72:AR137" si="353">+AQ72*$AR$5</f>
        <v>0</v>
      </c>
      <c r="AS72" s="22">
        <f t="shared" ref="AS72:AS137" si="354">+AR72*F72</f>
        <v>0</v>
      </c>
      <c r="AT72" s="44"/>
      <c r="AU72" s="4">
        <f t="shared" si="72"/>
        <v>0</v>
      </c>
      <c r="AV72" s="22">
        <f t="shared" si="73"/>
        <v>0</v>
      </c>
      <c r="AW72" s="44"/>
      <c r="AX72" s="4">
        <f t="shared" si="74"/>
        <v>0</v>
      </c>
      <c r="AY72" s="22">
        <f t="shared" si="75"/>
        <v>0</v>
      </c>
      <c r="AZ72" s="44"/>
      <c r="BA72" s="4">
        <f t="shared" si="76"/>
        <v>0</v>
      </c>
      <c r="BB72" s="22">
        <f t="shared" si="77"/>
        <v>0</v>
      </c>
      <c r="BC72" s="44"/>
      <c r="BD72" s="4">
        <f t="shared" si="78"/>
        <v>0</v>
      </c>
      <c r="BE72" s="22">
        <f t="shared" ref="BE72:BE137" si="355">+BD72*$F72</f>
        <v>0</v>
      </c>
      <c r="BF72" s="46"/>
      <c r="BG72" s="4">
        <f t="shared" si="323"/>
        <v>0</v>
      </c>
      <c r="BH72" s="22">
        <f t="shared" si="340"/>
        <v>0</v>
      </c>
      <c r="BI72" s="46">
        <v>1</v>
      </c>
      <c r="BJ72" s="4">
        <f t="shared" si="319"/>
        <v>16</v>
      </c>
      <c r="BK72" s="22">
        <f t="shared" si="341"/>
        <v>571.20000000000005</v>
      </c>
      <c r="BL72" s="46"/>
      <c r="BM72" s="4"/>
      <c r="BN72" s="22"/>
      <c r="BO72" s="46"/>
      <c r="BP72" s="4"/>
      <c r="BQ72" s="22"/>
      <c r="BR72" s="46"/>
      <c r="BS72" s="4"/>
      <c r="BT72" s="22"/>
      <c r="BU72" s="44">
        <v>3</v>
      </c>
      <c r="BV72" s="4">
        <f t="shared" si="79"/>
        <v>57</v>
      </c>
      <c r="BW72" s="22">
        <f t="shared" si="80"/>
        <v>2034.9</v>
      </c>
      <c r="BX72" s="46"/>
      <c r="BY72" s="4">
        <f t="shared" si="81"/>
        <v>0</v>
      </c>
      <c r="BZ72" s="22">
        <f t="shared" si="82"/>
        <v>0</v>
      </c>
      <c r="CA72" s="46"/>
      <c r="CB72" s="4">
        <f t="shared" si="83"/>
        <v>0</v>
      </c>
      <c r="CC72" s="22">
        <f t="shared" si="84"/>
        <v>0</v>
      </c>
      <c r="CD72" s="46"/>
      <c r="CE72" s="4">
        <f t="shared" si="85"/>
        <v>0</v>
      </c>
      <c r="CF72" s="22">
        <f t="shared" si="86"/>
        <v>0</v>
      </c>
      <c r="CG72" s="46"/>
      <c r="CH72" s="4">
        <f t="shared" si="87"/>
        <v>0</v>
      </c>
      <c r="CI72" s="22">
        <f t="shared" ref="CI72:CI104" si="356">+CH72*F72</f>
        <v>0</v>
      </c>
      <c r="CJ72" s="46">
        <v>3</v>
      </c>
      <c r="CK72" s="4">
        <f t="shared" si="88"/>
        <v>60</v>
      </c>
      <c r="CL72" s="22">
        <f t="shared" ref="CL72:CL104" si="357">+CK72*F72</f>
        <v>2142</v>
      </c>
      <c r="CM72" s="46"/>
      <c r="CN72" s="4">
        <f t="shared" si="89"/>
        <v>0</v>
      </c>
      <c r="CO72" s="22">
        <f t="shared" si="90"/>
        <v>0</v>
      </c>
      <c r="CP72" s="46">
        <v>3</v>
      </c>
      <c r="CQ72" s="4">
        <f t="shared" si="91"/>
        <v>57</v>
      </c>
      <c r="CR72" s="22">
        <f t="shared" ref="CR72:CR104" si="358">CQ72*F72</f>
        <v>2034.9</v>
      </c>
      <c r="CS72" s="44">
        <v>3</v>
      </c>
      <c r="CT72" s="127">
        <f t="shared" si="92"/>
        <v>48</v>
      </c>
      <c r="CU72" s="130">
        <f t="shared" ref="CU72:CU104" si="359">+CT72*F72</f>
        <v>1713.6000000000001</v>
      </c>
      <c r="CV72" s="44">
        <v>3</v>
      </c>
      <c r="CW72" s="127">
        <f t="shared" si="93"/>
        <v>48</v>
      </c>
      <c r="CX72" s="130">
        <f t="shared" ref="CX72:CX104" si="360">+CW72*F72</f>
        <v>1713.6000000000001</v>
      </c>
      <c r="CY72" s="44">
        <v>2</v>
      </c>
      <c r="CZ72" s="127">
        <f t="shared" si="94"/>
        <v>32</v>
      </c>
      <c r="DA72" s="130">
        <f t="shared" ref="DA72:DA104" si="361">+CZ72*F72</f>
        <v>1142.4000000000001</v>
      </c>
      <c r="DB72" s="44">
        <v>3</v>
      </c>
      <c r="DC72" s="127">
        <f t="shared" si="95"/>
        <v>48</v>
      </c>
      <c r="DD72" s="130">
        <f t="shared" ref="DD72:DD104" si="362">+DC72*F72</f>
        <v>1713.6000000000001</v>
      </c>
      <c r="DE72" s="44">
        <v>3</v>
      </c>
      <c r="DF72" s="127">
        <f t="shared" si="96"/>
        <v>48</v>
      </c>
      <c r="DG72" s="130">
        <f t="shared" ref="DG72:DG104" si="363">+DF72*F72</f>
        <v>1713.6000000000001</v>
      </c>
      <c r="DH72" s="76">
        <f t="shared" si="97"/>
        <v>33</v>
      </c>
      <c r="DI72" s="76">
        <f t="shared" si="98"/>
        <v>567</v>
      </c>
      <c r="DJ72" s="77">
        <f t="shared" si="99"/>
        <v>20241.899999999998</v>
      </c>
      <c r="DK72" s="25"/>
      <c r="DL72" s="10"/>
    </row>
    <row r="73" spans="1:116" ht="15" customHeight="1">
      <c r="A73" s="182">
        <v>45141</v>
      </c>
      <c r="B73" s="249" t="s">
        <v>180</v>
      </c>
      <c r="C73" s="250"/>
      <c r="D73" s="127" t="s">
        <v>122</v>
      </c>
      <c r="E73" s="128" t="s">
        <v>177</v>
      </c>
      <c r="F73" s="12">
        <v>157.5</v>
      </c>
      <c r="G73" s="11"/>
      <c r="H73" s="4"/>
      <c r="I73" s="22"/>
      <c r="J73" s="46"/>
      <c r="K73" s="4">
        <f t="shared" si="281"/>
        <v>0</v>
      </c>
      <c r="L73" s="22">
        <f t="shared" si="282"/>
        <v>0</v>
      </c>
      <c r="M73" s="46"/>
      <c r="N73" s="4">
        <f t="shared" si="283"/>
        <v>0</v>
      </c>
      <c r="O73" s="22">
        <f t="shared" si="284"/>
        <v>0</v>
      </c>
      <c r="P73" s="46"/>
      <c r="Q73" s="4">
        <f t="shared" si="285"/>
        <v>0</v>
      </c>
      <c r="R73" s="22">
        <f t="shared" si="286"/>
        <v>0</v>
      </c>
      <c r="S73" s="46"/>
      <c r="T73" s="4">
        <f t="shared" si="343"/>
        <v>0</v>
      </c>
      <c r="U73" s="22">
        <f t="shared" si="344"/>
        <v>0</v>
      </c>
      <c r="V73" s="46"/>
      <c r="W73" s="4">
        <f t="shared" si="326"/>
        <v>0</v>
      </c>
      <c r="X73" s="22">
        <f t="shared" si="327"/>
        <v>0</v>
      </c>
      <c r="Y73" s="46"/>
      <c r="Z73" s="4">
        <f t="shared" si="328"/>
        <v>0</v>
      </c>
      <c r="AA73" s="22">
        <f t="shared" si="329"/>
        <v>0</v>
      </c>
      <c r="AB73" s="46"/>
      <c r="AC73" s="4">
        <f t="shared" si="330"/>
        <v>0</v>
      </c>
      <c r="AD73" s="22">
        <f t="shared" si="331"/>
        <v>0</v>
      </c>
      <c r="AE73" s="46"/>
      <c r="AF73" s="4">
        <f t="shared" si="332"/>
        <v>0</v>
      </c>
      <c r="AG73" s="22">
        <f t="shared" si="339"/>
        <v>0</v>
      </c>
      <c r="AH73" s="46"/>
      <c r="AI73" s="4">
        <f t="shared" si="347"/>
        <v>0</v>
      </c>
      <c r="AJ73" s="22">
        <f t="shared" si="348"/>
        <v>0</v>
      </c>
      <c r="AK73" s="4"/>
      <c r="AL73" s="4">
        <f t="shared" si="349"/>
        <v>0</v>
      </c>
      <c r="AM73" s="22">
        <f t="shared" si="350"/>
        <v>0</v>
      </c>
      <c r="AN73" s="4"/>
      <c r="AO73" s="4">
        <f t="shared" si="351"/>
        <v>0</v>
      </c>
      <c r="AP73" s="22">
        <f t="shared" si="352"/>
        <v>0</v>
      </c>
      <c r="AQ73" s="4"/>
      <c r="AR73" s="4">
        <f t="shared" si="353"/>
        <v>0</v>
      </c>
      <c r="AS73" s="22">
        <f t="shared" si="354"/>
        <v>0</v>
      </c>
      <c r="AT73" s="44"/>
      <c r="AU73" s="4">
        <f t="shared" ref="AU73:AU138" si="364">+AT73*$AU$5</f>
        <v>0</v>
      </c>
      <c r="AV73" s="22">
        <f t="shared" ref="AV73:AV138" si="365">+AU73*$F73</f>
        <v>0</v>
      </c>
      <c r="AW73" s="44"/>
      <c r="AX73" s="4">
        <f t="shared" ref="AX73:AX138" si="366">+AW73*$AX$5</f>
        <v>0</v>
      </c>
      <c r="AY73" s="22">
        <f t="shared" ref="AY73:AY138" si="367">+AX73*$F73</f>
        <v>0</v>
      </c>
      <c r="AZ73" s="44"/>
      <c r="BA73" s="4">
        <f t="shared" ref="BA73:BA138" si="368">+AZ73*$BA$5</f>
        <v>0</v>
      </c>
      <c r="BB73" s="22">
        <f t="shared" ref="BB73:BB138" si="369">+BA73*$F73</f>
        <v>0</v>
      </c>
      <c r="BC73" s="44"/>
      <c r="BD73" s="4">
        <f t="shared" ref="BD73:BD138" si="370">+BC73*$BD$5</f>
        <v>0</v>
      </c>
      <c r="BE73" s="22">
        <f t="shared" si="355"/>
        <v>0</v>
      </c>
      <c r="BF73" s="46">
        <v>1</v>
      </c>
      <c r="BG73" s="4">
        <f t="shared" si="323"/>
        <v>16</v>
      </c>
      <c r="BH73" s="22">
        <f t="shared" si="340"/>
        <v>2520</v>
      </c>
      <c r="BI73" s="46"/>
      <c r="BJ73" s="4">
        <f t="shared" si="319"/>
        <v>0</v>
      </c>
      <c r="BK73" s="22">
        <f t="shared" si="341"/>
        <v>0</v>
      </c>
      <c r="BL73" s="46"/>
      <c r="BM73" s="4"/>
      <c r="BN73" s="22"/>
      <c r="BO73" s="46"/>
      <c r="BP73" s="4"/>
      <c r="BQ73" s="22"/>
      <c r="BR73" s="46"/>
      <c r="BS73" s="4"/>
      <c r="BT73" s="22"/>
      <c r="BU73" s="44"/>
      <c r="BV73" s="4">
        <f t="shared" ref="BV73:BV138" si="371">+BU73*$BV$5</f>
        <v>0</v>
      </c>
      <c r="BW73" s="22">
        <f t="shared" ref="BW73:BW138" si="372">+BV73*$F73</f>
        <v>0</v>
      </c>
      <c r="BX73" s="46"/>
      <c r="BY73" s="4">
        <f t="shared" ref="BY73:BY138" si="373">+BX73*$BY$5</f>
        <v>0</v>
      </c>
      <c r="BZ73" s="22">
        <f t="shared" ref="BZ73:BZ138" si="374">+BY73*$F73</f>
        <v>0</v>
      </c>
      <c r="CA73" s="46"/>
      <c r="CB73" s="4">
        <f t="shared" ref="CB73:CB138" si="375">+CA73*$CB$5</f>
        <v>0</v>
      </c>
      <c r="CC73" s="22">
        <f t="shared" ref="CC73:CC138" si="376">+CB73*$F73</f>
        <v>0</v>
      </c>
      <c r="CD73" s="46"/>
      <c r="CE73" s="4">
        <f t="shared" ref="CE73:CE138" si="377">+CD73*$CE$5</f>
        <v>0</v>
      </c>
      <c r="CF73" s="22">
        <f t="shared" ref="CF73:CF138" si="378">+CE73*$F73</f>
        <v>0</v>
      </c>
      <c r="CG73" s="46"/>
      <c r="CH73" s="4">
        <f t="shared" ref="CH73:CH138" si="379">+CG73*$CH$5</f>
        <v>0</v>
      </c>
      <c r="CI73" s="22">
        <f t="shared" si="356"/>
        <v>0</v>
      </c>
      <c r="CJ73" s="46"/>
      <c r="CK73" s="4">
        <f t="shared" ref="CK73:CK138" si="380">+CJ73*$CK$5</f>
        <v>0</v>
      </c>
      <c r="CL73" s="22">
        <f t="shared" si="357"/>
        <v>0</v>
      </c>
      <c r="CM73" s="46">
        <v>1</v>
      </c>
      <c r="CN73" s="4">
        <f t="shared" ref="CN73:CN138" si="381">+CM73*$CN$5</f>
        <v>16</v>
      </c>
      <c r="CO73" s="22">
        <f t="shared" ref="CO73:CO138" si="382">CN73*$F73</f>
        <v>2520</v>
      </c>
      <c r="CP73" s="46"/>
      <c r="CQ73" s="4">
        <f t="shared" ref="CQ73:CQ138" si="383">+CP73*$CQ$5</f>
        <v>0</v>
      </c>
      <c r="CR73" s="22">
        <f t="shared" si="358"/>
        <v>0</v>
      </c>
      <c r="CS73" s="44"/>
      <c r="CT73" s="127">
        <f t="shared" ref="CT73:CT138" si="384">+CS73*$CT$5</f>
        <v>0</v>
      </c>
      <c r="CU73" s="130">
        <f t="shared" si="359"/>
        <v>0</v>
      </c>
      <c r="CV73" s="44"/>
      <c r="CW73" s="127">
        <f t="shared" ref="CW73:CW138" si="385">+CV73*$CW$5</f>
        <v>0</v>
      </c>
      <c r="CX73" s="130">
        <f t="shared" si="360"/>
        <v>0</v>
      </c>
      <c r="CY73" s="44"/>
      <c r="CZ73" s="127">
        <f t="shared" ref="CZ73:CZ138" si="386">+CY73*$CZ$5</f>
        <v>0</v>
      </c>
      <c r="DA73" s="130">
        <f t="shared" si="361"/>
        <v>0</v>
      </c>
      <c r="DB73" s="44"/>
      <c r="DC73" s="127">
        <f t="shared" ref="DC73:DC138" si="387">+DB73*$DC$5</f>
        <v>0</v>
      </c>
      <c r="DD73" s="130">
        <f t="shared" si="362"/>
        <v>0</v>
      </c>
      <c r="DE73" s="44"/>
      <c r="DF73" s="127">
        <f t="shared" ref="DF73:DF138" si="388">+DE73*$DF$5</f>
        <v>0</v>
      </c>
      <c r="DG73" s="130">
        <f t="shared" si="363"/>
        <v>0</v>
      </c>
      <c r="DH73" s="76">
        <f t="shared" si="97"/>
        <v>2</v>
      </c>
      <c r="DI73" s="76">
        <f t="shared" ref="DI73:DI138" si="389">+H73+K73+N73+Q73+T73+W73+Z73+AC73+AF73+AI73+AL73+AO73+AR73+AU73+AX73+BA73+BD73+BG73+BJ73+BV73++BY73+CB73+CE73+CH73+CK73+CN73+CQ73+CT73+CW73+CZ73+DC73+DF73</f>
        <v>32</v>
      </c>
      <c r="DJ73" s="77">
        <f t="shared" ref="DJ73:DJ138" si="390">+I73+L73+O73+R73+U73+X73+AA73+AD73+AG73+AJ73+AM73+AP73+AS73+AV73+AY73+BB73+BE73+BH73+BK73+BW73++BZ73+CC73+CF73+CI73+CL73+CO73+CR73+CU73+CX73+DA73+DD73+DG73</f>
        <v>5040</v>
      </c>
      <c r="DK73" s="95" t="s">
        <v>103</v>
      </c>
      <c r="DL73" s="10"/>
    </row>
    <row r="74" spans="1:116" ht="15" customHeight="1">
      <c r="A74" s="182"/>
      <c r="B74" s="85">
        <v>14460</v>
      </c>
      <c r="C74" s="149">
        <v>14460</v>
      </c>
      <c r="D74" s="4" t="s">
        <v>50</v>
      </c>
      <c r="E74" s="3" t="s">
        <v>51</v>
      </c>
      <c r="F74" s="11">
        <f t="shared" si="346"/>
        <v>24.8</v>
      </c>
      <c r="G74" s="11"/>
      <c r="H74" s="4"/>
      <c r="I74" s="22"/>
      <c r="J74" s="46"/>
      <c r="K74" s="4">
        <f t="shared" si="281"/>
        <v>0</v>
      </c>
      <c r="L74" s="22">
        <f t="shared" si="282"/>
        <v>0</v>
      </c>
      <c r="M74" s="46"/>
      <c r="N74" s="4">
        <f t="shared" si="283"/>
        <v>0</v>
      </c>
      <c r="O74" s="22">
        <f t="shared" si="284"/>
        <v>0</v>
      </c>
      <c r="P74" s="46"/>
      <c r="Q74" s="4">
        <f t="shared" si="285"/>
        <v>0</v>
      </c>
      <c r="R74" s="22">
        <f t="shared" si="286"/>
        <v>0</v>
      </c>
      <c r="S74" s="46"/>
      <c r="T74" s="4">
        <f t="shared" si="343"/>
        <v>0</v>
      </c>
      <c r="U74" s="22">
        <f t="shared" si="344"/>
        <v>0</v>
      </c>
      <c r="V74" s="46"/>
      <c r="W74" s="4">
        <f t="shared" si="326"/>
        <v>0</v>
      </c>
      <c r="X74" s="22">
        <f t="shared" si="327"/>
        <v>0</v>
      </c>
      <c r="Y74" s="46"/>
      <c r="Z74" s="4">
        <f t="shared" si="328"/>
        <v>0</v>
      </c>
      <c r="AA74" s="22">
        <f t="shared" si="329"/>
        <v>0</v>
      </c>
      <c r="AB74" s="46"/>
      <c r="AC74" s="4">
        <f t="shared" si="330"/>
        <v>0</v>
      </c>
      <c r="AD74" s="22">
        <f t="shared" si="331"/>
        <v>0</v>
      </c>
      <c r="AE74" s="46"/>
      <c r="AF74" s="4">
        <f t="shared" si="332"/>
        <v>0</v>
      </c>
      <c r="AG74" s="22">
        <f t="shared" si="339"/>
        <v>0</v>
      </c>
      <c r="AH74" s="46"/>
      <c r="AI74" s="4">
        <f t="shared" si="347"/>
        <v>0</v>
      </c>
      <c r="AJ74" s="22">
        <f t="shared" si="348"/>
        <v>0</v>
      </c>
      <c r="AK74" s="4"/>
      <c r="AL74" s="4">
        <f t="shared" si="349"/>
        <v>0</v>
      </c>
      <c r="AM74" s="22">
        <f t="shared" si="350"/>
        <v>0</v>
      </c>
      <c r="AN74" s="4"/>
      <c r="AO74" s="4">
        <f t="shared" si="351"/>
        <v>0</v>
      </c>
      <c r="AP74" s="22">
        <f t="shared" si="352"/>
        <v>0</v>
      </c>
      <c r="AQ74" s="4"/>
      <c r="AR74" s="4">
        <f t="shared" si="353"/>
        <v>0</v>
      </c>
      <c r="AS74" s="22">
        <f t="shared" si="354"/>
        <v>0</v>
      </c>
      <c r="AT74" s="44"/>
      <c r="AU74" s="4">
        <f t="shared" si="364"/>
        <v>0</v>
      </c>
      <c r="AV74" s="22">
        <f t="shared" si="365"/>
        <v>0</v>
      </c>
      <c r="AW74" s="44"/>
      <c r="AX74" s="4">
        <f t="shared" si="366"/>
        <v>0</v>
      </c>
      <c r="AY74" s="22">
        <f t="shared" si="367"/>
        <v>0</v>
      </c>
      <c r="AZ74" s="44"/>
      <c r="BA74" s="4">
        <f t="shared" si="368"/>
        <v>0</v>
      </c>
      <c r="BB74" s="22">
        <f t="shared" si="369"/>
        <v>0</v>
      </c>
      <c r="BC74" s="44"/>
      <c r="BD74" s="4">
        <f t="shared" si="370"/>
        <v>0</v>
      </c>
      <c r="BE74" s="22">
        <f t="shared" si="355"/>
        <v>0</v>
      </c>
      <c r="BF74" s="46"/>
      <c r="BG74" s="4">
        <f t="shared" si="323"/>
        <v>0</v>
      </c>
      <c r="BH74" s="22">
        <f t="shared" si="340"/>
        <v>0</v>
      </c>
      <c r="BI74" s="46"/>
      <c r="BJ74" s="4">
        <f t="shared" si="319"/>
        <v>0</v>
      </c>
      <c r="BK74" s="22">
        <f t="shared" si="341"/>
        <v>0</v>
      </c>
      <c r="BL74" s="46"/>
      <c r="BM74" s="4"/>
      <c r="BN74" s="22"/>
      <c r="BO74" s="46"/>
      <c r="BP74" s="4"/>
      <c r="BQ74" s="22"/>
      <c r="BR74" s="46"/>
      <c r="BS74" s="4"/>
      <c r="BT74" s="22"/>
      <c r="BU74" s="44"/>
      <c r="BV74" s="4">
        <f t="shared" si="371"/>
        <v>0</v>
      </c>
      <c r="BW74" s="22">
        <f t="shared" si="372"/>
        <v>0</v>
      </c>
      <c r="BX74" s="46"/>
      <c r="BY74" s="4">
        <f t="shared" si="373"/>
        <v>0</v>
      </c>
      <c r="BZ74" s="22">
        <f t="shared" si="374"/>
        <v>0</v>
      </c>
      <c r="CA74" s="46"/>
      <c r="CB74" s="4">
        <f t="shared" si="375"/>
        <v>0</v>
      </c>
      <c r="CC74" s="22">
        <f t="shared" si="376"/>
        <v>0</v>
      </c>
      <c r="CD74" s="46"/>
      <c r="CE74" s="4">
        <f t="shared" si="377"/>
        <v>0</v>
      </c>
      <c r="CF74" s="22">
        <f t="shared" si="378"/>
        <v>0</v>
      </c>
      <c r="CG74" s="46"/>
      <c r="CH74" s="4">
        <f t="shared" si="379"/>
        <v>0</v>
      </c>
      <c r="CI74" s="22">
        <f t="shared" si="356"/>
        <v>0</v>
      </c>
      <c r="CJ74" s="46"/>
      <c r="CK74" s="4">
        <f t="shared" si="380"/>
        <v>0</v>
      </c>
      <c r="CL74" s="22">
        <f t="shared" si="357"/>
        <v>0</v>
      </c>
      <c r="CM74" s="46"/>
      <c r="CN74" s="4">
        <f t="shared" si="381"/>
        <v>0</v>
      </c>
      <c r="CO74" s="22">
        <f t="shared" si="382"/>
        <v>0</v>
      </c>
      <c r="CP74" s="46"/>
      <c r="CQ74" s="4">
        <f t="shared" si="383"/>
        <v>0</v>
      </c>
      <c r="CR74" s="22">
        <f t="shared" si="358"/>
        <v>0</v>
      </c>
      <c r="CS74" s="44"/>
      <c r="CT74" s="127">
        <f t="shared" si="384"/>
        <v>0</v>
      </c>
      <c r="CU74" s="130">
        <f t="shared" si="359"/>
        <v>0</v>
      </c>
      <c r="CV74" s="44"/>
      <c r="CW74" s="127">
        <f t="shared" si="385"/>
        <v>0</v>
      </c>
      <c r="CX74" s="130">
        <f t="shared" si="360"/>
        <v>0</v>
      </c>
      <c r="CY74" s="44"/>
      <c r="CZ74" s="127">
        <f t="shared" si="386"/>
        <v>0</v>
      </c>
      <c r="DA74" s="130">
        <f t="shared" si="361"/>
        <v>0</v>
      </c>
      <c r="DB74" s="44"/>
      <c r="DC74" s="127">
        <f t="shared" si="387"/>
        <v>0</v>
      </c>
      <c r="DD74" s="130">
        <f t="shared" si="362"/>
        <v>0</v>
      </c>
      <c r="DE74" s="44"/>
      <c r="DF74" s="127">
        <f t="shared" si="388"/>
        <v>0</v>
      </c>
      <c r="DG74" s="130">
        <f t="shared" si="363"/>
        <v>0</v>
      </c>
      <c r="DH74" s="76">
        <v>25</v>
      </c>
      <c r="DI74" s="76">
        <f t="shared" si="389"/>
        <v>0</v>
      </c>
      <c r="DJ74" s="77">
        <f t="shared" si="390"/>
        <v>0</v>
      </c>
      <c r="DK74" s="95" t="s">
        <v>179</v>
      </c>
      <c r="DL74" s="10"/>
    </row>
    <row r="75" spans="1:116" ht="15" customHeight="1">
      <c r="A75" s="182"/>
      <c r="B75" s="14">
        <v>3535</v>
      </c>
      <c r="C75" s="51">
        <v>3607</v>
      </c>
      <c r="D75" s="4" t="s">
        <v>50</v>
      </c>
      <c r="E75" s="3" t="s">
        <v>51</v>
      </c>
      <c r="F75" s="11">
        <f t="shared" si="346"/>
        <v>35.700000000000003</v>
      </c>
      <c r="G75" s="11"/>
      <c r="H75" s="4"/>
      <c r="I75" s="22"/>
      <c r="J75" s="46">
        <v>2</v>
      </c>
      <c r="K75" s="4">
        <f t="shared" si="281"/>
        <v>32</v>
      </c>
      <c r="L75" s="22">
        <f t="shared" si="282"/>
        <v>1142.4000000000001</v>
      </c>
      <c r="M75" s="46"/>
      <c r="N75" s="4">
        <f t="shared" si="283"/>
        <v>0</v>
      </c>
      <c r="O75" s="22">
        <f t="shared" si="284"/>
        <v>0</v>
      </c>
      <c r="P75" s="46">
        <v>3</v>
      </c>
      <c r="Q75" s="4">
        <f t="shared" si="285"/>
        <v>51</v>
      </c>
      <c r="R75" s="22">
        <f t="shared" si="286"/>
        <v>1820.7</v>
      </c>
      <c r="S75" s="46">
        <v>3</v>
      </c>
      <c r="T75" s="4">
        <f t="shared" si="343"/>
        <v>51</v>
      </c>
      <c r="U75" s="22">
        <f t="shared" si="344"/>
        <v>1820.7</v>
      </c>
      <c r="V75" s="46"/>
      <c r="W75" s="4">
        <f t="shared" si="326"/>
        <v>0</v>
      </c>
      <c r="X75" s="22">
        <f t="shared" si="327"/>
        <v>0</v>
      </c>
      <c r="Y75" s="46">
        <v>3</v>
      </c>
      <c r="Z75" s="4">
        <f t="shared" si="328"/>
        <v>51</v>
      </c>
      <c r="AA75" s="22">
        <f t="shared" si="329"/>
        <v>1820.7</v>
      </c>
      <c r="AB75" s="46"/>
      <c r="AC75" s="4">
        <f t="shared" si="330"/>
        <v>0</v>
      </c>
      <c r="AD75" s="22">
        <f t="shared" si="331"/>
        <v>0</v>
      </c>
      <c r="AE75" s="46"/>
      <c r="AF75" s="4">
        <f t="shared" si="332"/>
        <v>0</v>
      </c>
      <c r="AG75" s="22">
        <f t="shared" si="339"/>
        <v>0</v>
      </c>
      <c r="AH75" s="46"/>
      <c r="AI75" s="4">
        <f t="shared" si="347"/>
        <v>0</v>
      </c>
      <c r="AJ75" s="22">
        <f t="shared" si="348"/>
        <v>0</v>
      </c>
      <c r="AK75" s="4"/>
      <c r="AL75" s="4">
        <f t="shared" si="349"/>
        <v>0</v>
      </c>
      <c r="AM75" s="22">
        <f t="shared" si="350"/>
        <v>0</v>
      </c>
      <c r="AN75" s="4"/>
      <c r="AO75" s="4">
        <f t="shared" si="351"/>
        <v>0</v>
      </c>
      <c r="AP75" s="22">
        <f t="shared" si="352"/>
        <v>0</v>
      </c>
      <c r="AQ75" s="4"/>
      <c r="AR75" s="4">
        <f t="shared" si="353"/>
        <v>0</v>
      </c>
      <c r="AS75" s="22">
        <f t="shared" si="354"/>
        <v>0</v>
      </c>
      <c r="AT75" s="44"/>
      <c r="AU75" s="4">
        <f t="shared" si="364"/>
        <v>0</v>
      </c>
      <c r="AV75" s="22">
        <f t="shared" si="365"/>
        <v>0</v>
      </c>
      <c r="AW75" s="44"/>
      <c r="AX75" s="4">
        <f t="shared" si="366"/>
        <v>0</v>
      </c>
      <c r="AY75" s="22">
        <f t="shared" si="367"/>
        <v>0</v>
      </c>
      <c r="AZ75" s="44"/>
      <c r="BA75" s="4">
        <f t="shared" si="368"/>
        <v>0</v>
      </c>
      <c r="BB75" s="22">
        <f t="shared" si="369"/>
        <v>0</v>
      </c>
      <c r="BC75" s="44"/>
      <c r="BD75" s="4">
        <f t="shared" si="370"/>
        <v>0</v>
      </c>
      <c r="BE75" s="22">
        <f t="shared" si="355"/>
        <v>0</v>
      </c>
      <c r="BF75" s="46">
        <v>2</v>
      </c>
      <c r="BG75" s="4">
        <f t="shared" si="323"/>
        <v>32</v>
      </c>
      <c r="BH75" s="22">
        <f t="shared" si="340"/>
        <v>1142.4000000000001</v>
      </c>
      <c r="BI75" s="46">
        <v>3</v>
      </c>
      <c r="BJ75" s="4">
        <f t="shared" si="319"/>
        <v>48</v>
      </c>
      <c r="BK75" s="22">
        <f t="shared" si="341"/>
        <v>1713.6000000000001</v>
      </c>
      <c r="BL75" s="46"/>
      <c r="BM75" s="4"/>
      <c r="BN75" s="22"/>
      <c r="BO75" s="46"/>
      <c r="BP75" s="4"/>
      <c r="BQ75" s="22"/>
      <c r="BR75" s="46"/>
      <c r="BS75" s="4"/>
      <c r="BT75" s="22"/>
      <c r="BU75" s="44">
        <v>3</v>
      </c>
      <c r="BV75" s="4">
        <f t="shared" si="371"/>
        <v>57</v>
      </c>
      <c r="BW75" s="22">
        <f t="shared" si="372"/>
        <v>2034.9</v>
      </c>
      <c r="BX75" s="46"/>
      <c r="BY75" s="4">
        <f t="shared" si="373"/>
        <v>0</v>
      </c>
      <c r="BZ75" s="22">
        <f t="shared" si="374"/>
        <v>0</v>
      </c>
      <c r="CA75" s="46"/>
      <c r="CB75" s="4">
        <f t="shared" si="375"/>
        <v>0</v>
      </c>
      <c r="CC75" s="22">
        <f t="shared" si="376"/>
        <v>0</v>
      </c>
      <c r="CD75" s="46"/>
      <c r="CE75" s="4">
        <f t="shared" si="377"/>
        <v>0</v>
      </c>
      <c r="CF75" s="22">
        <f t="shared" si="378"/>
        <v>0</v>
      </c>
      <c r="CG75" s="46"/>
      <c r="CH75" s="4">
        <f t="shared" si="379"/>
        <v>0</v>
      </c>
      <c r="CI75" s="22">
        <f t="shared" si="356"/>
        <v>0</v>
      </c>
      <c r="CJ75" s="46">
        <v>3</v>
      </c>
      <c r="CK75" s="4">
        <f t="shared" si="380"/>
        <v>60</v>
      </c>
      <c r="CL75" s="22">
        <f t="shared" si="357"/>
        <v>2142</v>
      </c>
      <c r="CM75" s="46">
        <v>2</v>
      </c>
      <c r="CN75" s="4">
        <f t="shared" si="381"/>
        <v>32</v>
      </c>
      <c r="CO75" s="22">
        <f t="shared" si="382"/>
        <v>1142.4000000000001</v>
      </c>
      <c r="CP75" s="46">
        <v>2</v>
      </c>
      <c r="CQ75" s="4">
        <f t="shared" si="383"/>
        <v>38</v>
      </c>
      <c r="CR75" s="22">
        <f t="shared" si="358"/>
        <v>1356.6000000000001</v>
      </c>
      <c r="CS75" s="44">
        <v>3</v>
      </c>
      <c r="CT75" s="127">
        <f t="shared" si="384"/>
        <v>48</v>
      </c>
      <c r="CU75" s="130">
        <f t="shared" si="359"/>
        <v>1713.6000000000001</v>
      </c>
      <c r="CV75" s="44">
        <v>2</v>
      </c>
      <c r="CW75" s="127">
        <f t="shared" si="385"/>
        <v>32</v>
      </c>
      <c r="CX75" s="130">
        <f t="shared" si="360"/>
        <v>1142.4000000000001</v>
      </c>
      <c r="CY75" s="44">
        <v>2</v>
      </c>
      <c r="CZ75" s="127">
        <f t="shared" si="386"/>
        <v>32</v>
      </c>
      <c r="DA75" s="130">
        <f t="shared" si="361"/>
        <v>1142.4000000000001</v>
      </c>
      <c r="DB75" s="44">
        <v>3</v>
      </c>
      <c r="DC75" s="127">
        <f t="shared" si="387"/>
        <v>48</v>
      </c>
      <c r="DD75" s="130">
        <f t="shared" si="362"/>
        <v>1713.6000000000001</v>
      </c>
      <c r="DE75" s="44">
        <v>3</v>
      </c>
      <c r="DF75" s="127">
        <f t="shared" si="388"/>
        <v>48</v>
      </c>
      <c r="DG75" s="130">
        <f t="shared" si="363"/>
        <v>1713.6000000000001</v>
      </c>
      <c r="DH75" s="76">
        <f t="shared" si="97"/>
        <v>39</v>
      </c>
      <c r="DI75" s="76">
        <f t="shared" si="389"/>
        <v>660</v>
      </c>
      <c r="DJ75" s="77">
        <f t="shared" si="390"/>
        <v>23562</v>
      </c>
      <c r="DK75" s="25"/>
      <c r="DL75" s="10"/>
    </row>
    <row r="76" spans="1:116" ht="15" customHeight="1">
      <c r="A76" s="182">
        <v>45142</v>
      </c>
      <c r="B76" s="85">
        <v>14460</v>
      </c>
      <c r="C76" s="85">
        <v>14460</v>
      </c>
      <c r="D76" s="4" t="s">
        <v>50</v>
      </c>
      <c r="E76" s="3" t="s">
        <v>51</v>
      </c>
      <c r="F76" s="11">
        <f t="shared" si="346"/>
        <v>24.8</v>
      </c>
      <c r="G76" s="11"/>
      <c r="H76" s="4"/>
      <c r="I76" s="22"/>
      <c r="J76" s="46"/>
      <c r="K76" s="4">
        <f t="shared" si="281"/>
        <v>0</v>
      </c>
      <c r="L76" s="22">
        <f t="shared" si="282"/>
        <v>0</v>
      </c>
      <c r="M76" s="46"/>
      <c r="N76" s="4">
        <f t="shared" si="283"/>
        <v>0</v>
      </c>
      <c r="O76" s="22">
        <f t="shared" si="284"/>
        <v>0</v>
      </c>
      <c r="P76" s="46"/>
      <c r="Q76" s="4">
        <f t="shared" si="285"/>
        <v>0</v>
      </c>
      <c r="R76" s="22">
        <f t="shared" si="286"/>
        <v>0</v>
      </c>
      <c r="S76" s="46"/>
      <c r="T76" s="4">
        <f t="shared" si="343"/>
        <v>0</v>
      </c>
      <c r="U76" s="22">
        <f t="shared" si="344"/>
        <v>0</v>
      </c>
      <c r="V76" s="46"/>
      <c r="W76" s="4">
        <f t="shared" si="326"/>
        <v>0</v>
      </c>
      <c r="X76" s="22">
        <f t="shared" si="327"/>
        <v>0</v>
      </c>
      <c r="Y76" s="46"/>
      <c r="Z76" s="4">
        <f t="shared" si="328"/>
        <v>0</v>
      </c>
      <c r="AA76" s="22">
        <f t="shared" si="329"/>
        <v>0</v>
      </c>
      <c r="AB76" s="46"/>
      <c r="AC76" s="4">
        <f t="shared" si="330"/>
        <v>0</v>
      </c>
      <c r="AD76" s="22">
        <f t="shared" si="331"/>
        <v>0</v>
      </c>
      <c r="AE76" s="46"/>
      <c r="AF76" s="4">
        <f t="shared" si="332"/>
        <v>0</v>
      </c>
      <c r="AG76" s="22">
        <f t="shared" si="339"/>
        <v>0</v>
      </c>
      <c r="AH76" s="46"/>
      <c r="AI76" s="4">
        <f t="shared" si="347"/>
        <v>0</v>
      </c>
      <c r="AJ76" s="22">
        <f t="shared" si="348"/>
        <v>0</v>
      </c>
      <c r="AK76" s="4"/>
      <c r="AL76" s="4">
        <f t="shared" si="349"/>
        <v>0</v>
      </c>
      <c r="AM76" s="22">
        <f t="shared" si="350"/>
        <v>0</v>
      </c>
      <c r="AN76" s="4"/>
      <c r="AO76" s="4">
        <f t="shared" si="351"/>
        <v>0</v>
      </c>
      <c r="AP76" s="22">
        <f t="shared" si="352"/>
        <v>0</v>
      </c>
      <c r="AQ76" s="4"/>
      <c r="AR76" s="4">
        <f t="shared" si="353"/>
        <v>0</v>
      </c>
      <c r="AS76" s="22">
        <f t="shared" si="354"/>
        <v>0</v>
      </c>
      <c r="AT76" s="44"/>
      <c r="AU76" s="4">
        <f t="shared" si="364"/>
        <v>0</v>
      </c>
      <c r="AV76" s="22">
        <f t="shared" si="365"/>
        <v>0</v>
      </c>
      <c r="AW76" s="44"/>
      <c r="AX76" s="4">
        <f t="shared" si="366"/>
        <v>0</v>
      </c>
      <c r="AY76" s="22">
        <f t="shared" si="367"/>
        <v>0</v>
      </c>
      <c r="AZ76" s="44"/>
      <c r="BA76" s="4">
        <f t="shared" si="368"/>
        <v>0</v>
      </c>
      <c r="BB76" s="22">
        <f t="shared" si="369"/>
        <v>0</v>
      </c>
      <c r="BC76" s="44"/>
      <c r="BD76" s="4">
        <f t="shared" si="370"/>
        <v>0</v>
      </c>
      <c r="BE76" s="22">
        <f t="shared" si="355"/>
        <v>0</v>
      </c>
      <c r="BF76" s="46"/>
      <c r="BG76" s="4">
        <f t="shared" si="323"/>
        <v>0</v>
      </c>
      <c r="BH76" s="22">
        <f t="shared" si="340"/>
        <v>0</v>
      </c>
      <c r="BI76" s="46"/>
      <c r="BJ76" s="4">
        <f t="shared" si="319"/>
        <v>0</v>
      </c>
      <c r="BK76" s="22">
        <f t="shared" si="341"/>
        <v>0</v>
      </c>
      <c r="BL76" s="46"/>
      <c r="BM76" s="4"/>
      <c r="BN76" s="22"/>
      <c r="BO76" s="46"/>
      <c r="BP76" s="4"/>
      <c r="BQ76" s="22"/>
      <c r="BR76" s="46"/>
      <c r="BS76" s="4"/>
      <c r="BT76" s="22"/>
      <c r="BU76" s="44"/>
      <c r="BV76" s="4">
        <f t="shared" si="371"/>
        <v>0</v>
      </c>
      <c r="BW76" s="22">
        <f t="shared" si="372"/>
        <v>0</v>
      </c>
      <c r="BX76" s="46"/>
      <c r="BY76" s="4">
        <f t="shared" si="373"/>
        <v>0</v>
      </c>
      <c r="BZ76" s="22">
        <f t="shared" si="374"/>
        <v>0</v>
      </c>
      <c r="CA76" s="46"/>
      <c r="CB76" s="4">
        <f t="shared" si="375"/>
        <v>0</v>
      </c>
      <c r="CC76" s="22">
        <f t="shared" si="376"/>
        <v>0</v>
      </c>
      <c r="CD76" s="46"/>
      <c r="CE76" s="4">
        <f t="shared" si="377"/>
        <v>0</v>
      </c>
      <c r="CF76" s="22">
        <f t="shared" si="378"/>
        <v>0</v>
      </c>
      <c r="CG76" s="46"/>
      <c r="CH76" s="4">
        <f t="shared" si="379"/>
        <v>0</v>
      </c>
      <c r="CI76" s="22">
        <f t="shared" si="356"/>
        <v>0</v>
      </c>
      <c r="CJ76" s="46"/>
      <c r="CK76" s="4">
        <f t="shared" si="380"/>
        <v>0</v>
      </c>
      <c r="CL76" s="22">
        <f t="shared" si="357"/>
        <v>0</v>
      </c>
      <c r="CM76" s="46"/>
      <c r="CN76" s="4">
        <f t="shared" si="381"/>
        <v>0</v>
      </c>
      <c r="CO76" s="22">
        <f t="shared" si="382"/>
        <v>0</v>
      </c>
      <c r="CP76" s="46"/>
      <c r="CQ76" s="4">
        <f t="shared" si="383"/>
        <v>0</v>
      </c>
      <c r="CR76" s="22">
        <f t="shared" si="358"/>
        <v>0</v>
      </c>
      <c r="CS76" s="44"/>
      <c r="CT76" s="127">
        <f t="shared" si="384"/>
        <v>0</v>
      </c>
      <c r="CU76" s="130">
        <f t="shared" si="359"/>
        <v>0</v>
      </c>
      <c r="CV76" s="44"/>
      <c r="CW76" s="127">
        <f t="shared" si="385"/>
        <v>0</v>
      </c>
      <c r="CX76" s="130">
        <f t="shared" si="360"/>
        <v>0</v>
      </c>
      <c r="CY76" s="44"/>
      <c r="CZ76" s="127">
        <f t="shared" si="386"/>
        <v>0</v>
      </c>
      <c r="DA76" s="130">
        <f t="shared" si="361"/>
        <v>0</v>
      </c>
      <c r="DB76" s="44"/>
      <c r="DC76" s="127">
        <f t="shared" si="387"/>
        <v>0</v>
      </c>
      <c r="DD76" s="130">
        <f t="shared" si="362"/>
        <v>0</v>
      </c>
      <c r="DE76" s="44"/>
      <c r="DF76" s="127">
        <f t="shared" si="388"/>
        <v>0</v>
      </c>
      <c r="DG76" s="130">
        <f t="shared" si="363"/>
        <v>0</v>
      </c>
      <c r="DH76" s="76">
        <v>25</v>
      </c>
      <c r="DI76" s="76">
        <f t="shared" si="389"/>
        <v>0</v>
      </c>
      <c r="DJ76" s="77">
        <f t="shared" si="390"/>
        <v>0</v>
      </c>
      <c r="DK76" s="95" t="s">
        <v>179</v>
      </c>
      <c r="DL76" s="10"/>
    </row>
    <row r="77" spans="1:116" ht="15" customHeight="1">
      <c r="A77" s="182"/>
      <c r="B77" s="14">
        <v>3535</v>
      </c>
      <c r="C77" s="51">
        <v>3607</v>
      </c>
      <c r="D77" s="4" t="s">
        <v>50</v>
      </c>
      <c r="E77" s="3" t="s">
        <v>51</v>
      </c>
      <c r="F77" s="11">
        <f t="shared" si="346"/>
        <v>35.700000000000003</v>
      </c>
      <c r="G77" s="11"/>
      <c r="H77" s="4"/>
      <c r="I77" s="22"/>
      <c r="J77" s="46">
        <v>1</v>
      </c>
      <c r="K77" s="4">
        <f t="shared" si="281"/>
        <v>16</v>
      </c>
      <c r="L77" s="22">
        <f t="shared" si="282"/>
        <v>571.20000000000005</v>
      </c>
      <c r="M77" s="46"/>
      <c r="N77" s="4">
        <f t="shared" si="283"/>
        <v>0</v>
      </c>
      <c r="O77" s="22">
        <f t="shared" si="284"/>
        <v>0</v>
      </c>
      <c r="P77" s="46">
        <v>1</v>
      </c>
      <c r="Q77" s="4">
        <f t="shared" si="285"/>
        <v>17</v>
      </c>
      <c r="R77" s="22">
        <f t="shared" si="286"/>
        <v>606.90000000000009</v>
      </c>
      <c r="S77" s="46">
        <v>1</v>
      </c>
      <c r="T77" s="4">
        <f t="shared" si="343"/>
        <v>17</v>
      </c>
      <c r="U77" s="22">
        <f t="shared" si="344"/>
        <v>606.90000000000009</v>
      </c>
      <c r="V77" s="46"/>
      <c r="W77" s="4">
        <f t="shared" si="326"/>
        <v>0</v>
      </c>
      <c r="X77" s="22">
        <f t="shared" si="327"/>
        <v>0</v>
      </c>
      <c r="Y77" s="46">
        <v>1</v>
      </c>
      <c r="Z77" s="4">
        <f t="shared" si="328"/>
        <v>17</v>
      </c>
      <c r="AA77" s="22">
        <f t="shared" si="329"/>
        <v>606.90000000000009</v>
      </c>
      <c r="AB77" s="46"/>
      <c r="AC77" s="4">
        <f t="shared" si="330"/>
        <v>0</v>
      </c>
      <c r="AD77" s="22">
        <f t="shared" si="331"/>
        <v>0</v>
      </c>
      <c r="AE77" s="46"/>
      <c r="AF77" s="4">
        <f t="shared" si="332"/>
        <v>0</v>
      </c>
      <c r="AG77" s="22">
        <f t="shared" si="339"/>
        <v>0</v>
      </c>
      <c r="AH77" s="46"/>
      <c r="AI77" s="4">
        <f t="shared" si="347"/>
        <v>0</v>
      </c>
      <c r="AJ77" s="22">
        <f t="shared" si="348"/>
        <v>0</v>
      </c>
      <c r="AK77" s="4"/>
      <c r="AL77" s="4">
        <f t="shared" si="349"/>
        <v>0</v>
      </c>
      <c r="AM77" s="22">
        <f t="shared" si="350"/>
        <v>0</v>
      </c>
      <c r="AN77" s="4"/>
      <c r="AO77" s="4">
        <f t="shared" si="351"/>
        <v>0</v>
      </c>
      <c r="AP77" s="22">
        <f t="shared" si="352"/>
        <v>0</v>
      </c>
      <c r="AQ77" s="4"/>
      <c r="AR77" s="4">
        <f t="shared" si="353"/>
        <v>0</v>
      </c>
      <c r="AS77" s="22">
        <f t="shared" si="354"/>
        <v>0</v>
      </c>
      <c r="AT77" s="44"/>
      <c r="AU77" s="4">
        <f t="shared" si="364"/>
        <v>0</v>
      </c>
      <c r="AV77" s="22">
        <f t="shared" si="365"/>
        <v>0</v>
      </c>
      <c r="AW77" s="44"/>
      <c r="AX77" s="4">
        <f t="shared" si="366"/>
        <v>0</v>
      </c>
      <c r="AY77" s="22">
        <f t="shared" si="367"/>
        <v>0</v>
      </c>
      <c r="AZ77" s="44"/>
      <c r="BA77" s="4">
        <f t="shared" si="368"/>
        <v>0</v>
      </c>
      <c r="BB77" s="22">
        <f t="shared" si="369"/>
        <v>0</v>
      </c>
      <c r="BC77" s="44"/>
      <c r="BD77" s="4">
        <f t="shared" si="370"/>
        <v>0</v>
      </c>
      <c r="BE77" s="22">
        <f t="shared" si="355"/>
        <v>0</v>
      </c>
      <c r="BF77" s="46"/>
      <c r="BG77" s="4">
        <f t="shared" si="323"/>
        <v>0</v>
      </c>
      <c r="BH77" s="22">
        <f t="shared" si="340"/>
        <v>0</v>
      </c>
      <c r="BI77" s="46">
        <v>1</v>
      </c>
      <c r="BJ77" s="4">
        <f t="shared" si="319"/>
        <v>16</v>
      </c>
      <c r="BK77" s="22">
        <f t="shared" si="341"/>
        <v>571.20000000000005</v>
      </c>
      <c r="BL77" s="46"/>
      <c r="BM77" s="4"/>
      <c r="BN77" s="22"/>
      <c r="BO77" s="46"/>
      <c r="BP77" s="4"/>
      <c r="BQ77" s="22"/>
      <c r="BR77" s="46"/>
      <c r="BS77" s="4"/>
      <c r="BT77" s="22"/>
      <c r="BU77" s="44">
        <v>1</v>
      </c>
      <c r="BV77" s="4">
        <f t="shared" si="371"/>
        <v>19</v>
      </c>
      <c r="BW77" s="22">
        <f t="shared" si="372"/>
        <v>678.30000000000007</v>
      </c>
      <c r="BX77" s="46"/>
      <c r="BY77" s="4">
        <f t="shared" si="373"/>
        <v>0</v>
      </c>
      <c r="BZ77" s="22">
        <f t="shared" si="374"/>
        <v>0</v>
      </c>
      <c r="CA77" s="46"/>
      <c r="CB77" s="4">
        <f t="shared" si="375"/>
        <v>0</v>
      </c>
      <c r="CC77" s="22">
        <f t="shared" si="376"/>
        <v>0</v>
      </c>
      <c r="CD77" s="46"/>
      <c r="CE77" s="4">
        <f t="shared" si="377"/>
        <v>0</v>
      </c>
      <c r="CF77" s="22">
        <f t="shared" si="378"/>
        <v>0</v>
      </c>
      <c r="CG77" s="46"/>
      <c r="CH77" s="4">
        <f t="shared" si="379"/>
        <v>0</v>
      </c>
      <c r="CI77" s="22">
        <f t="shared" si="356"/>
        <v>0</v>
      </c>
      <c r="CJ77" s="46">
        <v>1</v>
      </c>
      <c r="CK77" s="4">
        <f t="shared" si="380"/>
        <v>20</v>
      </c>
      <c r="CL77" s="22">
        <f t="shared" si="357"/>
        <v>714</v>
      </c>
      <c r="CM77" s="46"/>
      <c r="CN77" s="4">
        <f t="shared" si="381"/>
        <v>0</v>
      </c>
      <c r="CO77" s="22">
        <f t="shared" si="382"/>
        <v>0</v>
      </c>
      <c r="CP77" s="46">
        <v>1</v>
      </c>
      <c r="CQ77" s="4">
        <f t="shared" si="383"/>
        <v>19</v>
      </c>
      <c r="CR77" s="22">
        <f t="shared" si="358"/>
        <v>678.30000000000007</v>
      </c>
      <c r="CS77" s="44">
        <v>1</v>
      </c>
      <c r="CT77" s="127">
        <f t="shared" si="384"/>
        <v>16</v>
      </c>
      <c r="CU77" s="130">
        <f t="shared" si="359"/>
        <v>571.20000000000005</v>
      </c>
      <c r="CV77" s="44">
        <v>1</v>
      </c>
      <c r="CW77" s="127">
        <f t="shared" si="385"/>
        <v>16</v>
      </c>
      <c r="CX77" s="130">
        <f t="shared" si="360"/>
        <v>571.20000000000005</v>
      </c>
      <c r="CY77" s="44">
        <v>1</v>
      </c>
      <c r="CZ77" s="127">
        <f t="shared" si="386"/>
        <v>16</v>
      </c>
      <c r="DA77" s="130">
        <f t="shared" si="361"/>
        <v>571.20000000000005</v>
      </c>
      <c r="DB77" s="44">
        <v>1</v>
      </c>
      <c r="DC77" s="127">
        <f t="shared" si="387"/>
        <v>16</v>
      </c>
      <c r="DD77" s="130">
        <f t="shared" si="362"/>
        <v>571.20000000000005</v>
      </c>
      <c r="DE77" s="44">
        <v>1</v>
      </c>
      <c r="DF77" s="127">
        <f t="shared" si="388"/>
        <v>16</v>
      </c>
      <c r="DG77" s="130">
        <f t="shared" si="363"/>
        <v>571.20000000000005</v>
      </c>
      <c r="DH77" s="76">
        <f t="shared" si="97"/>
        <v>13</v>
      </c>
      <c r="DI77" s="76">
        <f t="shared" si="389"/>
        <v>221</v>
      </c>
      <c r="DJ77" s="77">
        <f t="shared" si="390"/>
        <v>7889.7</v>
      </c>
      <c r="DK77" s="25"/>
      <c r="DL77" s="10"/>
    </row>
    <row r="78" spans="1:116" ht="15" customHeight="1">
      <c r="A78" s="182"/>
      <c r="B78" s="14">
        <v>3641</v>
      </c>
      <c r="C78" s="14">
        <v>3677</v>
      </c>
      <c r="D78" s="4" t="s">
        <v>50</v>
      </c>
      <c r="E78" s="3" t="s">
        <v>51</v>
      </c>
      <c r="F78" s="11">
        <f t="shared" si="346"/>
        <v>35.6</v>
      </c>
      <c r="G78" s="11"/>
      <c r="H78" s="4"/>
      <c r="I78" s="22"/>
      <c r="J78" s="46">
        <v>1</v>
      </c>
      <c r="K78" s="4">
        <f t="shared" si="281"/>
        <v>16</v>
      </c>
      <c r="L78" s="22">
        <f t="shared" si="282"/>
        <v>569.6</v>
      </c>
      <c r="M78" s="46"/>
      <c r="N78" s="4">
        <f t="shared" si="283"/>
        <v>0</v>
      </c>
      <c r="O78" s="22">
        <f t="shared" si="284"/>
        <v>0</v>
      </c>
      <c r="P78" s="46">
        <v>2</v>
      </c>
      <c r="Q78" s="4">
        <f t="shared" si="285"/>
        <v>34</v>
      </c>
      <c r="R78" s="22">
        <f t="shared" si="286"/>
        <v>1210.4000000000001</v>
      </c>
      <c r="S78" s="46">
        <v>2</v>
      </c>
      <c r="T78" s="4">
        <f t="shared" si="343"/>
        <v>34</v>
      </c>
      <c r="U78" s="22">
        <f t="shared" si="344"/>
        <v>1210.4000000000001</v>
      </c>
      <c r="V78" s="46"/>
      <c r="W78" s="4">
        <f t="shared" si="326"/>
        <v>0</v>
      </c>
      <c r="X78" s="22">
        <f t="shared" si="327"/>
        <v>0</v>
      </c>
      <c r="Y78" s="46">
        <v>2</v>
      </c>
      <c r="Z78" s="4">
        <f t="shared" si="328"/>
        <v>34</v>
      </c>
      <c r="AA78" s="22">
        <f t="shared" si="329"/>
        <v>1210.4000000000001</v>
      </c>
      <c r="AB78" s="46"/>
      <c r="AC78" s="4">
        <f t="shared" si="330"/>
        <v>0</v>
      </c>
      <c r="AD78" s="22">
        <f t="shared" si="331"/>
        <v>0</v>
      </c>
      <c r="AE78" s="46"/>
      <c r="AF78" s="4">
        <f t="shared" si="332"/>
        <v>0</v>
      </c>
      <c r="AG78" s="22">
        <f t="shared" si="339"/>
        <v>0</v>
      </c>
      <c r="AH78" s="46"/>
      <c r="AI78" s="4">
        <f t="shared" si="347"/>
        <v>0</v>
      </c>
      <c r="AJ78" s="22">
        <f t="shared" si="348"/>
        <v>0</v>
      </c>
      <c r="AK78" s="4"/>
      <c r="AL78" s="4">
        <f t="shared" si="349"/>
        <v>0</v>
      </c>
      <c r="AM78" s="22">
        <f t="shared" si="350"/>
        <v>0</v>
      </c>
      <c r="AN78" s="4"/>
      <c r="AO78" s="4">
        <f t="shared" si="351"/>
        <v>0</v>
      </c>
      <c r="AP78" s="22">
        <f t="shared" si="352"/>
        <v>0</v>
      </c>
      <c r="AQ78" s="4"/>
      <c r="AR78" s="4">
        <f t="shared" si="353"/>
        <v>0</v>
      </c>
      <c r="AS78" s="22">
        <f t="shared" si="354"/>
        <v>0</v>
      </c>
      <c r="AT78" s="44"/>
      <c r="AU78" s="4">
        <f t="shared" si="364"/>
        <v>0</v>
      </c>
      <c r="AV78" s="22">
        <f t="shared" si="365"/>
        <v>0</v>
      </c>
      <c r="AW78" s="44"/>
      <c r="AX78" s="4">
        <f t="shared" si="366"/>
        <v>0</v>
      </c>
      <c r="AY78" s="22">
        <f t="shared" si="367"/>
        <v>0</v>
      </c>
      <c r="AZ78" s="44"/>
      <c r="BA78" s="4">
        <f t="shared" si="368"/>
        <v>0</v>
      </c>
      <c r="BB78" s="22">
        <f t="shared" si="369"/>
        <v>0</v>
      </c>
      <c r="BC78" s="44"/>
      <c r="BD78" s="4">
        <f t="shared" si="370"/>
        <v>0</v>
      </c>
      <c r="BE78" s="22">
        <f t="shared" si="355"/>
        <v>0</v>
      </c>
      <c r="BF78" s="46"/>
      <c r="BG78" s="4">
        <f t="shared" si="323"/>
        <v>0</v>
      </c>
      <c r="BH78" s="22">
        <f t="shared" si="340"/>
        <v>0</v>
      </c>
      <c r="BI78" s="46"/>
      <c r="BJ78" s="4">
        <f t="shared" si="319"/>
        <v>0</v>
      </c>
      <c r="BK78" s="22">
        <f t="shared" si="341"/>
        <v>0</v>
      </c>
      <c r="BL78" s="46"/>
      <c r="BM78" s="4"/>
      <c r="BN78" s="22"/>
      <c r="BO78" s="46"/>
      <c r="BP78" s="4"/>
      <c r="BQ78" s="22"/>
      <c r="BR78" s="46"/>
      <c r="BS78" s="4"/>
      <c r="BT78" s="22"/>
      <c r="BU78" s="44">
        <v>1</v>
      </c>
      <c r="BV78" s="4">
        <f t="shared" si="371"/>
        <v>19</v>
      </c>
      <c r="BW78" s="22">
        <f t="shared" si="372"/>
        <v>676.4</v>
      </c>
      <c r="BX78" s="46"/>
      <c r="BY78" s="4">
        <f t="shared" si="373"/>
        <v>0</v>
      </c>
      <c r="BZ78" s="22">
        <f t="shared" si="374"/>
        <v>0</v>
      </c>
      <c r="CA78" s="46"/>
      <c r="CB78" s="4">
        <f t="shared" si="375"/>
        <v>0</v>
      </c>
      <c r="CC78" s="22">
        <f t="shared" si="376"/>
        <v>0</v>
      </c>
      <c r="CD78" s="46"/>
      <c r="CE78" s="4">
        <f t="shared" si="377"/>
        <v>0</v>
      </c>
      <c r="CF78" s="22">
        <f t="shared" si="378"/>
        <v>0</v>
      </c>
      <c r="CG78" s="46"/>
      <c r="CH78" s="4">
        <f t="shared" si="379"/>
        <v>0</v>
      </c>
      <c r="CI78" s="22">
        <f t="shared" si="356"/>
        <v>0</v>
      </c>
      <c r="CJ78" s="46">
        <v>3</v>
      </c>
      <c r="CK78" s="4">
        <f t="shared" si="380"/>
        <v>60</v>
      </c>
      <c r="CL78" s="22">
        <f t="shared" si="357"/>
        <v>2136</v>
      </c>
      <c r="CM78" s="46"/>
      <c r="CN78" s="4">
        <f t="shared" si="381"/>
        <v>0</v>
      </c>
      <c r="CO78" s="22">
        <f t="shared" si="382"/>
        <v>0</v>
      </c>
      <c r="CP78" s="46">
        <v>2</v>
      </c>
      <c r="CQ78" s="4">
        <f t="shared" si="383"/>
        <v>38</v>
      </c>
      <c r="CR78" s="22">
        <f t="shared" si="358"/>
        <v>1352.8</v>
      </c>
      <c r="CS78" s="44">
        <v>2</v>
      </c>
      <c r="CT78" s="127">
        <f t="shared" si="384"/>
        <v>32</v>
      </c>
      <c r="CU78" s="130">
        <f t="shared" si="359"/>
        <v>1139.2</v>
      </c>
      <c r="CV78" s="44">
        <v>1</v>
      </c>
      <c r="CW78" s="127">
        <f t="shared" si="385"/>
        <v>16</v>
      </c>
      <c r="CX78" s="130">
        <f t="shared" si="360"/>
        <v>569.6</v>
      </c>
      <c r="CY78" s="44">
        <v>1</v>
      </c>
      <c r="CZ78" s="127">
        <f t="shared" si="386"/>
        <v>16</v>
      </c>
      <c r="DA78" s="130">
        <f t="shared" si="361"/>
        <v>569.6</v>
      </c>
      <c r="DB78" s="44">
        <v>1</v>
      </c>
      <c r="DC78" s="127">
        <f t="shared" si="387"/>
        <v>16</v>
      </c>
      <c r="DD78" s="130">
        <f t="shared" si="362"/>
        <v>569.6</v>
      </c>
      <c r="DE78" s="44">
        <v>2</v>
      </c>
      <c r="DF78" s="127">
        <f t="shared" si="388"/>
        <v>32</v>
      </c>
      <c r="DG78" s="130">
        <f t="shared" si="363"/>
        <v>1139.2</v>
      </c>
      <c r="DH78" s="76">
        <f t="shared" si="97"/>
        <v>20</v>
      </c>
      <c r="DI78" s="76">
        <f t="shared" si="389"/>
        <v>347</v>
      </c>
      <c r="DJ78" s="77">
        <f t="shared" si="390"/>
        <v>12353.200000000003</v>
      </c>
      <c r="DK78" s="25"/>
      <c r="DL78" s="10"/>
    </row>
    <row r="79" spans="1:116" ht="15" customHeight="1">
      <c r="A79" s="182"/>
      <c r="B79" s="249" t="s">
        <v>180</v>
      </c>
      <c r="C79" s="250"/>
      <c r="D79" s="127" t="s">
        <v>122</v>
      </c>
      <c r="E79" s="128" t="s">
        <v>177</v>
      </c>
      <c r="F79" s="12">
        <v>157.5</v>
      </c>
      <c r="G79" s="11"/>
      <c r="H79" s="4"/>
      <c r="I79" s="22"/>
      <c r="J79" s="46"/>
      <c r="K79" s="4">
        <f t="shared" si="281"/>
        <v>0</v>
      </c>
      <c r="L79" s="22">
        <f t="shared" si="282"/>
        <v>0</v>
      </c>
      <c r="M79" s="46"/>
      <c r="N79" s="4">
        <f t="shared" si="283"/>
        <v>0</v>
      </c>
      <c r="O79" s="22">
        <f t="shared" si="284"/>
        <v>0</v>
      </c>
      <c r="P79" s="46"/>
      <c r="Q79" s="4">
        <f t="shared" si="285"/>
        <v>0</v>
      </c>
      <c r="R79" s="22">
        <f t="shared" si="286"/>
        <v>0</v>
      </c>
      <c r="S79" s="46"/>
      <c r="T79" s="4">
        <f t="shared" si="343"/>
        <v>0</v>
      </c>
      <c r="U79" s="22">
        <f t="shared" si="344"/>
        <v>0</v>
      </c>
      <c r="V79" s="46"/>
      <c r="W79" s="4">
        <f t="shared" si="326"/>
        <v>0</v>
      </c>
      <c r="X79" s="22">
        <f t="shared" si="327"/>
        <v>0</v>
      </c>
      <c r="Y79" s="46"/>
      <c r="Z79" s="4">
        <f t="shared" si="328"/>
        <v>0</v>
      </c>
      <c r="AA79" s="22">
        <f t="shared" si="329"/>
        <v>0</v>
      </c>
      <c r="AB79" s="46"/>
      <c r="AC79" s="4">
        <f t="shared" si="330"/>
        <v>0</v>
      </c>
      <c r="AD79" s="22">
        <f t="shared" si="331"/>
        <v>0</v>
      </c>
      <c r="AE79" s="46"/>
      <c r="AF79" s="4">
        <f t="shared" si="332"/>
        <v>0</v>
      </c>
      <c r="AG79" s="22">
        <f t="shared" si="339"/>
        <v>0</v>
      </c>
      <c r="AH79" s="46"/>
      <c r="AI79" s="4">
        <f t="shared" si="347"/>
        <v>0</v>
      </c>
      <c r="AJ79" s="22">
        <f t="shared" si="348"/>
        <v>0</v>
      </c>
      <c r="AK79" s="4"/>
      <c r="AL79" s="4">
        <f t="shared" si="349"/>
        <v>0</v>
      </c>
      <c r="AM79" s="22">
        <f t="shared" si="350"/>
        <v>0</v>
      </c>
      <c r="AN79" s="4"/>
      <c r="AO79" s="4">
        <f t="shared" si="351"/>
        <v>0</v>
      </c>
      <c r="AP79" s="22">
        <f t="shared" si="352"/>
        <v>0</v>
      </c>
      <c r="AQ79" s="4"/>
      <c r="AR79" s="4">
        <f t="shared" si="353"/>
        <v>0</v>
      </c>
      <c r="AS79" s="22">
        <f t="shared" si="354"/>
        <v>0</v>
      </c>
      <c r="AT79" s="44"/>
      <c r="AU79" s="4">
        <f t="shared" si="364"/>
        <v>0</v>
      </c>
      <c r="AV79" s="22">
        <f t="shared" si="365"/>
        <v>0</v>
      </c>
      <c r="AW79" s="44"/>
      <c r="AX79" s="4">
        <f t="shared" si="366"/>
        <v>0</v>
      </c>
      <c r="AY79" s="22">
        <f t="shared" si="367"/>
        <v>0</v>
      </c>
      <c r="AZ79" s="44"/>
      <c r="BA79" s="4">
        <f t="shared" si="368"/>
        <v>0</v>
      </c>
      <c r="BB79" s="22">
        <f t="shared" si="369"/>
        <v>0</v>
      </c>
      <c r="BC79" s="44"/>
      <c r="BD79" s="4">
        <f t="shared" si="370"/>
        <v>0</v>
      </c>
      <c r="BE79" s="22">
        <f t="shared" si="355"/>
        <v>0</v>
      </c>
      <c r="BF79" s="46">
        <v>1</v>
      </c>
      <c r="BG79" s="4">
        <f t="shared" si="323"/>
        <v>16</v>
      </c>
      <c r="BH79" s="22">
        <f t="shared" si="340"/>
        <v>2520</v>
      </c>
      <c r="BI79" s="46">
        <v>1</v>
      </c>
      <c r="BJ79" s="4">
        <f t="shared" si="319"/>
        <v>16</v>
      </c>
      <c r="BK79" s="22">
        <f t="shared" si="341"/>
        <v>2520</v>
      </c>
      <c r="BL79" s="46"/>
      <c r="BM79" s="4"/>
      <c r="BN79" s="22"/>
      <c r="BO79" s="46"/>
      <c r="BP79" s="4"/>
      <c r="BQ79" s="22"/>
      <c r="BR79" s="46"/>
      <c r="BS79" s="4"/>
      <c r="BT79" s="22"/>
      <c r="BU79" s="44"/>
      <c r="BV79" s="4">
        <f t="shared" si="371"/>
        <v>0</v>
      </c>
      <c r="BW79" s="22">
        <f t="shared" si="372"/>
        <v>0</v>
      </c>
      <c r="BX79" s="46"/>
      <c r="BY79" s="4">
        <f t="shared" si="373"/>
        <v>0</v>
      </c>
      <c r="BZ79" s="22">
        <f t="shared" si="374"/>
        <v>0</v>
      </c>
      <c r="CA79" s="46"/>
      <c r="CB79" s="4">
        <f t="shared" si="375"/>
        <v>0</v>
      </c>
      <c r="CC79" s="22">
        <f t="shared" si="376"/>
        <v>0</v>
      </c>
      <c r="CD79" s="46"/>
      <c r="CE79" s="4">
        <f t="shared" si="377"/>
        <v>0</v>
      </c>
      <c r="CF79" s="22">
        <f t="shared" si="378"/>
        <v>0</v>
      </c>
      <c r="CG79" s="46"/>
      <c r="CH79" s="4">
        <f t="shared" si="379"/>
        <v>0</v>
      </c>
      <c r="CI79" s="22">
        <f t="shared" si="356"/>
        <v>0</v>
      </c>
      <c r="CJ79" s="46"/>
      <c r="CK79" s="4">
        <f t="shared" si="380"/>
        <v>0</v>
      </c>
      <c r="CL79" s="22">
        <f t="shared" si="357"/>
        <v>0</v>
      </c>
      <c r="CM79" s="46"/>
      <c r="CN79" s="4">
        <f t="shared" si="381"/>
        <v>0</v>
      </c>
      <c r="CO79" s="22">
        <f t="shared" si="382"/>
        <v>0</v>
      </c>
      <c r="CP79" s="46"/>
      <c r="CQ79" s="4">
        <f t="shared" si="383"/>
        <v>0</v>
      </c>
      <c r="CR79" s="22">
        <f t="shared" si="358"/>
        <v>0</v>
      </c>
      <c r="CS79" s="44"/>
      <c r="CT79" s="127">
        <f t="shared" si="384"/>
        <v>0</v>
      </c>
      <c r="CU79" s="130">
        <f t="shared" si="359"/>
        <v>0</v>
      </c>
      <c r="CV79" s="44"/>
      <c r="CW79" s="127">
        <f t="shared" si="385"/>
        <v>0</v>
      </c>
      <c r="CX79" s="130">
        <f t="shared" si="360"/>
        <v>0</v>
      </c>
      <c r="CY79" s="44"/>
      <c r="CZ79" s="127">
        <f t="shared" si="386"/>
        <v>0</v>
      </c>
      <c r="DA79" s="130">
        <f t="shared" si="361"/>
        <v>0</v>
      </c>
      <c r="DB79" s="44"/>
      <c r="DC79" s="127">
        <f t="shared" si="387"/>
        <v>0</v>
      </c>
      <c r="DD79" s="130">
        <f t="shared" si="362"/>
        <v>0</v>
      </c>
      <c r="DE79" s="44"/>
      <c r="DF79" s="127">
        <f t="shared" si="388"/>
        <v>0</v>
      </c>
      <c r="DG79" s="130">
        <f t="shared" si="363"/>
        <v>0</v>
      </c>
      <c r="DH79" s="76">
        <f t="shared" ref="DH79:DH80" si="391">+G79+J79+M79+P79+S79+V79+Y79+AB79+AE79+AH79+AK79+AN79+AQ79+AT79+AW79+AZ79+BC79+BF79+BI79+BU79++BX79+CA79+CD79+CG79+CJ79+CM79+CP79+CS79+CV79+CY79+DB79+DE79</f>
        <v>2</v>
      </c>
      <c r="DI79" s="76">
        <f t="shared" si="389"/>
        <v>32</v>
      </c>
      <c r="DJ79" s="77">
        <f t="shared" si="390"/>
        <v>5040</v>
      </c>
      <c r="DK79" s="25"/>
      <c r="DL79" s="10"/>
    </row>
    <row r="80" spans="1:116" ht="15" customHeight="1">
      <c r="A80" s="182">
        <v>45143</v>
      </c>
      <c r="B80" s="210" t="s">
        <v>174</v>
      </c>
      <c r="C80" s="211"/>
      <c r="D80" s="4" t="s">
        <v>122</v>
      </c>
      <c r="E80" s="3" t="s">
        <v>51</v>
      </c>
      <c r="F80" s="11">
        <v>4</v>
      </c>
      <c r="G80" s="11"/>
      <c r="H80" s="4"/>
      <c r="I80" s="22"/>
      <c r="J80" s="46"/>
      <c r="K80" s="4">
        <f t="shared" si="281"/>
        <v>0</v>
      </c>
      <c r="L80" s="22">
        <f t="shared" si="282"/>
        <v>0</v>
      </c>
      <c r="M80" s="46"/>
      <c r="N80" s="4">
        <f t="shared" si="283"/>
        <v>0</v>
      </c>
      <c r="O80" s="22">
        <f t="shared" si="284"/>
        <v>0</v>
      </c>
      <c r="P80" s="46"/>
      <c r="Q80" s="4">
        <f t="shared" si="285"/>
        <v>0</v>
      </c>
      <c r="R80" s="22">
        <f t="shared" si="286"/>
        <v>0</v>
      </c>
      <c r="S80" s="46"/>
      <c r="T80" s="4">
        <f t="shared" si="343"/>
        <v>0</v>
      </c>
      <c r="U80" s="22">
        <f t="shared" si="344"/>
        <v>0</v>
      </c>
      <c r="V80" s="46"/>
      <c r="W80" s="4">
        <f t="shared" si="326"/>
        <v>0</v>
      </c>
      <c r="X80" s="22">
        <f t="shared" si="327"/>
        <v>0</v>
      </c>
      <c r="Y80" s="46"/>
      <c r="Z80" s="4">
        <f t="shared" si="328"/>
        <v>0</v>
      </c>
      <c r="AA80" s="22">
        <f t="shared" si="329"/>
        <v>0</v>
      </c>
      <c r="AB80" s="46"/>
      <c r="AC80" s="4">
        <f t="shared" si="330"/>
        <v>0</v>
      </c>
      <c r="AD80" s="22">
        <f t="shared" si="331"/>
        <v>0</v>
      </c>
      <c r="AE80" s="46"/>
      <c r="AF80" s="4">
        <f t="shared" si="332"/>
        <v>0</v>
      </c>
      <c r="AG80" s="22">
        <f t="shared" si="339"/>
        <v>0</v>
      </c>
      <c r="AH80" s="46"/>
      <c r="AI80" s="4">
        <f t="shared" si="347"/>
        <v>0</v>
      </c>
      <c r="AJ80" s="22">
        <f t="shared" si="348"/>
        <v>0</v>
      </c>
      <c r="AK80" s="4"/>
      <c r="AL80" s="4">
        <f t="shared" si="349"/>
        <v>0</v>
      </c>
      <c r="AM80" s="22">
        <f t="shared" si="350"/>
        <v>0</v>
      </c>
      <c r="AN80" s="4"/>
      <c r="AO80" s="4">
        <f t="shared" si="351"/>
        <v>0</v>
      </c>
      <c r="AP80" s="22">
        <f t="shared" si="352"/>
        <v>0</v>
      </c>
      <c r="AQ80" s="4"/>
      <c r="AR80" s="4">
        <f t="shared" si="353"/>
        <v>0</v>
      </c>
      <c r="AS80" s="22">
        <f t="shared" si="354"/>
        <v>0</v>
      </c>
      <c r="AT80" s="44"/>
      <c r="AU80" s="4">
        <f t="shared" si="364"/>
        <v>0</v>
      </c>
      <c r="AV80" s="22">
        <f t="shared" si="365"/>
        <v>0</v>
      </c>
      <c r="AW80" s="44"/>
      <c r="AX80" s="4">
        <f t="shared" si="366"/>
        <v>0</v>
      </c>
      <c r="AY80" s="22">
        <f t="shared" si="367"/>
        <v>0</v>
      </c>
      <c r="AZ80" s="44"/>
      <c r="BA80" s="4">
        <f t="shared" si="368"/>
        <v>0</v>
      </c>
      <c r="BB80" s="22">
        <f t="shared" si="369"/>
        <v>0</v>
      </c>
      <c r="BC80" s="44">
        <v>1</v>
      </c>
      <c r="BD80" s="4">
        <f t="shared" si="370"/>
        <v>16</v>
      </c>
      <c r="BE80" s="22">
        <f t="shared" si="355"/>
        <v>64</v>
      </c>
      <c r="BF80" s="46"/>
      <c r="BG80" s="4">
        <f t="shared" si="323"/>
        <v>0</v>
      </c>
      <c r="BH80" s="22">
        <f t="shared" si="340"/>
        <v>0</v>
      </c>
      <c r="BI80" s="46"/>
      <c r="BJ80" s="4">
        <f t="shared" si="319"/>
        <v>0</v>
      </c>
      <c r="BK80" s="22">
        <f t="shared" si="341"/>
        <v>0</v>
      </c>
      <c r="BL80" s="46"/>
      <c r="BM80" s="4"/>
      <c r="BN80" s="22"/>
      <c r="BO80" s="46"/>
      <c r="BP80" s="4"/>
      <c r="BQ80" s="22"/>
      <c r="BR80" s="46"/>
      <c r="BS80" s="4"/>
      <c r="BT80" s="22"/>
      <c r="BU80" s="44"/>
      <c r="BV80" s="4">
        <f t="shared" si="371"/>
        <v>0</v>
      </c>
      <c r="BW80" s="22">
        <f t="shared" si="372"/>
        <v>0</v>
      </c>
      <c r="BX80" s="46"/>
      <c r="BY80" s="4">
        <f t="shared" si="373"/>
        <v>0</v>
      </c>
      <c r="BZ80" s="22">
        <f t="shared" si="374"/>
        <v>0</v>
      </c>
      <c r="CA80" s="46"/>
      <c r="CB80" s="4">
        <f t="shared" si="375"/>
        <v>0</v>
      </c>
      <c r="CC80" s="22">
        <f t="shared" si="376"/>
        <v>0</v>
      </c>
      <c r="CD80" s="46"/>
      <c r="CE80" s="4">
        <f t="shared" si="377"/>
        <v>0</v>
      </c>
      <c r="CF80" s="22">
        <f t="shared" si="378"/>
        <v>0</v>
      </c>
      <c r="CG80" s="46"/>
      <c r="CH80" s="4">
        <f t="shared" si="379"/>
        <v>0</v>
      </c>
      <c r="CI80" s="22">
        <f t="shared" si="356"/>
        <v>0</v>
      </c>
      <c r="CJ80" s="46"/>
      <c r="CK80" s="4">
        <f t="shared" si="380"/>
        <v>0</v>
      </c>
      <c r="CL80" s="22">
        <f t="shared" si="357"/>
        <v>0</v>
      </c>
      <c r="CM80" s="46"/>
      <c r="CN80" s="4">
        <f t="shared" si="381"/>
        <v>0</v>
      </c>
      <c r="CO80" s="22">
        <f t="shared" si="382"/>
        <v>0</v>
      </c>
      <c r="CP80" s="46"/>
      <c r="CQ80" s="4">
        <f t="shared" si="383"/>
        <v>0</v>
      </c>
      <c r="CR80" s="22">
        <f t="shared" si="358"/>
        <v>0</v>
      </c>
      <c r="CS80" s="44"/>
      <c r="CT80" s="127">
        <f t="shared" si="384"/>
        <v>0</v>
      </c>
      <c r="CU80" s="130">
        <f t="shared" si="359"/>
        <v>0</v>
      </c>
      <c r="CV80" s="44"/>
      <c r="CW80" s="127">
        <f t="shared" si="385"/>
        <v>0</v>
      </c>
      <c r="CX80" s="130">
        <f t="shared" si="360"/>
        <v>0</v>
      </c>
      <c r="CY80" s="44"/>
      <c r="CZ80" s="127">
        <f t="shared" si="386"/>
        <v>0</v>
      </c>
      <c r="DA80" s="130">
        <f t="shared" si="361"/>
        <v>0</v>
      </c>
      <c r="DB80" s="44"/>
      <c r="DC80" s="127">
        <f t="shared" si="387"/>
        <v>0</v>
      </c>
      <c r="DD80" s="130">
        <f t="shared" si="362"/>
        <v>0</v>
      </c>
      <c r="DE80" s="44"/>
      <c r="DF80" s="127">
        <f t="shared" si="388"/>
        <v>0</v>
      </c>
      <c r="DG80" s="130">
        <f t="shared" si="363"/>
        <v>0</v>
      </c>
      <c r="DH80" s="76">
        <f t="shared" si="391"/>
        <v>1</v>
      </c>
      <c r="DI80" s="76">
        <f t="shared" si="389"/>
        <v>16</v>
      </c>
      <c r="DJ80" s="77">
        <f t="shared" si="390"/>
        <v>64</v>
      </c>
      <c r="DK80" s="25"/>
      <c r="DL80" s="10"/>
    </row>
    <row r="81" spans="1:116" ht="15" customHeight="1">
      <c r="A81" s="182"/>
      <c r="B81" s="85">
        <v>14460</v>
      </c>
      <c r="C81" s="85">
        <v>14460</v>
      </c>
      <c r="D81" s="4" t="s">
        <v>50</v>
      </c>
      <c r="E81" s="3" t="s">
        <v>51</v>
      </c>
      <c r="F81" s="11">
        <f t="shared" ref="F81:F91" si="392">ROUND((36600-AVERAGE(B81:C81)+2800-100)/1000,1)</f>
        <v>24.8</v>
      </c>
      <c r="G81" s="11"/>
      <c r="H81" s="4"/>
      <c r="I81" s="22"/>
      <c r="J81" s="46"/>
      <c r="K81" s="4">
        <f t="shared" si="281"/>
        <v>0</v>
      </c>
      <c r="L81" s="22">
        <f t="shared" si="282"/>
        <v>0</v>
      </c>
      <c r="M81" s="46"/>
      <c r="N81" s="4">
        <f t="shared" si="283"/>
        <v>0</v>
      </c>
      <c r="O81" s="22">
        <f t="shared" si="284"/>
        <v>0</v>
      </c>
      <c r="P81" s="46"/>
      <c r="Q81" s="4">
        <f t="shared" si="285"/>
        <v>0</v>
      </c>
      <c r="R81" s="22">
        <f t="shared" si="286"/>
        <v>0</v>
      </c>
      <c r="S81" s="46"/>
      <c r="T81" s="4">
        <f t="shared" si="343"/>
        <v>0</v>
      </c>
      <c r="U81" s="22">
        <f t="shared" si="344"/>
        <v>0</v>
      </c>
      <c r="V81" s="46"/>
      <c r="W81" s="4">
        <f t="shared" si="326"/>
        <v>0</v>
      </c>
      <c r="X81" s="22">
        <f t="shared" si="327"/>
        <v>0</v>
      </c>
      <c r="Y81" s="46"/>
      <c r="Z81" s="4">
        <f t="shared" si="328"/>
        <v>0</v>
      </c>
      <c r="AA81" s="22">
        <f t="shared" si="329"/>
        <v>0</v>
      </c>
      <c r="AB81" s="46"/>
      <c r="AC81" s="4">
        <f t="shared" si="330"/>
        <v>0</v>
      </c>
      <c r="AD81" s="22">
        <f t="shared" si="331"/>
        <v>0</v>
      </c>
      <c r="AE81" s="46"/>
      <c r="AF81" s="4">
        <f t="shared" si="332"/>
        <v>0</v>
      </c>
      <c r="AG81" s="22">
        <f t="shared" si="339"/>
        <v>0</v>
      </c>
      <c r="AH81" s="46"/>
      <c r="AI81" s="4">
        <f t="shared" si="347"/>
        <v>0</v>
      </c>
      <c r="AJ81" s="22">
        <f t="shared" si="348"/>
        <v>0</v>
      </c>
      <c r="AK81" s="4"/>
      <c r="AL81" s="4">
        <f t="shared" si="349"/>
        <v>0</v>
      </c>
      <c r="AM81" s="22">
        <f t="shared" si="350"/>
        <v>0</v>
      </c>
      <c r="AN81" s="4"/>
      <c r="AO81" s="4">
        <f t="shared" si="351"/>
        <v>0</v>
      </c>
      <c r="AP81" s="22">
        <f t="shared" si="352"/>
        <v>0</v>
      </c>
      <c r="AQ81" s="4"/>
      <c r="AR81" s="4">
        <f t="shared" si="353"/>
        <v>0</v>
      </c>
      <c r="AS81" s="22">
        <f t="shared" si="354"/>
        <v>0</v>
      </c>
      <c r="AT81" s="44"/>
      <c r="AU81" s="4">
        <f t="shared" si="364"/>
        <v>0</v>
      </c>
      <c r="AV81" s="22">
        <f t="shared" si="365"/>
        <v>0</v>
      </c>
      <c r="AW81" s="44"/>
      <c r="AX81" s="4">
        <f t="shared" si="366"/>
        <v>0</v>
      </c>
      <c r="AY81" s="22">
        <f t="shared" si="367"/>
        <v>0</v>
      </c>
      <c r="AZ81" s="44"/>
      <c r="BA81" s="4">
        <f t="shared" si="368"/>
        <v>0</v>
      </c>
      <c r="BB81" s="22">
        <f t="shared" si="369"/>
        <v>0</v>
      </c>
      <c r="BC81" s="44"/>
      <c r="BD81" s="4">
        <f t="shared" si="370"/>
        <v>0</v>
      </c>
      <c r="BE81" s="22">
        <f t="shared" si="355"/>
        <v>0</v>
      </c>
      <c r="BF81" s="46"/>
      <c r="BG81" s="4">
        <f t="shared" si="323"/>
        <v>0</v>
      </c>
      <c r="BH81" s="22">
        <f t="shared" si="340"/>
        <v>0</v>
      </c>
      <c r="BI81" s="46"/>
      <c r="BJ81" s="4">
        <f t="shared" si="319"/>
        <v>0</v>
      </c>
      <c r="BK81" s="22">
        <f t="shared" si="341"/>
        <v>0</v>
      </c>
      <c r="BL81" s="46"/>
      <c r="BM81" s="4"/>
      <c r="BN81" s="22"/>
      <c r="BO81" s="46"/>
      <c r="BP81" s="4"/>
      <c r="BQ81" s="22"/>
      <c r="BR81" s="46"/>
      <c r="BS81" s="4"/>
      <c r="BT81" s="22"/>
      <c r="BU81" s="44"/>
      <c r="BV81" s="4">
        <f t="shared" si="371"/>
        <v>0</v>
      </c>
      <c r="BW81" s="22">
        <f t="shared" si="372"/>
        <v>0</v>
      </c>
      <c r="BX81" s="46"/>
      <c r="BY81" s="4">
        <f t="shared" si="373"/>
        <v>0</v>
      </c>
      <c r="BZ81" s="22">
        <f t="shared" si="374"/>
        <v>0</v>
      </c>
      <c r="CA81" s="46"/>
      <c r="CB81" s="4">
        <f t="shared" si="375"/>
        <v>0</v>
      </c>
      <c r="CC81" s="22">
        <f t="shared" si="376"/>
        <v>0</v>
      </c>
      <c r="CD81" s="46"/>
      <c r="CE81" s="4">
        <f t="shared" si="377"/>
        <v>0</v>
      </c>
      <c r="CF81" s="22">
        <f t="shared" si="378"/>
        <v>0</v>
      </c>
      <c r="CG81" s="46"/>
      <c r="CH81" s="4">
        <f t="shared" si="379"/>
        <v>0</v>
      </c>
      <c r="CI81" s="22">
        <f t="shared" si="356"/>
        <v>0</v>
      </c>
      <c r="CJ81" s="46"/>
      <c r="CK81" s="4">
        <f t="shared" si="380"/>
        <v>0</v>
      </c>
      <c r="CL81" s="22">
        <f t="shared" si="357"/>
        <v>0</v>
      </c>
      <c r="CM81" s="46"/>
      <c r="CN81" s="4">
        <f t="shared" si="381"/>
        <v>0</v>
      </c>
      <c r="CO81" s="22">
        <f t="shared" si="382"/>
        <v>0</v>
      </c>
      <c r="CP81" s="46"/>
      <c r="CQ81" s="4">
        <f t="shared" si="383"/>
        <v>0</v>
      </c>
      <c r="CR81" s="22">
        <f t="shared" si="358"/>
        <v>0</v>
      </c>
      <c r="CS81" s="44"/>
      <c r="CT81" s="127">
        <f t="shared" si="384"/>
        <v>0</v>
      </c>
      <c r="CU81" s="130">
        <f t="shared" si="359"/>
        <v>0</v>
      </c>
      <c r="CV81" s="44"/>
      <c r="CW81" s="127">
        <f t="shared" si="385"/>
        <v>0</v>
      </c>
      <c r="CX81" s="130">
        <f t="shared" si="360"/>
        <v>0</v>
      </c>
      <c r="CY81" s="44"/>
      <c r="CZ81" s="127">
        <f t="shared" si="386"/>
        <v>0</v>
      </c>
      <c r="DA81" s="130">
        <f t="shared" si="361"/>
        <v>0</v>
      </c>
      <c r="DB81" s="44"/>
      <c r="DC81" s="127">
        <f t="shared" si="387"/>
        <v>0</v>
      </c>
      <c r="DD81" s="130">
        <f t="shared" si="362"/>
        <v>0</v>
      </c>
      <c r="DE81" s="44"/>
      <c r="DF81" s="127">
        <f t="shared" si="388"/>
        <v>0</v>
      </c>
      <c r="DG81" s="130">
        <f t="shared" si="363"/>
        <v>0</v>
      </c>
      <c r="DH81" s="76">
        <v>13</v>
      </c>
      <c r="DI81" s="76">
        <f t="shared" si="389"/>
        <v>0</v>
      </c>
      <c r="DJ81" s="77">
        <f t="shared" si="390"/>
        <v>0</v>
      </c>
      <c r="DK81" s="95" t="s">
        <v>179</v>
      </c>
      <c r="DL81" s="10"/>
    </row>
    <row r="82" spans="1:116" ht="15" customHeight="1">
      <c r="A82" s="182"/>
      <c r="B82" s="14">
        <v>13788</v>
      </c>
      <c r="C82" s="14">
        <v>13834</v>
      </c>
      <c r="D82" s="4" t="s">
        <v>50</v>
      </c>
      <c r="E82" s="3" t="s">
        <v>51</v>
      </c>
      <c r="F82" s="11">
        <f t="shared" si="392"/>
        <v>25.5</v>
      </c>
      <c r="G82" s="11"/>
      <c r="H82" s="4"/>
      <c r="I82" s="22"/>
      <c r="J82" s="46"/>
      <c r="K82" s="4">
        <f t="shared" si="281"/>
        <v>0</v>
      </c>
      <c r="L82" s="22">
        <f t="shared" si="282"/>
        <v>0</v>
      </c>
      <c r="M82" s="46"/>
      <c r="N82" s="4">
        <f t="shared" si="283"/>
        <v>0</v>
      </c>
      <c r="O82" s="22">
        <f t="shared" si="284"/>
        <v>0</v>
      </c>
      <c r="P82" s="46"/>
      <c r="Q82" s="4">
        <f t="shared" si="285"/>
        <v>0</v>
      </c>
      <c r="R82" s="22">
        <f t="shared" si="286"/>
        <v>0</v>
      </c>
      <c r="S82" s="46"/>
      <c r="T82" s="4">
        <f t="shared" si="343"/>
        <v>0</v>
      </c>
      <c r="U82" s="22">
        <f t="shared" si="344"/>
        <v>0</v>
      </c>
      <c r="V82" s="46"/>
      <c r="W82" s="4">
        <f t="shared" si="326"/>
        <v>0</v>
      </c>
      <c r="X82" s="22">
        <f t="shared" si="327"/>
        <v>0</v>
      </c>
      <c r="Y82" s="46"/>
      <c r="Z82" s="4">
        <f t="shared" si="328"/>
        <v>0</v>
      </c>
      <c r="AA82" s="22">
        <f t="shared" si="329"/>
        <v>0</v>
      </c>
      <c r="AB82" s="46"/>
      <c r="AC82" s="4">
        <f t="shared" si="330"/>
        <v>0</v>
      </c>
      <c r="AD82" s="22">
        <f t="shared" si="331"/>
        <v>0</v>
      </c>
      <c r="AE82" s="46"/>
      <c r="AF82" s="4">
        <f t="shared" si="332"/>
        <v>0</v>
      </c>
      <c r="AG82" s="22">
        <f t="shared" si="339"/>
        <v>0</v>
      </c>
      <c r="AH82" s="46"/>
      <c r="AI82" s="4">
        <f t="shared" si="347"/>
        <v>0</v>
      </c>
      <c r="AJ82" s="22">
        <f t="shared" si="348"/>
        <v>0</v>
      </c>
      <c r="AK82" s="4"/>
      <c r="AL82" s="4">
        <f t="shared" si="349"/>
        <v>0</v>
      </c>
      <c r="AM82" s="22">
        <f t="shared" si="350"/>
        <v>0</v>
      </c>
      <c r="AN82" s="4"/>
      <c r="AO82" s="4">
        <f t="shared" si="351"/>
        <v>0</v>
      </c>
      <c r="AP82" s="22">
        <f t="shared" si="352"/>
        <v>0</v>
      </c>
      <c r="AQ82" s="4"/>
      <c r="AR82" s="4">
        <f t="shared" si="353"/>
        <v>0</v>
      </c>
      <c r="AS82" s="22">
        <f t="shared" si="354"/>
        <v>0</v>
      </c>
      <c r="AT82" s="44"/>
      <c r="AU82" s="4">
        <f t="shared" si="364"/>
        <v>0</v>
      </c>
      <c r="AV82" s="22">
        <f t="shared" si="365"/>
        <v>0</v>
      </c>
      <c r="AW82" s="44"/>
      <c r="AX82" s="4">
        <f t="shared" si="366"/>
        <v>0</v>
      </c>
      <c r="AY82" s="22">
        <f t="shared" si="367"/>
        <v>0</v>
      </c>
      <c r="AZ82" s="44"/>
      <c r="BA82" s="4">
        <f t="shared" si="368"/>
        <v>0</v>
      </c>
      <c r="BB82" s="22">
        <f t="shared" si="369"/>
        <v>0</v>
      </c>
      <c r="BC82" s="44"/>
      <c r="BD82" s="4">
        <f t="shared" si="370"/>
        <v>0</v>
      </c>
      <c r="BE82" s="22">
        <f t="shared" si="355"/>
        <v>0</v>
      </c>
      <c r="BF82" s="46"/>
      <c r="BG82" s="4">
        <f t="shared" si="323"/>
        <v>0</v>
      </c>
      <c r="BH82" s="22">
        <f t="shared" si="340"/>
        <v>0</v>
      </c>
      <c r="BI82" s="46"/>
      <c r="BJ82" s="4">
        <f t="shared" si="319"/>
        <v>0</v>
      </c>
      <c r="BK82" s="22">
        <f t="shared" si="341"/>
        <v>0</v>
      </c>
      <c r="BL82" s="46"/>
      <c r="BM82" s="4"/>
      <c r="BN82" s="22"/>
      <c r="BO82" s="46"/>
      <c r="BP82" s="4"/>
      <c r="BQ82" s="22"/>
      <c r="BR82" s="46"/>
      <c r="BS82" s="4"/>
      <c r="BT82" s="22"/>
      <c r="BU82" s="44"/>
      <c r="BV82" s="4">
        <f t="shared" si="371"/>
        <v>0</v>
      </c>
      <c r="BW82" s="22">
        <f t="shared" si="372"/>
        <v>0</v>
      </c>
      <c r="BX82" s="46"/>
      <c r="BY82" s="4">
        <f t="shared" si="373"/>
        <v>0</v>
      </c>
      <c r="BZ82" s="22">
        <f t="shared" si="374"/>
        <v>0</v>
      </c>
      <c r="CA82" s="46"/>
      <c r="CB82" s="4">
        <f t="shared" si="375"/>
        <v>0</v>
      </c>
      <c r="CC82" s="22">
        <f t="shared" si="376"/>
        <v>0</v>
      </c>
      <c r="CD82" s="46"/>
      <c r="CE82" s="4">
        <f t="shared" si="377"/>
        <v>0</v>
      </c>
      <c r="CF82" s="22">
        <f t="shared" si="378"/>
        <v>0</v>
      </c>
      <c r="CG82" s="46"/>
      <c r="CH82" s="4">
        <f t="shared" si="379"/>
        <v>0</v>
      </c>
      <c r="CI82" s="22">
        <f t="shared" si="356"/>
        <v>0</v>
      </c>
      <c r="CJ82" s="46"/>
      <c r="CK82" s="4">
        <f t="shared" si="380"/>
        <v>0</v>
      </c>
      <c r="CL82" s="22">
        <f t="shared" si="357"/>
        <v>0</v>
      </c>
      <c r="CM82" s="46"/>
      <c r="CN82" s="4">
        <f t="shared" si="381"/>
        <v>0</v>
      </c>
      <c r="CO82" s="22">
        <f t="shared" si="382"/>
        <v>0</v>
      </c>
      <c r="CP82" s="46"/>
      <c r="CQ82" s="4">
        <f t="shared" si="383"/>
        <v>0</v>
      </c>
      <c r="CR82" s="22">
        <f t="shared" si="358"/>
        <v>0</v>
      </c>
      <c r="CS82" s="44"/>
      <c r="CT82" s="127">
        <f t="shared" si="384"/>
        <v>0</v>
      </c>
      <c r="CU82" s="130">
        <f t="shared" si="359"/>
        <v>0</v>
      </c>
      <c r="CV82" s="44"/>
      <c r="CW82" s="127">
        <f t="shared" si="385"/>
        <v>0</v>
      </c>
      <c r="CX82" s="130">
        <f t="shared" si="360"/>
        <v>0</v>
      </c>
      <c r="CY82" s="44"/>
      <c r="CZ82" s="127">
        <f t="shared" si="386"/>
        <v>0</v>
      </c>
      <c r="DA82" s="130">
        <f t="shared" si="361"/>
        <v>0</v>
      </c>
      <c r="DB82" s="44"/>
      <c r="DC82" s="127">
        <f t="shared" si="387"/>
        <v>0</v>
      </c>
      <c r="DD82" s="130">
        <f t="shared" si="362"/>
        <v>0</v>
      </c>
      <c r="DE82" s="44"/>
      <c r="DF82" s="127">
        <f t="shared" si="388"/>
        <v>0</v>
      </c>
      <c r="DG82" s="130">
        <f t="shared" si="363"/>
        <v>0</v>
      </c>
      <c r="DH82" s="76">
        <v>5</v>
      </c>
      <c r="DI82" s="76">
        <f t="shared" si="389"/>
        <v>0</v>
      </c>
      <c r="DJ82" s="77">
        <f t="shared" si="390"/>
        <v>0</v>
      </c>
      <c r="DK82" s="95" t="s">
        <v>179</v>
      </c>
      <c r="DL82" s="10"/>
    </row>
    <row r="83" spans="1:116" ht="15" customHeight="1">
      <c r="A83" s="182"/>
      <c r="B83" s="14">
        <v>3641</v>
      </c>
      <c r="C83" s="51">
        <v>3677</v>
      </c>
      <c r="D83" s="4" t="s">
        <v>50</v>
      </c>
      <c r="E83" s="3" t="s">
        <v>51</v>
      </c>
      <c r="F83" s="11">
        <f t="shared" si="392"/>
        <v>35.6</v>
      </c>
      <c r="G83" s="11"/>
      <c r="H83" s="4"/>
      <c r="I83" s="22"/>
      <c r="J83" s="46">
        <v>1</v>
      </c>
      <c r="K83" s="4">
        <f t="shared" si="281"/>
        <v>16</v>
      </c>
      <c r="L83" s="22">
        <f t="shared" si="282"/>
        <v>569.6</v>
      </c>
      <c r="M83" s="46"/>
      <c r="N83" s="4">
        <f t="shared" si="283"/>
        <v>0</v>
      </c>
      <c r="O83" s="22">
        <f t="shared" si="284"/>
        <v>0</v>
      </c>
      <c r="P83" s="46"/>
      <c r="Q83" s="4">
        <f t="shared" si="285"/>
        <v>0</v>
      </c>
      <c r="R83" s="22">
        <f t="shared" si="286"/>
        <v>0</v>
      </c>
      <c r="S83" s="46"/>
      <c r="T83" s="4">
        <f t="shared" si="343"/>
        <v>0</v>
      </c>
      <c r="U83" s="22">
        <f t="shared" si="344"/>
        <v>0</v>
      </c>
      <c r="V83" s="46"/>
      <c r="W83" s="4">
        <f t="shared" si="326"/>
        <v>0</v>
      </c>
      <c r="X83" s="22">
        <f t="shared" si="327"/>
        <v>0</v>
      </c>
      <c r="Y83" s="46"/>
      <c r="Z83" s="4">
        <f t="shared" si="328"/>
        <v>0</v>
      </c>
      <c r="AA83" s="22">
        <f t="shared" si="329"/>
        <v>0</v>
      </c>
      <c r="AB83" s="46"/>
      <c r="AC83" s="4">
        <f t="shared" si="330"/>
        <v>0</v>
      </c>
      <c r="AD83" s="22">
        <f t="shared" si="331"/>
        <v>0</v>
      </c>
      <c r="AE83" s="46"/>
      <c r="AF83" s="4">
        <f t="shared" si="332"/>
        <v>0</v>
      </c>
      <c r="AG83" s="22">
        <f t="shared" si="339"/>
        <v>0</v>
      </c>
      <c r="AH83" s="46"/>
      <c r="AI83" s="4">
        <f t="shared" si="347"/>
        <v>0</v>
      </c>
      <c r="AJ83" s="22">
        <f t="shared" si="348"/>
        <v>0</v>
      </c>
      <c r="AK83" s="4"/>
      <c r="AL83" s="4">
        <f t="shared" si="349"/>
        <v>0</v>
      </c>
      <c r="AM83" s="22">
        <f t="shared" si="350"/>
        <v>0</v>
      </c>
      <c r="AN83" s="4"/>
      <c r="AO83" s="4">
        <f t="shared" si="351"/>
        <v>0</v>
      </c>
      <c r="AP83" s="22">
        <f t="shared" si="352"/>
        <v>0</v>
      </c>
      <c r="AQ83" s="4"/>
      <c r="AR83" s="4">
        <f t="shared" si="353"/>
        <v>0</v>
      </c>
      <c r="AS83" s="22">
        <f t="shared" si="354"/>
        <v>0</v>
      </c>
      <c r="AT83" s="44"/>
      <c r="AU83" s="4">
        <f t="shared" si="364"/>
        <v>0</v>
      </c>
      <c r="AV83" s="22">
        <f t="shared" si="365"/>
        <v>0</v>
      </c>
      <c r="AW83" s="44"/>
      <c r="AX83" s="4">
        <f t="shared" si="366"/>
        <v>0</v>
      </c>
      <c r="AY83" s="22">
        <f t="shared" si="367"/>
        <v>0</v>
      </c>
      <c r="AZ83" s="44"/>
      <c r="BA83" s="4">
        <f t="shared" si="368"/>
        <v>0</v>
      </c>
      <c r="BB83" s="22">
        <f t="shared" si="369"/>
        <v>0</v>
      </c>
      <c r="BC83" s="44"/>
      <c r="BD83" s="4">
        <f t="shared" si="370"/>
        <v>0</v>
      </c>
      <c r="BE83" s="22">
        <f t="shared" si="355"/>
        <v>0</v>
      </c>
      <c r="BF83" s="46"/>
      <c r="BG83" s="4">
        <f t="shared" si="323"/>
        <v>0</v>
      </c>
      <c r="BH83" s="22">
        <f t="shared" si="340"/>
        <v>0</v>
      </c>
      <c r="BI83" s="46"/>
      <c r="BJ83" s="4">
        <f t="shared" si="319"/>
        <v>0</v>
      </c>
      <c r="BK83" s="22">
        <f t="shared" si="341"/>
        <v>0</v>
      </c>
      <c r="BL83" s="46"/>
      <c r="BM83" s="4"/>
      <c r="BN83" s="22"/>
      <c r="BO83" s="46"/>
      <c r="BP83" s="4"/>
      <c r="BQ83" s="22"/>
      <c r="BR83" s="46"/>
      <c r="BS83" s="4"/>
      <c r="BT83" s="22"/>
      <c r="BU83" s="44">
        <v>1</v>
      </c>
      <c r="BV83" s="4">
        <f t="shared" si="371"/>
        <v>19</v>
      </c>
      <c r="BW83" s="22">
        <f t="shared" si="372"/>
        <v>676.4</v>
      </c>
      <c r="BX83" s="46"/>
      <c r="BY83" s="4">
        <f t="shared" si="373"/>
        <v>0</v>
      </c>
      <c r="BZ83" s="22">
        <f t="shared" si="374"/>
        <v>0</v>
      </c>
      <c r="CA83" s="46"/>
      <c r="CB83" s="4">
        <f t="shared" si="375"/>
        <v>0</v>
      </c>
      <c r="CC83" s="22">
        <f t="shared" si="376"/>
        <v>0</v>
      </c>
      <c r="CD83" s="46"/>
      <c r="CE83" s="4">
        <f t="shared" si="377"/>
        <v>0</v>
      </c>
      <c r="CF83" s="22">
        <f t="shared" si="378"/>
        <v>0</v>
      </c>
      <c r="CG83" s="46"/>
      <c r="CH83" s="4">
        <f t="shared" si="379"/>
        <v>0</v>
      </c>
      <c r="CI83" s="22">
        <f t="shared" si="356"/>
        <v>0</v>
      </c>
      <c r="CJ83" s="46">
        <v>1</v>
      </c>
      <c r="CK83" s="4">
        <f t="shared" si="380"/>
        <v>20</v>
      </c>
      <c r="CL83" s="22">
        <f t="shared" si="357"/>
        <v>712</v>
      </c>
      <c r="CM83" s="46"/>
      <c r="CN83" s="4">
        <f t="shared" si="381"/>
        <v>0</v>
      </c>
      <c r="CO83" s="22">
        <f t="shared" si="382"/>
        <v>0</v>
      </c>
      <c r="CP83" s="46">
        <v>1</v>
      </c>
      <c r="CQ83" s="4">
        <f t="shared" si="383"/>
        <v>19</v>
      </c>
      <c r="CR83" s="22">
        <f t="shared" si="358"/>
        <v>676.4</v>
      </c>
      <c r="CS83" s="44"/>
      <c r="CT83" s="127">
        <f t="shared" si="384"/>
        <v>0</v>
      </c>
      <c r="CU83" s="130">
        <f t="shared" si="359"/>
        <v>0</v>
      </c>
      <c r="CV83" s="44">
        <v>1</v>
      </c>
      <c r="CW83" s="127">
        <f t="shared" si="385"/>
        <v>16</v>
      </c>
      <c r="CX83" s="130">
        <f t="shared" si="360"/>
        <v>569.6</v>
      </c>
      <c r="CY83" s="44">
        <v>1</v>
      </c>
      <c r="CZ83" s="127">
        <f t="shared" si="386"/>
        <v>16</v>
      </c>
      <c r="DA83" s="130">
        <f t="shared" si="361"/>
        <v>569.6</v>
      </c>
      <c r="DB83" s="44"/>
      <c r="DC83" s="127">
        <f t="shared" si="387"/>
        <v>0</v>
      </c>
      <c r="DD83" s="130">
        <f t="shared" si="362"/>
        <v>0</v>
      </c>
      <c r="DE83" s="44">
        <v>1</v>
      </c>
      <c r="DF83" s="127">
        <f t="shared" si="388"/>
        <v>16</v>
      </c>
      <c r="DG83" s="130">
        <f t="shared" si="363"/>
        <v>569.6</v>
      </c>
      <c r="DH83" s="76">
        <f t="shared" ref="DH83:DH182" si="393">+G83+J83+M83+P83+S83+V83+Y83+AB83+AE83+AH83+AK83+AN83+AQ83+AT83+AW83+AZ83+BC83+BF83+BI83+BU83++BX83+CA83+CD83+CG83+CJ83+CM83+CP83+CS83+CV83+CY83+DB83+DE83</f>
        <v>7</v>
      </c>
      <c r="DI83" s="76">
        <f t="shared" si="389"/>
        <v>122</v>
      </c>
      <c r="DJ83" s="77">
        <f t="shared" si="390"/>
        <v>4343.2</v>
      </c>
      <c r="DK83" s="25"/>
      <c r="DL83" s="10"/>
    </row>
    <row r="84" spans="1:116" ht="15" customHeight="1">
      <c r="A84" s="182"/>
      <c r="B84" s="14">
        <v>3535</v>
      </c>
      <c r="C84" s="14">
        <v>3607</v>
      </c>
      <c r="D84" s="4" t="s">
        <v>50</v>
      </c>
      <c r="E84" s="3" t="s">
        <v>51</v>
      </c>
      <c r="F84" s="11">
        <f t="shared" si="392"/>
        <v>35.700000000000003</v>
      </c>
      <c r="G84" s="11"/>
      <c r="H84" s="4"/>
      <c r="I84" s="22"/>
      <c r="J84" s="46"/>
      <c r="K84" s="4">
        <f t="shared" si="281"/>
        <v>0</v>
      </c>
      <c r="L84" s="22">
        <f t="shared" si="282"/>
        <v>0</v>
      </c>
      <c r="M84" s="46"/>
      <c r="N84" s="4">
        <f t="shared" si="283"/>
        <v>0</v>
      </c>
      <c r="O84" s="22">
        <f t="shared" si="284"/>
        <v>0</v>
      </c>
      <c r="P84" s="46">
        <v>1</v>
      </c>
      <c r="Q84" s="4">
        <f t="shared" si="285"/>
        <v>17</v>
      </c>
      <c r="R84" s="22">
        <f t="shared" si="286"/>
        <v>606.90000000000009</v>
      </c>
      <c r="S84" s="46"/>
      <c r="T84" s="4">
        <f t="shared" si="343"/>
        <v>0</v>
      </c>
      <c r="U84" s="22">
        <f t="shared" si="344"/>
        <v>0</v>
      </c>
      <c r="V84" s="46"/>
      <c r="W84" s="4">
        <f t="shared" si="326"/>
        <v>0</v>
      </c>
      <c r="X84" s="22">
        <f t="shared" si="327"/>
        <v>0</v>
      </c>
      <c r="Y84" s="46">
        <v>1</v>
      </c>
      <c r="Z84" s="4">
        <f t="shared" si="328"/>
        <v>17</v>
      </c>
      <c r="AA84" s="22">
        <f t="shared" si="329"/>
        <v>606.90000000000009</v>
      </c>
      <c r="AB84" s="46"/>
      <c r="AC84" s="4">
        <f t="shared" si="330"/>
        <v>0</v>
      </c>
      <c r="AD84" s="22">
        <f t="shared" si="331"/>
        <v>0</v>
      </c>
      <c r="AE84" s="46"/>
      <c r="AF84" s="4">
        <f t="shared" si="332"/>
        <v>0</v>
      </c>
      <c r="AG84" s="22">
        <f t="shared" si="339"/>
        <v>0</v>
      </c>
      <c r="AH84" s="46"/>
      <c r="AI84" s="4">
        <f t="shared" si="347"/>
        <v>0</v>
      </c>
      <c r="AJ84" s="22">
        <f t="shared" si="348"/>
        <v>0</v>
      </c>
      <c r="AK84" s="4"/>
      <c r="AL84" s="4">
        <f t="shared" si="349"/>
        <v>0</v>
      </c>
      <c r="AM84" s="22">
        <f t="shared" si="350"/>
        <v>0</v>
      </c>
      <c r="AN84" s="4"/>
      <c r="AO84" s="4">
        <f t="shared" si="351"/>
        <v>0</v>
      </c>
      <c r="AP84" s="22">
        <f t="shared" si="352"/>
        <v>0</v>
      </c>
      <c r="AQ84" s="4"/>
      <c r="AR84" s="4">
        <f t="shared" si="353"/>
        <v>0</v>
      </c>
      <c r="AS84" s="22">
        <f t="shared" si="354"/>
        <v>0</v>
      </c>
      <c r="AT84" s="44"/>
      <c r="AU84" s="4">
        <f t="shared" si="364"/>
        <v>0</v>
      </c>
      <c r="AV84" s="22">
        <f t="shared" si="365"/>
        <v>0</v>
      </c>
      <c r="AW84" s="44"/>
      <c r="AX84" s="4">
        <f t="shared" si="366"/>
        <v>0</v>
      </c>
      <c r="AY84" s="22">
        <f t="shared" si="367"/>
        <v>0</v>
      </c>
      <c r="AZ84" s="44"/>
      <c r="BA84" s="4">
        <f t="shared" si="368"/>
        <v>0</v>
      </c>
      <c r="BB84" s="22">
        <f t="shared" si="369"/>
        <v>0</v>
      </c>
      <c r="BC84" s="44"/>
      <c r="BD84" s="4">
        <f t="shared" si="370"/>
        <v>0</v>
      </c>
      <c r="BE84" s="22">
        <f t="shared" si="355"/>
        <v>0</v>
      </c>
      <c r="BF84" s="46"/>
      <c r="BG84" s="4">
        <f t="shared" si="323"/>
        <v>0</v>
      </c>
      <c r="BH84" s="22">
        <f t="shared" si="340"/>
        <v>0</v>
      </c>
      <c r="BI84" s="46"/>
      <c r="BJ84" s="4">
        <f t="shared" si="319"/>
        <v>0</v>
      </c>
      <c r="BK84" s="22">
        <f t="shared" si="341"/>
        <v>0</v>
      </c>
      <c r="BL84" s="46"/>
      <c r="BM84" s="4"/>
      <c r="BN84" s="22"/>
      <c r="BO84" s="46"/>
      <c r="BP84" s="4"/>
      <c r="BQ84" s="22"/>
      <c r="BR84" s="46"/>
      <c r="BS84" s="4"/>
      <c r="BT84" s="22"/>
      <c r="BU84" s="44"/>
      <c r="BV84" s="4">
        <f t="shared" si="371"/>
        <v>0</v>
      </c>
      <c r="BW84" s="22">
        <f t="shared" si="372"/>
        <v>0</v>
      </c>
      <c r="BX84" s="46"/>
      <c r="BY84" s="4">
        <f t="shared" si="373"/>
        <v>0</v>
      </c>
      <c r="BZ84" s="22">
        <f t="shared" si="374"/>
        <v>0</v>
      </c>
      <c r="CA84" s="46"/>
      <c r="CB84" s="4">
        <f t="shared" si="375"/>
        <v>0</v>
      </c>
      <c r="CC84" s="22">
        <f t="shared" si="376"/>
        <v>0</v>
      </c>
      <c r="CD84" s="46"/>
      <c r="CE84" s="4">
        <f t="shared" si="377"/>
        <v>0</v>
      </c>
      <c r="CF84" s="22">
        <f t="shared" si="378"/>
        <v>0</v>
      </c>
      <c r="CG84" s="46"/>
      <c r="CH84" s="4">
        <f t="shared" si="379"/>
        <v>0</v>
      </c>
      <c r="CI84" s="22">
        <f t="shared" si="356"/>
        <v>0</v>
      </c>
      <c r="CJ84" s="46">
        <v>1</v>
      </c>
      <c r="CK84" s="4">
        <f t="shared" si="380"/>
        <v>20</v>
      </c>
      <c r="CL84" s="22">
        <f t="shared" si="357"/>
        <v>714</v>
      </c>
      <c r="CM84" s="46"/>
      <c r="CN84" s="4">
        <f t="shared" si="381"/>
        <v>0</v>
      </c>
      <c r="CO84" s="22">
        <f t="shared" si="382"/>
        <v>0</v>
      </c>
      <c r="CP84" s="46"/>
      <c r="CQ84" s="4">
        <f t="shared" si="383"/>
        <v>0</v>
      </c>
      <c r="CR84" s="22">
        <f t="shared" si="358"/>
        <v>0</v>
      </c>
      <c r="CS84" s="44">
        <v>1</v>
      </c>
      <c r="CT84" s="127">
        <f t="shared" si="384"/>
        <v>16</v>
      </c>
      <c r="CU84" s="130">
        <f t="shared" si="359"/>
        <v>571.20000000000005</v>
      </c>
      <c r="CV84" s="44"/>
      <c r="CW84" s="127">
        <f t="shared" si="385"/>
        <v>0</v>
      </c>
      <c r="CX84" s="130">
        <f t="shared" si="360"/>
        <v>0</v>
      </c>
      <c r="CY84" s="44"/>
      <c r="CZ84" s="127">
        <f t="shared" si="386"/>
        <v>0</v>
      </c>
      <c r="DA84" s="130">
        <f t="shared" si="361"/>
        <v>0</v>
      </c>
      <c r="DB84" s="44">
        <v>1</v>
      </c>
      <c r="DC84" s="127">
        <f t="shared" si="387"/>
        <v>16</v>
      </c>
      <c r="DD84" s="130">
        <f t="shared" si="362"/>
        <v>571.20000000000005</v>
      </c>
      <c r="DE84" s="44">
        <v>1</v>
      </c>
      <c r="DF84" s="127">
        <f t="shared" si="388"/>
        <v>16</v>
      </c>
      <c r="DG84" s="130">
        <f t="shared" si="363"/>
        <v>571.20000000000005</v>
      </c>
      <c r="DH84" s="76">
        <f t="shared" si="393"/>
        <v>6</v>
      </c>
      <c r="DI84" s="76">
        <f t="shared" si="389"/>
        <v>102</v>
      </c>
      <c r="DJ84" s="77">
        <f t="shared" si="390"/>
        <v>3641.3999999999996</v>
      </c>
      <c r="DK84" s="25"/>
      <c r="DL84" s="10"/>
    </row>
    <row r="85" spans="1:116" ht="15" customHeight="1">
      <c r="A85" s="182"/>
      <c r="B85" s="14">
        <v>3801</v>
      </c>
      <c r="C85" s="14">
        <v>3893</v>
      </c>
      <c r="D85" s="4" t="s">
        <v>50</v>
      </c>
      <c r="E85" s="3" t="s">
        <v>51</v>
      </c>
      <c r="F85" s="11">
        <f t="shared" si="392"/>
        <v>35.5</v>
      </c>
      <c r="G85" s="11"/>
      <c r="H85" s="4"/>
      <c r="I85" s="22"/>
      <c r="J85" s="46"/>
      <c r="K85" s="4">
        <f t="shared" si="281"/>
        <v>0</v>
      </c>
      <c r="L85" s="22">
        <f t="shared" si="282"/>
        <v>0</v>
      </c>
      <c r="M85" s="46"/>
      <c r="N85" s="4">
        <f t="shared" si="283"/>
        <v>0</v>
      </c>
      <c r="O85" s="22">
        <f t="shared" si="284"/>
        <v>0</v>
      </c>
      <c r="P85" s="46">
        <v>2</v>
      </c>
      <c r="Q85" s="4">
        <f t="shared" si="285"/>
        <v>34</v>
      </c>
      <c r="R85" s="22">
        <f t="shared" si="286"/>
        <v>1207</v>
      </c>
      <c r="S85" s="46"/>
      <c r="T85" s="4">
        <f t="shared" si="343"/>
        <v>0</v>
      </c>
      <c r="U85" s="22">
        <f t="shared" si="344"/>
        <v>0</v>
      </c>
      <c r="V85" s="46"/>
      <c r="W85" s="4">
        <f t="shared" si="326"/>
        <v>0</v>
      </c>
      <c r="X85" s="22">
        <f t="shared" si="327"/>
        <v>0</v>
      </c>
      <c r="Y85" s="46">
        <v>2</v>
      </c>
      <c r="Z85" s="4">
        <f t="shared" si="328"/>
        <v>34</v>
      </c>
      <c r="AA85" s="22">
        <f t="shared" si="329"/>
        <v>1207</v>
      </c>
      <c r="AB85" s="46"/>
      <c r="AC85" s="4">
        <f t="shared" si="330"/>
        <v>0</v>
      </c>
      <c r="AD85" s="22">
        <f t="shared" si="331"/>
        <v>0</v>
      </c>
      <c r="AE85" s="46"/>
      <c r="AF85" s="4">
        <f t="shared" si="332"/>
        <v>0</v>
      </c>
      <c r="AG85" s="22">
        <f t="shared" si="339"/>
        <v>0</v>
      </c>
      <c r="AH85" s="46"/>
      <c r="AI85" s="4">
        <f t="shared" si="347"/>
        <v>0</v>
      </c>
      <c r="AJ85" s="22">
        <f t="shared" si="348"/>
        <v>0</v>
      </c>
      <c r="AK85" s="4"/>
      <c r="AL85" s="4">
        <f t="shared" si="349"/>
        <v>0</v>
      </c>
      <c r="AM85" s="22">
        <f t="shared" si="350"/>
        <v>0</v>
      </c>
      <c r="AN85" s="4"/>
      <c r="AO85" s="4">
        <f t="shared" si="351"/>
        <v>0</v>
      </c>
      <c r="AP85" s="22">
        <f t="shared" si="352"/>
        <v>0</v>
      </c>
      <c r="AQ85" s="4"/>
      <c r="AR85" s="4">
        <f t="shared" si="353"/>
        <v>0</v>
      </c>
      <c r="AS85" s="22">
        <f t="shared" si="354"/>
        <v>0</v>
      </c>
      <c r="AT85" s="44"/>
      <c r="AU85" s="4">
        <f t="shared" si="364"/>
        <v>0</v>
      </c>
      <c r="AV85" s="22">
        <f t="shared" si="365"/>
        <v>0</v>
      </c>
      <c r="AW85" s="44"/>
      <c r="AX85" s="4">
        <f t="shared" si="366"/>
        <v>0</v>
      </c>
      <c r="AY85" s="22">
        <f t="shared" si="367"/>
        <v>0</v>
      </c>
      <c r="AZ85" s="44"/>
      <c r="BA85" s="4">
        <f t="shared" si="368"/>
        <v>0</v>
      </c>
      <c r="BB85" s="22">
        <f t="shared" si="369"/>
        <v>0</v>
      </c>
      <c r="BC85" s="44"/>
      <c r="BD85" s="4">
        <f t="shared" si="370"/>
        <v>0</v>
      </c>
      <c r="BE85" s="22">
        <f t="shared" si="355"/>
        <v>0</v>
      </c>
      <c r="BF85" s="46"/>
      <c r="BG85" s="4">
        <f t="shared" si="323"/>
        <v>0</v>
      </c>
      <c r="BH85" s="22">
        <f t="shared" si="340"/>
        <v>0</v>
      </c>
      <c r="BI85" s="46"/>
      <c r="BJ85" s="4">
        <f t="shared" si="319"/>
        <v>0</v>
      </c>
      <c r="BK85" s="22">
        <f t="shared" si="341"/>
        <v>0</v>
      </c>
      <c r="BL85" s="46"/>
      <c r="BM85" s="4"/>
      <c r="BN85" s="22"/>
      <c r="BO85" s="46"/>
      <c r="BP85" s="4"/>
      <c r="BQ85" s="22"/>
      <c r="BR85" s="46"/>
      <c r="BS85" s="4"/>
      <c r="BT85" s="22"/>
      <c r="BU85" s="44">
        <v>1</v>
      </c>
      <c r="BV85" s="4">
        <f t="shared" si="371"/>
        <v>19</v>
      </c>
      <c r="BW85" s="22">
        <f t="shared" si="372"/>
        <v>674.5</v>
      </c>
      <c r="BX85" s="46"/>
      <c r="BY85" s="4">
        <f t="shared" si="373"/>
        <v>0</v>
      </c>
      <c r="BZ85" s="22">
        <f t="shared" si="374"/>
        <v>0</v>
      </c>
      <c r="CA85" s="46"/>
      <c r="CB85" s="4">
        <f t="shared" si="375"/>
        <v>0</v>
      </c>
      <c r="CC85" s="22">
        <f t="shared" si="376"/>
        <v>0</v>
      </c>
      <c r="CD85" s="46"/>
      <c r="CE85" s="4">
        <f t="shared" si="377"/>
        <v>0</v>
      </c>
      <c r="CF85" s="22">
        <f t="shared" si="378"/>
        <v>0</v>
      </c>
      <c r="CG85" s="46"/>
      <c r="CH85" s="4">
        <f t="shared" si="379"/>
        <v>0</v>
      </c>
      <c r="CI85" s="22">
        <f t="shared" si="356"/>
        <v>0</v>
      </c>
      <c r="CJ85" s="46">
        <v>1</v>
      </c>
      <c r="CK85" s="4">
        <f t="shared" si="380"/>
        <v>20</v>
      </c>
      <c r="CL85" s="22">
        <f t="shared" si="357"/>
        <v>710</v>
      </c>
      <c r="CM85" s="46"/>
      <c r="CN85" s="4">
        <f t="shared" si="381"/>
        <v>0</v>
      </c>
      <c r="CO85" s="22">
        <f t="shared" si="382"/>
        <v>0</v>
      </c>
      <c r="CP85" s="46">
        <v>1</v>
      </c>
      <c r="CQ85" s="4">
        <f t="shared" si="383"/>
        <v>19</v>
      </c>
      <c r="CR85" s="22">
        <f t="shared" si="358"/>
        <v>674.5</v>
      </c>
      <c r="CS85" s="44">
        <v>2</v>
      </c>
      <c r="CT85" s="127">
        <f t="shared" si="384"/>
        <v>32</v>
      </c>
      <c r="CU85" s="130">
        <f t="shared" si="359"/>
        <v>1136</v>
      </c>
      <c r="CV85" s="44">
        <v>2</v>
      </c>
      <c r="CW85" s="127">
        <f t="shared" si="385"/>
        <v>32</v>
      </c>
      <c r="CX85" s="130">
        <f t="shared" si="360"/>
        <v>1136</v>
      </c>
      <c r="CY85" s="44">
        <v>2</v>
      </c>
      <c r="CZ85" s="127">
        <f t="shared" si="386"/>
        <v>32</v>
      </c>
      <c r="DA85" s="130">
        <f t="shared" si="361"/>
        <v>1136</v>
      </c>
      <c r="DB85" s="44">
        <v>2</v>
      </c>
      <c r="DC85" s="127">
        <f t="shared" si="387"/>
        <v>32</v>
      </c>
      <c r="DD85" s="130">
        <f t="shared" si="362"/>
        <v>1136</v>
      </c>
      <c r="DE85" s="44">
        <v>1</v>
      </c>
      <c r="DF85" s="127">
        <f t="shared" si="388"/>
        <v>16</v>
      </c>
      <c r="DG85" s="130">
        <f t="shared" si="363"/>
        <v>568</v>
      </c>
      <c r="DH85" s="76">
        <f t="shared" si="393"/>
        <v>16</v>
      </c>
      <c r="DI85" s="76">
        <f t="shared" si="389"/>
        <v>270</v>
      </c>
      <c r="DJ85" s="77">
        <f t="shared" si="390"/>
        <v>9585</v>
      </c>
      <c r="DK85" s="25"/>
      <c r="DL85" s="10"/>
    </row>
    <row r="86" spans="1:116" ht="15" customHeight="1">
      <c r="A86" s="194">
        <v>45144</v>
      </c>
      <c r="B86" s="210" t="s">
        <v>174</v>
      </c>
      <c r="C86" s="211"/>
      <c r="D86" s="4" t="s">
        <v>122</v>
      </c>
      <c r="E86" s="3" t="s">
        <v>51</v>
      </c>
      <c r="F86" s="11">
        <v>4</v>
      </c>
      <c r="G86" s="11"/>
      <c r="H86" s="4"/>
      <c r="I86" s="22"/>
      <c r="J86" s="46">
        <v>2</v>
      </c>
      <c r="K86" s="4">
        <f t="shared" si="281"/>
        <v>32</v>
      </c>
      <c r="L86" s="22">
        <f t="shared" si="282"/>
        <v>128</v>
      </c>
      <c r="M86" s="46">
        <v>2</v>
      </c>
      <c r="N86" s="4">
        <f t="shared" si="283"/>
        <v>16</v>
      </c>
      <c r="O86" s="22">
        <f t="shared" si="284"/>
        <v>64</v>
      </c>
      <c r="P86" s="46"/>
      <c r="Q86" s="4">
        <f t="shared" si="285"/>
        <v>0</v>
      </c>
      <c r="R86" s="22">
        <f t="shared" si="286"/>
        <v>0</v>
      </c>
      <c r="S86" s="46"/>
      <c r="T86" s="4">
        <f t="shared" si="343"/>
        <v>0</v>
      </c>
      <c r="U86" s="22">
        <f t="shared" si="344"/>
        <v>0</v>
      </c>
      <c r="V86" s="46"/>
      <c r="W86" s="4">
        <f t="shared" si="326"/>
        <v>0</v>
      </c>
      <c r="X86" s="22">
        <f t="shared" si="327"/>
        <v>0</v>
      </c>
      <c r="Y86" s="46"/>
      <c r="Z86" s="4">
        <f t="shared" si="328"/>
        <v>0</v>
      </c>
      <c r="AA86" s="22">
        <f t="shared" si="329"/>
        <v>0</v>
      </c>
      <c r="AB86" s="46"/>
      <c r="AC86" s="4">
        <f t="shared" si="330"/>
        <v>0</v>
      </c>
      <c r="AD86" s="22">
        <f t="shared" si="331"/>
        <v>0</v>
      </c>
      <c r="AE86" s="46"/>
      <c r="AF86" s="4">
        <f t="shared" si="332"/>
        <v>0</v>
      </c>
      <c r="AG86" s="22">
        <f t="shared" si="339"/>
        <v>0</v>
      </c>
      <c r="AH86" s="46"/>
      <c r="AI86" s="4">
        <f t="shared" si="347"/>
        <v>0</v>
      </c>
      <c r="AJ86" s="22">
        <f t="shared" si="348"/>
        <v>0</v>
      </c>
      <c r="AK86" s="4"/>
      <c r="AL86" s="4">
        <f t="shared" si="349"/>
        <v>0</v>
      </c>
      <c r="AM86" s="22">
        <f t="shared" si="350"/>
        <v>0</v>
      </c>
      <c r="AN86" s="4"/>
      <c r="AO86" s="4">
        <f t="shared" si="351"/>
        <v>0</v>
      </c>
      <c r="AP86" s="22">
        <f t="shared" si="352"/>
        <v>0</v>
      </c>
      <c r="AQ86" s="4"/>
      <c r="AR86" s="4">
        <f t="shared" si="353"/>
        <v>0</v>
      </c>
      <c r="AS86" s="22">
        <f t="shared" si="354"/>
        <v>0</v>
      </c>
      <c r="AT86" s="44"/>
      <c r="AU86" s="4">
        <f t="shared" si="364"/>
        <v>0</v>
      </c>
      <c r="AV86" s="22">
        <f t="shared" si="365"/>
        <v>0</v>
      </c>
      <c r="AW86" s="44"/>
      <c r="AX86" s="4">
        <f t="shared" si="366"/>
        <v>0</v>
      </c>
      <c r="AY86" s="22">
        <f t="shared" si="367"/>
        <v>0</v>
      </c>
      <c r="AZ86" s="44"/>
      <c r="BA86" s="4">
        <f t="shared" si="368"/>
        <v>0</v>
      </c>
      <c r="BB86" s="22">
        <f t="shared" si="369"/>
        <v>0</v>
      </c>
      <c r="BC86" s="44">
        <v>1</v>
      </c>
      <c r="BD86" s="4">
        <f t="shared" si="370"/>
        <v>16</v>
      </c>
      <c r="BE86" s="22">
        <f t="shared" si="355"/>
        <v>64</v>
      </c>
      <c r="BF86" s="46"/>
      <c r="BG86" s="4">
        <f t="shared" si="323"/>
        <v>0</v>
      </c>
      <c r="BH86" s="22">
        <f t="shared" si="340"/>
        <v>0</v>
      </c>
      <c r="BI86" s="46"/>
      <c r="BJ86" s="4">
        <f t="shared" si="319"/>
        <v>0</v>
      </c>
      <c r="BK86" s="22">
        <f t="shared" si="341"/>
        <v>0</v>
      </c>
      <c r="BL86" s="46"/>
      <c r="BM86" s="4"/>
      <c r="BN86" s="22"/>
      <c r="BO86" s="46"/>
      <c r="BP86" s="4"/>
      <c r="BQ86" s="22"/>
      <c r="BR86" s="46"/>
      <c r="BS86" s="4"/>
      <c r="BT86" s="22"/>
      <c r="BU86" s="44"/>
      <c r="BV86" s="4">
        <f t="shared" si="371"/>
        <v>0</v>
      </c>
      <c r="BW86" s="22">
        <f t="shared" si="372"/>
        <v>0</v>
      </c>
      <c r="BX86" s="46"/>
      <c r="BY86" s="4">
        <f t="shared" si="373"/>
        <v>0</v>
      </c>
      <c r="BZ86" s="22">
        <f t="shared" si="374"/>
        <v>0</v>
      </c>
      <c r="CA86" s="46"/>
      <c r="CB86" s="4">
        <f t="shared" si="375"/>
        <v>0</v>
      </c>
      <c r="CC86" s="22">
        <f t="shared" si="376"/>
        <v>0</v>
      </c>
      <c r="CD86" s="46"/>
      <c r="CE86" s="4">
        <f t="shared" si="377"/>
        <v>0</v>
      </c>
      <c r="CF86" s="22">
        <f t="shared" si="378"/>
        <v>0</v>
      </c>
      <c r="CG86" s="46"/>
      <c r="CH86" s="4">
        <f t="shared" si="379"/>
        <v>0</v>
      </c>
      <c r="CI86" s="22">
        <f t="shared" si="356"/>
        <v>0</v>
      </c>
      <c r="CJ86" s="46"/>
      <c r="CK86" s="4">
        <f t="shared" si="380"/>
        <v>0</v>
      </c>
      <c r="CL86" s="22">
        <f t="shared" si="357"/>
        <v>0</v>
      </c>
      <c r="CM86" s="46"/>
      <c r="CN86" s="4">
        <f t="shared" si="381"/>
        <v>0</v>
      </c>
      <c r="CO86" s="22">
        <f t="shared" si="382"/>
        <v>0</v>
      </c>
      <c r="CP86" s="46"/>
      <c r="CQ86" s="4">
        <f t="shared" si="383"/>
        <v>0</v>
      </c>
      <c r="CR86" s="22">
        <f t="shared" si="358"/>
        <v>0</v>
      </c>
      <c r="CS86" s="44"/>
      <c r="CT86" s="127">
        <f t="shared" si="384"/>
        <v>0</v>
      </c>
      <c r="CU86" s="130">
        <f t="shared" si="359"/>
        <v>0</v>
      </c>
      <c r="CV86" s="44"/>
      <c r="CW86" s="127">
        <f t="shared" si="385"/>
        <v>0</v>
      </c>
      <c r="CX86" s="130">
        <f t="shared" si="360"/>
        <v>0</v>
      </c>
      <c r="CY86" s="44"/>
      <c r="CZ86" s="127">
        <f t="shared" si="386"/>
        <v>0</v>
      </c>
      <c r="DA86" s="130">
        <f t="shared" si="361"/>
        <v>0</v>
      </c>
      <c r="DB86" s="44"/>
      <c r="DC86" s="127">
        <f t="shared" si="387"/>
        <v>0</v>
      </c>
      <c r="DD86" s="130">
        <f t="shared" si="362"/>
        <v>0</v>
      </c>
      <c r="DE86" s="44"/>
      <c r="DF86" s="127">
        <f t="shared" si="388"/>
        <v>0</v>
      </c>
      <c r="DG86" s="130">
        <f t="shared" si="363"/>
        <v>0</v>
      </c>
      <c r="DH86" s="76">
        <f t="shared" si="393"/>
        <v>5</v>
      </c>
      <c r="DI86" s="76">
        <f t="shared" si="389"/>
        <v>64</v>
      </c>
      <c r="DJ86" s="77">
        <f t="shared" si="390"/>
        <v>256</v>
      </c>
      <c r="DK86" s="25"/>
      <c r="DL86" s="10"/>
    </row>
    <row r="87" spans="1:116" ht="15" customHeight="1">
      <c r="A87" s="195"/>
      <c r="B87" s="14">
        <v>13788</v>
      </c>
      <c r="C87" s="14">
        <v>13834</v>
      </c>
      <c r="D87" s="4" t="s">
        <v>50</v>
      </c>
      <c r="E87" s="3" t="s">
        <v>51</v>
      </c>
      <c r="F87" s="11">
        <f t="shared" si="392"/>
        <v>25.5</v>
      </c>
      <c r="G87" s="11"/>
      <c r="H87" s="4"/>
      <c r="I87" s="22"/>
      <c r="J87" s="46"/>
      <c r="K87" s="4">
        <f t="shared" si="281"/>
        <v>0</v>
      </c>
      <c r="L87" s="22">
        <f t="shared" si="282"/>
        <v>0</v>
      </c>
      <c r="M87" s="46"/>
      <c r="N87" s="4">
        <f t="shared" si="283"/>
        <v>0</v>
      </c>
      <c r="O87" s="22">
        <f t="shared" si="284"/>
        <v>0</v>
      </c>
      <c r="P87" s="46"/>
      <c r="Q87" s="4">
        <f t="shared" si="285"/>
        <v>0</v>
      </c>
      <c r="R87" s="22">
        <f t="shared" si="286"/>
        <v>0</v>
      </c>
      <c r="S87" s="46"/>
      <c r="T87" s="4">
        <f t="shared" si="343"/>
        <v>0</v>
      </c>
      <c r="U87" s="22">
        <f t="shared" si="344"/>
        <v>0</v>
      </c>
      <c r="V87" s="46"/>
      <c r="W87" s="4">
        <f t="shared" si="326"/>
        <v>0</v>
      </c>
      <c r="X87" s="22">
        <f t="shared" si="327"/>
        <v>0</v>
      </c>
      <c r="Y87" s="46"/>
      <c r="Z87" s="4">
        <f t="shared" si="328"/>
        <v>0</v>
      </c>
      <c r="AA87" s="22">
        <f t="shared" si="329"/>
        <v>0</v>
      </c>
      <c r="AB87" s="46"/>
      <c r="AC87" s="4">
        <f t="shared" si="330"/>
        <v>0</v>
      </c>
      <c r="AD87" s="22">
        <f t="shared" si="331"/>
        <v>0</v>
      </c>
      <c r="AE87" s="46"/>
      <c r="AF87" s="4">
        <f t="shared" si="332"/>
        <v>0</v>
      </c>
      <c r="AG87" s="22">
        <f t="shared" si="339"/>
        <v>0</v>
      </c>
      <c r="AH87" s="46"/>
      <c r="AI87" s="4">
        <f t="shared" si="347"/>
        <v>0</v>
      </c>
      <c r="AJ87" s="22">
        <f t="shared" si="348"/>
        <v>0</v>
      </c>
      <c r="AK87" s="4"/>
      <c r="AL87" s="4">
        <f t="shared" si="349"/>
        <v>0</v>
      </c>
      <c r="AM87" s="22">
        <f t="shared" si="350"/>
        <v>0</v>
      </c>
      <c r="AN87" s="4"/>
      <c r="AO87" s="4">
        <f t="shared" si="351"/>
        <v>0</v>
      </c>
      <c r="AP87" s="22">
        <f t="shared" si="352"/>
        <v>0</v>
      </c>
      <c r="AQ87" s="4"/>
      <c r="AR87" s="4">
        <f t="shared" si="353"/>
        <v>0</v>
      </c>
      <c r="AS87" s="22">
        <f t="shared" si="354"/>
        <v>0</v>
      </c>
      <c r="AT87" s="44"/>
      <c r="AU87" s="4">
        <f t="shared" si="364"/>
        <v>0</v>
      </c>
      <c r="AV87" s="22">
        <f t="shared" si="365"/>
        <v>0</v>
      </c>
      <c r="AW87" s="44"/>
      <c r="AX87" s="4">
        <f t="shared" si="366"/>
        <v>0</v>
      </c>
      <c r="AY87" s="22">
        <f t="shared" si="367"/>
        <v>0</v>
      </c>
      <c r="AZ87" s="44"/>
      <c r="BA87" s="4">
        <f t="shared" si="368"/>
        <v>0</v>
      </c>
      <c r="BB87" s="22">
        <f t="shared" si="369"/>
        <v>0</v>
      </c>
      <c r="BC87" s="44"/>
      <c r="BD87" s="4">
        <f t="shared" si="370"/>
        <v>0</v>
      </c>
      <c r="BE87" s="22">
        <f t="shared" si="355"/>
        <v>0</v>
      </c>
      <c r="BF87" s="46"/>
      <c r="BG87" s="4">
        <f t="shared" si="323"/>
        <v>0</v>
      </c>
      <c r="BH87" s="22">
        <f t="shared" si="340"/>
        <v>0</v>
      </c>
      <c r="BI87" s="46"/>
      <c r="BJ87" s="4">
        <f t="shared" si="319"/>
        <v>0</v>
      </c>
      <c r="BK87" s="22">
        <f t="shared" si="341"/>
        <v>0</v>
      </c>
      <c r="BL87" s="46"/>
      <c r="BM87" s="4"/>
      <c r="BN87" s="22"/>
      <c r="BO87" s="46"/>
      <c r="BP87" s="4"/>
      <c r="BQ87" s="22"/>
      <c r="BR87" s="46"/>
      <c r="BS87" s="4"/>
      <c r="BT87" s="22"/>
      <c r="BU87" s="44"/>
      <c r="BV87" s="4">
        <f t="shared" si="371"/>
        <v>0</v>
      </c>
      <c r="BW87" s="22">
        <f t="shared" si="372"/>
        <v>0</v>
      </c>
      <c r="BX87" s="46"/>
      <c r="BY87" s="4">
        <f t="shared" si="373"/>
        <v>0</v>
      </c>
      <c r="BZ87" s="22">
        <f t="shared" si="374"/>
        <v>0</v>
      </c>
      <c r="CA87" s="46"/>
      <c r="CB87" s="4">
        <f t="shared" si="375"/>
        <v>0</v>
      </c>
      <c r="CC87" s="22">
        <f t="shared" si="376"/>
        <v>0</v>
      </c>
      <c r="CD87" s="46"/>
      <c r="CE87" s="4">
        <f t="shared" si="377"/>
        <v>0</v>
      </c>
      <c r="CF87" s="22">
        <f t="shared" si="378"/>
        <v>0</v>
      </c>
      <c r="CG87" s="46"/>
      <c r="CH87" s="4">
        <f t="shared" si="379"/>
        <v>0</v>
      </c>
      <c r="CI87" s="22">
        <f t="shared" si="356"/>
        <v>0</v>
      </c>
      <c r="CJ87" s="46"/>
      <c r="CK87" s="4">
        <f t="shared" si="380"/>
        <v>0</v>
      </c>
      <c r="CL87" s="22">
        <f t="shared" si="357"/>
        <v>0</v>
      </c>
      <c r="CM87" s="46"/>
      <c r="CN87" s="4">
        <f t="shared" si="381"/>
        <v>0</v>
      </c>
      <c r="CO87" s="22">
        <f t="shared" si="382"/>
        <v>0</v>
      </c>
      <c r="CP87" s="46"/>
      <c r="CQ87" s="4">
        <f t="shared" si="383"/>
        <v>0</v>
      </c>
      <c r="CR87" s="22">
        <f t="shared" si="358"/>
        <v>0</v>
      </c>
      <c r="CS87" s="44"/>
      <c r="CT87" s="127">
        <f t="shared" si="384"/>
        <v>0</v>
      </c>
      <c r="CU87" s="130">
        <f t="shared" si="359"/>
        <v>0</v>
      </c>
      <c r="CV87" s="44"/>
      <c r="CW87" s="127">
        <f t="shared" si="385"/>
        <v>0</v>
      </c>
      <c r="CX87" s="130">
        <f t="shared" si="360"/>
        <v>0</v>
      </c>
      <c r="CY87" s="44"/>
      <c r="CZ87" s="127">
        <f t="shared" si="386"/>
        <v>0</v>
      </c>
      <c r="DA87" s="130">
        <f t="shared" si="361"/>
        <v>0</v>
      </c>
      <c r="DB87" s="44"/>
      <c r="DC87" s="127">
        <f t="shared" si="387"/>
        <v>0</v>
      </c>
      <c r="DD87" s="130">
        <f t="shared" si="362"/>
        <v>0</v>
      </c>
      <c r="DE87" s="44"/>
      <c r="DF87" s="127">
        <f t="shared" si="388"/>
        <v>0</v>
      </c>
      <c r="DG87" s="130">
        <f t="shared" si="363"/>
        <v>0</v>
      </c>
      <c r="DH87" s="76">
        <v>29</v>
      </c>
      <c r="DI87" s="76">
        <f t="shared" si="389"/>
        <v>0</v>
      </c>
      <c r="DJ87" s="77">
        <f t="shared" si="390"/>
        <v>0</v>
      </c>
      <c r="DK87" s="95" t="s">
        <v>179</v>
      </c>
      <c r="DL87" s="10"/>
    </row>
    <row r="88" spans="1:116" ht="15" customHeight="1">
      <c r="A88" s="194">
        <v>45145</v>
      </c>
      <c r="B88" s="186" t="s">
        <v>174</v>
      </c>
      <c r="C88" s="186"/>
      <c r="D88" s="4" t="s">
        <v>122</v>
      </c>
      <c r="E88" s="3" t="s">
        <v>51</v>
      </c>
      <c r="F88" s="11">
        <v>4</v>
      </c>
      <c r="G88" s="11"/>
      <c r="H88" s="4"/>
      <c r="I88" s="22"/>
      <c r="J88" s="46">
        <v>2</v>
      </c>
      <c r="K88" s="4">
        <f t="shared" si="281"/>
        <v>32</v>
      </c>
      <c r="L88" s="22">
        <f t="shared" si="282"/>
        <v>128</v>
      </c>
      <c r="M88" s="46"/>
      <c r="N88" s="4">
        <f t="shared" si="283"/>
        <v>0</v>
      </c>
      <c r="O88" s="22">
        <f t="shared" si="284"/>
        <v>0</v>
      </c>
      <c r="P88" s="46"/>
      <c r="Q88" s="4">
        <f t="shared" si="285"/>
        <v>0</v>
      </c>
      <c r="R88" s="22">
        <f t="shared" si="286"/>
        <v>0</v>
      </c>
      <c r="S88" s="46">
        <v>2</v>
      </c>
      <c r="T88" s="4">
        <f t="shared" si="343"/>
        <v>34</v>
      </c>
      <c r="U88" s="22">
        <f t="shared" si="344"/>
        <v>136</v>
      </c>
      <c r="V88" s="46"/>
      <c r="W88" s="4">
        <f t="shared" si="326"/>
        <v>0</v>
      </c>
      <c r="X88" s="22">
        <f t="shared" si="327"/>
        <v>0</v>
      </c>
      <c r="Y88" s="46"/>
      <c r="Z88" s="4">
        <f t="shared" si="328"/>
        <v>0</v>
      </c>
      <c r="AA88" s="22">
        <f t="shared" si="329"/>
        <v>0</v>
      </c>
      <c r="AB88" s="46"/>
      <c r="AC88" s="4">
        <f t="shared" si="330"/>
        <v>0</v>
      </c>
      <c r="AD88" s="22">
        <f t="shared" si="331"/>
        <v>0</v>
      </c>
      <c r="AE88" s="46"/>
      <c r="AF88" s="4">
        <f t="shared" si="332"/>
        <v>0</v>
      </c>
      <c r="AG88" s="22">
        <f t="shared" si="339"/>
        <v>0</v>
      </c>
      <c r="AH88" s="46"/>
      <c r="AI88" s="4">
        <f t="shared" si="347"/>
        <v>0</v>
      </c>
      <c r="AJ88" s="22">
        <f t="shared" si="348"/>
        <v>0</v>
      </c>
      <c r="AK88" s="4"/>
      <c r="AL88" s="4">
        <f t="shared" si="349"/>
        <v>0</v>
      </c>
      <c r="AM88" s="22">
        <f t="shared" si="350"/>
        <v>0</v>
      </c>
      <c r="AN88" s="4"/>
      <c r="AO88" s="4">
        <f t="shared" si="351"/>
        <v>0</v>
      </c>
      <c r="AP88" s="22">
        <f t="shared" si="352"/>
        <v>0</v>
      </c>
      <c r="AQ88" s="4"/>
      <c r="AR88" s="4">
        <f t="shared" si="353"/>
        <v>0</v>
      </c>
      <c r="AS88" s="22">
        <f t="shared" si="354"/>
        <v>0</v>
      </c>
      <c r="AT88" s="44"/>
      <c r="AU88" s="4">
        <f t="shared" si="364"/>
        <v>0</v>
      </c>
      <c r="AV88" s="22">
        <f t="shared" si="365"/>
        <v>0</v>
      </c>
      <c r="AW88" s="44"/>
      <c r="AX88" s="4">
        <f t="shared" si="366"/>
        <v>0</v>
      </c>
      <c r="AY88" s="22">
        <f t="shared" si="367"/>
        <v>0</v>
      </c>
      <c r="AZ88" s="44"/>
      <c r="BA88" s="4">
        <f t="shared" si="368"/>
        <v>0</v>
      </c>
      <c r="BB88" s="22">
        <f t="shared" si="369"/>
        <v>0</v>
      </c>
      <c r="BC88" s="44"/>
      <c r="BD88" s="4">
        <f t="shared" si="370"/>
        <v>0</v>
      </c>
      <c r="BE88" s="22">
        <f t="shared" si="355"/>
        <v>0</v>
      </c>
      <c r="BF88" s="46"/>
      <c r="BG88" s="4">
        <f t="shared" si="323"/>
        <v>0</v>
      </c>
      <c r="BH88" s="22">
        <f t="shared" si="340"/>
        <v>0</v>
      </c>
      <c r="BI88" s="46"/>
      <c r="BJ88" s="4">
        <f t="shared" si="319"/>
        <v>0</v>
      </c>
      <c r="BK88" s="22">
        <f t="shared" si="341"/>
        <v>0</v>
      </c>
      <c r="BL88" s="46"/>
      <c r="BM88" s="4"/>
      <c r="BN88" s="22"/>
      <c r="BO88" s="46"/>
      <c r="BP88" s="4"/>
      <c r="BQ88" s="22"/>
      <c r="BR88" s="46"/>
      <c r="BS88" s="4"/>
      <c r="BT88" s="22"/>
      <c r="BU88" s="44"/>
      <c r="BV88" s="4">
        <f t="shared" si="371"/>
        <v>0</v>
      </c>
      <c r="BW88" s="22">
        <f t="shared" si="372"/>
        <v>0</v>
      </c>
      <c r="BX88" s="46"/>
      <c r="BY88" s="4">
        <f t="shared" si="373"/>
        <v>0</v>
      </c>
      <c r="BZ88" s="22">
        <f t="shared" si="374"/>
        <v>0</v>
      </c>
      <c r="CA88" s="46"/>
      <c r="CB88" s="4">
        <f t="shared" si="375"/>
        <v>0</v>
      </c>
      <c r="CC88" s="22">
        <f t="shared" si="376"/>
        <v>0</v>
      </c>
      <c r="CD88" s="46"/>
      <c r="CE88" s="4">
        <f t="shared" si="377"/>
        <v>0</v>
      </c>
      <c r="CF88" s="22">
        <f t="shared" si="378"/>
        <v>0</v>
      </c>
      <c r="CG88" s="46"/>
      <c r="CH88" s="4">
        <f t="shared" si="379"/>
        <v>0</v>
      </c>
      <c r="CI88" s="22">
        <f t="shared" si="356"/>
        <v>0</v>
      </c>
      <c r="CJ88" s="46"/>
      <c r="CK88" s="4">
        <f t="shared" si="380"/>
        <v>0</v>
      </c>
      <c r="CL88" s="22">
        <f t="shared" si="357"/>
        <v>0</v>
      </c>
      <c r="CM88" s="46"/>
      <c r="CN88" s="4">
        <f t="shared" si="381"/>
        <v>0</v>
      </c>
      <c r="CO88" s="22">
        <f t="shared" si="382"/>
        <v>0</v>
      </c>
      <c r="CP88" s="46"/>
      <c r="CQ88" s="4">
        <f t="shared" si="383"/>
        <v>0</v>
      </c>
      <c r="CR88" s="22">
        <f t="shared" si="358"/>
        <v>0</v>
      </c>
      <c r="CS88" s="44"/>
      <c r="CT88" s="127">
        <f t="shared" si="384"/>
        <v>0</v>
      </c>
      <c r="CU88" s="130">
        <f t="shared" si="359"/>
        <v>0</v>
      </c>
      <c r="CV88" s="44"/>
      <c r="CW88" s="127">
        <f t="shared" si="385"/>
        <v>0</v>
      </c>
      <c r="CX88" s="130">
        <f t="shared" si="360"/>
        <v>0</v>
      </c>
      <c r="CY88" s="44"/>
      <c r="CZ88" s="127">
        <f t="shared" si="386"/>
        <v>0</v>
      </c>
      <c r="DA88" s="130">
        <f t="shared" si="361"/>
        <v>0</v>
      </c>
      <c r="DB88" s="44"/>
      <c r="DC88" s="127">
        <f t="shared" si="387"/>
        <v>0</v>
      </c>
      <c r="DD88" s="130">
        <f t="shared" si="362"/>
        <v>0</v>
      </c>
      <c r="DE88" s="44"/>
      <c r="DF88" s="127">
        <f t="shared" si="388"/>
        <v>0</v>
      </c>
      <c r="DG88" s="130">
        <f t="shared" si="363"/>
        <v>0</v>
      </c>
      <c r="DH88" s="76">
        <f t="shared" si="393"/>
        <v>4</v>
      </c>
      <c r="DI88" s="76">
        <f t="shared" si="389"/>
        <v>66</v>
      </c>
      <c r="DJ88" s="77">
        <f t="shared" si="390"/>
        <v>264</v>
      </c>
      <c r="DK88" s="25"/>
      <c r="DL88" s="10"/>
    </row>
    <row r="89" spans="1:116" ht="15" customHeight="1">
      <c r="A89" s="205"/>
      <c r="B89" s="14">
        <v>13788</v>
      </c>
      <c r="C89" s="14">
        <v>13834</v>
      </c>
      <c r="D89" s="4" t="s">
        <v>50</v>
      </c>
      <c r="E89" s="3" t="s">
        <v>51</v>
      </c>
      <c r="F89" s="11">
        <f t="shared" si="392"/>
        <v>25.5</v>
      </c>
      <c r="G89" s="11"/>
      <c r="H89" s="4"/>
      <c r="I89" s="22"/>
      <c r="J89" s="46"/>
      <c r="K89" s="4">
        <f t="shared" si="281"/>
        <v>0</v>
      </c>
      <c r="L89" s="22">
        <f t="shared" si="282"/>
        <v>0</v>
      </c>
      <c r="M89" s="46"/>
      <c r="N89" s="4">
        <f t="shared" si="283"/>
        <v>0</v>
      </c>
      <c r="O89" s="22">
        <f t="shared" si="284"/>
        <v>0</v>
      </c>
      <c r="P89" s="46"/>
      <c r="Q89" s="4">
        <f t="shared" si="285"/>
        <v>0</v>
      </c>
      <c r="R89" s="22">
        <f t="shared" si="286"/>
        <v>0</v>
      </c>
      <c r="S89" s="46"/>
      <c r="T89" s="4">
        <f t="shared" si="343"/>
        <v>0</v>
      </c>
      <c r="U89" s="22">
        <f t="shared" si="344"/>
        <v>0</v>
      </c>
      <c r="V89" s="46"/>
      <c r="W89" s="4">
        <f t="shared" si="326"/>
        <v>0</v>
      </c>
      <c r="X89" s="22">
        <f t="shared" si="327"/>
        <v>0</v>
      </c>
      <c r="Y89" s="46"/>
      <c r="Z89" s="4">
        <f t="shared" si="328"/>
        <v>0</v>
      </c>
      <c r="AA89" s="22">
        <f t="shared" si="329"/>
        <v>0</v>
      </c>
      <c r="AB89" s="46"/>
      <c r="AC89" s="4">
        <f t="shared" si="330"/>
        <v>0</v>
      </c>
      <c r="AD89" s="22">
        <f t="shared" si="331"/>
        <v>0</v>
      </c>
      <c r="AE89" s="46"/>
      <c r="AF89" s="4">
        <f t="shared" si="332"/>
        <v>0</v>
      </c>
      <c r="AG89" s="22">
        <f t="shared" si="339"/>
        <v>0</v>
      </c>
      <c r="AH89" s="46"/>
      <c r="AI89" s="4">
        <f t="shared" si="347"/>
        <v>0</v>
      </c>
      <c r="AJ89" s="22">
        <f t="shared" si="348"/>
        <v>0</v>
      </c>
      <c r="AK89" s="4"/>
      <c r="AL89" s="4">
        <f t="shared" si="349"/>
        <v>0</v>
      </c>
      <c r="AM89" s="22">
        <f t="shared" si="350"/>
        <v>0</v>
      </c>
      <c r="AN89" s="4"/>
      <c r="AO89" s="4">
        <f t="shared" si="351"/>
        <v>0</v>
      </c>
      <c r="AP89" s="22">
        <f t="shared" si="352"/>
        <v>0</v>
      </c>
      <c r="AQ89" s="4"/>
      <c r="AR89" s="4">
        <f t="shared" si="353"/>
        <v>0</v>
      </c>
      <c r="AS89" s="22">
        <f t="shared" si="354"/>
        <v>0</v>
      </c>
      <c r="AT89" s="44"/>
      <c r="AU89" s="4">
        <f t="shared" si="364"/>
        <v>0</v>
      </c>
      <c r="AV89" s="22">
        <f t="shared" si="365"/>
        <v>0</v>
      </c>
      <c r="AW89" s="44"/>
      <c r="AX89" s="4">
        <f t="shared" si="366"/>
        <v>0</v>
      </c>
      <c r="AY89" s="22">
        <f t="shared" si="367"/>
        <v>0</v>
      </c>
      <c r="AZ89" s="44"/>
      <c r="BA89" s="4">
        <f t="shared" si="368"/>
        <v>0</v>
      </c>
      <c r="BB89" s="22">
        <f t="shared" si="369"/>
        <v>0</v>
      </c>
      <c r="BC89" s="44"/>
      <c r="BD89" s="4">
        <f t="shared" si="370"/>
        <v>0</v>
      </c>
      <c r="BE89" s="22">
        <f t="shared" si="355"/>
        <v>0</v>
      </c>
      <c r="BF89" s="46"/>
      <c r="BG89" s="4">
        <f t="shared" si="323"/>
        <v>0</v>
      </c>
      <c r="BH89" s="22">
        <f t="shared" si="340"/>
        <v>0</v>
      </c>
      <c r="BI89" s="46"/>
      <c r="BJ89" s="4">
        <f t="shared" si="319"/>
        <v>0</v>
      </c>
      <c r="BK89" s="22">
        <f t="shared" si="341"/>
        <v>0</v>
      </c>
      <c r="BL89" s="46"/>
      <c r="BM89" s="4"/>
      <c r="BN89" s="22"/>
      <c r="BO89" s="46"/>
      <c r="BP89" s="4"/>
      <c r="BQ89" s="22"/>
      <c r="BR89" s="46"/>
      <c r="BS89" s="4"/>
      <c r="BT89" s="22"/>
      <c r="BU89" s="44"/>
      <c r="BV89" s="4">
        <f t="shared" si="371"/>
        <v>0</v>
      </c>
      <c r="BW89" s="22">
        <f t="shared" si="372"/>
        <v>0</v>
      </c>
      <c r="BX89" s="46"/>
      <c r="BY89" s="4">
        <f t="shared" si="373"/>
        <v>0</v>
      </c>
      <c r="BZ89" s="22">
        <f t="shared" si="374"/>
        <v>0</v>
      </c>
      <c r="CA89" s="46"/>
      <c r="CB89" s="4">
        <f t="shared" si="375"/>
        <v>0</v>
      </c>
      <c r="CC89" s="22">
        <f t="shared" si="376"/>
        <v>0</v>
      </c>
      <c r="CD89" s="46"/>
      <c r="CE89" s="4">
        <f t="shared" si="377"/>
        <v>0</v>
      </c>
      <c r="CF89" s="22">
        <f t="shared" si="378"/>
        <v>0</v>
      </c>
      <c r="CG89" s="46"/>
      <c r="CH89" s="4">
        <f t="shared" si="379"/>
        <v>0</v>
      </c>
      <c r="CI89" s="22">
        <f t="shared" si="356"/>
        <v>0</v>
      </c>
      <c r="CJ89" s="46"/>
      <c r="CK89" s="4">
        <f t="shared" si="380"/>
        <v>0</v>
      </c>
      <c r="CL89" s="22">
        <f t="shared" si="357"/>
        <v>0</v>
      </c>
      <c r="CM89" s="46"/>
      <c r="CN89" s="4">
        <f t="shared" si="381"/>
        <v>0</v>
      </c>
      <c r="CO89" s="22">
        <f t="shared" si="382"/>
        <v>0</v>
      </c>
      <c r="CP89" s="46"/>
      <c r="CQ89" s="4">
        <f t="shared" si="383"/>
        <v>0</v>
      </c>
      <c r="CR89" s="22">
        <f t="shared" si="358"/>
        <v>0</v>
      </c>
      <c r="CS89" s="44"/>
      <c r="CT89" s="127">
        <f t="shared" si="384"/>
        <v>0</v>
      </c>
      <c r="CU89" s="130">
        <f t="shared" si="359"/>
        <v>0</v>
      </c>
      <c r="CV89" s="44"/>
      <c r="CW89" s="127">
        <f t="shared" si="385"/>
        <v>0</v>
      </c>
      <c r="CX89" s="130">
        <f t="shared" si="360"/>
        <v>0</v>
      </c>
      <c r="CY89" s="44"/>
      <c r="CZ89" s="127">
        <f t="shared" si="386"/>
        <v>0</v>
      </c>
      <c r="DA89" s="130">
        <f t="shared" si="361"/>
        <v>0</v>
      </c>
      <c r="DB89" s="44"/>
      <c r="DC89" s="127">
        <f t="shared" si="387"/>
        <v>0</v>
      </c>
      <c r="DD89" s="130">
        <f t="shared" si="362"/>
        <v>0</v>
      </c>
      <c r="DE89" s="44"/>
      <c r="DF89" s="127">
        <f t="shared" si="388"/>
        <v>0</v>
      </c>
      <c r="DG89" s="130">
        <f t="shared" si="363"/>
        <v>0</v>
      </c>
      <c r="DH89" s="76">
        <v>17</v>
      </c>
      <c r="DI89" s="76">
        <f t="shared" si="389"/>
        <v>0</v>
      </c>
      <c r="DJ89" s="77">
        <f t="shared" si="390"/>
        <v>0</v>
      </c>
      <c r="DK89" s="95" t="s">
        <v>179</v>
      </c>
      <c r="DL89" s="10"/>
    </row>
    <row r="90" spans="1:116" ht="15" customHeight="1">
      <c r="A90" s="205"/>
      <c r="B90" s="14">
        <v>4854</v>
      </c>
      <c r="C90" s="14">
        <v>4964</v>
      </c>
      <c r="D90" s="4" t="s">
        <v>50</v>
      </c>
      <c r="E90" s="3" t="s">
        <v>51</v>
      </c>
      <c r="F90" s="11">
        <f t="shared" si="392"/>
        <v>34.4</v>
      </c>
      <c r="G90" s="11"/>
      <c r="H90" s="4"/>
      <c r="I90" s="22"/>
      <c r="J90" s="46"/>
      <c r="K90" s="4">
        <f t="shared" si="281"/>
        <v>0</v>
      </c>
      <c r="L90" s="22">
        <f t="shared" si="282"/>
        <v>0</v>
      </c>
      <c r="M90" s="46"/>
      <c r="N90" s="4">
        <f t="shared" si="283"/>
        <v>0</v>
      </c>
      <c r="O90" s="22">
        <f t="shared" si="284"/>
        <v>0</v>
      </c>
      <c r="P90" s="46"/>
      <c r="Q90" s="4">
        <f t="shared" si="285"/>
        <v>0</v>
      </c>
      <c r="R90" s="22">
        <f t="shared" si="286"/>
        <v>0</v>
      </c>
      <c r="S90" s="46"/>
      <c r="T90" s="4">
        <f t="shared" si="343"/>
        <v>0</v>
      </c>
      <c r="U90" s="22">
        <f t="shared" si="344"/>
        <v>0</v>
      </c>
      <c r="V90" s="46"/>
      <c r="W90" s="4">
        <f t="shared" si="326"/>
        <v>0</v>
      </c>
      <c r="X90" s="22">
        <f t="shared" si="327"/>
        <v>0</v>
      </c>
      <c r="Y90" s="46">
        <v>1</v>
      </c>
      <c r="Z90" s="4">
        <f t="shared" si="328"/>
        <v>17</v>
      </c>
      <c r="AA90" s="22">
        <f t="shared" si="329"/>
        <v>584.79999999999995</v>
      </c>
      <c r="AB90" s="46"/>
      <c r="AC90" s="4">
        <f t="shared" si="330"/>
        <v>0</v>
      </c>
      <c r="AD90" s="22">
        <f t="shared" si="331"/>
        <v>0</v>
      </c>
      <c r="AE90" s="46"/>
      <c r="AF90" s="4">
        <f t="shared" si="332"/>
        <v>0</v>
      </c>
      <c r="AG90" s="22">
        <f t="shared" si="339"/>
        <v>0</v>
      </c>
      <c r="AH90" s="46"/>
      <c r="AI90" s="4">
        <f t="shared" si="347"/>
        <v>0</v>
      </c>
      <c r="AJ90" s="22">
        <f t="shared" si="348"/>
        <v>0</v>
      </c>
      <c r="AK90" s="4"/>
      <c r="AL90" s="4">
        <f t="shared" si="349"/>
        <v>0</v>
      </c>
      <c r="AM90" s="22">
        <f t="shared" si="350"/>
        <v>0</v>
      </c>
      <c r="AN90" s="4"/>
      <c r="AO90" s="4">
        <f t="shared" si="351"/>
        <v>0</v>
      </c>
      <c r="AP90" s="22">
        <f t="shared" si="352"/>
        <v>0</v>
      </c>
      <c r="AQ90" s="4"/>
      <c r="AR90" s="4">
        <f t="shared" si="353"/>
        <v>0</v>
      </c>
      <c r="AS90" s="22">
        <f t="shared" si="354"/>
        <v>0</v>
      </c>
      <c r="AT90" s="44"/>
      <c r="AU90" s="4">
        <f t="shared" si="364"/>
        <v>0</v>
      </c>
      <c r="AV90" s="22">
        <f t="shared" si="365"/>
        <v>0</v>
      </c>
      <c r="AW90" s="44"/>
      <c r="AX90" s="4">
        <f t="shared" si="366"/>
        <v>0</v>
      </c>
      <c r="AY90" s="22">
        <f t="shared" si="367"/>
        <v>0</v>
      </c>
      <c r="AZ90" s="44"/>
      <c r="BA90" s="4">
        <f t="shared" si="368"/>
        <v>0</v>
      </c>
      <c r="BB90" s="22">
        <f t="shared" si="369"/>
        <v>0</v>
      </c>
      <c r="BC90" s="44"/>
      <c r="BD90" s="4">
        <f t="shared" si="370"/>
        <v>0</v>
      </c>
      <c r="BE90" s="22">
        <f t="shared" si="355"/>
        <v>0</v>
      </c>
      <c r="BF90" s="46"/>
      <c r="BG90" s="4">
        <f t="shared" si="323"/>
        <v>0</v>
      </c>
      <c r="BH90" s="22">
        <f t="shared" si="340"/>
        <v>0</v>
      </c>
      <c r="BI90" s="46"/>
      <c r="BJ90" s="4">
        <f t="shared" si="319"/>
        <v>0</v>
      </c>
      <c r="BK90" s="22">
        <f t="shared" si="341"/>
        <v>0</v>
      </c>
      <c r="BL90" s="46"/>
      <c r="BM90" s="4"/>
      <c r="BN90" s="22"/>
      <c r="BO90" s="46"/>
      <c r="BP90" s="4"/>
      <c r="BQ90" s="22"/>
      <c r="BR90" s="46"/>
      <c r="BS90" s="4"/>
      <c r="BT90" s="22"/>
      <c r="BU90" s="44">
        <v>1</v>
      </c>
      <c r="BV90" s="4">
        <f t="shared" si="371"/>
        <v>19</v>
      </c>
      <c r="BW90" s="22">
        <f t="shared" si="372"/>
        <v>653.6</v>
      </c>
      <c r="BX90" s="46"/>
      <c r="BY90" s="4">
        <f t="shared" si="373"/>
        <v>0</v>
      </c>
      <c r="BZ90" s="22">
        <f t="shared" si="374"/>
        <v>0</v>
      </c>
      <c r="CA90" s="46"/>
      <c r="CB90" s="4">
        <f t="shared" si="375"/>
        <v>0</v>
      </c>
      <c r="CC90" s="22">
        <f t="shared" si="376"/>
        <v>0</v>
      </c>
      <c r="CD90" s="46"/>
      <c r="CE90" s="4">
        <f t="shared" si="377"/>
        <v>0</v>
      </c>
      <c r="CF90" s="22">
        <f t="shared" si="378"/>
        <v>0</v>
      </c>
      <c r="CG90" s="46"/>
      <c r="CH90" s="4">
        <f t="shared" si="379"/>
        <v>0</v>
      </c>
      <c r="CI90" s="22">
        <f t="shared" si="356"/>
        <v>0</v>
      </c>
      <c r="CJ90" s="46">
        <v>1</v>
      </c>
      <c r="CK90" s="4">
        <f t="shared" si="380"/>
        <v>20</v>
      </c>
      <c r="CL90" s="22">
        <f t="shared" si="357"/>
        <v>688</v>
      </c>
      <c r="CM90" s="46">
        <v>1</v>
      </c>
      <c r="CN90" s="4">
        <f t="shared" si="381"/>
        <v>16</v>
      </c>
      <c r="CO90" s="22">
        <f t="shared" si="382"/>
        <v>550.4</v>
      </c>
      <c r="CP90" s="46">
        <v>1</v>
      </c>
      <c r="CQ90" s="4">
        <f t="shared" si="383"/>
        <v>19</v>
      </c>
      <c r="CR90" s="22">
        <f t="shared" si="358"/>
        <v>653.6</v>
      </c>
      <c r="CS90" s="44">
        <v>1</v>
      </c>
      <c r="CT90" s="127">
        <f t="shared" si="384"/>
        <v>16</v>
      </c>
      <c r="CU90" s="130">
        <f t="shared" si="359"/>
        <v>550.4</v>
      </c>
      <c r="CV90" s="44">
        <v>1</v>
      </c>
      <c r="CW90" s="127">
        <f t="shared" si="385"/>
        <v>16</v>
      </c>
      <c r="CX90" s="130">
        <f t="shared" si="360"/>
        <v>550.4</v>
      </c>
      <c r="CY90" s="44">
        <v>1</v>
      </c>
      <c r="CZ90" s="127">
        <f t="shared" si="386"/>
        <v>16</v>
      </c>
      <c r="DA90" s="130">
        <f t="shared" si="361"/>
        <v>550.4</v>
      </c>
      <c r="DB90" s="44">
        <v>1</v>
      </c>
      <c r="DC90" s="127">
        <f t="shared" si="387"/>
        <v>16</v>
      </c>
      <c r="DD90" s="130">
        <f t="shared" si="362"/>
        <v>550.4</v>
      </c>
      <c r="DE90" s="44">
        <v>1</v>
      </c>
      <c r="DF90" s="127">
        <f t="shared" si="388"/>
        <v>16</v>
      </c>
      <c r="DG90" s="130">
        <f t="shared" si="363"/>
        <v>550.4</v>
      </c>
      <c r="DH90" s="76">
        <f t="shared" si="393"/>
        <v>10</v>
      </c>
      <c r="DI90" s="76">
        <f t="shared" si="389"/>
        <v>171</v>
      </c>
      <c r="DJ90" s="77">
        <f t="shared" si="390"/>
        <v>5882.3999999999987</v>
      </c>
      <c r="DK90" s="25"/>
      <c r="DL90" s="10"/>
    </row>
    <row r="91" spans="1:116" ht="15" customHeight="1">
      <c r="A91" s="195"/>
      <c r="B91" s="14">
        <v>3535</v>
      </c>
      <c r="C91" s="14">
        <v>3607</v>
      </c>
      <c r="D91" s="4" t="s">
        <v>50</v>
      </c>
      <c r="E91" s="3" t="s">
        <v>51</v>
      </c>
      <c r="F91" s="11">
        <f t="shared" si="392"/>
        <v>35.700000000000003</v>
      </c>
      <c r="G91" s="11"/>
      <c r="H91" s="4"/>
      <c r="I91" s="22"/>
      <c r="J91" s="46"/>
      <c r="K91" s="4">
        <f t="shared" si="281"/>
        <v>0</v>
      </c>
      <c r="L91" s="22">
        <f t="shared" si="282"/>
        <v>0</v>
      </c>
      <c r="M91" s="46"/>
      <c r="N91" s="4">
        <f t="shared" si="283"/>
        <v>0</v>
      </c>
      <c r="O91" s="22">
        <f t="shared" si="284"/>
        <v>0</v>
      </c>
      <c r="P91" s="46"/>
      <c r="Q91" s="4">
        <f t="shared" si="285"/>
        <v>0</v>
      </c>
      <c r="R91" s="22">
        <f t="shared" si="286"/>
        <v>0</v>
      </c>
      <c r="S91" s="46"/>
      <c r="T91" s="4">
        <f t="shared" si="343"/>
        <v>0</v>
      </c>
      <c r="U91" s="22">
        <f t="shared" si="344"/>
        <v>0</v>
      </c>
      <c r="V91" s="46"/>
      <c r="W91" s="4">
        <f t="shared" si="326"/>
        <v>0</v>
      </c>
      <c r="X91" s="22">
        <f t="shared" si="327"/>
        <v>0</v>
      </c>
      <c r="Y91" s="46">
        <v>1</v>
      </c>
      <c r="Z91" s="4">
        <f t="shared" si="328"/>
        <v>17</v>
      </c>
      <c r="AA91" s="22">
        <f t="shared" si="329"/>
        <v>606.90000000000009</v>
      </c>
      <c r="AB91" s="46"/>
      <c r="AC91" s="4">
        <f t="shared" si="330"/>
        <v>0</v>
      </c>
      <c r="AD91" s="22">
        <f t="shared" si="331"/>
        <v>0</v>
      </c>
      <c r="AE91" s="46"/>
      <c r="AF91" s="4">
        <f t="shared" si="332"/>
        <v>0</v>
      </c>
      <c r="AG91" s="22">
        <f t="shared" si="339"/>
        <v>0</v>
      </c>
      <c r="AH91" s="46"/>
      <c r="AI91" s="4">
        <f t="shared" si="347"/>
        <v>0</v>
      </c>
      <c r="AJ91" s="22">
        <f t="shared" si="348"/>
        <v>0</v>
      </c>
      <c r="AK91" s="4"/>
      <c r="AL91" s="4">
        <f t="shared" si="349"/>
        <v>0</v>
      </c>
      <c r="AM91" s="22">
        <f t="shared" si="350"/>
        <v>0</v>
      </c>
      <c r="AN91" s="4"/>
      <c r="AO91" s="4">
        <f t="shared" si="351"/>
        <v>0</v>
      </c>
      <c r="AP91" s="22">
        <f t="shared" si="352"/>
        <v>0</v>
      </c>
      <c r="AQ91" s="4"/>
      <c r="AR91" s="4">
        <f t="shared" si="353"/>
        <v>0</v>
      </c>
      <c r="AS91" s="22">
        <f t="shared" si="354"/>
        <v>0</v>
      </c>
      <c r="AT91" s="44"/>
      <c r="AU91" s="4">
        <f t="shared" si="364"/>
        <v>0</v>
      </c>
      <c r="AV91" s="22">
        <f t="shared" si="365"/>
        <v>0</v>
      </c>
      <c r="AW91" s="44"/>
      <c r="AX91" s="4">
        <f t="shared" si="366"/>
        <v>0</v>
      </c>
      <c r="AY91" s="22">
        <f t="shared" si="367"/>
        <v>0</v>
      </c>
      <c r="AZ91" s="44"/>
      <c r="BA91" s="4">
        <f t="shared" si="368"/>
        <v>0</v>
      </c>
      <c r="BB91" s="22">
        <f t="shared" si="369"/>
        <v>0</v>
      </c>
      <c r="BC91" s="44"/>
      <c r="BD91" s="4">
        <f t="shared" si="370"/>
        <v>0</v>
      </c>
      <c r="BE91" s="22">
        <f t="shared" si="355"/>
        <v>0</v>
      </c>
      <c r="BF91" s="46"/>
      <c r="BG91" s="4">
        <f t="shared" si="323"/>
        <v>0</v>
      </c>
      <c r="BH91" s="22">
        <f t="shared" si="340"/>
        <v>0</v>
      </c>
      <c r="BI91" s="46"/>
      <c r="BJ91" s="4">
        <f t="shared" si="319"/>
        <v>0</v>
      </c>
      <c r="BK91" s="22">
        <f t="shared" si="341"/>
        <v>0</v>
      </c>
      <c r="BL91" s="46"/>
      <c r="BM91" s="4"/>
      <c r="BN91" s="22"/>
      <c r="BO91" s="46"/>
      <c r="BP91" s="4"/>
      <c r="BQ91" s="22"/>
      <c r="BR91" s="46"/>
      <c r="BS91" s="4"/>
      <c r="BT91" s="22"/>
      <c r="BU91" s="44"/>
      <c r="BV91" s="4">
        <f t="shared" si="371"/>
        <v>0</v>
      </c>
      <c r="BW91" s="22">
        <f t="shared" si="372"/>
        <v>0</v>
      </c>
      <c r="BX91" s="46"/>
      <c r="BY91" s="4">
        <f t="shared" si="373"/>
        <v>0</v>
      </c>
      <c r="BZ91" s="22">
        <f t="shared" si="374"/>
        <v>0</v>
      </c>
      <c r="CA91" s="46"/>
      <c r="CB91" s="4">
        <f t="shared" si="375"/>
        <v>0</v>
      </c>
      <c r="CC91" s="22">
        <f t="shared" si="376"/>
        <v>0</v>
      </c>
      <c r="CD91" s="46"/>
      <c r="CE91" s="4">
        <f t="shared" si="377"/>
        <v>0</v>
      </c>
      <c r="CF91" s="22">
        <f t="shared" si="378"/>
        <v>0</v>
      </c>
      <c r="CG91" s="46"/>
      <c r="CH91" s="4">
        <f t="shared" si="379"/>
        <v>0</v>
      </c>
      <c r="CI91" s="22">
        <f t="shared" si="356"/>
        <v>0</v>
      </c>
      <c r="CJ91" s="46">
        <v>1</v>
      </c>
      <c r="CK91" s="4">
        <f t="shared" si="380"/>
        <v>20</v>
      </c>
      <c r="CL91" s="22">
        <f t="shared" si="357"/>
        <v>714</v>
      </c>
      <c r="CM91" s="46"/>
      <c r="CN91" s="4">
        <f t="shared" si="381"/>
        <v>0</v>
      </c>
      <c r="CO91" s="22">
        <f t="shared" si="382"/>
        <v>0</v>
      </c>
      <c r="CP91" s="46">
        <v>1</v>
      </c>
      <c r="CQ91" s="4">
        <f t="shared" si="383"/>
        <v>19</v>
      </c>
      <c r="CR91" s="22">
        <f t="shared" si="358"/>
        <v>678.30000000000007</v>
      </c>
      <c r="CS91" s="44"/>
      <c r="CT91" s="127">
        <f t="shared" si="384"/>
        <v>0</v>
      </c>
      <c r="CU91" s="130">
        <f t="shared" si="359"/>
        <v>0</v>
      </c>
      <c r="CV91" s="44">
        <v>1</v>
      </c>
      <c r="CW91" s="127">
        <f t="shared" si="385"/>
        <v>16</v>
      </c>
      <c r="CX91" s="130">
        <f t="shared" si="360"/>
        <v>571.20000000000005</v>
      </c>
      <c r="CY91" s="44">
        <v>1</v>
      </c>
      <c r="CZ91" s="127">
        <f t="shared" si="386"/>
        <v>16</v>
      </c>
      <c r="DA91" s="130">
        <f t="shared" si="361"/>
        <v>571.20000000000005</v>
      </c>
      <c r="DB91" s="44">
        <v>1</v>
      </c>
      <c r="DC91" s="127">
        <f t="shared" si="387"/>
        <v>16</v>
      </c>
      <c r="DD91" s="130">
        <f t="shared" si="362"/>
        <v>571.20000000000005</v>
      </c>
      <c r="DE91" s="44">
        <v>1</v>
      </c>
      <c r="DF91" s="127">
        <f t="shared" si="388"/>
        <v>16</v>
      </c>
      <c r="DG91" s="130">
        <f t="shared" si="363"/>
        <v>571.20000000000005</v>
      </c>
      <c r="DH91" s="76">
        <f>+G91+J91+M91+P91+S91+V91+Y91+AB91+AE91+AH91+AK91+AN91+AQ91+AT91+AW91+AZ91+BC91+BF91+BI91+BU91++BX91+CA91+CD91+CG91+CJ91+CM91+CP91+CS91+CV91+CY91+DB91+DE91</f>
        <v>7</v>
      </c>
      <c r="DI91" s="76">
        <f t="shared" si="389"/>
        <v>120</v>
      </c>
      <c r="DJ91" s="77">
        <f t="shared" si="390"/>
        <v>4284</v>
      </c>
      <c r="DK91" s="25"/>
      <c r="DL91" s="10"/>
    </row>
    <row r="92" spans="1:116" ht="15" customHeight="1">
      <c r="A92" s="194">
        <v>45146</v>
      </c>
      <c r="B92" s="186" t="s">
        <v>174</v>
      </c>
      <c r="C92" s="186"/>
      <c r="D92" s="4" t="s">
        <v>122</v>
      </c>
      <c r="E92" s="3" t="s">
        <v>51</v>
      </c>
      <c r="F92" s="11">
        <v>4</v>
      </c>
      <c r="G92" s="11"/>
      <c r="H92" s="4"/>
      <c r="I92" s="22"/>
      <c r="J92" s="46">
        <v>3</v>
      </c>
      <c r="K92" s="4">
        <f t="shared" si="281"/>
        <v>48</v>
      </c>
      <c r="L92" s="22">
        <f t="shared" si="282"/>
        <v>192</v>
      </c>
      <c r="M92" s="46"/>
      <c r="N92" s="4">
        <f t="shared" si="283"/>
        <v>0</v>
      </c>
      <c r="O92" s="22">
        <f t="shared" si="284"/>
        <v>0</v>
      </c>
      <c r="P92" s="46"/>
      <c r="Q92" s="4">
        <f t="shared" si="285"/>
        <v>0</v>
      </c>
      <c r="R92" s="22">
        <f t="shared" si="286"/>
        <v>0</v>
      </c>
      <c r="S92" s="46"/>
      <c r="T92" s="4">
        <f t="shared" si="343"/>
        <v>0</v>
      </c>
      <c r="U92" s="22">
        <f t="shared" si="344"/>
        <v>0</v>
      </c>
      <c r="V92" s="46"/>
      <c r="W92" s="4">
        <f t="shared" si="326"/>
        <v>0</v>
      </c>
      <c r="X92" s="22">
        <f t="shared" si="327"/>
        <v>0</v>
      </c>
      <c r="Y92" s="46"/>
      <c r="Z92" s="4">
        <f t="shared" si="328"/>
        <v>0</v>
      </c>
      <c r="AA92" s="22">
        <f t="shared" si="329"/>
        <v>0</v>
      </c>
      <c r="AB92" s="46"/>
      <c r="AC92" s="4">
        <f t="shared" si="330"/>
        <v>0</v>
      </c>
      <c r="AD92" s="22">
        <f t="shared" si="331"/>
        <v>0</v>
      </c>
      <c r="AE92" s="46"/>
      <c r="AF92" s="4">
        <f t="shared" si="332"/>
        <v>0</v>
      </c>
      <c r="AG92" s="22">
        <f t="shared" ref="AG92:AG125" si="394">+AF92*F92</f>
        <v>0</v>
      </c>
      <c r="AH92" s="46"/>
      <c r="AI92" s="4">
        <f t="shared" si="347"/>
        <v>0</v>
      </c>
      <c r="AJ92" s="22">
        <f t="shared" si="348"/>
        <v>0</v>
      </c>
      <c r="AK92" s="4"/>
      <c r="AL92" s="4">
        <f t="shared" si="349"/>
        <v>0</v>
      </c>
      <c r="AM92" s="22">
        <f t="shared" si="350"/>
        <v>0</v>
      </c>
      <c r="AN92" s="4"/>
      <c r="AO92" s="4">
        <f t="shared" si="351"/>
        <v>0</v>
      </c>
      <c r="AP92" s="22">
        <f t="shared" si="352"/>
        <v>0</v>
      </c>
      <c r="AQ92" s="4"/>
      <c r="AR92" s="4">
        <f t="shared" si="353"/>
        <v>0</v>
      </c>
      <c r="AS92" s="22">
        <f t="shared" si="354"/>
        <v>0</v>
      </c>
      <c r="AT92" s="44"/>
      <c r="AU92" s="4">
        <f t="shared" si="364"/>
        <v>0</v>
      </c>
      <c r="AV92" s="22">
        <f t="shared" si="365"/>
        <v>0</v>
      </c>
      <c r="AW92" s="44"/>
      <c r="AX92" s="4">
        <f t="shared" si="366"/>
        <v>0</v>
      </c>
      <c r="AY92" s="22">
        <f t="shared" si="367"/>
        <v>0</v>
      </c>
      <c r="AZ92" s="44"/>
      <c r="BA92" s="4">
        <f t="shared" si="368"/>
        <v>0</v>
      </c>
      <c r="BB92" s="22">
        <f t="shared" si="369"/>
        <v>0</v>
      </c>
      <c r="BC92" s="44"/>
      <c r="BD92" s="4">
        <f t="shared" si="370"/>
        <v>0</v>
      </c>
      <c r="BE92" s="22">
        <f t="shared" si="355"/>
        <v>0</v>
      </c>
      <c r="BF92" s="46"/>
      <c r="BG92" s="4">
        <f t="shared" si="323"/>
        <v>0</v>
      </c>
      <c r="BH92" s="22">
        <f t="shared" ref="BH92:BH125" si="395">+BG92*F92</f>
        <v>0</v>
      </c>
      <c r="BI92" s="46"/>
      <c r="BJ92" s="4">
        <f t="shared" si="319"/>
        <v>0</v>
      </c>
      <c r="BK92" s="22">
        <f t="shared" ref="BK92:BK125" si="396">+BJ92*F92</f>
        <v>0</v>
      </c>
      <c r="BL92" s="46"/>
      <c r="BM92" s="4"/>
      <c r="BN92" s="22"/>
      <c r="BO92" s="46"/>
      <c r="BP92" s="4"/>
      <c r="BQ92" s="22"/>
      <c r="BR92" s="46"/>
      <c r="BS92" s="4"/>
      <c r="BT92" s="22"/>
      <c r="BU92" s="44"/>
      <c r="BV92" s="4">
        <f t="shared" si="371"/>
        <v>0</v>
      </c>
      <c r="BW92" s="22">
        <f t="shared" si="372"/>
        <v>0</v>
      </c>
      <c r="BX92" s="46"/>
      <c r="BY92" s="4">
        <f t="shared" si="373"/>
        <v>0</v>
      </c>
      <c r="BZ92" s="22">
        <f t="shared" si="374"/>
        <v>0</v>
      </c>
      <c r="CA92" s="46"/>
      <c r="CB92" s="4">
        <f t="shared" si="375"/>
        <v>0</v>
      </c>
      <c r="CC92" s="22">
        <f t="shared" si="376"/>
        <v>0</v>
      </c>
      <c r="CD92" s="46"/>
      <c r="CE92" s="4">
        <f t="shared" si="377"/>
        <v>0</v>
      </c>
      <c r="CF92" s="22">
        <f t="shared" si="378"/>
        <v>0</v>
      </c>
      <c r="CG92" s="46"/>
      <c r="CH92" s="4">
        <f t="shared" si="379"/>
        <v>0</v>
      </c>
      <c r="CI92" s="22">
        <f t="shared" si="356"/>
        <v>0</v>
      </c>
      <c r="CJ92" s="46"/>
      <c r="CK92" s="4">
        <f t="shared" si="380"/>
        <v>0</v>
      </c>
      <c r="CL92" s="22">
        <f t="shared" si="357"/>
        <v>0</v>
      </c>
      <c r="CM92" s="46"/>
      <c r="CN92" s="4">
        <f t="shared" si="381"/>
        <v>0</v>
      </c>
      <c r="CO92" s="22">
        <f t="shared" si="382"/>
        <v>0</v>
      </c>
      <c r="CP92" s="46"/>
      <c r="CQ92" s="4">
        <f t="shared" si="383"/>
        <v>0</v>
      </c>
      <c r="CR92" s="22">
        <f t="shared" si="358"/>
        <v>0</v>
      </c>
      <c r="CS92" s="44">
        <v>4</v>
      </c>
      <c r="CT92" s="127">
        <f t="shared" si="384"/>
        <v>64</v>
      </c>
      <c r="CU92" s="130">
        <f t="shared" si="359"/>
        <v>256</v>
      </c>
      <c r="CV92" s="44"/>
      <c r="CW92" s="127">
        <f t="shared" si="385"/>
        <v>0</v>
      </c>
      <c r="CX92" s="130">
        <f t="shared" si="360"/>
        <v>0</v>
      </c>
      <c r="CY92" s="44"/>
      <c r="CZ92" s="127">
        <f t="shared" si="386"/>
        <v>0</v>
      </c>
      <c r="DA92" s="130">
        <f t="shared" si="361"/>
        <v>0</v>
      </c>
      <c r="DB92" s="44"/>
      <c r="DC92" s="127">
        <f t="shared" si="387"/>
        <v>0</v>
      </c>
      <c r="DD92" s="130">
        <f t="shared" si="362"/>
        <v>0</v>
      </c>
      <c r="DE92" s="44"/>
      <c r="DF92" s="127">
        <f t="shared" si="388"/>
        <v>0</v>
      </c>
      <c r="DG92" s="130">
        <f t="shared" si="363"/>
        <v>0</v>
      </c>
      <c r="DH92" s="76">
        <f t="shared" si="393"/>
        <v>7</v>
      </c>
      <c r="DI92" s="76">
        <f t="shared" si="389"/>
        <v>112</v>
      </c>
      <c r="DJ92" s="77">
        <f t="shared" si="390"/>
        <v>448</v>
      </c>
      <c r="DK92" s="25"/>
      <c r="DL92" s="10"/>
    </row>
    <row r="93" spans="1:116" ht="15" customHeight="1">
      <c r="A93" s="205"/>
      <c r="B93" s="14">
        <v>13900</v>
      </c>
      <c r="C93" s="14">
        <v>13900</v>
      </c>
      <c r="D93" s="4" t="s">
        <v>122</v>
      </c>
      <c r="E93" s="3" t="s">
        <v>51</v>
      </c>
      <c r="F93" s="12">
        <v>2.2999999999999998</v>
      </c>
      <c r="G93" s="11"/>
      <c r="H93" s="4"/>
      <c r="I93" s="22"/>
      <c r="J93" s="46"/>
      <c r="K93" s="4">
        <f t="shared" si="281"/>
        <v>0</v>
      </c>
      <c r="L93" s="22">
        <f t="shared" si="282"/>
        <v>0</v>
      </c>
      <c r="M93" s="46">
        <v>2</v>
      </c>
      <c r="N93" s="4">
        <f t="shared" si="283"/>
        <v>16</v>
      </c>
      <c r="O93" s="22">
        <f t="shared" si="284"/>
        <v>36.799999999999997</v>
      </c>
      <c r="P93" s="46"/>
      <c r="Q93" s="4">
        <f t="shared" si="285"/>
        <v>0</v>
      </c>
      <c r="R93" s="22">
        <f t="shared" si="286"/>
        <v>0</v>
      </c>
      <c r="S93" s="46"/>
      <c r="T93" s="4">
        <f t="shared" si="343"/>
        <v>0</v>
      </c>
      <c r="U93" s="22">
        <f t="shared" si="344"/>
        <v>0</v>
      </c>
      <c r="V93" s="46"/>
      <c r="W93" s="4">
        <f t="shared" si="326"/>
        <v>0</v>
      </c>
      <c r="X93" s="22">
        <f t="shared" si="327"/>
        <v>0</v>
      </c>
      <c r="Y93" s="46"/>
      <c r="Z93" s="4">
        <f t="shared" si="328"/>
        <v>0</v>
      </c>
      <c r="AA93" s="22">
        <f t="shared" si="329"/>
        <v>0</v>
      </c>
      <c r="AB93" s="46"/>
      <c r="AC93" s="4">
        <f t="shared" si="330"/>
        <v>0</v>
      </c>
      <c r="AD93" s="22">
        <f t="shared" si="331"/>
        <v>0</v>
      </c>
      <c r="AE93" s="46"/>
      <c r="AF93" s="4">
        <f t="shared" si="332"/>
        <v>0</v>
      </c>
      <c r="AG93" s="22">
        <f t="shared" si="394"/>
        <v>0</v>
      </c>
      <c r="AH93" s="46"/>
      <c r="AI93" s="4">
        <f t="shared" si="347"/>
        <v>0</v>
      </c>
      <c r="AJ93" s="22">
        <f t="shared" si="348"/>
        <v>0</v>
      </c>
      <c r="AK93" s="4"/>
      <c r="AL93" s="4">
        <f t="shared" si="349"/>
        <v>0</v>
      </c>
      <c r="AM93" s="22">
        <f t="shared" si="350"/>
        <v>0</v>
      </c>
      <c r="AN93" s="4"/>
      <c r="AO93" s="4">
        <f t="shared" si="351"/>
        <v>0</v>
      </c>
      <c r="AP93" s="22">
        <f t="shared" si="352"/>
        <v>0</v>
      </c>
      <c r="AQ93" s="4"/>
      <c r="AR93" s="4">
        <f t="shared" si="353"/>
        <v>0</v>
      </c>
      <c r="AS93" s="22">
        <f t="shared" si="354"/>
        <v>0</v>
      </c>
      <c r="AT93" s="44"/>
      <c r="AU93" s="4">
        <f t="shared" si="364"/>
        <v>0</v>
      </c>
      <c r="AV93" s="22">
        <f t="shared" si="365"/>
        <v>0</v>
      </c>
      <c r="AW93" s="44"/>
      <c r="AX93" s="4">
        <f t="shared" si="366"/>
        <v>0</v>
      </c>
      <c r="AY93" s="22">
        <f t="shared" si="367"/>
        <v>0</v>
      </c>
      <c r="AZ93" s="44"/>
      <c r="BA93" s="4">
        <f t="shared" si="368"/>
        <v>0</v>
      </c>
      <c r="BB93" s="22">
        <f t="shared" si="369"/>
        <v>0</v>
      </c>
      <c r="BC93" s="44"/>
      <c r="BD93" s="4">
        <f t="shared" si="370"/>
        <v>0</v>
      </c>
      <c r="BE93" s="22">
        <f t="shared" si="355"/>
        <v>0</v>
      </c>
      <c r="BF93" s="46"/>
      <c r="BG93" s="4">
        <f t="shared" si="323"/>
        <v>0</v>
      </c>
      <c r="BH93" s="22">
        <f t="shared" si="395"/>
        <v>0</v>
      </c>
      <c r="BI93" s="46"/>
      <c r="BJ93" s="4">
        <f t="shared" si="319"/>
        <v>0</v>
      </c>
      <c r="BK93" s="22">
        <f t="shared" si="396"/>
        <v>0</v>
      </c>
      <c r="BL93" s="46"/>
      <c r="BM93" s="4"/>
      <c r="BN93" s="22"/>
      <c r="BO93" s="46"/>
      <c r="BP93" s="4"/>
      <c r="BQ93" s="22"/>
      <c r="BR93" s="46"/>
      <c r="BS93" s="4"/>
      <c r="BT93" s="22"/>
      <c r="BU93" s="44"/>
      <c r="BV93" s="4">
        <f t="shared" si="371"/>
        <v>0</v>
      </c>
      <c r="BW93" s="22">
        <f t="shared" si="372"/>
        <v>0</v>
      </c>
      <c r="BX93" s="46"/>
      <c r="BY93" s="4">
        <f t="shared" si="373"/>
        <v>0</v>
      </c>
      <c r="BZ93" s="22">
        <f t="shared" si="374"/>
        <v>0</v>
      </c>
      <c r="CA93" s="46"/>
      <c r="CB93" s="4">
        <f t="shared" si="375"/>
        <v>0</v>
      </c>
      <c r="CC93" s="22">
        <f t="shared" si="376"/>
        <v>0</v>
      </c>
      <c r="CD93" s="46"/>
      <c r="CE93" s="4">
        <f t="shared" si="377"/>
        <v>0</v>
      </c>
      <c r="CF93" s="22">
        <f t="shared" si="378"/>
        <v>0</v>
      </c>
      <c r="CG93" s="46"/>
      <c r="CH93" s="4">
        <f t="shared" si="379"/>
        <v>0</v>
      </c>
      <c r="CI93" s="22">
        <f t="shared" si="356"/>
        <v>0</v>
      </c>
      <c r="CJ93" s="46"/>
      <c r="CK93" s="4">
        <f t="shared" si="380"/>
        <v>0</v>
      </c>
      <c r="CL93" s="22">
        <f t="shared" si="357"/>
        <v>0</v>
      </c>
      <c r="CM93" s="46"/>
      <c r="CN93" s="4">
        <f t="shared" si="381"/>
        <v>0</v>
      </c>
      <c r="CO93" s="22">
        <f t="shared" si="382"/>
        <v>0</v>
      </c>
      <c r="CP93" s="46"/>
      <c r="CQ93" s="4">
        <f t="shared" si="383"/>
        <v>0</v>
      </c>
      <c r="CR93" s="22">
        <f t="shared" si="358"/>
        <v>0</v>
      </c>
      <c r="CS93" s="44"/>
      <c r="CT93" s="127">
        <f t="shared" si="384"/>
        <v>0</v>
      </c>
      <c r="CU93" s="130">
        <f t="shared" si="359"/>
        <v>0</v>
      </c>
      <c r="CV93" s="44"/>
      <c r="CW93" s="127">
        <f t="shared" si="385"/>
        <v>0</v>
      </c>
      <c r="CX93" s="130">
        <f t="shared" si="360"/>
        <v>0</v>
      </c>
      <c r="CY93" s="44"/>
      <c r="CZ93" s="127">
        <f t="shared" si="386"/>
        <v>0</v>
      </c>
      <c r="DA93" s="130">
        <f t="shared" si="361"/>
        <v>0</v>
      </c>
      <c r="DB93" s="44"/>
      <c r="DC93" s="127">
        <f t="shared" si="387"/>
        <v>0</v>
      </c>
      <c r="DD93" s="130">
        <f t="shared" si="362"/>
        <v>0</v>
      </c>
      <c r="DE93" s="44"/>
      <c r="DF93" s="127">
        <f t="shared" si="388"/>
        <v>0</v>
      </c>
      <c r="DG93" s="130">
        <f t="shared" si="363"/>
        <v>0</v>
      </c>
      <c r="DH93" s="76">
        <f t="shared" si="393"/>
        <v>2</v>
      </c>
      <c r="DI93" s="76">
        <f t="shared" si="389"/>
        <v>16</v>
      </c>
      <c r="DJ93" s="77">
        <f t="shared" si="390"/>
        <v>36.799999999999997</v>
      </c>
      <c r="DK93" s="25" t="s">
        <v>184</v>
      </c>
      <c r="DL93" s="10"/>
    </row>
    <row r="94" spans="1:116" ht="15" customHeight="1">
      <c r="A94" s="205"/>
      <c r="B94" s="186" t="s">
        <v>125</v>
      </c>
      <c r="C94" s="186"/>
      <c r="D94" s="4" t="s">
        <v>50</v>
      </c>
      <c r="E94" s="3" t="s">
        <v>185</v>
      </c>
      <c r="F94" s="11">
        <v>23.1</v>
      </c>
      <c r="G94" s="11"/>
      <c r="H94" s="4"/>
      <c r="I94" s="22"/>
      <c r="J94" s="46"/>
      <c r="K94" s="4">
        <f t="shared" si="281"/>
        <v>0</v>
      </c>
      <c r="L94" s="22">
        <f t="shared" si="282"/>
        <v>0</v>
      </c>
      <c r="M94" s="46">
        <v>2</v>
      </c>
      <c r="N94" s="4">
        <f t="shared" si="283"/>
        <v>16</v>
      </c>
      <c r="O94" s="22">
        <f t="shared" si="284"/>
        <v>369.6</v>
      </c>
      <c r="P94" s="46"/>
      <c r="Q94" s="4">
        <f t="shared" si="285"/>
        <v>0</v>
      </c>
      <c r="R94" s="22">
        <f t="shared" si="286"/>
        <v>0</v>
      </c>
      <c r="S94" s="46"/>
      <c r="T94" s="4">
        <f t="shared" si="343"/>
        <v>0</v>
      </c>
      <c r="U94" s="22">
        <f t="shared" si="344"/>
        <v>0</v>
      </c>
      <c r="V94" s="46"/>
      <c r="W94" s="4">
        <f t="shared" si="326"/>
        <v>0</v>
      </c>
      <c r="X94" s="22">
        <f t="shared" si="327"/>
        <v>0</v>
      </c>
      <c r="Y94" s="46"/>
      <c r="Z94" s="4">
        <f t="shared" si="328"/>
        <v>0</v>
      </c>
      <c r="AA94" s="22">
        <f t="shared" si="329"/>
        <v>0</v>
      </c>
      <c r="AB94" s="46"/>
      <c r="AC94" s="4">
        <f t="shared" si="330"/>
        <v>0</v>
      </c>
      <c r="AD94" s="22">
        <f t="shared" si="331"/>
        <v>0</v>
      </c>
      <c r="AE94" s="46"/>
      <c r="AF94" s="4">
        <f t="shared" si="332"/>
        <v>0</v>
      </c>
      <c r="AG94" s="22">
        <f t="shared" si="394"/>
        <v>0</v>
      </c>
      <c r="AH94" s="46"/>
      <c r="AI94" s="4">
        <f t="shared" si="347"/>
        <v>0</v>
      </c>
      <c r="AJ94" s="22">
        <f t="shared" si="348"/>
        <v>0</v>
      </c>
      <c r="AK94" s="4"/>
      <c r="AL94" s="4">
        <f t="shared" si="349"/>
        <v>0</v>
      </c>
      <c r="AM94" s="22">
        <f t="shared" si="350"/>
        <v>0</v>
      </c>
      <c r="AN94" s="4"/>
      <c r="AO94" s="4">
        <f t="shared" si="351"/>
        <v>0</v>
      </c>
      <c r="AP94" s="22">
        <f t="shared" si="352"/>
        <v>0</v>
      </c>
      <c r="AQ94" s="4"/>
      <c r="AR94" s="4">
        <f t="shared" si="353"/>
        <v>0</v>
      </c>
      <c r="AS94" s="22">
        <f t="shared" si="354"/>
        <v>0</v>
      </c>
      <c r="AT94" s="44"/>
      <c r="AU94" s="4">
        <f t="shared" si="364"/>
        <v>0</v>
      </c>
      <c r="AV94" s="22">
        <f t="shared" si="365"/>
        <v>0</v>
      </c>
      <c r="AW94" s="44"/>
      <c r="AX94" s="4">
        <f t="shared" si="366"/>
        <v>0</v>
      </c>
      <c r="AY94" s="22">
        <f t="shared" si="367"/>
        <v>0</v>
      </c>
      <c r="AZ94" s="44"/>
      <c r="BA94" s="4">
        <f t="shared" si="368"/>
        <v>0</v>
      </c>
      <c r="BB94" s="22">
        <f t="shared" si="369"/>
        <v>0</v>
      </c>
      <c r="BC94" s="44"/>
      <c r="BD94" s="4">
        <f t="shared" si="370"/>
        <v>0</v>
      </c>
      <c r="BE94" s="22">
        <f t="shared" si="355"/>
        <v>0</v>
      </c>
      <c r="BF94" s="46"/>
      <c r="BG94" s="4">
        <f t="shared" si="323"/>
        <v>0</v>
      </c>
      <c r="BH94" s="22">
        <f t="shared" si="395"/>
        <v>0</v>
      </c>
      <c r="BI94" s="46"/>
      <c r="BJ94" s="4">
        <f t="shared" si="319"/>
        <v>0</v>
      </c>
      <c r="BK94" s="22">
        <f t="shared" si="396"/>
        <v>0</v>
      </c>
      <c r="BL94" s="46"/>
      <c r="BM94" s="4"/>
      <c r="BN94" s="22"/>
      <c r="BO94" s="46"/>
      <c r="BP94" s="4"/>
      <c r="BQ94" s="22"/>
      <c r="BR94" s="46"/>
      <c r="BS94" s="4"/>
      <c r="BT94" s="22"/>
      <c r="BU94" s="44"/>
      <c r="BV94" s="4">
        <f t="shared" si="371"/>
        <v>0</v>
      </c>
      <c r="BW94" s="22">
        <f t="shared" si="372"/>
        <v>0</v>
      </c>
      <c r="BX94" s="46"/>
      <c r="BY94" s="4">
        <f t="shared" si="373"/>
        <v>0</v>
      </c>
      <c r="BZ94" s="22">
        <f t="shared" si="374"/>
        <v>0</v>
      </c>
      <c r="CA94" s="46"/>
      <c r="CB94" s="4">
        <f t="shared" si="375"/>
        <v>0</v>
      </c>
      <c r="CC94" s="22">
        <f t="shared" si="376"/>
        <v>0</v>
      </c>
      <c r="CD94" s="46"/>
      <c r="CE94" s="4">
        <f t="shared" si="377"/>
        <v>0</v>
      </c>
      <c r="CF94" s="22">
        <f t="shared" si="378"/>
        <v>0</v>
      </c>
      <c r="CG94" s="46"/>
      <c r="CH94" s="4">
        <f t="shared" si="379"/>
        <v>0</v>
      </c>
      <c r="CI94" s="22">
        <f t="shared" si="356"/>
        <v>0</v>
      </c>
      <c r="CJ94" s="46"/>
      <c r="CK94" s="4">
        <f t="shared" si="380"/>
        <v>0</v>
      </c>
      <c r="CL94" s="22">
        <f t="shared" si="357"/>
        <v>0</v>
      </c>
      <c r="CM94" s="46"/>
      <c r="CN94" s="4">
        <f t="shared" si="381"/>
        <v>0</v>
      </c>
      <c r="CO94" s="22">
        <f t="shared" si="382"/>
        <v>0</v>
      </c>
      <c r="CP94" s="46"/>
      <c r="CQ94" s="4">
        <f t="shared" si="383"/>
        <v>0</v>
      </c>
      <c r="CR94" s="22">
        <f t="shared" si="358"/>
        <v>0</v>
      </c>
      <c r="CS94" s="44"/>
      <c r="CT94" s="127">
        <f t="shared" si="384"/>
        <v>0</v>
      </c>
      <c r="CU94" s="130">
        <f t="shared" si="359"/>
        <v>0</v>
      </c>
      <c r="CV94" s="44">
        <v>2</v>
      </c>
      <c r="CW94" s="127">
        <f t="shared" si="385"/>
        <v>32</v>
      </c>
      <c r="CX94" s="130">
        <f t="shared" si="360"/>
        <v>739.2</v>
      </c>
      <c r="CY94" s="44">
        <v>2</v>
      </c>
      <c r="CZ94" s="127">
        <f t="shared" si="386"/>
        <v>32</v>
      </c>
      <c r="DA94" s="130">
        <f t="shared" si="361"/>
        <v>739.2</v>
      </c>
      <c r="DB94" s="44"/>
      <c r="DC94" s="127">
        <f t="shared" si="387"/>
        <v>0</v>
      </c>
      <c r="DD94" s="130">
        <f t="shared" si="362"/>
        <v>0</v>
      </c>
      <c r="DE94" s="44"/>
      <c r="DF94" s="127">
        <f t="shared" si="388"/>
        <v>0</v>
      </c>
      <c r="DG94" s="130">
        <f t="shared" si="363"/>
        <v>0</v>
      </c>
      <c r="DH94" s="76">
        <f t="shared" si="393"/>
        <v>6</v>
      </c>
      <c r="DI94" s="76">
        <f t="shared" si="389"/>
        <v>80</v>
      </c>
      <c r="DJ94" s="77">
        <f t="shared" si="390"/>
        <v>1848.0000000000002</v>
      </c>
      <c r="DK94" s="25" t="s">
        <v>186</v>
      </c>
      <c r="DL94" s="10"/>
    </row>
    <row r="95" spans="1:116" ht="15" customHeight="1">
      <c r="A95" s="205"/>
      <c r="B95" s="14">
        <v>13788</v>
      </c>
      <c r="C95" s="14">
        <v>13834</v>
      </c>
      <c r="D95" s="4" t="s">
        <v>50</v>
      </c>
      <c r="E95" s="3" t="s">
        <v>51</v>
      </c>
      <c r="F95" s="11">
        <f t="shared" ref="F95:F102" si="397">ROUND((36600-AVERAGE(B95:C95)+2800-100)/1000,1)</f>
        <v>25.5</v>
      </c>
      <c r="G95" s="11"/>
      <c r="H95" s="4"/>
      <c r="I95" s="22"/>
      <c r="J95" s="46"/>
      <c r="K95" s="4"/>
      <c r="L95" s="22"/>
      <c r="M95" s="46"/>
      <c r="N95" s="4"/>
      <c r="O95" s="22"/>
      <c r="P95" s="46"/>
      <c r="Q95" s="4"/>
      <c r="R95" s="22"/>
      <c r="S95" s="46"/>
      <c r="T95" s="4"/>
      <c r="U95" s="22"/>
      <c r="V95" s="46"/>
      <c r="W95" s="4"/>
      <c r="X95" s="22"/>
      <c r="Y95" s="46"/>
      <c r="Z95" s="4"/>
      <c r="AA95" s="22"/>
      <c r="AB95" s="46"/>
      <c r="AC95" s="4"/>
      <c r="AD95" s="22"/>
      <c r="AE95" s="46"/>
      <c r="AF95" s="4"/>
      <c r="AG95" s="22"/>
      <c r="AH95" s="46"/>
      <c r="AI95" s="4"/>
      <c r="AJ95" s="22"/>
      <c r="AK95" s="4"/>
      <c r="AL95" s="4"/>
      <c r="AM95" s="22"/>
      <c r="AN95" s="4"/>
      <c r="AO95" s="4"/>
      <c r="AP95" s="22"/>
      <c r="AQ95" s="4"/>
      <c r="AR95" s="4"/>
      <c r="AS95" s="22"/>
      <c r="AT95" s="44"/>
      <c r="AU95" s="4"/>
      <c r="AV95" s="22"/>
      <c r="AW95" s="44"/>
      <c r="AX95" s="4"/>
      <c r="AY95" s="22"/>
      <c r="AZ95" s="44"/>
      <c r="BA95" s="4"/>
      <c r="BB95" s="22"/>
      <c r="BC95" s="44"/>
      <c r="BD95" s="4"/>
      <c r="BE95" s="22"/>
      <c r="BF95" s="46"/>
      <c r="BG95" s="4"/>
      <c r="BH95" s="22"/>
      <c r="BI95" s="46"/>
      <c r="BJ95" s="4"/>
      <c r="BK95" s="22"/>
      <c r="BL95" s="46"/>
      <c r="BM95" s="4"/>
      <c r="BN95" s="22"/>
      <c r="BO95" s="46"/>
      <c r="BP95" s="4"/>
      <c r="BQ95" s="22"/>
      <c r="BR95" s="46"/>
      <c r="BS95" s="4"/>
      <c r="BT95" s="22"/>
      <c r="BU95" s="44"/>
      <c r="BV95" s="4"/>
      <c r="BW95" s="22"/>
      <c r="BX95" s="46"/>
      <c r="BY95" s="4"/>
      <c r="BZ95" s="22"/>
      <c r="CA95" s="46"/>
      <c r="CB95" s="4"/>
      <c r="CC95" s="22"/>
      <c r="CD95" s="46"/>
      <c r="CE95" s="4"/>
      <c r="CF95" s="22"/>
      <c r="CG95" s="46"/>
      <c r="CH95" s="4"/>
      <c r="CI95" s="22"/>
      <c r="CJ95" s="46"/>
      <c r="CK95" s="4"/>
      <c r="CL95" s="22"/>
      <c r="CM95" s="46"/>
      <c r="CN95" s="4"/>
      <c r="CO95" s="22"/>
      <c r="CP95" s="46"/>
      <c r="CQ95" s="4"/>
      <c r="CR95" s="22"/>
      <c r="CS95" s="44"/>
      <c r="CT95" s="127"/>
      <c r="CU95" s="130"/>
      <c r="CV95" s="44"/>
      <c r="CW95" s="127"/>
      <c r="CX95" s="130"/>
      <c r="CY95" s="44"/>
      <c r="CZ95" s="127"/>
      <c r="DA95" s="130"/>
      <c r="DB95" s="44"/>
      <c r="DC95" s="127"/>
      <c r="DD95" s="130"/>
      <c r="DE95" s="44"/>
      <c r="DF95" s="127"/>
      <c r="DG95" s="130"/>
      <c r="DH95" s="76">
        <v>11</v>
      </c>
      <c r="DI95" s="76">
        <f t="shared" si="389"/>
        <v>0</v>
      </c>
      <c r="DJ95" s="77">
        <f t="shared" si="390"/>
        <v>0</v>
      </c>
      <c r="DK95" s="95" t="s">
        <v>179</v>
      </c>
      <c r="DL95" s="10"/>
    </row>
    <row r="96" spans="1:116" ht="15" customHeight="1">
      <c r="A96" s="205"/>
      <c r="B96" s="14">
        <v>13788</v>
      </c>
      <c r="C96" s="14">
        <v>13834</v>
      </c>
      <c r="D96" s="4" t="s">
        <v>50</v>
      </c>
      <c r="E96" s="3" t="s">
        <v>51</v>
      </c>
      <c r="F96" s="11">
        <f t="shared" si="397"/>
        <v>25.5</v>
      </c>
      <c r="G96" s="11"/>
      <c r="H96" s="4"/>
      <c r="I96" s="22"/>
      <c r="J96" s="46"/>
      <c r="K96" s="4">
        <f t="shared" si="281"/>
        <v>0</v>
      </c>
      <c r="L96" s="22">
        <f t="shared" si="282"/>
        <v>0</v>
      </c>
      <c r="M96" s="46"/>
      <c r="N96" s="4">
        <f t="shared" si="283"/>
        <v>0</v>
      </c>
      <c r="O96" s="22">
        <f t="shared" si="284"/>
        <v>0</v>
      </c>
      <c r="P96" s="46"/>
      <c r="Q96" s="4">
        <f t="shared" si="285"/>
        <v>0</v>
      </c>
      <c r="R96" s="22">
        <f t="shared" si="286"/>
        <v>0</v>
      </c>
      <c r="S96" s="46"/>
      <c r="T96" s="4">
        <f t="shared" si="343"/>
        <v>0</v>
      </c>
      <c r="U96" s="22">
        <f t="shared" si="344"/>
        <v>0</v>
      </c>
      <c r="V96" s="46"/>
      <c r="W96" s="4">
        <f t="shared" si="326"/>
        <v>0</v>
      </c>
      <c r="X96" s="22">
        <f t="shared" si="327"/>
        <v>0</v>
      </c>
      <c r="Y96" s="46"/>
      <c r="Z96" s="4">
        <f t="shared" si="328"/>
        <v>0</v>
      </c>
      <c r="AA96" s="22">
        <f t="shared" si="329"/>
        <v>0</v>
      </c>
      <c r="AB96" s="46"/>
      <c r="AC96" s="4">
        <f t="shared" si="330"/>
        <v>0</v>
      </c>
      <c r="AD96" s="22">
        <f t="shared" si="331"/>
        <v>0</v>
      </c>
      <c r="AE96" s="46"/>
      <c r="AF96" s="4">
        <f t="shared" si="332"/>
        <v>0</v>
      </c>
      <c r="AG96" s="22">
        <f t="shared" si="394"/>
        <v>0</v>
      </c>
      <c r="AH96" s="46"/>
      <c r="AI96" s="4">
        <f t="shared" si="347"/>
        <v>0</v>
      </c>
      <c r="AJ96" s="22">
        <f t="shared" si="348"/>
        <v>0</v>
      </c>
      <c r="AK96" s="4"/>
      <c r="AL96" s="4">
        <f t="shared" si="349"/>
        <v>0</v>
      </c>
      <c r="AM96" s="22">
        <f t="shared" si="350"/>
        <v>0</v>
      </c>
      <c r="AN96" s="4"/>
      <c r="AO96" s="4">
        <f t="shared" si="351"/>
        <v>0</v>
      </c>
      <c r="AP96" s="22">
        <f t="shared" si="352"/>
        <v>0</v>
      </c>
      <c r="AQ96" s="4"/>
      <c r="AR96" s="4">
        <f t="shared" si="353"/>
        <v>0</v>
      </c>
      <c r="AS96" s="22">
        <f t="shared" si="354"/>
        <v>0</v>
      </c>
      <c r="AT96" s="44"/>
      <c r="AU96" s="4">
        <f t="shared" si="364"/>
        <v>0</v>
      </c>
      <c r="AV96" s="22">
        <f t="shared" si="365"/>
        <v>0</v>
      </c>
      <c r="AW96" s="44"/>
      <c r="AX96" s="4">
        <f t="shared" si="366"/>
        <v>0</v>
      </c>
      <c r="AY96" s="22">
        <f t="shared" si="367"/>
        <v>0</v>
      </c>
      <c r="AZ96" s="44"/>
      <c r="BA96" s="4">
        <f t="shared" si="368"/>
        <v>0</v>
      </c>
      <c r="BB96" s="22">
        <f t="shared" si="369"/>
        <v>0</v>
      </c>
      <c r="BC96" s="44"/>
      <c r="BD96" s="4">
        <f t="shared" si="370"/>
        <v>0</v>
      </c>
      <c r="BE96" s="22">
        <f t="shared" si="355"/>
        <v>0</v>
      </c>
      <c r="BF96" s="46"/>
      <c r="BG96" s="4">
        <f t="shared" si="323"/>
        <v>0</v>
      </c>
      <c r="BH96" s="22">
        <f t="shared" si="395"/>
        <v>0</v>
      </c>
      <c r="BI96" s="46"/>
      <c r="BJ96" s="4">
        <f t="shared" si="319"/>
        <v>0</v>
      </c>
      <c r="BK96" s="22">
        <f t="shared" si="396"/>
        <v>0</v>
      </c>
      <c r="BL96" s="46"/>
      <c r="BM96" s="4"/>
      <c r="BN96" s="22"/>
      <c r="BO96" s="46"/>
      <c r="BP96" s="4"/>
      <c r="BQ96" s="22"/>
      <c r="BR96" s="46"/>
      <c r="BS96" s="4"/>
      <c r="BT96" s="22"/>
      <c r="BU96" s="44"/>
      <c r="BV96" s="4">
        <f t="shared" si="371"/>
        <v>0</v>
      </c>
      <c r="BW96" s="22">
        <f t="shared" si="372"/>
        <v>0</v>
      </c>
      <c r="BX96" s="46"/>
      <c r="BY96" s="4">
        <f t="shared" si="373"/>
        <v>0</v>
      </c>
      <c r="BZ96" s="22">
        <f t="shared" si="374"/>
        <v>0</v>
      </c>
      <c r="CA96" s="46"/>
      <c r="CB96" s="4">
        <f t="shared" si="375"/>
        <v>0</v>
      </c>
      <c r="CC96" s="22">
        <f t="shared" si="376"/>
        <v>0</v>
      </c>
      <c r="CD96" s="46"/>
      <c r="CE96" s="4">
        <f t="shared" si="377"/>
        <v>0</v>
      </c>
      <c r="CF96" s="22">
        <f t="shared" si="378"/>
        <v>0</v>
      </c>
      <c r="CG96" s="46"/>
      <c r="CH96" s="4">
        <f t="shared" si="379"/>
        <v>0</v>
      </c>
      <c r="CI96" s="22">
        <f t="shared" si="356"/>
        <v>0</v>
      </c>
      <c r="CJ96" s="46"/>
      <c r="CK96" s="4">
        <f t="shared" si="380"/>
        <v>0</v>
      </c>
      <c r="CL96" s="22">
        <f t="shared" si="357"/>
        <v>0</v>
      </c>
      <c r="CM96" s="46"/>
      <c r="CN96" s="4">
        <f t="shared" si="381"/>
        <v>0</v>
      </c>
      <c r="CO96" s="22">
        <f t="shared" si="382"/>
        <v>0</v>
      </c>
      <c r="CP96" s="46"/>
      <c r="CQ96" s="4">
        <f t="shared" si="383"/>
        <v>0</v>
      </c>
      <c r="CR96" s="22">
        <f t="shared" si="358"/>
        <v>0</v>
      </c>
      <c r="CS96" s="44"/>
      <c r="CT96" s="127">
        <f t="shared" si="384"/>
        <v>0</v>
      </c>
      <c r="CU96" s="130">
        <f t="shared" si="359"/>
        <v>0</v>
      </c>
      <c r="CV96" s="44"/>
      <c r="CW96" s="127">
        <f t="shared" si="385"/>
        <v>0</v>
      </c>
      <c r="CX96" s="130">
        <f t="shared" si="360"/>
        <v>0</v>
      </c>
      <c r="CY96" s="44"/>
      <c r="CZ96" s="127">
        <f t="shared" si="386"/>
        <v>0</v>
      </c>
      <c r="DA96" s="130">
        <f t="shared" si="361"/>
        <v>0</v>
      </c>
      <c r="DB96" s="44"/>
      <c r="DC96" s="127">
        <f t="shared" si="387"/>
        <v>0</v>
      </c>
      <c r="DD96" s="130">
        <f t="shared" si="362"/>
        <v>0</v>
      </c>
      <c r="DE96" s="44"/>
      <c r="DF96" s="127">
        <f t="shared" si="388"/>
        <v>0</v>
      </c>
      <c r="DG96" s="130">
        <f t="shared" si="363"/>
        <v>0</v>
      </c>
      <c r="DH96" s="76">
        <v>17</v>
      </c>
      <c r="DI96" s="76">
        <f t="shared" si="389"/>
        <v>0</v>
      </c>
      <c r="DJ96" s="77">
        <f t="shared" si="390"/>
        <v>0</v>
      </c>
      <c r="DK96" s="95" t="s">
        <v>179</v>
      </c>
      <c r="DL96" s="10"/>
    </row>
    <row r="97" spans="1:116" ht="15" customHeight="1">
      <c r="A97" s="205"/>
      <c r="B97" s="14">
        <v>4854</v>
      </c>
      <c r="C97" s="14">
        <v>4964</v>
      </c>
      <c r="D97" s="4" t="s">
        <v>50</v>
      </c>
      <c r="E97" s="3" t="s">
        <v>51</v>
      </c>
      <c r="F97" s="11">
        <f t="shared" si="397"/>
        <v>34.4</v>
      </c>
      <c r="G97" s="11"/>
      <c r="H97" s="4"/>
      <c r="I97" s="22"/>
      <c r="J97" s="46"/>
      <c r="K97" s="4">
        <f t="shared" si="281"/>
        <v>0</v>
      </c>
      <c r="L97" s="22">
        <f t="shared" si="282"/>
        <v>0</v>
      </c>
      <c r="M97" s="46"/>
      <c r="N97" s="4">
        <f t="shared" si="283"/>
        <v>0</v>
      </c>
      <c r="O97" s="22">
        <f t="shared" si="284"/>
        <v>0</v>
      </c>
      <c r="P97" s="46"/>
      <c r="Q97" s="4">
        <f t="shared" si="285"/>
        <v>0</v>
      </c>
      <c r="R97" s="22">
        <f t="shared" si="286"/>
        <v>0</v>
      </c>
      <c r="S97" s="46">
        <v>1</v>
      </c>
      <c r="T97" s="4">
        <f t="shared" si="343"/>
        <v>17</v>
      </c>
      <c r="U97" s="22">
        <f t="shared" si="344"/>
        <v>584.79999999999995</v>
      </c>
      <c r="V97" s="46"/>
      <c r="W97" s="4">
        <f t="shared" si="326"/>
        <v>0</v>
      </c>
      <c r="X97" s="22">
        <f t="shared" si="327"/>
        <v>0</v>
      </c>
      <c r="Y97" s="46">
        <v>1</v>
      </c>
      <c r="Z97" s="4">
        <f t="shared" si="328"/>
        <v>17</v>
      </c>
      <c r="AA97" s="22">
        <f t="shared" si="329"/>
        <v>584.79999999999995</v>
      </c>
      <c r="AB97" s="46"/>
      <c r="AC97" s="4">
        <f t="shared" si="330"/>
        <v>0</v>
      </c>
      <c r="AD97" s="22">
        <f t="shared" si="331"/>
        <v>0</v>
      </c>
      <c r="AE97" s="46"/>
      <c r="AF97" s="4">
        <f t="shared" si="332"/>
        <v>0</v>
      </c>
      <c r="AG97" s="22">
        <f t="shared" si="394"/>
        <v>0</v>
      </c>
      <c r="AH97" s="46"/>
      <c r="AI97" s="4">
        <f t="shared" si="347"/>
        <v>0</v>
      </c>
      <c r="AJ97" s="22">
        <f t="shared" si="348"/>
        <v>0</v>
      </c>
      <c r="AK97" s="4"/>
      <c r="AL97" s="4">
        <f t="shared" si="349"/>
        <v>0</v>
      </c>
      <c r="AM97" s="22">
        <f t="shared" si="350"/>
        <v>0</v>
      </c>
      <c r="AN97" s="4"/>
      <c r="AO97" s="4">
        <f t="shared" si="351"/>
        <v>0</v>
      </c>
      <c r="AP97" s="22">
        <f t="shared" si="352"/>
        <v>0</v>
      </c>
      <c r="AQ97" s="4"/>
      <c r="AR97" s="4">
        <f t="shared" si="353"/>
        <v>0</v>
      </c>
      <c r="AS97" s="22">
        <f t="shared" si="354"/>
        <v>0</v>
      </c>
      <c r="AT97" s="44"/>
      <c r="AU97" s="4">
        <f t="shared" si="364"/>
        <v>0</v>
      </c>
      <c r="AV97" s="22">
        <f t="shared" si="365"/>
        <v>0</v>
      </c>
      <c r="AW97" s="44"/>
      <c r="AX97" s="4">
        <f t="shared" si="366"/>
        <v>0</v>
      </c>
      <c r="AY97" s="22">
        <f t="shared" si="367"/>
        <v>0</v>
      </c>
      <c r="AZ97" s="44"/>
      <c r="BA97" s="4">
        <f t="shared" si="368"/>
        <v>0</v>
      </c>
      <c r="BB97" s="22">
        <f t="shared" si="369"/>
        <v>0</v>
      </c>
      <c r="BC97" s="44"/>
      <c r="BD97" s="4">
        <f t="shared" si="370"/>
        <v>0</v>
      </c>
      <c r="BE97" s="22">
        <f t="shared" si="355"/>
        <v>0</v>
      </c>
      <c r="BF97" s="46"/>
      <c r="BG97" s="4">
        <f t="shared" si="323"/>
        <v>0</v>
      </c>
      <c r="BH97" s="22">
        <f t="shared" si="395"/>
        <v>0</v>
      </c>
      <c r="BI97" s="46"/>
      <c r="BJ97" s="4">
        <f t="shared" si="319"/>
        <v>0</v>
      </c>
      <c r="BK97" s="22">
        <f t="shared" si="396"/>
        <v>0</v>
      </c>
      <c r="BL97" s="46"/>
      <c r="BM97" s="4"/>
      <c r="BN97" s="22"/>
      <c r="BO97" s="46"/>
      <c r="BP97" s="4"/>
      <c r="BQ97" s="22"/>
      <c r="BR97" s="46"/>
      <c r="BS97" s="4"/>
      <c r="BT97" s="22"/>
      <c r="BU97" s="44">
        <v>1</v>
      </c>
      <c r="BV97" s="4">
        <f t="shared" si="371"/>
        <v>19</v>
      </c>
      <c r="BW97" s="22">
        <f t="shared" si="372"/>
        <v>653.6</v>
      </c>
      <c r="BX97" s="46"/>
      <c r="BY97" s="4">
        <f t="shared" si="373"/>
        <v>0</v>
      </c>
      <c r="BZ97" s="22">
        <f t="shared" si="374"/>
        <v>0</v>
      </c>
      <c r="CA97" s="46"/>
      <c r="CB97" s="4">
        <f t="shared" si="375"/>
        <v>0</v>
      </c>
      <c r="CC97" s="22">
        <f t="shared" si="376"/>
        <v>0</v>
      </c>
      <c r="CD97" s="46"/>
      <c r="CE97" s="4">
        <f t="shared" si="377"/>
        <v>0</v>
      </c>
      <c r="CF97" s="22">
        <f t="shared" si="378"/>
        <v>0</v>
      </c>
      <c r="CG97" s="46"/>
      <c r="CH97" s="4">
        <f t="shared" si="379"/>
        <v>0</v>
      </c>
      <c r="CI97" s="22">
        <f t="shared" si="356"/>
        <v>0</v>
      </c>
      <c r="CJ97" s="46">
        <v>2</v>
      </c>
      <c r="CK97" s="4">
        <f t="shared" si="380"/>
        <v>40</v>
      </c>
      <c r="CL97" s="22">
        <f t="shared" si="357"/>
        <v>1376</v>
      </c>
      <c r="CM97" s="46"/>
      <c r="CN97" s="4">
        <f t="shared" si="381"/>
        <v>0</v>
      </c>
      <c r="CO97" s="22">
        <f t="shared" si="382"/>
        <v>0</v>
      </c>
      <c r="CP97" s="46">
        <v>1</v>
      </c>
      <c r="CQ97" s="4">
        <f t="shared" si="383"/>
        <v>19</v>
      </c>
      <c r="CR97" s="22">
        <f t="shared" si="358"/>
        <v>653.6</v>
      </c>
      <c r="CS97" s="44"/>
      <c r="CT97" s="127">
        <f t="shared" si="384"/>
        <v>0</v>
      </c>
      <c r="CU97" s="130">
        <f t="shared" si="359"/>
        <v>0</v>
      </c>
      <c r="CV97" s="44">
        <v>1</v>
      </c>
      <c r="CW97" s="127">
        <f t="shared" si="385"/>
        <v>16</v>
      </c>
      <c r="CX97" s="130">
        <f t="shared" si="360"/>
        <v>550.4</v>
      </c>
      <c r="CY97" s="44">
        <v>1</v>
      </c>
      <c r="CZ97" s="127">
        <f t="shared" si="386"/>
        <v>16</v>
      </c>
      <c r="DA97" s="130">
        <f t="shared" si="361"/>
        <v>550.4</v>
      </c>
      <c r="DB97" s="44">
        <v>1</v>
      </c>
      <c r="DC97" s="127">
        <f t="shared" si="387"/>
        <v>16</v>
      </c>
      <c r="DD97" s="130">
        <f t="shared" si="362"/>
        <v>550.4</v>
      </c>
      <c r="DE97" s="44">
        <v>2</v>
      </c>
      <c r="DF97" s="127">
        <f t="shared" si="388"/>
        <v>32</v>
      </c>
      <c r="DG97" s="130">
        <f t="shared" si="363"/>
        <v>1100.8</v>
      </c>
      <c r="DH97" s="76">
        <f>+G97+J97+M97+P97+S97+V97+Y97+AB97+AE97+AH97+AK97+AN97+AQ97+AT97+AW97+AZ97+BC97+BF97+BI97+BU97++BX97+CA97+CD97+CG97+CJ97+CM97+CP97+CS97+CV97+CY97+DB97+DE97</f>
        <v>11</v>
      </c>
      <c r="DI97" s="76">
        <f t="shared" si="389"/>
        <v>192</v>
      </c>
      <c r="DJ97" s="77">
        <f t="shared" si="390"/>
        <v>6604.7999999999993</v>
      </c>
      <c r="DK97" s="25"/>
      <c r="DL97" s="10"/>
    </row>
    <row r="98" spans="1:116" ht="15" customHeight="1">
      <c r="A98" s="205"/>
      <c r="B98" s="14">
        <v>3801</v>
      </c>
      <c r="C98" s="14">
        <v>3893</v>
      </c>
      <c r="D98" s="4" t="s">
        <v>50</v>
      </c>
      <c r="E98" s="3" t="s">
        <v>51</v>
      </c>
      <c r="F98" s="11">
        <f t="shared" si="397"/>
        <v>35.5</v>
      </c>
      <c r="G98" s="11"/>
      <c r="H98" s="4"/>
      <c r="I98" s="22"/>
      <c r="J98" s="46"/>
      <c r="K98" s="4">
        <f t="shared" si="281"/>
        <v>0</v>
      </c>
      <c r="L98" s="22">
        <f t="shared" si="282"/>
        <v>0</v>
      </c>
      <c r="M98" s="46"/>
      <c r="N98" s="4">
        <f t="shared" si="283"/>
        <v>0</v>
      </c>
      <c r="O98" s="22">
        <f t="shared" si="284"/>
        <v>0</v>
      </c>
      <c r="P98" s="46"/>
      <c r="Q98" s="4">
        <f t="shared" si="285"/>
        <v>0</v>
      </c>
      <c r="R98" s="22">
        <f t="shared" si="286"/>
        <v>0</v>
      </c>
      <c r="S98" s="46"/>
      <c r="T98" s="4">
        <f t="shared" si="343"/>
        <v>0</v>
      </c>
      <c r="U98" s="22">
        <f t="shared" si="344"/>
        <v>0</v>
      </c>
      <c r="V98" s="46"/>
      <c r="W98" s="4">
        <f t="shared" si="326"/>
        <v>0</v>
      </c>
      <c r="X98" s="22">
        <f t="shared" si="327"/>
        <v>0</v>
      </c>
      <c r="Y98" s="46"/>
      <c r="Z98" s="4">
        <f t="shared" si="328"/>
        <v>0</v>
      </c>
      <c r="AA98" s="22">
        <f t="shared" si="329"/>
        <v>0</v>
      </c>
      <c r="AB98" s="46"/>
      <c r="AC98" s="4">
        <f t="shared" si="330"/>
        <v>0</v>
      </c>
      <c r="AD98" s="22">
        <f t="shared" si="331"/>
        <v>0</v>
      </c>
      <c r="AE98" s="46"/>
      <c r="AF98" s="4">
        <f t="shared" si="332"/>
        <v>0</v>
      </c>
      <c r="AG98" s="22">
        <f t="shared" si="394"/>
        <v>0</v>
      </c>
      <c r="AH98" s="46"/>
      <c r="AI98" s="4">
        <f t="shared" si="347"/>
        <v>0</v>
      </c>
      <c r="AJ98" s="22">
        <f t="shared" si="348"/>
        <v>0</v>
      </c>
      <c r="AK98" s="4"/>
      <c r="AL98" s="4">
        <f t="shared" si="349"/>
        <v>0</v>
      </c>
      <c r="AM98" s="22">
        <f t="shared" si="350"/>
        <v>0</v>
      </c>
      <c r="AN98" s="4"/>
      <c r="AO98" s="4">
        <f t="shared" si="351"/>
        <v>0</v>
      </c>
      <c r="AP98" s="22">
        <f t="shared" si="352"/>
        <v>0</v>
      </c>
      <c r="AQ98" s="4"/>
      <c r="AR98" s="4">
        <f t="shared" si="353"/>
        <v>0</v>
      </c>
      <c r="AS98" s="22">
        <f t="shared" si="354"/>
        <v>0</v>
      </c>
      <c r="AT98" s="44"/>
      <c r="AU98" s="4">
        <f t="shared" si="364"/>
        <v>0</v>
      </c>
      <c r="AV98" s="22">
        <f t="shared" si="365"/>
        <v>0</v>
      </c>
      <c r="AW98" s="44"/>
      <c r="AX98" s="4">
        <f t="shared" si="366"/>
        <v>0</v>
      </c>
      <c r="AY98" s="22">
        <f t="shared" si="367"/>
        <v>0</v>
      </c>
      <c r="AZ98" s="44"/>
      <c r="BA98" s="4">
        <f t="shared" si="368"/>
        <v>0</v>
      </c>
      <c r="BB98" s="22">
        <f t="shared" si="369"/>
        <v>0</v>
      </c>
      <c r="BC98" s="44"/>
      <c r="BD98" s="4">
        <f t="shared" si="370"/>
        <v>0</v>
      </c>
      <c r="BE98" s="22">
        <f t="shared" si="355"/>
        <v>0</v>
      </c>
      <c r="BF98" s="46"/>
      <c r="BG98" s="4">
        <f t="shared" si="323"/>
        <v>0</v>
      </c>
      <c r="BH98" s="22">
        <f t="shared" si="395"/>
        <v>0</v>
      </c>
      <c r="BI98" s="46"/>
      <c r="BJ98" s="4">
        <f t="shared" si="319"/>
        <v>0</v>
      </c>
      <c r="BK98" s="22">
        <f t="shared" si="396"/>
        <v>0</v>
      </c>
      <c r="BL98" s="46"/>
      <c r="BM98" s="4"/>
      <c r="BN98" s="22"/>
      <c r="BO98" s="46"/>
      <c r="BP98" s="4"/>
      <c r="BQ98" s="22"/>
      <c r="BR98" s="46"/>
      <c r="BS98" s="4"/>
      <c r="BT98" s="22"/>
      <c r="BU98" s="44"/>
      <c r="BV98" s="4">
        <f t="shared" si="371"/>
        <v>0</v>
      </c>
      <c r="BW98" s="22">
        <f t="shared" si="372"/>
        <v>0</v>
      </c>
      <c r="BX98" s="46"/>
      <c r="BY98" s="4">
        <f t="shared" si="373"/>
        <v>0</v>
      </c>
      <c r="BZ98" s="22">
        <f t="shared" si="374"/>
        <v>0</v>
      </c>
      <c r="CA98" s="46"/>
      <c r="CB98" s="4">
        <f t="shared" si="375"/>
        <v>0</v>
      </c>
      <c r="CC98" s="22">
        <f t="shared" si="376"/>
        <v>0</v>
      </c>
      <c r="CD98" s="46"/>
      <c r="CE98" s="4">
        <f t="shared" si="377"/>
        <v>0</v>
      </c>
      <c r="CF98" s="22">
        <f t="shared" si="378"/>
        <v>0</v>
      </c>
      <c r="CG98" s="46"/>
      <c r="CH98" s="4">
        <f t="shared" si="379"/>
        <v>0</v>
      </c>
      <c r="CI98" s="22">
        <f t="shared" si="356"/>
        <v>0</v>
      </c>
      <c r="CJ98" s="46">
        <v>2</v>
      </c>
      <c r="CK98" s="4">
        <f t="shared" si="380"/>
        <v>40</v>
      </c>
      <c r="CL98" s="22">
        <f t="shared" si="357"/>
        <v>1420</v>
      </c>
      <c r="CM98" s="46"/>
      <c r="CN98" s="4">
        <f t="shared" si="381"/>
        <v>0</v>
      </c>
      <c r="CO98" s="22">
        <f t="shared" si="382"/>
        <v>0</v>
      </c>
      <c r="CP98" s="46"/>
      <c r="CQ98" s="4">
        <f t="shared" si="383"/>
        <v>0</v>
      </c>
      <c r="CR98" s="22">
        <f t="shared" si="358"/>
        <v>0</v>
      </c>
      <c r="CS98" s="44"/>
      <c r="CT98" s="127">
        <f t="shared" si="384"/>
        <v>0</v>
      </c>
      <c r="CU98" s="130">
        <f t="shared" si="359"/>
        <v>0</v>
      </c>
      <c r="CV98" s="44"/>
      <c r="CW98" s="127">
        <f t="shared" si="385"/>
        <v>0</v>
      </c>
      <c r="CX98" s="130">
        <f t="shared" si="360"/>
        <v>0</v>
      </c>
      <c r="CY98" s="44"/>
      <c r="CZ98" s="127">
        <f t="shared" si="386"/>
        <v>0</v>
      </c>
      <c r="DA98" s="130">
        <f t="shared" si="361"/>
        <v>0</v>
      </c>
      <c r="DB98" s="44"/>
      <c r="DC98" s="127">
        <f t="shared" si="387"/>
        <v>0</v>
      </c>
      <c r="DD98" s="130">
        <f t="shared" si="362"/>
        <v>0</v>
      </c>
      <c r="DE98" s="44">
        <v>2</v>
      </c>
      <c r="DF98" s="127">
        <f t="shared" si="388"/>
        <v>32</v>
      </c>
      <c r="DG98" s="130">
        <f t="shared" si="363"/>
        <v>1136</v>
      </c>
      <c r="DH98" s="76">
        <f>+G98+J98+M98+P98+S98+V98+Y98+AB98+AE98+AH98+AK98+AN98+AQ98+AT98+AW98+AZ98+BC98+BF98+BI98+BU98++BX98+CA98+CD98+CG98+CJ98+CM98+CP98+CS98+CV98+CY98+DB98+DE98</f>
        <v>4</v>
      </c>
      <c r="DI98" s="76">
        <f t="shared" si="389"/>
        <v>72</v>
      </c>
      <c r="DJ98" s="77">
        <f t="shared" si="390"/>
        <v>2556</v>
      </c>
      <c r="DK98" s="25"/>
      <c r="DL98" s="10"/>
    </row>
    <row r="99" spans="1:116" ht="15" customHeight="1">
      <c r="A99" s="195"/>
      <c r="B99" s="14">
        <v>3535</v>
      </c>
      <c r="C99" s="51">
        <v>3607</v>
      </c>
      <c r="D99" s="4" t="s">
        <v>50</v>
      </c>
      <c r="E99" s="3" t="s">
        <v>51</v>
      </c>
      <c r="F99" s="11">
        <f t="shared" si="397"/>
        <v>35.700000000000003</v>
      </c>
      <c r="G99" s="11"/>
      <c r="H99" s="4"/>
      <c r="I99" s="22"/>
      <c r="J99" s="46"/>
      <c r="K99" s="4">
        <f t="shared" si="281"/>
        <v>0</v>
      </c>
      <c r="L99" s="22">
        <f t="shared" si="282"/>
        <v>0</v>
      </c>
      <c r="M99" s="46"/>
      <c r="N99" s="4">
        <f t="shared" si="283"/>
        <v>0</v>
      </c>
      <c r="O99" s="22">
        <f t="shared" si="284"/>
        <v>0</v>
      </c>
      <c r="P99" s="46"/>
      <c r="Q99" s="4">
        <f t="shared" si="285"/>
        <v>0</v>
      </c>
      <c r="R99" s="22">
        <f t="shared" si="286"/>
        <v>0</v>
      </c>
      <c r="S99" s="46">
        <v>2</v>
      </c>
      <c r="T99" s="4">
        <f t="shared" si="343"/>
        <v>34</v>
      </c>
      <c r="U99" s="22">
        <f t="shared" si="344"/>
        <v>1213.8000000000002</v>
      </c>
      <c r="V99" s="46"/>
      <c r="W99" s="4">
        <f t="shared" si="326"/>
        <v>0</v>
      </c>
      <c r="X99" s="22">
        <f t="shared" si="327"/>
        <v>0</v>
      </c>
      <c r="Y99" s="46">
        <v>2</v>
      </c>
      <c r="Z99" s="4">
        <f t="shared" si="328"/>
        <v>34</v>
      </c>
      <c r="AA99" s="22">
        <f t="shared" si="329"/>
        <v>1213.8000000000002</v>
      </c>
      <c r="AB99" s="46"/>
      <c r="AC99" s="4">
        <f t="shared" si="330"/>
        <v>0</v>
      </c>
      <c r="AD99" s="22">
        <f t="shared" si="331"/>
        <v>0</v>
      </c>
      <c r="AE99" s="46"/>
      <c r="AF99" s="4">
        <f t="shared" si="332"/>
        <v>0</v>
      </c>
      <c r="AG99" s="22">
        <f t="shared" si="394"/>
        <v>0</v>
      </c>
      <c r="AH99" s="46"/>
      <c r="AI99" s="4">
        <f t="shared" si="347"/>
        <v>0</v>
      </c>
      <c r="AJ99" s="22">
        <f t="shared" si="348"/>
        <v>0</v>
      </c>
      <c r="AK99" s="4"/>
      <c r="AL99" s="4">
        <f t="shared" si="349"/>
        <v>0</v>
      </c>
      <c r="AM99" s="22">
        <f t="shared" si="350"/>
        <v>0</v>
      </c>
      <c r="AN99" s="4"/>
      <c r="AO99" s="4">
        <f t="shared" si="351"/>
        <v>0</v>
      </c>
      <c r="AP99" s="22">
        <f t="shared" si="352"/>
        <v>0</v>
      </c>
      <c r="AQ99" s="4"/>
      <c r="AR99" s="4">
        <f t="shared" si="353"/>
        <v>0</v>
      </c>
      <c r="AS99" s="22">
        <f t="shared" si="354"/>
        <v>0</v>
      </c>
      <c r="AT99" s="44"/>
      <c r="AU99" s="4">
        <f t="shared" si="364"/>
        <v>0</v>
      </c>
      <c r="AV99" s="22">
        <f t="shared" si="365"/>
        <v>0</v>
      </c>
      <c r="AW99" s="44"/>
      <c r="AX99" s="4">
        <f t="shared" si="366"/>
        <v>0</v>
      </c>
      <c r="AY99" s="22">
        <f t="shared" si="367"/>
        <v>0</v>
      </c>
      <c r="AZ99" s="44"/>
      <c r="BA99" s="4">
        <f t="shared" si="368"/>
        <v>0</v>
      </c>
      <c r="BB99" s="22">
        <f t="shared" si="369"/>
        <v>0</v>
      </c>
      <c r="BC99" s="44"/>
      <c r="BD99" s="4">
        <f t="shared" si="370"/>
        <v>0</v>
      </c>
      <c r="BE99" s="22">
        <f t="shared" si="355"/>
        <v>0</v>
      </c>
      <c r="BF99" s="46"/>
      <c r="BG99" s="4">
        <f t="shared" si="323"/>
        <v>0</v>
      </c>
      <c r="BH99" s="22">
        <f t="shared" si="395"/>
        <v>0</v>
      </c>
      <c r="BI99" s="46"/>
      <c r="BJ99" s="4">
        <f t="shared" si="319"/>
        <v>0</v>
      </c>
      <c r="BK99" s="22">
        <f t="shared" si="396"/>
        <v>0</v>
      </c>
      <c r="BL99" s="46"/>
      <c r="BM99" s="4"/>
      <c r="BN99" s="22"/>
      <c r="BO99" s="46"/>
      <c r="BP99" s="4"/>
      <c r="BQ99" s="22"/>
      <c r="BR99" s="46"/>
      <c r="BS99" s="4"/>
      <c r="BT99" s="22"/>
      <c r="BU99" s="44">
        <v>1</v>
      </c>
      <c r="BV99" s="4">
        <f t="shared" si="371"/>
        <v>19</v>
      </c>
      <c r="BW99" s="22">
        <f t="shared" si="372"/>
        <v>678.30000000000007</v>
      </c>
      <c r="BX99" s="46"/>
      <c r="BY99" s="4">
        <f t="shared" si="373"/>
        <v>0</v>
      </c>
      <c r="BZ99" s="22">
        <f t="shared" si="374"/>
        <v>0</v>
      </c>
      <c r="CA99" s="46"/>
      <c r="CB99" s="4">
        <f t="shared" si="375"/>
        <v>0</v>
      </c>
      <c r="CC99" s="22">
        <f t="shared" si="376"/>
        <v>0</v>
      </c>
      <c r="CD99" s="46"/>
      <c r="CE99" s="4">
        <f t="shared" si="377"/>
        <v>0</v>
      </c>
      <c r="CF99" s="22">
        <f t="shared" si="378"/>
        <v>0</v>
      </c>
      <c r="CG99" s="46"/>
      <c r="CH99" s="4">
        <f t="shared" si="379"/>
        <v>0</v>
      </c>
      <c r="CI99" s="22">
        <f t="shared" si="356"/>
        <v>0</v>
      </c>
      <c r="CJ99" s="46"/>
      <c r="CK99" s="4">
        <f t="shared" si="380"/>
        <v>0</v>
      </c>
      <c r="CL99" s="22">
        <f t="shared" si="357"/>
        <v>0</v>
      </c>
      <c r="CM99" s="46"/>
      <c r="CN99" s="4">
        <f t="shared" si="381"/>
        <v>0</v>
      </c>
      <c r="CO99" s="22">
        <f t="shared" si="382"/>
        <v>0</v>
      </c>
      <c r="CP99" s="46">
        <v>2</v>
      </c>
      <c r="CQ99" s="4">
        <f t="shared" si="383"/>
        <v>38</v>
      </c>
      <c r="CR99" s="22">
        <f t="shared" si="358"/>
        <v>1356.6000000000001</v>
      </c>
      <c r="CS99" s="44"/>
      <c r="CT99" s="127">
        <f t="shared" si="384"/>
        <v>0</v>
      </c>
      <c r="CU99" s="130">
        <f t="shared" si="359"/>
        <v>0</v>
      </c>
      <c r="CV99" s="44"/>
      <c r="CW99" s="127">
        <f t="shared" si="385"/>
        <v>0</v>
      </c>
      <c r="CX99" s="130">
        <f t="shared" si="360"/>
        <v>0</v>
      </c>
      <c r="CY99" s="44"/>
      <c r="CZ99" s="127">
        <f t="shared" si="386"/>
        <v>0</v>
      </c>
      <c r="DA99" s="130">
        <f t="shared" si="361"/>
        <v>0</v>
      </c>
      <c r="DB99" s="44">
        <v>2</v>
      </c>
      <c r="DC99" s="127">
        <f t="shared" si="387"/>
        <v>32</v>
      </c>
      <c r="DD99" s="130">
        <f t="shared" si="362"/>
        <v>1142.4000000000001</v>
      </c>
      <c r="DE99" s="44"/>
      <c r="DF99" s="127">
        <f t="shared" si="388"/>
        <v>0</v>
      </c>
      <c r="DG99" s="130">
        <f t="shared" si="363"/>
        <v>0</v>
      </c>
      <c r="DH99" s="76">
        <f>+G99+J99+M99+P99+S99+V99+Y99+AB99+AE99+AH99+AK99+AN99+AQ99+AT99+AW99+AZ99+BC99+BF99+BI99+BU99++BX99+CA99+CD99+CG99+CJ99+CM99+CP99+CS99+CV99+CY99+DB99+DE99</f>
        <v>9</v>
      </c>
      <c r="DI99" s="76">
        <f t="shared" si="389"/>
        <v>157</v>
      </c>
      <c r="DJ99" s="77">
        <f t="shared" si="390"/>
        <v>5604.9000000000015</v>
      </c>
      <c r="DK99" s="25"/>
      <c r="DL99" s="10"/>
    </row>
    <row r="100" spans="1:116" ht="15" customHeight="1">
      <c r="A100" s="194">
        <v>45147</v>
      </c>
      <c r="B100" s="85">
        <v>14460</v>
      </c>
      <c r="C100" s="85">
        <v>14460</v>
      </c>
      <c r="D100" s="4" t="s">
        <v>50</v>
      </c>
      <c r="E100" s="3" t="s">
        <v>51</v>
      </c>
      <c r="F100" s="11">
        <f t="shared" si="397"/>
        <v>24.8</v>
      </c>
      <c r="G100" s="11"/>
      <c r="H100" s="4"/>
      <c r="I100" s="22"/>
      <c r="J100" s="46"/>
      <c r="K100" s="4">
        <f t="shared" si="281"/>
        <v>0</v>
      </c>
      <c r="L100" s="22">
        <f t="shared" si="282"/>
        <v>0</v>
      </c>
      <c r="M100" s="46"/>
      <c r="N100" s="4">
        <f t="shared" si="283"/>
        <v>0</v>
      </c>
      <c r="O100" s="22">
        <f t="shared" si="284"/>
        <v>0</v>
      </c>
      <c r="P100" s="46"/>
      <c r="Q100" s="4">
        <f t="shared" si="285"/>
        <v>0</v>
      </c>
      <c r="R100" s="22">
        <f t="shared" si="286"/>
        <v>0</v>
      </c>
      <c r="S100" s="46"/>
      <c r="T100" s="4">
        <f t="shared" si="343"/>
        <v>0</v>
      </c>
      <c r="U100" s="22">
        <f t="shared" si="344"/>
        <v>0</v>
      </c>
      <c r="V100" s="46"/>
      <c r="W100" s="4">
        <f t="shared" si="326"/>
        <v>0</v>
      </c>
      <c r="X100" s="22">
        <f t="shared" si="327"/>
        <v>0</v>
      </c>
      <c r="Y100" s="46"/>
      <c r="Z100" s="4">
        <f t="shared" si="328"/>
        <v>0</v>
      </c>
      <c r="AA100" s="22">
        <f t="shared" si="329"/>
        <v>0</v>
      </c>
      <c r="AB100" s="46">
        <v>3</v>
      </c>
      <c r="AC100" s="4">
        <f t="shared" si="330"/>
        <v>54</v>
      </c>
      <c r="AD100" s="22">
        <f t="shared" si="331"/>
        <v>1339.2</v>
      </c>
      <c r="AE100" s="46">
        <v>3</v>
      </c>
      <c r="AF100" s="4">
        <f t="shared" si="332"/>
        <v>45</v>
      </c>
      <c r="AG100" s="22">
        <f t="shared" si="394"/>
        <v>1116</v>
      </c>
      <c r="AH100" s="46">
        <v>3</v>
      </c>
      <c r="AI100" s="4">
        <f t="shared" si="347"/>
        <v>42</v>
      </c>
      <c r="AJ100" s="22">
        <f t="shared" si="348"/>
        <v>1041.6000000000001</v>
      </c>
      <c r="AK100" s="4">
        <v>3</v>
      </c>
      <c r="AL100" s="4">
        <f t="shared" si="349"/>
        <v>48</v>
      </c>
      <c r="AM100" s="22">
        <f t="shared" si="350"/>
        <v>1190.4000000000001</v>
      </c>
      <c r="AN100" s="4">
        <v>3</v>
      </c>
      <c r="AO100" s="4">
        <f t="shared" si="351"/>
        <v>45</v>
      </c>
      <c r="AP100" s="22">
        <f t="shared" si="352"/>
        <v>1116</v>
      </c>
      <c r="AQ100" s="4"/>
      <c r="AR100" s="4">
        <f t="shared" si="353"/>
        <v>0</v>
      </c>
      <c r="AS100" s="22">
        <f t="shared" si="354"/>
        <v>0</v>
      </c>
      <c r="AT100" s="44">
        <v>3</v>
      </c>
      <c r="AU100" s="4">
        <f t="shared" si="364"/>
        <v>48</v>
      </c>
      <c r="AV100" s="22">
        <f t="shared" si="365"/>
        <v>1190.4000000000001</v>
      </c>
      <c r="AW100" s="44">
        <v>3</v>
      </c>
      <c r="AX100" s="4">
        <f t="shared" si="366"/>
        <v>45</v>
      </c>
      <c r="AY100" s="22">
        <f t="shared" si="367"/>
        <v>1116</v>
      </c>
      <c r="AZ100" s="44">
        <v>3</v>
      </c>
      <c r="BA100" s="4">
        <f t="shared" si="368"/>
        <v>42</v>
      </c>
      <c r="BB100" s="22">
        <f t="shared" si="369"/>
        <v>1041.6000000000001</v>
      </c>
      <c r="BC100" s="44">
        <v>3</v>
      </c>
      <c r="BD100" s="4">
        <f t="shared" si="370"/>
        <v>48</v>
      </c>
      <c r="BE100" s="22">
        <f t="shared" si="355"/>
        <v>1190.4000000000001</v>
      </c>
      <c r="BF100" s="46"/>
      <c r="BG100" s="4">
        <f t="shared" si="323"/>
        <v>0</v>
      </c>
      <c r="BH100" s="22">
        <f t="shared" si="395"/>
        <v>0</v>
      </c>
      <c r="BI100" s="46"/>
      <c r="BJ100" s="4">
        <f t="shared" si="319"/>
        <v>0</v>
      </c>
      <c r="BK100" s="22">
        <f t="shared" si="396"/>
        <v>0</v>
      </c>
      <c r="BL100" s="46"/>
      <c r="BM100" s="4"/>
      <c r="BN100" s="22"/>
      <c r="BO100" s="46"/>
      <c r="BP100" s="4"/>
      <c r="BQ100" s="22"/>
      <c r="BR100" s="46"/>
      <c r="BS100" s="4"/>
      <c r="BT100" s="22"/>
      <c r="BU100" s="44"/>
      <c r="BV100" s="4">
        <f t="shared" si="371"/>
        <v>0</v>
      </c>
      <c r="BW100" s="22">
        <f t="shared" si="372"/>
        <v>0</v>
      </c>
      <c r="BX100" s="46"/>
      <c r="BY100" s="4">
        <f t="shared" si="373"/>
        <v>0</v>
      </c>
      <c r="BZ100" s="22">
        <f t="shared" si="374"/>
        <v>0</v>
      </c>
      <c r="CA100" s="46"/>
      <c r="CB100" s="4">
        <f t="shared" si="375"/>
        <v>0</v>
      </c>
      <c r="CC100" s="22">
        <f t="shared" si="376"/>
        <v>0</v>
      </c>
      <c r="CD100" s="46"/>
      <c r="CE100" s="4">
        <f t="shared" si="377"/>
        <v>0</v>
      </c>
      <c r="CF100" s="22">
        <f t="shared" si="378"/>
        <v>0</v>
      </c>
      <c r="CG100" s="46"/>
      <c r="CH100" s="4">
        <f t="shared" si="379"/>
        <v>0</v>
      </c>
      <c r="CI100" s="22">
        <f t="shared" si="356"/>
        <v>0</v>
      </c>
      <c r="CJ100" s="46"/>
      <c r="CK100" s="4">
        <f t="shared" si="380"/>
        <v>0</v>
      </c>
      <c r="CL100" s="22">
        <f t="shared" si="357"/>
        <v>0</v>
      </c>
      <c r="CM100" s="46"/>
      <c r="CN100" s="4">
        <f t="shared" si="381"/>
        <v>0</v>
      </c>
      <c r="CO100" s="22">
        <f t="shared" si="382"/>
        <v>0</v>
      </c>
      <c r="CP100" s="46"/>
      <c r="CQ100" s="4">
        <f t="shared" si="383"/>
        <v>0</v>
      </c>
      <c r="CR100" s="22">
        <f t="shared" si="358"/>
        <v>0</v>
      </c>
      <c r="CS100" s="44"/>
      <c r="CT100" s="127">
        <f t="shared" si="384"/>
        <v>0</v>
      </c>
      <c r="CU100" s="130">
        <f t="shared" si="359"/>
        <v>0</v>
      </c>
      <c r="CV100" s="44"/>
      <c r="CW100" s="127">
        <f t="shared" si="385"/>
        <v>0</v>
      </c>
      <c r="CX100" s="130">
        <f t="shared" si="360"/>
        <v>0</v>
      </c>
      <c r="CY100" s="44"/>
      <c r="CZ100" s="127">
        <f t="shared" si="386"/>
        <v>0</v>
      </c>
      <c r="DA100" s="130">
        <f t="shared" si="361"/>
        <v>0</v>
      </c>
      <c r="DB100" s="44"/>
      <c r="DC100" s="127">
        <f t="shared" si="387"/>
        <v>0</v>
      </c>
      <c r="DD100" s="130">
        <f t="shared" si="362"/>
        <v>0</v>
      </c>
      <c r="DE100" s="44"/>
      <c r="DF100" s="127">
        <f t="shared" si="388"/>
        <v>0</v>
      </c>
      <c r="DG100" s="130">
        <f t="shared" si="363"/>
        <v>0</v>
      </c>
      <c r="DH100" s="76">
        <f t="shared" si="393"/>
        <v>27</v>
      </c>
      <c r="DI100" s="76">
        <f t="shared" si="389"/>
        <v>417</v>
      </c>
      <c r="DJ100" s="77">
        <f t="shared" si="390"/>
        <v>10341.6</v>
      </c>
      <c r="DK100" s="95" t="s">
        <v>172</v>
      </c>
      <c r="DL100" s="10"/>
    </row>
    <row r="101" spans="1:116" ht="15" customHeight="1">
      <c r="A101" s="205"/>
      <c r="B101" s="14">
        <v>4341</v>
      </c>
      <c r="C101" s="14">
        <v>4462</v>
      </c>
      <c r="D101" s="4" t="s">
        <v>50</v>
      </c>
      <c r="E101" s="3" t="s">
        <v>51</v>
      </c>
      <c r="F101" s="11">
        <f t="shared" si="397"/>
        <v>34.9</v>
      </c>
      <c r="G101" s="11"/>
      <c r="H101" s="4"/>
      <c r="I101" s="22"/>
      <c r="J101" s="46"/>
      <c r="K101" s="4">
        <f t="shared" si="281"/>
        <v>0</v>
      </c>
      <c r="L101" s="22">
        <f t="shared" si="282"/>
        <v>0</v>
      </c>
      <c r="M101" s="46"/>
      <c r="N101" s="4">
        <f t="shared" si="283"/>
        <v>0</v>
      </c>
      <c r="O101" s="22">
        <f t="shared" si="284"/>
        <v>0</v>
      </c>
      <c r="P101" s="46"/>
      <c r="Q101" s="4">
        <f t="shared" si="285"/>
        <v>0</v>
      </c>
      <c r="R101" s="22">
        <f t="shared" si="286"/>
        <v>0</v>
      </c>
      <c r="S101" s="46">
        <v>2</v>
      </c>
      <c r="T101" s="4">
        <f t="shared" si="343"/>
        <v>34</v>
      </c>
      <c r="U101" s="22">
        <f t="shared" si="344"/>
        <v>1186.5999999999999</v>
      </c>
      <c r="V101" s="46"/>
      <c r="W101" s="4">
        <f t="shared" si="326"/>
        <v>0</v>
      </c>
      <c r="X101" s="22">
        <f t="shared" si="327"/>
        <v>0</v>
      </c>
      <c r="Y101" s="46">
        <v>2</v>
      </c>
      <c r="Z101" s="4">
        <f t="shared" si="328"/>
        <v>34</v>
      </c>
      <c r="AA101" s="22">
        <f t="shared" si="329"/>
        <v>1186.5999999999999</v>
      </c>
      <c r="AB101" s="46"/>
      <c r="AC101" s="4">
        <f t="shared" si="330"/>
        <v>0</v>
      </c>
      <c r="AD101" s="22">
        <f t="shared" si="331"/>
        <v>0</v>
      </c>
      <c r="AE101" s="46"/>
      <c r="AF101" s="4">
        <f t="shared" si="332"/>
        <v>0</v>
      </c>
      <c r="AG101" s="22">
        <f t="shared" si="394"/>
        <v>0</v>
      </c>
      <c r="AH101" s="46"/>
      <c r="AI101" s="4">
        <f t="shared" si="347"/>
        <v>0</v>
      </c>
      <c r="AJ101" s="22">
        <f t="shared" si="348"/>
        <v>0</v>
      </c>
      <c r="AK101" s="4"/>
      <c r="AL101" s="4">
        <f t="shared" si="349"/>
        <v>0</v>
      </c>
      <c r="AM101" s="22">
        <f t="shared" si="350"/>
        <v>0</v>
      </c>
      <c r="AN101" s="4"/>
      <c r="AO101" s="4">
        <f t="shared" si="351"/>
        <v>0</v>
      </c>
      <c r="AP101" s="22">
        <f t="shared" si="352"/>
        <v>0</v>
      </c>
      <c r="AQ101" s="4"/>
      <c r="AR101" s="4">
        <f t="shared" si="353"/>
        <v>0</v>
      </c>
      <c r="AS101" s="22">
        <f t="shared" si="354"/>
        <v>0</v>
      </c>
      <c r="AT101" s="44"/>
      <c r="AU101" s="4">
        <f t="shared" si="364"/>
        <v>0</v>
      </c>
      <c r="AV101" s="22">
        <f t="shared" si="365"/>
        <v>0</v>
      </c>
      <c r="AW101" s="44"/>
      <c r="AX101" s="4">
        <f t="shared" si="366"/>
        <v>0</v>
      </c>
      <c r="AY101" s="22">
        <f t="shared" si="367"/>
        <v>0</v>
      </c>
      <c r="AZ101" s="44"/>
      <c r="BA101" s="4">
        <f t="shared" si="368"/>
        <v>0</v>
      </c>
      <c r="BB101" s="22">
        <f t="shared" si="369"/>
        <v>0</v>
      </c>
      <c r="BC101" s="44"/>
      <c r="BD101" s="4">
        <f t="shared" si="370"/>
        <v>0</v>
      </c>
      <c r="BE101" s="22">
        <f t="shared" si="355"/>
        <v>0</v>
      </c>
      <c r="BF101" s="46"/>
      <c r="BG101" s="4">
        <f t="shared" si="323"/>
        <v>0</v>
      </c>
      <c r="BH101" s="22">
        <f t="shared" si="395"/>
        <v>0</v>
      </c>
      <c r="BI101" s="46"/>
      <c r="BJ101" s="4">
        <f t="shared" si="319"/>
        <v>0</v>
      </c>
      <c r="BK101" s="22">
        <f t="shared" si="396"/>
        <v>0</v>
      </c>
      <c r="BL101" s="46"/>
      <c r="BM101" s="4"/>
      <c r="BN101" s="22"/>
      <c r="BO101" s="46"/>
      <c r="BP101" s="4"/>
      <c r="BQ101" s="22"/>
      <c r="BR101" s="46"/>
      <c r="BS101" s="4"/>
      <c r="BT101" s="22"/>
      <c r="BU101" s="44"/>
      <c r="BV101" s="4">
        <f t="shared" si="371"/>
        <v>0</v>
      </c>
      <c r="BW101" s="22">
        <f t="shared" si="372"/>
        <v>0</v>
      </c>
      <c r="BX101" s="46"/>
      <c r="BY101" s="4">
        <f t="shared" si="373"/>
        <v>0</v>
      </c>
      <c r="BZ101" s="22">
        <f t="shared" si="374"/>
        <v>0</v>
      </c>
      <c r="CA101" s="46"/>
      <c r="CB101" s="4">
        <f t="shared" si="375"/>
        <v>0</v>
      </c>
      <c r="CC101" s="22">
        <f t="shared" si="376"/>
        <v>0</v>
      </c>
      <c r="CD101" s="46"/>
      <c r="CE101" s="4">
        <f t="shared" si="377"/>
        <v>0</v>
      </c>
      <c r="CF101" s="22">
        <f t="shared" si="378"/>
        <v>0</v>
      </c>
      <c r="CG101" s="46"/>
      <c r="CH101" s="4">
        <f t="shared" si="379"/>
        <v>0</v>
      </c>
      <c r="CI101" s="22">
        <f t="shared" si="356"/>
        <v>0</v>
      </c>
      <c r="CJ101" s="46">
        <v>1</v>
      </c>
      <c r="CK101" s="4">
        <f t="shared" si="380"/>
        <v>20</v>
      </c>
      <c r="CL101" s="22">
        <f t="shared" si="357"/>
        <v>698</v>
      </c>
      <c r="CM101" s="46">
        <v>1</v>
      </c>
      <c r="CN101" s="4">
        <f t="shared" si="381"/>
        <v>16</v>
      </c>
      <c r="CO101" s="22">
        <f t="shared" si="382"/>
        <v>558.4</v>
      </c>
      <c r="CP101" s="46"/>
      <c r="CQ101" s="4">
        <f t="shared" si="383"/>
        <v>0</v>
      </c>
      <c r="CR101" s="22">
        <f t="shared" si="358"/>
        <v>0</v>
      </c>
      <c r="CS101" s="44">
        <v>1</v>
      </c>
      <c r="CT101" s="127">
        <f t="shared" si="384"/>
        <v>16</v>
      </c>
      <c r="CU101" s="130">
        <f t="shared" si="359"/>
        <v>558.4</v>
      </c>
      <c r="CV101" s="44"/>
      <c r="CW101" s="127">
        <f t="shared" si="385"/>
        <v>0</v>
      </c>
      <c r="CX101" s="130">
        <f t="shared" si="360"/>
        <v>0</v>
      </c>
      <c r="CY101" s="44"/>
      <c r="CZ101" s="127">
        <f t="shared" si="386"/>
        <v>0</v>
      </c>
      <c r="DA101" s="130">
        <f t="shared" si="361"/>
        <v>0</v>
      </c>
      <c r="DB101" s="44">
        <v>1</v>
      </c>
      <c r="DC101" s="127">
        <f t="shared" si="387"/>
        <v>16</v>
      </c>
      <c r="DD101" s="130">
        <f t="shared" si="362"/>
        <v>558.4</v>
      </c>
      <c r="DE101" s="44"/>
      <c r="DF101" s="127">
        <f t="shared" si="388"/>
        <v>0</v>
      </c>
      <c r="DG101" s="130">
        <f t="shared" si="363"/>
        <v>0</v>
      </c>
      <c r="DH101" s="76">
        <f t="shared" si="393"/>
        <v>8</v>
      </c>
      <c r="DI101" s="76">
        <f t="shared" si="389"/>
        <v>136</v>
      </c>
      <c r="DJ101" s="77">
        <f t="shared" si="390"/>
        <v>4746.3999999999996</v>
      </c>
      <c r="DK101" s="25"/>
      <c r="DL101" s="10"/>
    </row>
    <row r="102" spans="1:116" ht="15" customHeight="1">
      <c r="A102" s="205"/>
      <c r="B102" s="14">
        <v>4854</v>
      </c>
      <c r="C102" s="14">
        <v>4964</v>
      </c>
      <c r="D102" s="4" t="s">
        <v>50</v>
      </c>
      <c r="E102" s="3" t="s">
        <v>51</v>
      </c>
      <c r="F102" s="11">
        <f t="shared" si="397"/>
        <v>34.4</v>
      </c>
      <c r="G102" s="11"/>
      <c r="H102" s="4"/>
      <c r="I102" s="22"/>
      <c r="J102" s="46"/>
      <c r="K102" s="4">
        <f t="shared" si="281"/>
        <v>0</v>
      </c>
      <c r="L102" s="22">
        <f t="shared" si="282"/>
        <v>0</v>
      </c>
      <c r="M102" s="46"/>
      <c r="N102" s="4">
        <f t="shared" si="283"/>
        <v>0</v>
      </c>
      <c r="O102" s="22">
        <f t="shared" si="284"/>
        <v>0</v>
      </c>
      <c r="P102" s="46"/>
      <c r="Q102" s="4">
        <f t="shared" si="285"/>
        <v>0</v>
      </c>
      <c r="R102" s="22">
        <f t="shared" si="286"/>
        <v>0</v>
      </c>
      <c r="S102" s="46">
        <v>1</v>
      </c>
      <c r="T102" s="4">
        <f t="shared" si="343"/>
        <v>17</v>
      </c>
      <c r="U102" s="22">
        <f t="shared" si="344"/>
        <v>584.79999999999995</v>
      </c>
      <c r="V102" s="46"/>
      <c r="W102" s="4">
        <f t="shared" si="326"/>
        <v>0</v>
      </c>
      <c r="X102" s="22">
        <f t="shared" si="327"/>
        <v>0</v>
      </c>
      <c r="Y102" s="46">
        <v>1</v>
      </c>
      <c r="Z102" s="4">
        <f t="shared" si="328"/>
        <v>17</v>
      </c>
      <c r="AA102" s="22">
        <f t="shared" si="329"/>
        <v>584.79999999999995</v>
      </c>
      <c r="AB102" s="46"/>
      <c r="AC102" s="4">
        <f t="shared" si="330"/>
        <v>0</v>
      </c>
      <c r="AD102" s="22">
        <f t="shared" si="331"/>
        <v>0</v>
      </c>
      <c r="AE102" s="46"/>
      <c r="AF102" s="4">
        <f t="shared" si="332"/>
        <v>0</v>
      </c>
      <c r="AG102" s="22">
        <f t="shared" si="394"/>
        <v>0</v>
      </c>
      <c r="AH102" s="46"/>
      <c r="AI102" s="4">
        <f t="shared" si="347"/>
        <v>0</v>
      </c>
      <c r="AJ102" s="22">
        <f t="shared" si="348"/>
        <v>0</v>
      </c>
      <c r="AK102" s="4"/>
      <c r="AL102" s="4">
        <f t="shared" si="349"/>
        <v>0</v>
      </c>
      <c r="AM102" s="22">
        <f t="shared" si="350"/>
        <v>0</v>
      </c>
      <c r="AN102" s="4"/>
      <c r="AO102" s="4">
        <f t="shared" si="351"/>
        <v>0</v>
      </c>
      <c r="AP102" s="22">
        <f t="shared" si="352"/>
        <v>0</v>
      </c>
      <c r="AQ102" s="4"/>
      <c r="AR102" s="4">
        <f t="shared" si="353"/>
        <v>0</v>
      </c>
      <c r="AS102" s="22">
        <f t="shared" si="354"/>
        <v>0</v>
      </c>
      <c r="AT102" s="44"/>
      <c r="AU102" s="4">
        <f t="shared" si="364"/>
        <v>0</v>
      </c>
      <c r="AV102" s="22">
        <f t="shared" si="365"/>
        <v>0</v>
      </c>
      <c r="AW102" s="44"/>
      <c r="AX102" s="4">
        <f t="shared" si="366"/>
        <v>0</v>
      </c>
      <c r="AY102" s="22">
        <f t="shared" si="367"/>
        <v>0</v>
      </c>
      <c r="AZ102" s="44"/>
      <c r="BA102" s="4">
        <f t="shared" si="368"/>
        <v>0</v>
      </c>
      <c r="BB102" s="22">
        <f t="shared" si="369"/>
        <v>0</v>
      </c>
      <c r="BC102" s="44"/>
      <c r="BD102" s="4">
        <f t="shared" si="370"/>
        <v>0</v>
      </c>
      <c r="BE102" s="22">
        <f t="shared" si="355"/>
        <v>0</v>
      </c>
      <c r="BF102" s="46"/>
      <c r="BG102" s="4">
        <f t="shared" si="323"/>
        <v>0</v>
      </c>
      <c r="BH102" s="22">
        <f t="shared" si="395"/>
        <v>0</v>
      </c>
      <c r="BI102" s="46">
        <v>1</v>
      </c>
      <c r="BJ102" s="4">
        <f t="shared" si="319"/>
        <v>16</v>
      </c>
      <c r="BK102" s="22">
        <f t="shared" si="396"/>
        <v>550.4</v>
      </c>
      <c r="BL102" s="46"/>
      <c r="BM102" s="4"/>
      <c r="BN102" s="22"/>
      <c r="BO102" s="46"/>
      <c r="BP102" s="4"/>
      <c r="BQ102" s="22"/>
      <c r="BR102" s="46"/>
      <c r="BS102" s="4"/>
      <c r="BT102" s="22"/>
      <c r="BU102" s="44">
        <v>2</v>
      </c>
      <c r="BV102" s="4">
        <f t="shared" si="371"/>
        <v>38</v>
      </c>
      <c r="BW102" s="22">
        <f t="shared" si="372"/>
        <v>1307.2</v>
      </c>
      <c r="BX102" s="46"/>
      <c r="BY102" s="4">
        <f t="shared" si="373"/>
        <v>0</v>
      </c>
      <c r="BZ102" s="22">
        <f t="shared" si="374"/>
        <v>0</v>
      </c>
      <c r="CA102" s="46"/>
      <c r="CB102" s="4">
        <f t="shared" si="375"/>
        <v>0</v>
      </c>
      <c r="CC102" s="22">
        <f t="shared" si="376"/>
        <v>0</v>
      </c>
      <c r="CD102" s="46"/>
      <c r="CE102" s="4">
        <f t="shared" si="377"/>
        <v>0</v>
      </c>
      <c r="CF102" s="22">
        <f t="shared" si="378"/>
        <v>0</v>
      </c>
      <c r="CG102" s="46"/>
      <c r="CH102" s="4">
        <f t="shared" si="379"/>
        <v>0</v>
      </c>
      <c r="CI102" s="22">
        <f t="shared" si="356"/>
        <v>0</v>
      </c>
      <c r="CJ102" s="46">
        <v>2</v>
      </c>
      <c r="CK102" s="4">
        <f t="shared" si="380"/>
        <v>40</v>
      </c>
      <c r="CL102" s="22">
        <f t="shared" si="357"/>
        <v>1376</v>
      </c>
      <c r="CM102" s="46"/>
      <c r="CN102" s="4">
        <f t="shared" si="381"/>
        <v>0</v>
      </c>
      <c r="CO102" s="22">
        <f t="shared" si="382"/>
        <v>0</v>
      </c>
      <c r="CP102" s="46"/>
      <c r="CQ102" s="4">
        <f t="shared" si="383"/>
        <v>0</v>
      </c>
      <c r="CR102" s="22">
        <f t="shared" si="358"/>
        <v>0</v>
      </c>
      <c r="CS102" s="44">
        <v>1</v>
      </c>
      <c r="CT102" s="127">
        <f t="shared" si="384"/>
        <v>16</v>
      </c>
      <c r="CU102" s="130">
        <f t="shared" si="359"/>
        <v>550.4</v>
      </c>
      <c r="CV102" s="44">
        <v>2</v>
      </c>
      <c r="CW102" s="127">
        <f t="shared" si="385"/>
        <v>32</v>
      </c>
      <c r="CX102" s="130">
        <f t="shared" si="360"/>
        <v>1100.8</v>
      </c>
      <c r="CY102" s="44"/>
      <c r="CZ102" s="127">
        <f t="shared" si="386"/>
        <v>0</v>
      </c>
      <c r="DA102" s="130">
        <f t="shared" si="361"/>
        <v>0</v>
      </c>
      <c r="DB102" s="44">
        <v>1</v>
      </c>
      <c r="DC102" s="127">
        <f t="shared" si="387"/>
        <v>16</v>
      </c>
      <c r="DD102" s="130">
        <f t="shared" si="362"/>
        <v>550.4</v>
      </c>
      <c r="DE102" s="44"/>
      <c r="DF102" s="127">
        <f t="shared" si="388"/>
        <v>0</v>
      </c>
      <c r="DG102" s="130">
        <f t="shared" si="363"/>
        <v>0</v>
      </c>
      <c r="DH102" s="76">
        <f t="shared" si="393"/>
        <v>11</v>
      </c>
      <c r="DI102" s="76">
        <f t="shared" si="389"/>
        <v>192</v>
      </c>
      <c r="DJ102" s="77">
        <f t="shared" si="390"/>
        <v>6604.7999999999993</v>
      </c>
      <c r="DK102" s="25"/>
      <c r="DL102" s="10"/>
    </row>
    <row r="103" spans="1:116" ht="15" customHeight="1">
      <c r="A103" s="205"/>
      <c r="B103" s="186" t="s">
        <v>174</v>
      </c>
      <c r="C103" s="186"/>
      <c r="D103" s="4" t="s">
        <v>122</v>
      </c>
      <c r="E103" s="3" t="s">
        <v>51</v>
      </c>
      <c r="F103" s="11">
        <v>4</v>
      </c>
      <c r="G103" s="11"/>
      <c r="H103" s="4"/>
      <c r="I103" s="22"/>
      <c r="J103" s="46">
        <v>3</v>
      </c>
      <c r="K103" s="4">
        <f t="shared" si="281"/>
        <v>48</v>
      </c>
      <c r="L103" s="22">
        <f t="shared" si="282"/>
        <v>192</v>
      </c>
      <c r="M103" s="46"/>
      <c r="N103" s="4">
        <f t="shared" si="283"/>
        <v>0</v>
      </c>
      <c r="O103" s="22">
        <f t="shared" si="284"/>
        <v>0</v>
      </c>
      <c r="P103" s="46"/>
      <c r="Q103" s="4">
        <f t="shared" si="285"/>
        <v>0</v>
      </c>
      <c r="R103" s="22">
        <f t="shared" si="286"/>
        <v>0</v>
      </c>
      <c r="S103" s="46"/>
      <c r="T103" s="4">
        <f t="shared" si="343"/>
        <v>0</v>
      </c>
      <c r="U103" s="22">
        <f t="shared" si="344"/>
        <v>0</v>
      </c>
      <c r="V103" s="46"/>
      <c r="W103" s="4">
        <f t="shared" si="326"/>
        <v>0</v>
      </c>
      <c r="X103" s="22">
        <f t="shared" si="327"/>
        <v>0</v>
      </c>
      <c r="Y103" s="46"/>
      <c r="Z103" s="4">
        <f t="shared" si="328"/>
        <v>0</v>
      </c>
      <c r="AA103" s="22">
        <f t="shared" si="329"/>
        <v>0</v>
      </c>
      <c r="AB103" s="46"/>
      <c r="AC103" s="4">
        <f t="shared" si="330"/>
        <v>0</v>
      </c>
      <c r="AD103" s="22">
        <f t="shared" si="331"/>
        <v>0</v>
      </c>
      <c r="AE103" s="46"/>
      <c r="AF103" s="4">
        <f t="shared" si="332"/>
        <v>0</v>
      </c>
      <c r="AG103" s="22">
        <f t="shared" si="394"/>
        <v>0</v>
      </c>
      <c r="AH103" s="46"/>
      <c r="AI103" s="4">
        <f t="shared" si="347"/>
        <v>0</v>
      </c>
      <c r="AJ103" s="22">
        <f t="shared" si="348"/>
        <v>0</v>
      </c>
      <c r="AK103" s="4"/>
      <c r="AL103" s="4">
        <f t="shared" si="349"/>
        <v>0</v>
      </c>
      <c r="AM103" s="22">
        <f t="shared" si="350"/>
        <v>0</v>
      </c>
      <c r="AN103" s="4"/>
      <c r="AO103" s="4">
        <f t="shared" si="351"/>
        <v>0</v>
      </c>
      <c r="AP103" s="22">
        <f t="shared" si="352"/>
        <v>0</v>
      </c>
      <c r="AQ103" s="4"/>
      <c r="AR103" s="4">
        <f t="shared" si="353"/>
        <v>0</v>
      </c>
      <c r="AS103" s="22">
        <f t="shared" si="354"/>
        <v>0</v>
      </c>
      <c r="AT103" s="44"/>
      <c r="AU103" s="4">
        <f t="shared" si="364"/>
        <v>0</v>
      </c>
      <c r="AV103" s="22">
        <f t="shared" si="365"/>
        <v>0</v>
      </c>
      <c r="AW103" s="44"/>
      <c r="AX103" s="4">
        <f t="shared" si="366"/>
        <v>0</v>
      </c>
      <c r="AY103" s="22">
        <f t="shared" si="367"/>
        <v>0</v>
      </c>
      <c r="AZ103" s="44"/>
      <c r="BA103" s="4">
        <f t="shared" si="368"/>
        <v>0</v>
      </c>
      <c r="BB103" s="22">
        <f t="shared" si="369"/>
        <v>0</v>
      </c>
      <c r="BC103" s="44"/>
      <c r="BD103" s="4">
        <f t="shared" si="370"/>
        <v>0</v>
      </c>
      <c r="BE103" s="22">
        <f t="shared" si="355"/>
        <v>0</v>
      </c>
      <c r="BF103" s="46"/>
      <c r="BG103" s="4">
        <f t="shared" si="323"/>
        <v>0</v>
      </c>
      <c r="BH103" s="22">
        <f t="shared" si="395"/>
        <v>0</v>
      </c>
      <c r="BI103" s="46"/>
      <c r="BJ103" s="4">
        <f t="shared" si="319"/>
        <v>0</v>
      </c>
      <c r="BK103" s="22">
        <f t="shared" si="396"/>
        <v>0</v>
      </c>
      <c r="BL103" s="46"/>
      <c r="BM103" s="4"/>
      <c r="BN103" s="22"/>
      <c r="BO103" s="46"/>
      <c r="BP103" s="4"/>
      <c r="BQ103" s="22"/>
      <c r="BR103" s="46"/>
      <c r="BS103" s="4"/>
      <c r="BT103" s="22"/>
      <c r="BU103" s="44"/>
      <c r="BV103" s="4">
        <f t="shared" si="371"/>
        <v>0</v>
      </c>
      <c r="BW103" s="22">
        <f t="shared" si="372"/>
        <v>0</v>
      </c>
      <c r="BX103" s="46"/>
      <c r="BY103" s="4">
        <f t="shared" si="373"/>
        <v>0</v>
      </c>
      <c r="BZ103" s="22">
        <f t="shared" si="374"/>
        <v>0</v>
      </c>
      <c r="CA103" s="46"/>
      <c r="CB103" s="4">
        <f t="shared" si="375"/>
        <v>0</v>
      </c>
      <c r="CC103" s="22">
        <f t="shared" si="376"/>
        <v>0</v>
      </c>
      <c r="CD103" s="46"/>
      <c r="CE103" s="4">
        <f t="shared" si="377"/>
        <v>0</v>
      </c>
      <c r="CF103" s="22">
        <f t="shared" si="378"/>
        <v>0</v>
      </c>
      <c r="CG103" s="46"/>
      <c r="CH103" s="4">
        <f t="shared" si="379"/>
        <v>0</v>
      </c>
      <c r="CI103" s="22">
        <f t="shared" si="356"/>
        <v>0</v>
      </c>
      <c r="CJ103" s="46"/>
      <c r="CK103" s="4">
        <f t="shared" si="380"/>
        <v>0</v>
      </c>
      <c r="CL103" s="22">
        <f t="shared" si="357"/>
        <v>0</v>
      </c>
      <c r="CM103" s="46"/>
      <c r="CN103" s="4">
        <f t="shared" si="381"/>
        <v>0</v>
      </c>
      <c r="CO103" s="22">
        <f t="shared" si="382"/>
        <v>0</v>
      </c>
      <c r="CP103" s="46">
        <v>4</v>
      </c>
      <c r="CQ103" s="4">
        <f t="shared" si="383"/>
        <v>76</v>
      </c>
      <c r="CR103" s="22">
        <f t="shared" si="358"/>
        <v>304</v>
      </c>
      <c r="CS103" s="44"/>
      <c r="CT103" s="127">
        <f t="shared" si="384"/>
        <v>0</v>
      </c>
      <c r="CU103" s="130">
        <f t="shared" si="359"/>
        <v>0</v>
      </c>
      <c r="CV103" s="44"/>
      <c r="CW103" s="127">
        <f t="shared" si="385"/>
        <v>0</v>
      </c>
      <c r="CX103" s="130">
        <f t="shared" si="360"/>
        <v>0</v>
      </c>
      <c r="CY103" s="44"/>
      <c r="CZ103" s="127">
        <f t="shared" si="386"/>
        <v>0</v>
      </c>
      <c r="DA103" s="130">
        <f t="shared" si="361"/>
        <v>0</v>
      </c>
      <c r="DB103" s="44"/>
      <c r="DC103" s="127">
        <f t="shared" si="387"/>
        <v>0</v>
      </c>
      <c r="DD103" s="130">
        <f t="shared" si="362"/>
        <v>0</v>
      </c>
      <c r="DE103" s="44"/>
      <c r="DF103" s="127">
        <f t="shared" si="388"/>
        <v>0</v>
      </c>
      <c r="DG103" s="130">
        <f t="shared" si="363"/>
        <v>0</v>
      </c>
      <c r="DH103" s="76">
        <f t="shared" si="393"/>
        <v>7</v>
      </c>
      <c r="DI103" s="76">
        <f t="shared" si="389"/>
        <v>124</v>
      </c>
      <c r="DJ103" s="77">
        <f t="shared" si="390"/>
        <v>496</v>
      </c>
      <c r="DK103" s="25"/>
      <c r="DL103" s="10"/>
    </row>
    <row r="104" spans="1:116" ht="15" customHeight="1">
      <c r="A104" s="205"/>
      <c r="B104" s="186" t="s">
        <v>125</v>
      </c>
      <c r="C104" s="186"/>
      <c r="D104" s="4" t="s">
        <v>122</v>
      </c>
      <c r="E104" s="3" t="s">
        <v>187</v>
      </c>
      <c r="F104" s="11">
        <f>2+13.6</f>
        <v>15.6</v>
      </c>
      <c r="G104" s="11"/>
      <c r="H104" s="4"/>
      <c r="I104" s="22"/>
      <c r="J104" s="46"/>
      <c r="K104" s="4">
        <f t="shared" si="281"/>
        <v>0</v>
      </c>
      <c r="L104" s="22">
        <f t="shared" si="282"/>
        <v>0</v>
      </c>
      <c r="M104" s="46"/>
      <c r="N104" s="4">
        <f t="shared" si="283"/>
        <v>0</v>
      </c>
      <c r="O104" s="22">
        <f t="shared" si="284"/>
        <v>0</v>
      </c>
      <c r="P104" s="46"/>
      <c r="Q104" s="4">
        <f t="shared" si="285"/>
        <v>0</v>
      </c>
      <c r="R104" s="22">
        <f t="shared" si="286"/>
        <v>0</v>
      </c>
      <c r="S104" s="46"/>
      <c r="T104" s="4">
        <f t="shared" si="343"/>
        <v>0</v>
      </c>
      <c r="U104" s="22">
        <f t="shared" si="344"/>
        <v>0</v>
      </c>
      <c r="V104" s="46"/>
      <c r="W104" s="4">
        <f t="shared" si="326"/>
        <v>0</v>
      </c>
      <c r="X104" s="22">
        <f t="shared" si="327"/>
        <v>0</v>
      </c>
      <c r="Y104" s="46"/>
      <c r="Z104" s="4">
        <f t="shared" si="328"/>
        <v>0</v>
      </c>
      <c r="AA104" s="22">
        <f t="shared" si="329"/>
        <v>0</v>
      </c>
      <c r="AB104" s="46"/>
      <c r="AC104" s="4">
        <f t="shared" si="330"/>
        <v>0</v>
      </c>
      <c r="AD104" s="22">
        <f t="shared" si="331"/>
        <v>0</v>
      </c>
      <c r="AE104" s="46"/>
      <c r="AF104" s="4">
        <f t="shared" si="332"/>
        <v>0</v>
      </c>
      <c r="AG104" s="22">
        <f t="shared" si="394"/>
        <v>0</v>
      </c>
      <c r="AH104" s="46"/>
      <c r="AI104" s="4">
        <f t="shared" si="347"/>
        <v>0</v>
      </c>
      <c r="AJ104" s="22">
        <f t="shared" si="348"/>
        <v>0</v>
      </c>
      <c r="AK104" s="4"/>
      <c r="AL104" s="4">
        <f t="shared" si="349"/>
        <v>0</v>
      </c>
      <c r="AM104" s="22">
        <f t="shared" si="350"/>
        <v>0</v>
      </c>
      <c r="AN104" s="4"/>
      <c r="AO104" s="4">
        <f t="shared" si="351"/>
        <v>0</v>
      </c>
      <c r="AP104" s="22">
        <f t="shared" si="352"/>
        <v>0</v>
      </c>
      <c r="AQ104" s="4"/>
      <c r="AR104" s="4">
        <f t="shared" si="353"/>
        <v>0</v>
      </c>
      <c r="AS104" s="22">
        <f t="shared" si="354"/>
        <v>0</v>
      </c>
      <c r="AT104" s="44"/>
      <c r="AU104" s="4">
        <f t="shared" si="364"/>
        <v>0</v>
      </c>
      <c r="AV104" s="22">
        <f t="shared" si="365"/>
        <v>0</v>
      </c>
      <c r="AW104" s="44"/>
      <c r="AX104" s="4">
        <f t="shared" si="366"/>
        <v>0</v>
      </c>
      <c r="AY104" s="22">
        <f t="shared" si="367"/>
        <v>0</v>
      </c>
      <c r="AZ104" s="44"/>
      <c r="BA104" s="4">
        <f t="shared" si="368"/>
        <v>0</v>
      </c>
      <c r="BB104" s="22">
        <f t="shared" si="369"/>
        <v>0</v>
      </c>
      <c r="BC104" s="44"/>
      <c r="BD104" s="4">
        <f t="shared" si="370"/>
        <v>0</v>
      </c>
      <c r="BE104" s="22">
        <f t="shared" si="355"/>
        <v>0</v>
      </c>
      <c r="BF104" s="46"/>
      <c r="BG104" s="4">
        <f t="shared" si="323"/>
        <v>0</v>
      </c>
      <c r="BH104" s="22">
        <f t="shared" si="395"/>
        <v>0</v>
      </c>
      <c r="BI104" s="46">
        <v>2</v>
      </c>
      <c r="BJ104" s="4">
        <f t="shared" si="319"/>
        <v>32</v>
      </c>
      <c r="BK104" s="22">
        <f t="shared" si="396"/>
        <v>499.2</v>
      </c>
      <c r="BL104" s="46"/>
      <c r="BM104" s="4"/>
      <c r="BN104" s="22"/>
      <c r="BO104" s="46"/>
      <c r="BP104" s="4"/>
      <c r="BQ104" s="22"/>
      <c r="BR104" s="46"/>
      <c r="BS104" s="4"/>
      <c r="BT104" s="22"/>
      <c r="BU104" s="44"/>
      <c r="BV104" s="4">
        <f t="shared" si="371"/>
        <v>0</v>
      </c>
      <c r="BW104" s="22">
        <f t="shared" si="372"/>
        <v>0</v>
      </c>
      <c r="BX104" s="46"/>
      <c r="BY104" s="4">
        <f t="shared" si="373"/>
        <v>0</v>
      </c>
      <c r="BZ104" s="22">
        <f t="shared" si="374"/>
        <v>0</v>
      </c>
      <c r="CA104" s="46"/>
      <c r="CB104" s="4">
        <f t="shared" si="375"/>
        <v>0</v>
      </c>
      <c r="CC104" s="22">
        <f t="shared" si="376"/>
        <v>0</v>
      </c>
      <c r="CD104" s="46"/>
      <c r="CE104" s="4">
        <f t="shared" si="377"/>
        <v>0</v>
      </c>
      <c r="CF104" s="22">
        <f t="shared" si="378"/>
        <v>0</v>
      </c>
      <c r="CG104" s="46"/>
      <c r="CH104" s="4">
        <f t="shared" si="379"/>
        <v>0</v>
      </c>
      <c r="CI104" s="22">
        <f t="shared" si="356"/>
        <v>0</v>
      </c>
      <c r="CJ104" s="46"/>
      <c r="CK104" s="4">
        <f t="shared" si="380"/>
        <v>0</v>
      </c>
      <c r="CL104" s="22">
        <f t="shared" si="357"/>
        <v>0</v>
      </c>
      <c r="CM104" s="46"/>
      <c r="CN104" s="4">
        <f t="shared" si="381"/>
        <v>0</v>
      </c>
      <c r="CO104" s="22">
        <f t="shared" si="382"/>
        <v>0</v>
      </c>
      <c r="CP104" s="46"/>
      <c r="CQ104" s="4">
        <f t="shared" si="383"/>
        <v>0</v>
      </c>
      <c r="CR104" s="22">
        <f t="shared" si="358"/>
        <v>0</v>
      </c>
      <c r="CS104" s="44"/>
      <c r="CT104" s="127">
        <f t="shared" si="384"/>
        <v>0</v>
      </c>
      <c r="CU104" s="130">
        <f t="shared" si="359"/>
        <v>0</v>
      </c>
      <c r="CV104" s="44"/>
      <c r="CW104" s="127">
        <f t="shared" si="385"/>
        <v>0</v>
      </c>
      <c r="CX104" s="130">
        <f t="shared" si="360"/>
        <v>0</v>
      </c>
      <c r="CY104" s="44"/>
      <c r="CZ104" s="127">
        <f t="shared" si="386"/>
        <v>0</v>
      </c>
      <c r="DA104" s="130">
        <f t="shared" si="361"/>
        <v>0</v>
      </c>
      <c r="DB104" s="44"/>
      <c r="DC104" s="127">
        <f t="shared" si="387"/>
        <v>0</v>
      </c>
      <c r="DD104" s="130">
        <f t="shared" si="362"/>
        <v>0</v>
      </c>
      <c r="DE104" s="44"/>
      <c r="DF104" s="127">
        <f t="shared" si="388"/>
        <v>0</v>
      </c>
      <c r="DG104" s="130">
        <f t="shared" si="363"/>
        <v>0</v>
      </c>
      <c r="DH104" s="76">
        <f t="shared" si="393"/>
        <v>2</v>
      </c>
      <c r="DI104" s="76">
        <f t="shared" si="389"/>
        <v>32</v>
      </c>
      <c r="DJ104" s="77">
        <f t="shared" si="390"/>
        <v>499.2</v>
      </c>
      <c r="DK104" s="25"/>
      <c r="DL104" s="10"/>
    </row>
    <row r="105" spans="1:116" ht="15" customHeight="1">
      <c r="A105" s="205"/>
      <c r="B105" s="186" t="s">
        <v>125</v>
      </c>
      <c r="C105" s="186"/>
      <c r="D105" s="4" t="s">
        <v>50</v>
      </c>
      <c r="E105" s="3" t="s">
        <v>185</v>
      </c>
      <c r="F105" s="11">
        <v>23.1</v>
      </c>
      <c r="G105" s="11"/>
      <c r="H105" s="4"/>
      <c r="I105" s="22"/>
      <c r="J105" s="46"/>
      <c r="K105" s="4">
        <f t="shared" si="281"/>
        <v>0</v>
      </c>
      <c r="L105" s="22">
        <f t="shared" si="282"/>
        <v>0</v>
      </c>
      <c r="M105" s="46"/>
      <c r="N105" s="4">
        <f t="shared" si="283"/>
        <v>0</v>
      </c>
      <c r="O105" s="22">
        <f t="shared" si="284"/>
        <v>0</v>
      </c>
      <c r="P105" s="46"/>
      <c r="Q105" s="4">
        <f t="shared" si="285"/>
        <v>0</v>
      </c>
      <c r="R105" s="22">
        <f t="shared" si="286"/>
        <v>0</v>
      </c>
      <c r="S105" s="46"/>
      <c r="T105" s="4">
        <f t="shared" si="343"/>
        <v>0</v>
      </c>
      <c r="U105" s="22">
        <f t="shared" si="344"/>
        <v>0</v>
      </c>
      <c r="V105" s="46"/>
      <c r="W105" s="4">
        <f t="shared" si="326"/>
        <v>0</v>
      </c>
      <c r="X105" s="22">
        <f t="shared" si="327"/>
        <v>0</v>
      </c>
      <c r="Y105" s="46"/>
      <c r="Z105" s="4">
        <f t="shared" si="328"/>
        <v>0</v>
      </c>
      <c r="AA105" s="22">
        <f t="shared" si="329"/>
        <v>0</v>
      </c>
      <c r="AB105" s="46"/>
      <c r="AC105" s="4">
        <f t="shared" si="330"/>
        <v>0</v>
      </c>
      <c r="AD105" s="22">
        <f t="shared" si="331"/>
        <v>0</v>
      </c>
      <c r="AE105" s="46"/>
      <c r="AF105" s="4">
        <f t="shared" si="332"/>
        <v>0</v>
      </c>
      <c r="AG105" s="22">
        <f t="shared" si="394"/>
        <v>0</v>
      </c>
      <c r="AH105" s="46"/>
      <c r="AI105" s="4">
        <f t="shared" si="347"/>
        <v>0</v>
      </c>
      <c r="AJ105" s="22">
        <f t="shared" si="348"/>
        <v>0</v>
      </c>
      <c r="AK105" s="4"/>
      <c r="AL105" s="4">
        <f t="shared" si="349"/>
        <v>0</v>
      </c>
      <c r="AM105" s="22">
        <f t="shared" si="350"/>
        <v>0</v>
      </c>
      <c r="AN105" s="4"/>
      <c r="AO105" s="4">
        <f t="shared" si="351"/>
        <v>0</v>
      </c>
      <c r="AP105" s="22">
        <f t="shared" si="352"/>
        <v>0</v>
      </c>
      <c r="AQ105" s="4"/>
      <c r="AR105" s="4">
        <f t="shared" si="353"/>
        <v>0</v>
      </c>
      <c r="AS105" s="22">
        <f t="shared" si="354"/>
        <v>0</v>
      </c>
      <c r="AT105" s="44"/>
      <c r="AU105" s="4">
        <f t="shared" si="364"/>
        <v>0</v>
      </c>
      <c r="AV105" s="22">
        <f t="shared" si="365"/>
        <v>0</v>
      </c>
      <c r="AW105" s="44"/>
      <c r="AX105" s="4">
        <f t="shared" si="366"/>
        <v>0</v>
      </c>
      <c r="AY105" s="22">
        <f t="shared" si="367"/>
        <v>0</v>
      </c>
      <c r="AZ105" s="44"/>
      <c r="BA105" s="4">
        <f t="shared" si="368"/>
        <v>0</v>
      </c>
      <c r="BB105" s="22">
        <f t="shared" si="369"/>
        <v>0</v>
      </c>
      <c r="BC105" s="44"/>
      <c r="BD105" s="4">
        <f t="shared" si="370"/>
        <v>0</v>
      </c>
      <c r="BE105" s="22">
        <f t="shared" si="355"/>
        <v>0</v>
      </c>
      <c r="BF105" s="46"/>
      <c r="BG105" s="4">
        <f t="shared" si="323"/>
        <v>0</v>
      </c>
      <c r="BH105" s="22">
        <f t="shared" si="395"/>
        <v>0</v>
      </c>
      <c r="BI105" s="46"/>
      <c r="BJ105" s="4">
        <f t="shared" si="319"/>
        <v>0</v>
      </c>
      <c r="BK105" s="22">
        <f t="shared" si="396"/>
        <v>0</v>
      </c>
      <c r="BL105" s="46"/>
      <c r="BM105" s="4"/>
      <c r="BN105" s="22"/>
      <c r="BO105" s="46"/>
      <c r="BP105" s="4"/>
      <c r="BQ105" s="22"/>
      <c r="BR105" s="46"/>
      <c r="BS105" s="4"/>
      <c r="BT105" s="22"/>
      <c r="BU105" s="44"/>
      <c r="BV105" s="4">
        <f t="shared" si="371"/>
        <v>0</v>
      </c>
      <c r="BW105" s="22">
        <f t="shared" si="372"/>
        <v>0</v>
      </c>
      <c r="BX105" s="46"/>
      <c r="BY105" s="4">
        <f t="shared" si="373"/>
        <v>0</v>
      </c>
      <c r="BZ105" s="22">
        <f t="shared" si="374"/>
        <v>0</v>
      </c>
      <c r="CA105" s="46"/>
      <c r="CB105" s="4">
        <f t="shared" si="375"/>
        <v>0</v>
      </c>
      <c r="CC105" s="22">
        <f t="shared" si="376"/>
        <v>0</v>
      </c>
      <c r="CD105" s="46"/>
      <c r="CE105" s="4">
        <f t="shared" si="377"/>
        <v>0</v>
      </c>
      <c r="CF105" s="22">
        <f t="shared" si="378"/>
        <v>0</v>
      </c>
      <c r="CG105" s="46"/>
      <c r="CH105" s="4">
        <f t="shared" si="379"/>
        <v>0</v>
      </c>
      <c r="CI105" s="22">
        <f t="shared" ref="CI105:CI137" si="398">+CH105*F105</f>
        <v>0</v>
      </c>
      <c r="CJ105" s="46"/>
      <c r="CK105" s="4">
        <f t="shared" si="380"/>
        <v>0</v>
      </c>
      <c r="CL105" s="22">
        <f t="shared" ref="CL105:CL137" si="399">+CK105*F105</f>
        <v>0</v>
      </c>
      <c r="CM105" s="46"/>
      <c r="CN105" s="4">
        <f t="shared" si="381"/>
        <v>0</v>
      </c>
      <c r="CO105" s="22">
        <f t="shared" si="382"/>
        <v>0</v>
      </c>
      <c r="CP105" s="46"/>
      <c r="CQ105" s="4">
        <f t="shared" si="383"/>
        <v>0</v>
      </c>
      <c r="CR105" s="22">
        <f t="shared" ref="CR105:CR137" si="400">CQ105*F105</f>
        <v>0</v>
      </c>
      <c r="CS105" s="44"/>
      <c r="CT105" s="127">
        <f t="shared" si="384"/>
        <v>0</v>
      </c>
      <c r="CU105" s="130">
        <f t="shared" ref="CU105:CU137" si="401">+CT105*F105</f>
        <v>0</v>
      </c>
      <c r="CV105" s="44">
        <v>1</v>
      </c>
      <c r="CW105" s="127">
        <f t="shared" si="385"/>
        <v>16</v>
      </c>
      <c r="CX105" s="130">
        <f t="shared" ref="CX105:CX137" si="402">+CW105*F105</f>
        <v>369.6</v>
      </c>
      <c r="CY105" s="44"/>
      <c r="CZ105" s="127">
        <f t="shared" si="386"/>
        <v>0</v>
      </c>
      <c r="DA105" s="130">
        <f t="shared" ref="DA105:DA137" si="403">+CZ105*F105</f>
        <v>0</v>
      </c>
      <c r="DB105" s="44">
        <v>1</v>
      </c>
      <c r="DC105" s="127">
        <f t="shared" si="387"/>
        <v>16</v>
      </c>
      <c r="DD105" s="130">
        <f t="shared" ref="DD105:DD137" si="404">+DC105*F105</f>
        <v>369.6</v>
      </c>
      <c r="DE105" s="44">
        <v>1</v>
      </c>
      <c r="DF105" s="127">
        <f t="shared" si="388"/>
        <v>16</v>
      </c>
      <c r="DG105" s="130">
        <f t="shared" ref="DG105:DG137" si="405">+DF105*F105</f>
        <v>369.6</v>
      </c>
      <c r="DH105" s="76">
        <f>+G105+J105+M105+P105+S105+V105+Y105+AB105+AE105+AH105+AK105+AN105+AQ105+AT105+AW105+AZ105+BC105+BF105+BI105+BU105++BX105+CA105+CD105+CG105+CJ105+CM105+CP105+CS105+CV105+CY105+DB105+DE105</f>
        <v>3</v>
      </c>
      <c r="DI105" s="76">
        <f t="shared" si="389"/>
        <v>48</v>
      </c>
      <c r="DJ105" s="77">
        <f t="shared" si="390"/>
        <v>1108.8000000000002</v>
      </c>
      <c r="DK105" s="25" t="s">
        <v>188</v>
      </c>
      <c r="DL105" s="10"/>
    </row>
    <row r="106" spans="1:116" ht="15" customHeight="1">
      <c r="A106" s="195"/>
      <c r="B106" s="210" t="s">
        <v>180</v>
      </c>
      <c r="C106" s="211"/>
      <c r="D106" s="4" t="s">
        <v>50</v>
      </c>
      <c r="E106" s="3" t="s">
        <v>177</v>
      </c>
      <c r="F106" s="12">
        <v>157.5</v>
      </c>
      <c r="G106" s="11"/>
      <c r="H106" s="4"/>
      <c r="I106" s="22"/>
      <c r="J106" s="46"/>
      <c r="K106" s="4"/>
      <c r="L106" s="22"/>
      <c r="M106" s="46"/>
      <c r="N106" s="4"/>
      <c r="O106" s="22"/>
      <c r="P106" s="46"/>
      <c r="Q106" s="4"/>
      <c r="R106" s="22"/>
      <c r="S106" s="46"/>
      <c r="T106" s="4"/>
      <c r="U106" s="22"/>
      <c r="V106" s="46"/>
      <c r="W106" s="4"/>
      <c r="X106" s="22"/>
      <c r="Y106" s="46"/>
      <c r="Z106" s="4"/>
      <c r="AA106" s="22"/>
      <c r="AB106" s="46"/>
      <c r="AC106" s="4"/>
      <c r="AD106" s="22"/>
      <c r="AE106" s="46"/>
      <c r="AF106" s="4"/>
      <c r="AG106" s="22"/>
      <c r="AH106" s="46"/>
      <c r="AI106" s="4"/>
      <c r="AJ106" s="22"/>
      <c r="AK106" s="4"/>
      <c r="AL106" s="4"/>
      <c r="AM106" s="22"/>
      <c r="AN106" s="4"/>
      <c r="AO106" s="4"/>
      <c r="AP106" s="22"/>
      <c r="AQ106" s="4"/>
      <c r="AR106" s="4"/>
      <c r="AS106" s="22"/>
      <c r="AT106" s="44"/>
      <c r="AU106" s="4"/>
      <c r="AV106" s="22"/>
      <c r="AW106" s="44"/>
      <c r="AX106" s="4"/>
      <c r="AY106" s="22"/>
      <c r="AZ106" s="44"/>
      <c r="BA106" s="4"/>
      <c r="BB106" s="22"/>
      <c r="BC106" s="44"/>
      <c r="BD106" s="4"/>
      <c r="BE106" s="22"/>
      <c r="BF106" s="46">
        <v>1</v>
      </c>
      <c r="BG106" s="4">
        <f t="shared" si="323"/>
        <v>16</v>
      </c>
      <c r="BH106" s="22">
        <f t="shared" si="395"/>
        <v>2520</v>
      </c>
      <c r="BI106" s="46"/>
      <c r="BJ106" s="4"/>
      <c r="BK106" s="22"/>
      <c r="BL106" s="46"/>
      <c r="BM106" s="4"/>
      <c r="BN106" s="22"/>
      <c r="BO106" s="46"/>
      <c r="BP106" s="4"/>
      <c r="BQ106" s="22"/>
      <c r="BR106" s="46"/>
      <c r="BS106" s="4"/>
      <c r="BT106" s="22"/>
      <c r="BU106" s="44"/>
      <c r="BV106" s="4"/>
      <c r="BW106" s="22"/>
      <c r="BX106" s="46"/>
      <c r="BY106" s="4"/>
      <c r="BZ106" s="22"/>
      <c r="CA106" s="46"/>
      <c r="CB106" s="4"/>
      <c r="CC106" s="22"/>
      <c r="CD106" s="46"/>
      <c r="CE106" s="4"/>
      <c r="CF106" s="22"/>
      <c r="CG106" s="46"/>
      <c r="CH106" s="4"/>
      <c r="CI106" s="22"/>
      <c r="CJ106" s="46"/>
      <c r="CK106" s="4"/>
      <c r="CL106" s="22"/>
      <c r="CM106" s="46"/>
      <c r="CN106" s="4"/>
      <c r="CO106" s="22"/>
      <c r="CP106" s="46"/>
      <c r="CQ106" s="4"/>
      <c r="CR106" s="22"/>
      <c r="CS106" s="44"/>
      <c r="CT106" s="127"/>
      <c r="CU106" s="130"/>
      <c r="CV106" s="44"/>
      <c r="CW106" s="127"/>
      <c r="CX106" s="130"/>
      <c r="CY106" s="44"/>
      <c r="CZ106" s="127"/>
      <c r="DA106" s="130"/>
      <c r="DB106" s="44"/>
      <c r="DC106" s="127"/>
      <c r="DD106" s="130"/>
      <c r="DE106" s="44"/>
      <c r="DF106" s="127"/>
      <c r="DG106" s="130"/>
      <c r="DH106" s="76">
        <f>+G106+J106+M106+P106+S106+V106+Y106+AB106+AE106+AH106+AK106+AN106+AQ106+AT106+AW106+AZ106+BC106+BF106+BI106+BU106++BX106+CA106+CD106+CG106+CJ106+CM106+CP106+CS106+CV106+CY106+DB106+DE106</f>
        <v>1</v>
      </c>
      <c r="DI106" s="76">
        <f t="shared" si="389"/>
        <v>16</v>
      </c>
      <c r="DJ106" s="77">
        <f t="shared" si="390"/>
        <v>2520</v>
      </c>
      <c r="DK106" s="25"/>
      <c r="DL106" s="10"/>
    </row>
    <row r="107" spans="1:116" ht="15" customHeight="1">
      <c r="A107" s="194">
        <v>45148</v>
      </c>
      <c r="B107" s="186" t="s">
        <v>174</v>
      </c>
      <c r="C107" s="186"/>
      <c r="D107" s="4" t="s">
        <v>122</v>
      </c>
      <c r="E107" s="3" t="s">
        <v>51</v>
      </c>
      <c r="F107" s="11">
        <v>4</v>
      </c>
      <c r="G107" s="11"/>
      <c r="H107" s="4"/>
      <c r="I107" s="22"/>
      <c r="J107" s="46">
        <v>3</v>
      </c>
      <c r="K107" s="4">
        <f t="shared" si="281"/>
        <v>48</v>
      </c>
      <c r="L107" s="22">
        <f t="shared" si="282"/>
        <v>192</v>
      </c>
      <c r="M107" s="46"/>
      <c r="N107" s="4">
        <f t="shared" si="283"/>
        <v>0</v>
      </c>
      <c r="O107" s="22">
        <f t="shared" si="284"/>
        <v>0</v>
      </c>
      <c r="P107" s="46"/>
      <c r="Q107" s="4">
        <f t="shared" si="285"/>
        <v>0</v>
      </c>
      <c r="R107" s="22">
        <f t="shared" si="286"/>
        <v>0</v>
      </c>
      <c r="S107" s="46"/>
      <c r="T107" s="4">
        <f t="shared" si="343"/>
        <v>0</v>
      </c>
      <c r="U107" s="22">
        <f t="shared" si="344"/>
        <v>0</v>
      </c>
      <c r="V107" s="46"/>
      <c r="W107" s="4">
        <f t="shared" si="326"/>
        <v>0</v>
      </c>
      <c r="X107" s="22">
        <f t="shared" si="327"/>
        <v>0</v>
      </c>
      <c r="Y107" s="46"/>
      <c r="Z107" s="4">
        <f t="shared" si="328"/>
        <v>0</v>
      </c>
      <c r="AA107" s="22">
        <f t="shared" si="329"/>
        <v>0</v>
      </c>
      <c r="AB107" s="46"/>
      <c r="AC107" s="4">
        <f t="shared" si="330"/>
        <v>0</v>
      </c>
      <c r="AD107" s="22">
        <f t="shared" si="331"/>
        <v>0</v>
      </c>
      <c r="AE107" s="46"/>
      <c r="AF107" s="4">
        <f t="shared" si="332"/>
        <v>0</v>
      </c>
      <c r="AG107" s="22">
        <f t="shared" si="394"/>
        <v>0</v>
      </c>
      <c r="AH107" s="46"/>
      <c r="AI107" s="4">
        <f t="shared" si="347"/>
        <v>0</v>
      </c>
      <c r="AJ107" s="22">
        <f t="shared" si="348"/>
        <v>0</v>
      </c>
      <c r="AK107" s="4"/>
      <c r="AL107" s="4">
        <f t="shared" si="349"/>
        <v>0</v>
      </c>
      <c r="AM107" s="22">
        <f t="shared" si="350"/>
        <v>0</v>
      </c>
      <c r="AN107" s="4"/>
      <c r="AO107" s="4">
        <f t="shared" si="351"/>
        <v>0</v>
      </c>
      <c r="AP107" s="22">
        <f t="shared" si="352"/>
        <v>0</v>
      </c>
      <c r="AQ107" s="4"/>
      <c r="AR107" s="4">
        <f t="shared" si="353"/>
        <v>0</v>
      </c>
      <c r="AS107" s="22">
        <f t="shared" si="354"/>
        <v>0</v>
      </c>
      <c r="AT107" s="44"/>
      <c r="AU107" s="4">
        <f t="shared" si="364"/>
        <v>0</v>
      </c>
      <c r="AV107" s="22">
        <f t="shared" si="365"/>
        <v>0</v>
      </c>
      <c r="AW107" s="44"/>
      <c r="AX107" s="4">
        <f t="shared" si="366"/>
        <v>0</v>
      </c>
      <c r="AY107" s="22">
        <f t="shared" si="367"/>
        <v>0</v>
      </c>
      <c r="AZ107" s="44"/>
      <c r="BA107" s="4">
        <f t="shared" si="368"/>
        <v>0</v>
      </c>
      <c r="BB107" s="22">
        <f t="shared" si="369"/>
        <v>0</v>
      </c>
      <c r="BC107" s="44"/>
      <c r="BD107" s="4">
        <f t="shared" si="370"/>
        <v>0</v>
      </c>
      <c r="BE107" s="22">
        <f t="shared" si="355"/>
        <v>0</v>
      </c>
      <c r="BF107" s="46">
        <v>3</v>
      </c>
      <c r="BG107" s="4">
        <f t="shared" si="323"/>
        <v>48</v>
      </c>
      <c r="BH107" s="22">
        <f t="shared" si="395"/>
        <v>192</v>
      </c>
      <c r="BI107" s="46"/>
      <c r="BJ107" s="4">
        <f t="shared" si="319"/>
        <v>0</v>
      </c>
      <c r="BK107" s="22">
        <f t="shared" si="396"/>
        <v>0</v>
      </c>
      <c r="BL107" s="46"/>
      <c r="BM107" s="4"/>
      <c r="BN107" s="22"/>
      <c r="BO107" s="46"/>
      <c r="BP107" s="4"/>
      <c r="BQ107" s="22"/>
      <c r="BR107" s="46"/>
      <c r="BS107" s="4"/>
      <c r="BT107" s="22"/>
      <c r="BU107" s="44"/>
      <c r="BV107" s="4">
        <f t="shared" si="371"/>
        <v>0</v>
      </c>
      <c r="BW107" s="22">
        <f t="shared" si="372"/>
        <v>0</v>
      </c>
      <c r="BX107" s="46"/>
      <c r="BY107" s="4">
        <f t="shared" si="373"/>
        <v>0</v>
      </c>
      <c r="BZ107" s="22">
        <f t="shared" si="374"/>
        <v>0</v>
      </c>
      <c r="CA107" s="46"/>
      <c r="CB107" s="4">
        <f t="shared" si="375"/>
        <v>0</v>
      </c>
      <c r="CC107" s="22">
        <f t="shared" si="376"/>
        <v>0</v>
      </c>
      <c r="CD107" s="46"/>
      <c r="CE107" s="4">
        <f t="shared" si="377"/>
        <v>0</v>
      </c>
      <c r="CF107" s="22">
        <f t="shared" si="378"/>
        <v>0</v>
      </c>
      <c r="CG107" s="46"/>
      <c r="CH107" s="4">
        <f t="shared" si="379"/>
        <v>0</v>
      </c>
      <c r="CI107" s="22">
        <f t="shared" si="398"/>
        <v>0</v>
      </c>
      <c r="CJ107" s="46"/>
      <c r="CK107" s="4">
        <f t="shared" si="380"/>
        <v>0</v>
      </c>
      <c r="CL107" s="22">
        <f t="shared" si="399"/>
        <v>0</v>
      </c>
      <c r="CM107" s="46"/>
      <c r="CN107" s="4">
        <f t="shared" si="381"/>
        <v>0</v>
      </c>
      <c r="CO107" s="22">
        <f t="shared" si="382"/>
        <v>0</v>
      </c>
      <c r="CP107" s="46"/>
      <c r="CQ107" s="4">
        <f t="shared" si="383"/>
        <v>0</v>
      </c>
      <c r="CR107" s="22">
        <f t="shared" si="400"/>
        <v>0</v>
      </c>
      <c r="CS107" s="44"/>
      <c r="CT107" s="127">
        <f t="shared" si="384"/>
        <v>0</v>
      </c>
      <c r="CU107" s="130">
        <f t="shared" si="401"/>
        <v>0</v>
      </c>
      <c r="CV107" s="44"/>
      <c r="CW107" s="127">
        <f t="shared" si="385"/>
        <v>0</v>
      </c>
      <c r="CX107" s="130">
        <f t="shared" si="402"/>
        <v>0</v>
      </c>
      <c r="CY107" s="44"/>
      <c r="CZ107" s="127">
        <f t="shared" si="386"/>
        <v>0</v>
      </c>
      <c r="DA107" s="130">
        <f t="shared" si="403"/>
        <v>0</v>
      </c>
      <c r="DB107" s="44"/>
      <c r="DC107" s="127">
        <f t="shared" si="387"/>
        <v>0</v>
      </c>
      <c r="DD107" s="130">
        <f t="shared" si="404"/>
        <v>0</v>
      </c>
      <c r="DE107" s="44"/>
      <c r="DF107" s="127">
        <f t="shared" si="388"/>
        <v>0</v>
      </c>
      <c r="DG107" s="130">
        <f t="shared" si="405"/>
        <v>0</v>
      </c>
      <c r="DH107" s="76">
        <f t="shared" si="393"/>
        <v>6</v>
      </c>
      <c r="DI107" s="76">
        <f t="shared" si="389"/>
        <v>96</v>
      </c>
      <c r="DJ107" s="77">
        <f t="shared" si="390"/>
        <v>384</v>
      </c>
      <c r="DK107" s="25"/>
      <c r="DL107" s="10"/>
    </row>
    <row r="108" spans="1:116" ht="15" customHeight="1">
      <c r="A108" s="205"/>
      <c r="B108" s="186" t="s">
        <v>125</v>
      </c>
      <c r="C108" s="186"/>
      <c r="D108" s="4" t="s">
        <v>122</v>
      </c>
      <c r="E108" s="3" t="s">
        <v>187</v>
      </c>
      <c r="F108" s="11">
        <f>2+13.6</f>
        <v>15.6</v>
      </c>
      <c r="G108" s="11"/>
      <c r="H108" s="4"/>
      <c r="I108" s="22"/>
      <c r="J108" s="46"/>
      <c r="K108" s="4">
        <f t="shared" si="281"/>
        <v>0</v>
      </c>
      <c r="L108" s="22">
        <f t="shared" si="282"/>
        <v>0</v>
      </c>
      <c r="M108" s="46"/>
      <c r="N108" s="4">
        <f t="shared" si="283"/>
        <v>0</v>
      </c>
      <c r="O108" s="22">
        <f t="shared" si="284"/>
        <v>0</v>
      </c>
      <c r="P108" s="46"/>
      <c r="Q108" s="4">
        <f t="shared" si="285"/>
        <v>0</v>
      </c>
      <c r="R108" s="22">
        <f t="shared" si="286"/>
        <v>0</v>
      </c>
      <c r="S108" s="46"/>
      <c r="T108" s="4">
        <f t="shared" si="343"/>
        <v>0</v>
      </c>
      <c r="U108" s="22">
        <f t="shared" si="344"/>
        <v>0</v>
      </c>
      <c r="V108" s="46"/>
      <c r="W108" s="4">
        <f t="shared" si="326"/>
        <v>0</v>
      </c>
      <c r="X108" s="22">
        <f t="shared" si="327"/>
        <v>0</v>
      </c>
      <c r="Y108" s="46"/>
      <c r="Z108" s="4">
        <f t="shared" si="328"/>
        <v>0</v>
      </c>
      <c r="AA108" s="22">
        <f t="shared" si="329"/>
        <v>0</v>
      </c>
      <c r="AB108" s="46"/>
      <c r="AC108" s="4">
        <f t="shared" si="330"/>
        <v>0</v>
      </c>
      <c r="AD108" s="22">
        <f t="shared" si="331"/>
        <v>0</v>
      </c>
      <c r="AE108" s="46"/>
      <c r="AF108" s="4">
        <f t="shared" si="332"/>
        <v>0</v>
      </c>
      <c r="AG108" s="22">
        <f t="shared" si="394"/>
        <v>0</v>
      </c>
      <c r="AH108" s="46"/>
      <c r="AI108" s="4">
        <f t="shared" si="347"/>
        <v>0</v>
      </c>
      <c r="AJ108" s="22">
        <f t="shared" si="348"/>
        <v>0</v>
      </c>
      <c r="AK108" s="4"/>
      <c r="AL108" s="4">
        <f t="shared" si="349"/>
        <v>0</v>
      </c>
      <c r="AM108" s="22">
        <f t="shared" si="350"/>
        <v>0</v>
      </c>
      <c r="AN108" s="4"/>
      <c r="AO108" s="4">
        <f t="shared" si="351"/>
        <v>0</v>
      </c>
      <c r="AP108" s="22">
        <f t="shared" si="352"/>
        <v>0</v>
      </c>
      <c r="AQ108" s="4"/>
      <c r="AR108" s="4">
        <f t="shared" si="353"/>
        <v>0</v>
      </c>
      <c r="AS108" s="22">
        <f t="shared" si="354"/>
        <v>0</v>
      </c>
      <c r="AT108" s="44"/>
      <c r="AU108" s="4">
        <f t="shared" si="364"/>
        <v>0</v>
      </c>
      <c r="AV108" s="22">
        <f t="shared" si="365"/>
        <v>0</v>
      </c>
      <c r="AW108" s="44"/>
      <c r="AX108" s="4">
        <f t="shared" si="366"/>
        <v>0</v>
      </c>
      <c r="AY108" s="22">
        <f t="shared" si="367"/>
        <v>0</v>
      </c>
      <c r="AZ108" s="44"/>
      <c r="BA108" s="4">
        <f t="shared" si="368"/>
        <v>0</v>
      </c>
      <c r="BB108" s="22">
        <f t="shared" si="369"/>
        <v>0</v>
      </c>
      <c r="BC108" s="44"/>
      <c r="BD108" s="4">
        <f t="shared" si="370"/>
        <v>0</v>
      </c>
      <c r="BE108" s="22">
        <f t="shared" si="355"/>
        <v>0</v>
      </c>
      <c r="BF108" s="46"/>
      <c r="BG108" s="4">
        <f t="shared" si="323"/>
        <v>0</v>
      </c>
      <c r="BH108" s="22">
        <f t="shared" si="395"/>
        <v>0</v>
      </c>
      <c r="BI108" s="46">
        <v>3</v>
      </c>
      <c r="BJ108" s="4">
        <f t="shared" si="319"/>
        <v>48</v>
      </c>
      <c r="BK108" s="22">
        <f t="shared" si="396"/>
        <v>748.8</v>
      </c>
      <c r="BL108" s="46"/>
      <c r="BM108" s="4"/>
      <c r="BN108" s="22"/>
      <c r="BO108" s="46"/>
      <c r="BP108" s="4"/>
      <c r="BQ108" s="22"/>
      <c r="BR108" s="46"/>
      <c r="BS108" s="4"/>
      <c r="BT108" s="22"/>
      <c r="BU108" s="44"/>
      <c r="BV108" s="4">
        <f t="shared" si="371"/>
        <v>0</v>
      </c>
      <c r="BW108" s="22">
        <f t="shared" si="372"/>
        <v>0</v>
      </c>
      <c r="BX108" s="46"/>
      <c r="BY108" s="4">
        <f t="shared" si="373"/>
        <v>0</v>
      </c>
      <c r="BZ108" s="22">
        <f t="shared" si="374"/>
        <v>0</v>
      </c>
      <c r="CA108" s="46"/>
      <c r="CB108" s="4">
        <f t="shared" si="375"/>
        <v>0</v>
      </c>
      <c r="CC108" s="22">
        <f t="shared" si="376"/>
        <v>0</v>
      </c>
      <c r="CD108" s="46"/>
      <c r="CE108" s="4">
        <f t="shared" si="377"/>
        <v>0</v>
      </c>
      <c r="CF108" s="22">
        <f t="shared" si="378"/>
        <v>0</v>
      </c>
      <c r="CG108" s="46"/>
      <c r="CH108" s="4">
        <f t="shared" si="379"/>
        <v>0</v>
      </c>
      <c r="CI108" s="22">
        <f t="shared" si="398"/>
        <v>0</v>
      </c>
      <c r="CJ108" s="46"/>
      <c r="CK108" s="4">
        <f t="shared" si="380"/>
        <v>0</v>
      </c>
      <c r="CL108" s="22">
        <f t="shared" si="399"/>
        <v>0</v>
      </c>
      <c r="CM108" s="46"/>
      <c r="CN108" s="4">
        <f t="shared" si="381"/>
        <v>0</v>
      </c>
      <c r="CO108" s="22">
        <f t="shared" si="382"/>
        <v>0</v>
      </c>
      <c r="CP108" s="46"/>
      <c r="CQ108" s="4">
        <f t="shared" si="383"/>
        <v>0</v>
      </c>
      <c r="CR108" s="22">
        <f t="shared" si="400"/>
        <v>0</v>
      </c>
      <c r="CS108" s="44"/>
      <c r="CT108" s="127">
        <f t="shared" si="384"/>
        <v>0</v>
      </c>
      <c r="CU108" s="130">
        <f t="shared" si="401"/>
        <v>0</v>
      </c>
      <c r="CV108" s="44"/>
      <c r="CW108" s="127">
        <f t="shared" si="385"/>
        <v>0</v>
      </c>
      <c r="CX108" s="130">
        <f t="shared" si="402"/>
        <v>0</v>
      </c>
      <c r="CY108" s="44"/>
      <c r="CZ108" s="127">
        <f t="shared" si="386"/>
        <v>0</v>
      </c>
      <c r="DA108" s="130">
        <f t="shared" si="403"/>
        <v>0</v>
      </c>
      <c r="DB108" s="44"/>
      <c r="DC108" s="127">
        <f t="shared" si="387"/>
        <v>0</v>
      </c>
      <c r="DD108" s="130">
        <f t="shared" si="404"/>
        <v>0</v>
      </c>
      <c r="DE108" s="44"/>
      <c r="DF108" s="127">
        <f t="shared" si="388"/>
        <v>0</v>
      </c>
      <c r="DG108" s="130">
        <f t="shared" si="405"/>
        <v>0</v>
      </c>
      <c r="DH108" s="76">
        <f t="shared" si="393"/>
        <v>3</v>
      </c>
      <c r="DI108" s="76">
        <f t="shared" si="389"/>
        <v>48</v>
      </c>
      <c r="DJ108" s="77">
        <f t="shared" si="390"/>
        <v>748.8</v>
      </c>
      <c r="DK108" s="25"/>
      <c r="DL108" s="10"/>
    </row>
    <row r="109" spans="1:116" ht="15" customHeight="1">
      <c r="A109" s="205"/>
      <c r="B109" s="14">
        <v>15570</v>
      </c>
      <c r="C109" s="14">
        <v>15730</v>
      </c>
      <c r="D109" s="4" t="s">
        <v>50</v>
      </c>
      <c r="E109" s="3" t="s">
        <v>51</v>
      </c>
      <c r="F109" s="11">
        <f t="shared" ref="F109:F111" si="406">ROUND((36600-AVERAGE(B109:C109)+2800-100)/1000,1)</f>
        <v>23.7</v>
      </c>
      <c r="G109" s="11"/>
      <c r="H109" s="4"/>
      <c r="I109" s="22"/>
      <c r="J109" s="46"/>
      <c r="K109" s="4">
        <f t="shared" si="281"/>
        <v>0</v>
      </c>
      <c r="L109" s="22">
        <f t="shared" si="282"/>
        <v>0</v>
      </c>
      <c r="M109" s="46"/>
      <c r="N109" s="4">
        <f t="shared" si="283"/>
        <v>0</v>
      </c>
      <c r="O109" s="22">
        <f t="shared" si="284"/>
        <v>0</v>
      </c>
      <c r="P109" s="46"/>
      <c r="Q109" s="4">
        <f t="shared" si="285"/>
        <v>0</v>
      </c>
      <c r="R109" s="22">
        <f t="shared" si="286"/>
        <v>0</v>
      </c>
      <c r="S109" s="46"/>
      <c r="T109" s="4">
        <f t="shared" si="343"/>
        <v>0</v>
      </c>
      <c r="U109" s="22">
        <f t="shared" si="344"/>
        <v>0</v>
      </c>
      <c r="V109" s="46"/>
      <c r="W109" s="4">
        <f t="shared" si="326"/>
        <v>0</v>
      </c>
      <c r="X109" s="22">
        <f t="shared" si="327"/>
        <v>0</v>
      </c>
      <c r="Y109" s="46"/>
      <c r="Z109" s="4">
        <f t="shared" si="328"/>
        <v>0</v>
      </c>
      <c r="AA109" s="22">
        <f t="shared" si="329"/>
        <v>0</v>
      </c>
      <c r="AB109" s="46">
        <v>1</v>
      </c>
      <c r="AC109" s="4">
        <f t="shared" si="330"/>
        <v>18</v>
      </c>
      <c r="AD109" s="22">
        <f t="shared" si="331"/>
        <v>426.59999999999997</v>
      </c>
      <c r="AE109" s="46">
        <v>4</v>
      </c>
      <c r="AF109" s="4">
        <f t="shared" si="332"/>
        <v>60</v>
      </c>
      <c r="AG109" s="22">
        <f t="shared" si="394"/>
        <v>1422</v>
      </c>
      <c r="AH109" s="46">
        <v>4</v>
      </c>
      <c r="AI109" s="4">
        <f t="shared" si="347"/>
        <v>56</v>
      </c>
      <c r="AJ109" s="22">
        <f t="shared" si="348"/>
        <v>1327.2</v>
      </c>
      <c r="AK109" s="4">
        <v>3</v>
      </c>
      <c r="AL109" s="4">
        <f t="shared" si="349"/>
        <v>48</v>
      </c>
      <c r="AM109" s="22">
        <f t="shared" si="350"/>
        <v>1137.5999999999999</v>
      </c>
      <c r="AN109" s="4">
        <v>2</v>
      </c>
      <c r="AO109" s="4">
        <f t="shared" si="351"/>
        <v>30</v>
      </c>
      <c r="AP109" s="22">
        <f t="shared" si="352"/>
        <v>711</v>
      </c>
      <c r="AQ109" s="4"/>
      <c r="AR109" s="4">
        <f t="shared" si="353"/>
        <v>0</v>
      </c>
      <c r="AS109" s="22">
        <f t="shared" si="354"/>
        <v>0</v>
      </c>
      <c r="AT109" s="44">
        <v>3</v>
      </c>
      <c r="AU109" s="4">
        <f t="shared" si="364"/>
        <v>48</v>
      </c>
      <c r="AV109" s="22">
        <f t="shared" si="365"/>
        <v>1137.5999999999999</v>
      </c>
      <c r="AW109" s="44">
        <v>2</v>
      </c>
      <c r="AX109" s="4">
        <f t="shared" si="366"/>
        <v>30</v>
      </c>
      <c r="AY109" s="22">
        <f t="shared" si="367"/>
        <v>711</v>
      </c>
      <c r="AZ109" s="44">
        <v>4</v>
      </c>
      <c r="BA109" s="4">
        <f t="shared" si="368"/>
        <v>56</v>
      </c>
      <c r="BB109" s="22">
        <f t="shared" si="369"/>
        <v>1327.2</v>
      </c>
      <c r="BC109" s="44">
        <v>3</v>
      </c>
      <c r="BD109" s="4">
        <f t="shared" si="370"/>
        <v>48</v>
      </c>
      <c r="BE109" s="22">
        <f t="shared" si="355"/>
        <v>1137.5999999999999</v>
      </c>
      <c r="BF109" s="46"/>
      <c r="BG109" s="4">
        <f t="shared" si="323"/>
        <v>0</v>
      </c>
      <c r="BH109" s="22">
        <f t="shared" si="395"/>
        <v>0</v>
      </c>
      <c r="BI109" s="46"/>
      <c r="BJ109" s="4">
        <f t="shared" si="319"/>
        <v>0</v>
      </c>
      <c r="BK109" s="22">
        <f t="shared" si="396"/>
        <v>0</v>
      </c>
      <c r="BL109" s="46"/>
      <c r="BM109" s="4"/>
      <c r="BN109" s="22"/>
      <c r="BO109" s="46"/>
      <c r="BP109" s="4"/>
      <c r="BQ109" s="22"/>
      <c r="BR109" s="46"/>
      <c r="BS109" s="4"/>
      <c r="BT109" s="22"/>
      <c r="BU109" s="44"/>
      <c r="BV109" s="4">
        <f t="shared" si="371"/>
        <v>0</v>
      </c>
      <c r="BW109" s="22">
        <f t="shared" si="372"/>
        <v>0</v>
      </c>
      <c r="BX109" s="46"/>
      <c r="BY109" s="4">
        <f t="shared" si="373"/>
        <v>0</v>
      </c>
      <c r="BZ109" s="22">
        <f t="shared" si="374"/>
        <v>0</v>
      </c>
      <c r="CA109" s="46"/>
      <c r="CB109" s="4">
        <f t="shared" si="375"/>
        <v>0</v>
      </c>
      <c r="CC109" s="22">
        <f t="shared" si="376"/>
        <v>0</v>
      </c>
      <c r="CD109" s="46"/>
      <c r="CE109" s="4">
        <f t="shared" si="377"/>
        <v>0</v>
      </c>
      <c r="CF109" s="22">
        <f t="shared" si="378"/>
        <v>0</v>
      </c>
      <c r="CG109" s="46"/>
      <c r="CH109" s="4">
        <f t="shared" si="379"/>
        <v>0</v>
      </c>
      <c r="CI109" s="22">
        <f t="shared" si="398"/>
        <v>0</v>
      </c>
      <c r="CJ109" s="46"/>
      <c r="CK109" s="4">
        <f t="shared" si="380"/>
        <v>0</v>
      </c>
      <c r="CL109" s="22">
        <f t="shared" si="399"/>
        <v>0</v>
      </c>
      <c r="CM109" s="46"/>
      <c r="CN109" s="4">
        <f t="shared" si="381"/>
        <v>0</v>
      </c>
      <c r="CO109" s="22">
        <f t="shared" si="382"/>
        <v>0</v>
      </c>
      <c r="CP109" s="46"/>
      <c r="CQ109" s="4">
        <f t="shared" si="383"/>
        <v>0</v>
      </c>
      <c r="CR109" s="22">
        <f t="shared" si="400"/>
        <v>0</v>
      </c>
      <c r="CS109" s="44"/>
      <c r="CT109" s="127">
        <f t="shared" si="384"/>
        <v>0</v>
      </c>
      <c r="CU109" s="130">
        <f t="shared" si="401"/>
        <v>0</v>
      </c>
      <c r="CV109" s="44"/>
      <c r="CW109" s="127">
        <f t="shared" si="385"/>
        <v>0</v>
      </c>
      <c r="CX109" s="130">
        <f t="shared" si="402"/>
        <v>0</v>
      </c>
      <c r="CY109" s="44"/>
      <c r="CZ109" s="127">
        <f t="shared" si="386"/>
        <v>0</v>
      </c>
      <c r="DA109" s="130">
        <f t="shared" si="403"/>
        <v>0</v>
      </c>
      <c r="DB109" s="44"/>
      <c r="DC109" s="127">
        <f t="shared" si="387"/>
        <v>0</v>
      </c>
      <c r="DD109" s="130">
        <f t="shared" si="404"/>
        <v>0</v>
      </c>
      <c r="DE109" s="44"/>
      <c r="DF109" s="127">
        <f t="shared" si="388"/>
        <v>0</v>
      </c>
      <c r="DG109" s="130">
        <f t="shared" si="405"/>
        <v>0</v>
      </c>
      <c r="DH109" s="76">
        <f t="shared" si="393"/>
        <v>26</v>
      </c>
      <c r="DI109" s="76">
        <f t="shared" si="389"/>
        <v>394</v>
      </c>
      <c r="DJ109" s="77">
        <f t="shared" si="390"/>
        <v>9337.8000000000011</v>
      </c>
      <c r="DK109" s="95" t="s">
        <v>172</v>
      </c>
      <c r="DL109" s="10"/>
    </row>
    <row r="110" spans="1:116" ht="15" customHeight="1">
      <c r="A110" s="205"/>
      <c r="B110" s="14">
        <v>4341</v>
      </c>
      <c r="C110" s="14">
        <v>4462</v>
      </c>
      <c r="D110" s="4" t="s">
        <v>50</v>
      </c>
      <c r="E110" s="3" t="s">
        <v>51</v>
      </c>
      <c r="F110" s="11">
        <f t="shared" si="406"/>
        <v>34.9</v>
      </c>
      <c r="G110" s="11"/>
      <c r="H110" s="4"/>
      <c r="I110" s="22"/>
      <c r="J110" s="46"/>
      <c r="K110" s="4">
        <f t="shared" si="281"/>
        <v>0</v>
      </c>
      <c r="L110" s="22">
        <f t="shared" si="282"/>
        <v>0</v>
      </c>
      <c r="M110" s="46"/>
      <c r="N110" s="4">
        <f t="shared" si="283"/>
        <v>0</v>
      </c>
      <c r="O110" s="22">
        <f t="shared" si="284"/>
        <v>0</v>
      </c>
      <c r="P110" s="46"/>
      <c r="Q110" s="4">
        <f t="shared" si="285"/>
        <v>0</v>
      </c>
      <c r="R110" s="22">
        <f t="shared" si="286"/>
        <v>0</v>
      </c>
      <c r="S110" s="46"/>
      <c r="T110" s="4">
        <f t="shared" si="343"/>
        <v>0</v>
      </c>
      <c r="U110" s="22">
        <f t="shared" si="344"/>
        <v>0</v>
      </c>
      <c r="V110" s="46"/>
      <c r="W110" s="4">
        <f t="shared" si="326"/>
        <v>0</v>
      </c>
      <c r="X110" s="22">
        <f t="shared" si="327"/>
        <v>0</v>
      </c>
      <c r="Y110" s="46"/>
      <c r="Z110" s="4">
        <f t="shared" si="328"/>
        <v>0</v>
      </c>
      <c r="AA110" s="22">
        <f t="shared" si="329"/>
        <v>0</v>
      </c>
      <c r="AB110" s="46"/>
      <c r="AC110" s="4">
        <f t="shared" si="330"/>
        <v>0</v>
      </c>
      <c r="AD110" s="22">
        <f t="shared" si="331"/>
        <v>0</v>
      </c>
      <c r="AE110" s="46"/>
      <c r="AF110" s="4">
        <f t="shared" si="332"/>
        <v>0</v>
      </c>
      <c r="AG110" s="22">
        <f t="shared" si="394"/>
        <v>0</v>
      </c>
      <c r="AH110" s="46"/>
      <c r="AI110" s="4">
        <f t="shared" si="347"/>
        <v>0</v>
      </c>
      <c r="AJ110" s="22">
        <f t="shared" si="348"/>
        <v>0</v>
      </c>
      <c r="AK110" s="4"/>
      <c r="AL110" s="4">
        <f t="shared" si="349"/>
        <v>0</v>
      </c>
      <c r="AM110" s="22">
        <f t="shared" si="350"/>
        <v>0</v>
      </c>
      <c r="AN110" s="4"/>
      <c r="AO110" s="4">
        <f t="shared" si="351"/>
        <v>0</v>
      </c>
      <c r="AP110" s="22">
        <f t="shared" si="352"/>
        <v>0</v>
      </c>
      <c r="AQ110" s="4"/>
      <c r="AR110" s="4">
        <f t="shared" si="353"/>
        <v>0</v>
      </c>
      <c r="AS110" s="22">
        <f t="shared" si="354"/>
        <v>0</v>
      </c>
      <c r="AT110" s="44"/>
      <c r="AU110" s="4">
        <f t="shared" si="364"/>
        <v>0</v>
      </c>
      <c r="AV110" s="22">
        <f t="shared" si="365"/>
        <v>0</v>
      </c>
      <c r="AW110" s="44"/>
      <c r="AX110" s="4">
        <f t="shared" si="366"/>
        <v>0</v>
      </c>
      <c r="AY110" s="22">
        <f t="shared" si="367"/>
        <v>0</v>
      </c>
      <c r="AZ110" s="44"/>
      <c r="BA110" s="4">
        <f t="shared" si="368"/>
        <v>0</v>
      </c>
      <c r="BB110" s="22">
        <f t="shared" si="369"/>
        <v>0</v>
      </c>
      <c r="BC110" s="44"/>
      <c r="BD110" s="4">
        <f t="shared" si="370"/>
        <v>0</v>
      </c>
      <c r="BE110" s="22">
        <f t="shared" si="355"/>
        <v>0</v>
      </c>
      <c r="BF110" s="46"/>
      <c r="BG110" s="4">
        <f t="shared" si="323"/>
        <v>0</v>
      </c>
      <c r="BH110" s="22">
        <f t="shared" si="395"/>
        <v>0</v>
      </c>
      <c r="BI110" s="46"/>
      <c r="BJ110" s="4">
        <f t="shared" si="319"/>
        <v>0</v>
      </c>
      <c r="BK110" s="22">
        <f t="shared" si="396"/>
        <v>0</v>
      </c>
      <c r="BL110" s="46"/>
      <c r="BM110" s="4"/>
      <c r="BN110" s="22"/>
      <c r="BO110" s="46"/>
      <c r="BP110" s="4"/>
      <c r="BQ110" s="22"/>
      <c r="BR110" s="46"/>
      <c r="BS110" s="4"/>
      <c r="BT110" s="22"/>
      <c r="BU110" s="44"/>
      <c r="BV110" s="4">
        <f t="shared" si="371"/>
        <v>0</v>
      </c>
      <c r="BW110" s="22">
        <f t="shared" si="372"/>
        <v>0</v>
      </c>
      <c r="BX110" s="46"/>
      <c r="BY110" s="4">
        <f t="shared" si="373"/>
        <v>0</v>
      </c>
      <c r="BZ110" s="22">
        <f t="shared" si="374"/>
        <v>0</v>
      </c>
      <c r="CA110" s="46"/>
      <c r="CB110" s="4">
        <f t="shared" si="375"/>
        <v>0</v>
      </c>
      <c r="CC110" s="22">
        <f t="shared" si="376"/>
        <v>0</v>
      </c>
      <c r="CD110" s="46"/>
      <c r="CE110" s="4">
        <f t="shared" si="377"/>
        <v>0</v>
      </c>
      <c r="CF110" s="22">
        <f t="shared" si="378"/>
        <v>0</v>
      </c>
      <c r="CG110" s="46"/>
      <c r="CH110" s="4">
        <f t="shared" si="379"/>
        <v>0</v>
      </c>
      <c r="CI110" s="22">
        <f t="shared" si="398"/>
        <v>0</v>
      </c>
      <c r="CJ110" s="46">
        <v>1</v>
      </c>
      <c r="CK110" s="4">
        <f t="shared" si="380"/>
        <v>20</v>
      </c>
      <c r="CL110" s="22">
        <f t="shared" si="399"/>
        <v>698</v>
      </c>
      <c r="CM110" s="46">
        <v>1</v>
      </c>
      <c r="CN110" s="4">
        <f t="shared" si="381"/>
        <v>16</v>
      </c>
      <c r="CO110" s="22">
        <f t="shared" si="382"/>
        <v>558.4</v>
      </c>
      <c r="CP110" s="46">
        <v>2</v>
      </c>
      <c r="CQ110" s="4">
        <f t="shared" si="383"/>
        <v>38</v>
      </c>
      <c r="CR110" s="22">
        <f t="shared" si="400"/>
        <v>1326.2</v>
      </c>
      <c r="CS110" s="44">
        <v>2</v>
      </c>
      <c r="CT110" s="127">
        <f t="shared" si="384"/>
        <v>32</v>
      </c>
      <c r="CU110" s="130">
        <f t="shared" si="401"/>
        <v>1116.8</v>
      </c>
      <c r="CV110" s="44">
        <v>1</v>
      </c>
      <c r="CW110" s="127">
        <f t="shared" si="385"/>
        <v>16</v>
      </c>
      <c r="CX110" s="130">
        <f t="shared" si="402"/>
        <v>558.4</v>
      </c>
      <c r="CY110" s="44"/>
      <c r="CZ110" s="127">
        <f t="shared" si="386"/>
        <v>0</v>
      </c>
      <c r="DA110" s="130">
        <f t="shared" si="403"/>
        <v>0</v>
      </c>
      <c r="DB110" s="44">
        <v>1</v>
      </c>
      <c r="DC110" s="127">
        <f t="shared" si="387"/>
        <v>16</v>
      </c>
      <c r="DD110" s="130">
        <f t="shared" si="404"/>
        <v>558.4</v>
      </c>
      <c r="DE110" s="44"/>
      <c r="DF110" s="127">
        <f t="shared" si="388"/>
        <v>0</v>
      </c>
      <c r="DG110" s="130">
        <f t="shared" si="405"/>
        <v>0</v>
      </c>
      <c r="DH110" s="76">
        <f t="shared" si="393"/>
        <v>8</v>
      </c>
      <c r="DI110" s="76">
        <f t="shared" si="389"/>
        <v>138</v>
      </c>
      <c r="DJ110" s="77">
        <f t="shared" si="390"/>
        <v>4816.2</v>
      </c>
      <c r="DK110" s="25"/>
      <c r="DL110" s="10"/>
    </row>
    <row r="111" spans="1:116" ht="15" customHeight="1">
      <c r="A111" s="195"/>
      <c r="B111" s="14">
        <v>4854</v>
      </c>
      <c r="C111" s="14">
        <v>4964</v>
      </c>
      <c r="D111" s="4" t="s">
        <v>50</v>
      </c>
      <c r="E111" s="3" t="s">
        <v>51</v>
      </c>
      <c r="F111" s="11">
        <f t="shared" si="406"/>
        <v>34.4</v>
      </c>
      <c r="G111" s="11"/>
      <c r="H111" s="4"/>
      <c r="I111" s="22"/>
      <c r="J111" s="46"/>
      <c r="K111" s="4">
        <f t="shared" si="281"/>
        <v>0</v>
      </c>
      <c r="L111" s="22">
        <f t="shared" si="282"/>
        <v>0</v>
      </c>
      <c r="M111" s="46"/>
      <c r="N111" s="4">
        <f t="shared" si="283"/>
        <v>0</v>
      </c>
      <c r="O111" s="22">
        <f t="shared" si="284"/>
        <v>0</v>
      </c>
      <c r="P111" s="46"/>
      <c r="Q111" s="4">
        <f t="shared" si="285"/>
        <v>0</v>
      </c>
      <c r="R111" s="22">
        <f t="shared" si="286"/>
        <v>0</v>
      </c>
      <c r="S111" s="46">
        <v>3</v>
      </c>
      <c r="T111" s="4">
        <f t="shared" si="343"/>
        <v>51</v>
      </c>
      <c r="U111" s="22">
        <f t="shared" si="344"/>
        <v>1754.3999999999999</v>
      </c>
      <c r="V111" s="46"/>
      <c r="W111" s="4">
        <f t="shared" si="326"/>
        <v>0</v>
      </c>
      <c r="X111" s="22">
        <f t="shared" si="327"/>
        <v>0</v>
      </c>
      <c r="Y111" s="46">
        <v>3</v>
      </c>
      <c r="Z111" s="4">
        <f t="shared" si="328"/>
        <v>51</v>
      </c>
      <c r="AA111" s="22">
        <f t="shared" si="329"/>
        <v>1754.3999999999999</v>
      </c>
      <c r="AB111" s="46"/>
      <c r="AC111" s="4">
        <f t="shared" si="330"/>
        <v>0</v>
      </c>
      <c r="AD111" s="22">
        <f t="shared" si="331"/>
        <v>0</v>
      </c>
      <c r="AE111" s="46"/>
      <c r="AF111" s="4">
        <f t="shared" si="332"/>
        <v>0</v>
      </c>
      <c r="AG111" s="22">
        <f t="shared" si="394"/>
        <v>0</v>
      </c>
      <c r="AH111" s="46"/>
      <c r="AI111" s="4">
        <f t="shared" si="347"/>
        <v>0</v>
      </c>
      <c r="AJ111" s="22">
        <f t="shared" si="348"/>
        <v>0</v>
      </c>
      <c r="AK111" s="4"/>
      <c r="AL111" s="4">
        <f t="shared" si="349"/>
        <v>0</v>
      </c>
      <c r="AM111" s="22">
        <f t="shared" si="350"/>
        <v>0</v>
      </c>
      <c r="AN111" s="4"/>
      <c r="AO111" s="4">
        <f t="shared" si="351"/>
        <v>0</v>
      </c>
      <c r="AP111" s="22">
        <f t="shared" si="352"/>
        <v>0</v>
      </c>
      <c r="AQ111" s="4"/>
      <c r="AR111" s="4">
        <f t="shared" si="353"/>
        <v>0</v>
      </c>
      <c r="AS111" s="22">
        <f t="shared" si="354"/>
        <v>0</v>
      </c>
      <c r="AT111" s="44"/>
      <c r="AU111" s="4">
        <f t="shared" si="364"/>
        <v>0</v>
      </c>
      <c r="AV111" s="22">
        <f t="shared" si="365"/>
        <v>0</v>
      </c>
      <c r="AW111" s="44"/>
      <c r="AX111" s="4">
        <f t="shared" si="366"/>
        <v>0</v>
      </c>
      <c r="AY111" s="22">
        <f t="shared" si="367"/>
        <v>0</v>
      </c>
      <c r="AZ111" s="44"/>
      <c r="BA111" s="4">
        <f t="shared" si="368"/>
        <v>0</v>
      </c>
      <c r="BB111" s="22">
        <f t="shared" si="369"/>
        <v>0</v>
      </c>
      <c r="BC111" s="44"/>
      <c r="BD111" s="4">
        <f t="shared" si="370"/>
        <v>0</v>
      </c>
      <c r="BE111" s="22">
        <f t="shared" si="355"/>
        <v>0</v>
      </c>
      <c r="BF111" s="46"/>
      <c r="BG111" s="4">
        <f t="shared" si="323"/>
        <v>0</v>
      </c>
      <c r="BH111" s="22">
        <f t="shared" si="395"/>
        <v>0</v>
      </c>
      <c r="BI111" s="46">
        <v>1</v>
      </c>
      <c r="BJ111" s="4">
        <f t="shared" si="319"/>
        <v>16</v>
      </c>
      <c r="BK111" s="22">
        <f t="shared" si="396"/>
        <v>550.4</v>
      </c>
      <c r="BL111" s="46"/>
      <c r="BM111" s="4"/>
      <c r="BN111" s="22"/>
      <c r="BO111" s="46"/>
      <c r="BP111" s="4"/>
      <c r="BQ111" s="22"/>
      <c r="BR111" s="46"/>
      <c r="BS111" s="4"/>
      <c r="BT111" s="22"/>
      <c r="BU111" s="44">
        <v>3</v>
      </c>
      <c r="BV111" s="4">
        <f t="shared" si="371"/>
        <v>57</v>
      </c>
      <c r="BW111" s="22">
        <f t="shared" si="372"/>
        <v>1960.8</v>
      </c>
      <c r="BX111" s="46"/>
      <c r="BY111" s="4">
        <f t="shared" si="373"/>
        <v>0</v>
      </c>
      <c r="BZ111" s="22">
        <f t="shared" si="374"/>
        <v>0</v>
      </c>
      <c r="CA111" s="46"/>
      <c r="CB111" s="4">
        <f t="shared" si="375"/>
        <v>0</v>
      </c>
      <c r="CC111" s="22">
        <f t="shared" si="376"/>
        <v>0</v>
      </c>
      <c r="CD111" s="46"/>
      <c r="CE111" s="4">
        <f t="shared" si="377"/>
        <v>0</v>
      </c>
      <c r="CF111" s="22">
        <f t="shared" si="378"/>
        <v>0</v>
      </c>
      <c r="CG111" s="46"/>
      <c r="CH111" s="4">
        <f t="shared" si="379"/>
        <v>0</v>
      </c>
      <c r="CI111" s="22">
        <f t="shared" si="398"/>
        <v>0</v>
      </c>
      <c r="CJ111" s="46">
        <v>2</v>
      </c>
      <c r="CK111" s="4">
        <f t="shared" si="380"/>
        <v>40</v>
      </c>
      <c r="CL111" s="22">
        <f t="shared" si="399"/>
        <v>1376</v>
      </c>
      <c r="CM111" s="46">
        <v>2</v>
      </c>
      <c r="CN111" s="4">
        <f t="shared" si="381"/>
        <v>32</v>
      </c>
      <c r="CO111" s="22">
        <f t="shared" si="382"/>
        <v>1100.8</v>
      </c>
      <c r="CP111" s="46">
        <v>1</v>
      </c>
      <c r="CQ111" s="4">
        <f t="shared" si="383"/>
        <v>19</v>
      </c>
      <c r="CR111" s="22">
        <f t="shared" si="400"/>
        <v>653.6</v>
      </c>
      <c r="CS111" s="44">
        <v>1</v>
      </c>
      <c r="CT111" s="127">
        <f t="shared" si="384"/>
        <v>16</v>
      </c>
      <c r="CU111" s="130">
        <f t="shared" si="401"/>
        <v>550.4</v>
      </c>
      <c r="CV111" s="44">
        <v>2</v>
      </c>
      <c r="CW111" s="127">
        <f t="shared" si="385"/>
        <v>32</v>
      </c>
      <c r="CX111" s="130">
        <f t="shared" si="402"/>
        <v>1100.8</v>
      </c>
      <c r="CY111" s="44"/>
      <c r="CZ111" s="127">
        <f t="shared" si="386"/>
        <v>0</v>
      </c>
      <c r="DA111" s="130">
        <f t="shared" si="403"/>
        <v>0</v>
      </c>
      <c r="DB111" s="44">
        <v>2</v>
      </c>
      <c r="DC111" s="127">
        <f t="shared" si="387"/>
        <v>32</v>
      </c>
      <c r="DD111" s="130">
        <f t="shared" si="404"/>
        <v>1100.8</v>
      </c>
      <c r="DE111" s="44"/>
      <c r="DF111" s="127">
        <f t="shared" si="388"/>
        <v>0</v>
      </c>
      <c r="DG111" s="130">
        <f t="shared" si="405"/>
        <v>0</v>
      </c>
      <c r="DH111" s="76">
        <f>+G111+J111+M111+P111+S111+V111+Y111+AB111+AE111+AH111+AK111+AN111+AQ111+AT111+AW111+AZ111+BC111+BF111+BI111+BU111++BX111+CA111+CD111+CG111+CJ111+CM111+CP111+CS111+CV111+CY111+DB111+DE111</f>
        <v>20</v>
      </c>
      <c r="DI111" s="76">
        <f t="shared" si="389"/>
        <v>346</v>
      </c>
      <c r="DJ111" s="77">
        <f t="shared" si="390"/>
        <v>11902.399999999998</v>
      </c>
      <c r="DK111" s="25"/>
      <c r="DL111" s="10"/>
    </row>
    <row r="112" spans="1:116" ht="15" customHeight="1">
      <c r="A112" s="205">
        <v>45149</v>
      </c>
      <c r="B112" s="186" t="s">
        <v>125</v>
      </c>
      <c r="C112" s="186"/>
      <c r="D112" s="4" t="s">
        <v>122</v>
      </c>
      <c r="E112" s="3" t="s">
        <v>187</v>
      </c>
      <c r="F112" s="11">
        <f>2+13.6</f>
        <v>15.6</v>
      </c>
      <c r="G112" s="11"/>
      <c r="H112" s="4"/>
      <c r="I112" s="22"/>
      <c r="J112" s="46"/>
      <c r="K112" s="4">
        <f t="shared" si="281"/>
        <v>0</v>
      </c>
      <c r="L112" s="22">
        <f t="shared" si="282"/>
        <v>0</v>
      </c>
      <c r="M112" s="46"/>
      <c r="N112" s="4">
        <f t="shared" si="283"/>
        <v>0</v>
      </c>
      <c r="O112" s="22">
        <f t="shared" si="284"/>
        <v>0</v>
      </c>
      <c r="P112" s="46"/>
      <c r="Q112" s="4">
        <f t="shared" si="285"/>
        <v>0</v>
      </c>
      <c r="R112" s="22">
        <f t="shared" si="286"/>
        <v>0</v>
      </c>
      <c r="S112" s="46"/>
      <c r="T112" s="4">
        <f t="shared" si="343"/>
        <v>0</v>
      </c>
      <c r="U112" s="22">
        <f t="shared" si="344"/>
        <v>0</v>
      </c>
      <c r="V112" s="46"/>
      <c r="W112" s="4">
        <f t="shared" si="326"/>
        <v>0</v>
      </c>
      <c r="X112" s="22">
        <f t="shared" si="327"/>
        <v>0</v>
      </c>
      <c r="Y112" s="46"/>
      <c r="Z112" s="4">
        <f t="shared" si="328"/>
        <v>0</v>
      </c>
      <c r="AA112" s="22">
        <f t="shared" si="329"/>
        <v>0</v>
      </c>
      <c r="AB112" s="46"/>
      <c r="AC112" s="4">
        <f t="shared" si="330"/>
        <v>0</v>
      </c>
      <c r="AD112" s="22">
        <f t="shared" si="331"/>
        <v>0</v>
      </c>
      <c r="AE112" s="46"/>
      <c r="AF112" s="4">
        <f t="shared" si="332"/>
        <v>0</v>
      </c>
      <c r="AG112" s="22">
        <f t="shared" si="394"/>
        <v>0</v>
      </c>
      <c r="AH112" s="46"/>
      <c r="AI112" s="4">
        <f t="shared" si="347"/>
        <v>0</v>
      </c>
      <c r="AJ112" s="22">
        <f t="shared" si="348"/>
        <v>0</v>
      </c>
      <c r="AK112" s="4"/>
      <c r="AL112" s="4">
        <f t="shared" si="349"/>
        <v>0</v>
      </c>
      <c r="AM112" s="22">
        <f t="shared" si="350"/>
        <v>0</v>
      </c>
      <c r="AN112" s="4"/>
      <c r="AO112" s="4">
        <f t="shared" si="351"/>
        <v>0</v>
      </c>
      <c r="AP112" s="22">
        <f t="shared" si="352"/>
        <v>0</v>
      </c>
      <c r="AQ112" s="4"/>
      <c r="AR112" s="4">
        <f t="shared" si="353"/>
        <v>0</v>
      </c>
      <c r="AS112" s="22">
        <f t="shared" si="354"/>
        <v>0</v>
      </c>
      <c r="AT112" s="44"/>
      <c r="AU112" s="4">
        <f t="shared" si="364"/>
        <v>0</v>
      </c>
      <c r="AV112" s="22">
        <f t="shared" si="365"/>
        <v>0</v>
      </c>
      <c r="AW112" s="44"/>
      <c r="AX112" s="4">
        <f t="shared" si="366"/>
        <v>0</v>
      </c>
      <c r="AY112" s="22">
        <f t="shared" si="367"/>
        <v>0</v>
      </c>
      <c r="AZ112" s="44"/>
      <c r="BA112" s="4">
        <f t="shared" si="368"/>
        <v>0</v>
      </c>
      <c r="BB112" s="22">
        <f t="shared" si="369"/>
        <v>0</v>
      </c>
      <c r="BC112" s="44"/>
      <c r="BD112" s="4">
        <f t="shared" si="370"/>
        <v>0</v>
      </c>
      <c r="BE112" s="22">
        <f t="shared" si="355"/>
        <v>0</v>
      </c>
      <c r="BF112" s="46"/>
      <c r="BG112" s="4">
        <f t="shared" si="323"/>
        <v>0</v>
      </c>
      <c r="BH112" s="22">
        <f t="shared" si="395"/>
        <v>0</v>
      </c>
      <c r="BI112" s="46">
        <v>3</v>
      </c>
      <c r="BJ112" s="4">
        <f t="shared" si="319"/>
        <v>48</v>
      </c>
      <c r="BK112" s="22">
        <f t="shared" si="396"/>
        <v>748.8</v>
      </c>
      <c r="BL112" s="46"/>
      <c r="BM112" s="4"/>
      <c r="BN112" s="22"/>
      <c r="BO112" s="46"/>
      <c r="BP112" s="4"/>
      <c r="BQ112" s="22"/>
      <c r="BR112" s="46"/>
      <c r="BS112" s="4"/>
      <c r="BT112" s="22"/>
      <c r="BU112" s="44"/>
      <c r="BV112" s="4">
        <f t="shared" si="371"/>
        <v>0</v>
      </c>
      <c r="BW112" s="22">
        <f t="shared" si="372"/>
        <v>0</v>
      </c>
      <c r="BX112" s="46"/>
      <c r="BY112" s="4">
        <f t="shared" si="373"/>
        <v>0</v>
      </c>
      <c r="BZ112" s="22">
        <f t="shared" si="374"/>
        <v>0</v>
      </c>
      <c r="CA112" s="46"/>
      <c r="CB112" s="4">
        <f t="shared" si="375"/>
        <v>0</v>
      </c>
      <c r="CC112" s="22">
        <f t="shared" si="376"/>
        <v>0</v>
      </c>
      <c r="CD112" s="46"/>
      <c r="CE112" s="4">
        <f t="shared" si="377"/>
        <v>0</v>
      </c>
      <c r="CF112" s="22">
        <f t="shared" si="378"/>
        <v>0</v>
      </c>
      <c r="CG112" s="46"/>
      <c r="CH112" s="4">
        <f t="shared" si="379"/>
        <v>0</v>
      </c>
      <c r="CI112" s="22">
        <f t="shared" si="398"/>
        <v>0</v>
      </c>
      <c r="CJ112" s="46"/>
      <c r="CK112" s="4">
        <f t="shared" si="380"/>
        <v>0</v>
      </c>
      <c r="CL112" s="22">
        <f t="shared" si="399"/>
        <v>0</v>
      </c>
      <c r="CM112" s="46"/>
      <c r="CN112" s="4">
        <f t="shared" si="381"/>
        <v>0</v>
      </c>
      <c r="CO112" s="22">
        <f t="shared" si="382"/>
        <v>0</v>
      </c>
      <c r="CP112" s="46"/>
      <c r="CQ112" s="4">
        <f t="shared" si="383"/>
        <v>0</v>
      </c>
      <c r="CR112" s="22">
        <f t="shared" si="400"/>
        <v>0</v>
      </c>
      <c r="CS112" s="44"/>
      <c r="CT112" s="127">
        <f t="shared" si="384"/>
        <v>0</v>
      </c>
      <c r="CU112" s="130">
        <f t="shared" si="401"/>
        <v>0</v>
      </c>
      <c r="CV112" s="44"/>
      <c r="CW112" s="127">
        <f t="shared" si="385"/>
        <v>0</v>
      </c>
      <c r="CX112" s="130">
        <f t="shared" si="402"/>
        <v>0</v>
      </c>
      <c r="CY112" s="44"/>
      <c r="CZ112" s="127">
        <f t="shared" si="386"/>
        <v>0</v>
      </c>
      <c r="DA112" s="130">
        <f t="shared" si="403"/>
        <v>0</v>
      </c>
      <c r="DB112" s="44"/>
      <c r="DC112" s="127">
        <f t="shared" si="387"/>
        <v>0</v>
      </c>
      <c r="DD112" s="130">
        <f t="shared" si="404"/>
        <v>0</v>
      </c>
      <c r="DE112" s="44"/>
      <c r="DF112" s="127">
        <f t="shared" si="388"/>
        <v>0</v>
      </c>
      <c r="DG112" s="130">
        <f t="shared" si="405"/>
        <v>0</v>
      </c>
      <c r="DH112" s="76">
        <f t="shared" si="393"/>
        <v>3</v>
      </c>
      <c r="DI112" s="76">
        <f t="shared" si="389"/>
        <v>48</v>
      </c>
      <c r="DJ112" s="77">
        <f t="shared" si="390"/>
        <v>748.8</v>
      </c>
      <c r="DK112" s="25"/>
      <c r="DL112" s="10"/>
    </row>
    <row r="113" spans="1:116" ht="15" customHeight="1">
      <c r="A113" s="205"/>
      <c r="B113" s="186" t="s">
        <v>174</v>
      </c>
      <c r="C113" s="186"/>
      <c r="D113" s="4" t="s">
        <v>122</v>
      </c>
      <c r="E113" s="3" t="s">
        <v>51</v>
      </c>
      <c r="F113" s="11">
        <v>4</v>
      </c>
      <c r="G113" s="11"/>
      <c r="H113" s="4"/>
      <c r="I113" s="22"/>
      <c r="J113" s="46">
        <v>3</v>
      </c>
      <c r="K113" s="4">
        <f t="shared" si="281"/>
        <v>48</v>
      </c>
      <c r="L113" s="22">
        <f t="shared" ref="L113:L182" si="407">K113*F113</f>
        <v>192</v>
      </c>
      <c r="M113" s="46"/>
      <c r="N113" s="4">
        <f t="shared" ref="N113:N182" si="408">+M113*$N$5</f>
        <v>0</v>
      </c>
      <c r="O113" s="22">
        <f t="shared" ref="O113:O182" si="409">N113*F113</f>
        <v>0</v>
      </c>
      <c r="P113" s="46"/>
      <c r="Q113" s="4">
        <f t="shared" ref="Q113:Q182" si="410">+P113*$Q$5</f>
        <v>0</v>
      </c>
      <c r="R113" s="22">
        <f t="shared" ref="R113:R182" si="411">Q113*F113</f>
        <v>0</v>
      </c>
      <c r="S113" s="46"/>
      <c r="T113" s="4">
        <f t="shared" si="343"/>
        <v>0</v>
      </c>
      <c r="U113" s="22">
        <f t="shared" si="344"/>
        <v>0</v>
      </c>
      <c r="V113" s="46"/>
      <c r="W113" s="4">
        <f t="shared" si="326"/>
        <v>0</v>
      </c>
      <c r="X113" s="22">
        <f t="shared" si="327"/>
        <v>0</v>
      </c>
      <c r="Y113" s="46"/>
      <c r="Z113" s="4">
        <f t="shared" si="328"/>
        <v>0</v>
      </c>
      <c r="AA113" s="22">
        <f t="shared" si="329"/>
        <v>0</v>
      </c>
      <c r="AB113" s="46"/>
      <c r="AC113" s="4">
        <f t="shared" si="330"/>
        <v>0</v>
      </c>
      <c r="AD113" s="22">
        <f t="shared" si="331"/>
        <v>0</v>
      </c>
      <c r="AE113" s="46"/>
      <c r="AF113" s="4">
        <f t="shared" si="332"/>
        <v>0</v>
      </c>
      <c r="AG113" s="22">
        <f t="shared" si="394"/>
        <v>0</v>
      </c>
      <c r="AH113" s="46"/>
      <c r="AI113" s="4">
        <f t="shared" si="347"/>
        <v>0</v>
      </c>
      <c r="AJ113" s="22">
        <f t="shared" si="348"/>
        <v>0</v>
      </c>
      <c r="AK113" s="4"/>
      <c r="AL113" s="4">
        <f t="shared" si="349"/>
        <v>0</v>
      </c>
      <c r="AM113" s="22">
        <f t="shared" si="350"/>
        <v>0</v>
      </c>
      <c r="AN113" s="4"/>
      <c r="AO113" s="4">
        <f t="shared" si="351"/>
        <v>0</v>
      </c>
      <c r="AP113" s="22">
        <f t="shared" si="352"/>
        <v>0</v>
      </c>
      <c r="AQ113" s="4"/>
      <c r="AR113" s="4">
        <f t="shared" si="353"/>
        <v>0</v>
      </c>
      <c r="AS113" s="22">
        <f t="shared" si="354"/>
        <v>0</v>
      </c>
      <c r="AT113" s="44"/>
      <c r="AU113" s="4">
        <f t="shared" si="364"/>
        <v>0</v>
      </c>
      <c r="AV113" s="22">
        <f t="shared" si="365"/>
        <v>0</v>
      </c>
      <c r="AW113" s="44"/>
      <c r="AX113" s="4">
        <f t="shared" si="366"/>
        <v>0</v>
      </c>
      <c r="AY113" s="22">
        <f t="shared" si="367"/>
        <v>0</v>
      </c>
      <c r="AZ113" s="44"/>
      <c r="BA113" s="4">
        <f t="shared" si="368"/>
        <v>0</v>
      </c>
      <c r="BB113" s="22">
        <f t="shared" si="369"/>
        <v>0</v>
      </c>
      <c r="BC113" s="44"/>
      <c r="BD113" s="4">
        <f t="shared" si="370"/>
        <v>0</v>
      </c>
      <c r="BE113" s="22">
        <f t="shared" si="355"/>
        <v>0</v>
      </c>
      <c r="BF113" s="46"/>
      <c r="BG113" s="4">
        <f t="shared" si="323"/>
        <v>0</v>
      </c>
      <c r="BH113" s="22">
        <f t="shared" si="395"/>
        <v>0</v>
      </c>
      <c r="BI113" s="46"/>
      <c r="BJ113" s="4">
        <f t="shared" si="319"/>
        <v>0</v>
      </c>
      <c r="BK113" s="22">
        <f t="shared" si="396"/>
        <v>0</v>
      </c>
      <c r="BL113" s="46"/>
      <c r="BM113" s="4"/>
      <c r="BN113" s="22"/>
      <c r="BO113" s="46"/>
      <c r="BP113" s="4"/>
      <c r="BQ113" s="22"/>
      <c r="BR113" s="46"/>
      <c r="BS113" s="4"/>
      <c r="BT113" s="22"/>
      <c r="BU113" s="44"/>
      <c r="BV113" s="4">
        <f t="shared" si="371"/>
        <v>0</v>
      </c>
      <c r="BW113" s="22">
        <f t="shared" si="372"/>
        <v>0</v>
      </c>
      <c r="BX113" s="46"/>
      <c r="BY113" s="4">
        <f t="shared" si="373"/>
        <v>0</v>
      </c>
      <c r="BZ113" s="22">
        <f t="shared" si="374"/>
        <v>0</v>
      </c>
      <c r="CA113" s="46"/>
      <c r="CB113" s="4">
        <f t="shared" si="375"/>
        <v>0</v>
      </c>
      <c r="CC113" s="22">
        <f t="shared" si="376"/>
        <v>0</v>
      </c>
      <c r="CD113" s="46"/>
      <c r="CE113" s="4">
        <f t="shared" si="377"/>
        <v>0</v>
      </c>
      <c r="CF113" s="22">
        <f t="shared" si="378"/>
        <v>0</v>
      </c>
      <c r="CG113" s="46"/>
      <c r="CH113" s="4">
        <f t="shared" si="379"/>
        <v>0</v>
      </c>
      <c r="CI113" s="22">
        <f t="shared" si="398"/>
        <v>0</v>
      </c>
      <c r="CJ113" s="46"/>
      <c r="CK113" s="4">
        <f t="shared" si="380"/>
        <v>0</v>
      </c>
      <c r="CL113" s="22">
        <f t="shared" si="399"/>
        <v>0</v>
      </c>
      <c r="CM113" s="46"/>
      <c r="CN113" s="4">
        <f t="shared" si="381"/>
        <v>0</v>
      </c>
      <c r="CO113" s="22">
        <f t="shared" si="382"/>
        <v>0</v>
      </c>
      <c r="CP113" s="46"/>
      <c r="CQ113" s="4">
        <f t="shared" si="383"/>
        <v>0</v>
      </c>
      <c r="CR113" s="22">
        <f t="shared" si="400"/>
        <v>0</v>
      </c>
      <c r="CS113" s="44"/>
      <c r="CT113" s="127">
        <f t="shared" si="384"/>
        <v>0</v>
      </c>
      <c r="CU113" s="130">
        <f t="shared" si="401"/>
        <v>0</v>
      </c>
      <c r="CV113" s="44"/>
      <c r="CW113" s="127">
        <f t="shared" si="385"/>
        <v>0</v>
      </c>
      <c r="CX113" s="130">
        <f t="shared" si="402"/>
        <v>0</v>
      </c>
      <c r="CY113" s="44"/>
      <c r="CZ113" s="127">
        <f t="shared" si="386"/>
        <v>0</v>
      </c>
      <c r="DA113" s="130">
        <f t="shared" si="403"/>
        <v>0</v>
      </c>
      <c r="DB113" s="44">
        <v>4</v>
      </c>
      <c r="DC113" s="127">
        <f t="shared" si="387"/>
        <v>64</v>
      </c>
      <c r="DD113" s="130">
        <f t="shared" si="404"/>
        <v>256</v>
      </c>
      <c r="DE113" s="44"/>
      <c r="DF113" s="127">
        <f t="shared" si="388"/>
        <v>0</v>
      </c>
      <c r="DG113" s="130">
        <f t="shared" si="405"/>
        <v>0</v>
      </c>
      <c r="DH113" s="76">
        <f t="shared" si="393"/>
        <v>7</v>
      </c>
      <c r="DI113" s="76">
        <f t="shared" si="389"/>
        <v>112</v>
      </c>
      <c r="DJ113" s="77">
        <f t="shared" si="390"/>
        <v>448</v>
      </c>
      <c r="DK113" s="25"/>
      <c r="DL113" s="10"/>
    </row>
    <row r="114" spans="1:116" ht="15" customHeight="1">
      <c r="A114" s="205"/>
      <c r="B114" s="14">
        <v>15570</v>
      </c>
      <c r="C114" s="14">
        <v>15730</v>
      </c>
      <c r="D114" s="4" t="s">
        <v>50</v>
      </c>
      <c r="E114" s="3" t="s">
        <v>51</v>
      </c>
      <c r="F114" s="11">
        <f t="shared" ref="F114:F117" si="412">ROUND((36600-AVERAGE(B114:C114)+2800-100)/1000,1)</f>
        <v>23.7</v>
      </c>
      <c r="G114" s="11"/>
      <c r="H114" s="4"/>
      <c r="I114" s="22"/>
      <c r="J114" s="46"/>
      <c r="K114" s="4">
        <f t="shared" si="281"/>
        <v>0</v>
      </c>
      <c r="L114" s="22">
        <f t="shared" si="407"/>
        <v>0</v>
      </c>
      <c r="M114" s="46"/>
      <c r="N114" s="4">
        <f t="shared" si="408"/>
        <v>0</v>
      </c>
      <c r="O114" s="22">
        <f t="shared" si="409"/>
        <v>0</v>
      </c>
      <c r="P114" s="46"/>
      <c r="Q114" s="4">
        <f t="shared" si="410"/>
        <v>0</v>
      </c>
      <c r="R114" s="22">
        <f t="shared" si="411"/>
        <v>0</v>
      </c>
      <c r="S114" s="46"/>
      <c r="T114" s="4">
        <f t="shared" si="343"/>
        <v>0</v>
      </c>
      <c r="U114" s="22">
        <f t="shared" si="344"/>
        <v>0</v>
      </c>
      <c r="V114" s="46"/>
      <c r="W114" s="4">
        <f t="shared" si="326"/>
        <v>0</v>
      </c>
      <c r="X114" s="22">
        <f t="shared" si="327"/>
        <v>0</v>
      </c>
      <c r="Y114" s="46"/>
      <c r="Z114" s="4">
        <f t="shared" si="328"/>
        <v>0</v>
      </c>
      <c r="AA114" s="22">
        <f t="shared" si="329"/>
        <v>0</v>
      </c>
      <c r="AB114" s="46">
        <v>4</v>
      </c>
      <c r="AC114" s="4">
        <f t="shared" si="330"/>
        <v>72</v>
      </c>
      <c r="AD114" s="22">
        <f t="shared" si="331"/>
        <v>1706.3999999999999</v>
      </c>
      <c r="AE114" s="46">
        <v>1</v>
      </c>
      <c r="AF114" s="4">
        <f t="shared" si="332"/>
        <v>15</v>
      </c>
      <c r="AG114" s="22">
        <f t="shared" si="394"/>
        <v>355.5</v>
      </c>
      <c r="AH114" s="46">
        <v>3</v>
      </c>
      <c r="AI114" s="4">
        <f t="shared" si="347"/>
        <v>42</v>
      </c>
      <c r="AJ114" s="22">
        <f t="shared" si="348"/>
        <v>995.4</v>
      </c>
      <c r="AK114" s="4">
        <v>4</v>
      </c>
      <c r="AL114" s="4">
        <f t="shared" si="349"/>
        <v>64</v>
      </c>
      <c r="AM114" s="22">
        <f t="shared" si="350"/>
        <v>1516.8</v>
      </c>
      <c r="AN114" s="4">
        <v>3</v>
      </c>
      <c r="AO114" s="4">
        <f t="shared" si="351"/>
        <v>45</v>
      </c>
      <c r="AP114" s="22">
        <f t="shared" si="352"/>
        <v>1066.5</v>
      </c>
      <c r="AQ114" s="4"/>
      <c r="AR114" s="4">
        <f t="shared" si="353"/>
        <v>0</v>
      </c>
      <c r="AS114" s="22">
        <f t="shared" si="354"/>
        <v>0</v>
      </c>
      <c r="AT114" s="44">
        <v>4</v>
      </c>
      <c r="AU114" s="4">
        <f t="shared" si="364"/>
        <v>64</v>
      </c>
      <c r="AV114" s="22">
        <f t="shared" si="365"/>
        <v>1516.8</v>
      </c>
      <c r="AW114" s="44">
        <v>1</v>
      </c>
      <c r="AX114" s="4">
        <f t="shared" si="366"/>
        <v>15</v>
      </c>
      <c r="AY114" s="22">
        <f t="shared" si="367"/>
        <v>355.5</v>
      </c>
      <c r="AZ114" s="44">
        <v>1</v>
      </c>
      <c r="BA114" s="4">
        <f t="shared" si="368"/>
        <v>14</v>
      </c>
      <c r="BB114" s="22">
        <f t="shared" si="369"/>
        <v>331.8</v>
      </c>
      <c r="BC114" s="44">
        <v>3</v>
      </c>
      <c r="BD114" s="4">
        <f t="shared" si="370"/>
        <v>48</v>
      </c>
      <c r="BE114" s="22">
        <f t="shared" si="355"/>
        <v>1137.5999999999999</v>
      </c>
      <c r="BF114" s="46"/>
      <c r="BG114" s="4">
        <f t="shared" si="323"/>
        <v>0</v>
      </c>
      <c r="BH114" s="22">
        <f t="shared" si="395"/>
        <v>0</v>
      </c>
      <c r="BI114" s="46"/>
      <c r="BJ114" s="4">
        <f t="shared" si="319"/>
        <v>0</v>
      </c>
      <c r="BK114" s="22">
        <f t="shared" si="396"/>
        <v>0</v>
      </c>
      <c r="BL114" s="46"/>
      <c r="BM114" s="4"/>
      <c r="BN114" s="22"/>
      <c r="BO114" s="46"/>
      <c r="BP114" s="4"/>
      <c r="BQ114" s="22"/>
      <c r="BR114" s="46"/>
      <c r="BS114" s="4"/>
      <c r="BT114" s="22"/>
      <c r="BU114" s="44"/>
      <c r="BV114" s="4">
        <f t="shared" si="371"/>
        <v>0</v>
      </c>
      <c r="BW114" s="22">
        <f t="shared" si="372"/>
        <v>0</v>
      </c>
      <c r="BX114" s="46"/>
      <c r="BY114" s="4">
        <f t="shared" si="373"/>
        <v>0</v>
      </c>
      <c r="BZ114" s="22">
        <f t="shared" si="374"/>
        <v>0</v>
      </c>
      <c r="CA114" s="46"/>
      <c r="CB114" s="4">
        <f t="shared" si="375"/>
        <v>0</v>
      </c>
      <c r="CC114" s="22">
        <f t="shared" si="376"/>
        <v>0</v>
      </c>
      <c r="CD114" s="46"/>
      <c r="CE114" s="4">
        <f t="shared" si="377"/>
        <v>0</v>
      </c>
      <c r="CF114" s="22">
        <f t="shared" si="378"/>
        <v>0</v>
      </c>
      <c r="CG114" s="46"/>
      <c r="CH114" s="4">
        <f t="shared" si="379"/>
        <v>0</v>
      </c>
      <c r="CI114" s="22">
        <f t="shared" si="398"/>
        <v>0</v>
      </c>
      <c r="CJ114" s="46"/>
      <c r="CK114" s="4">
        <f t="shared" si="380"/>
        <v>0</v>
      </c>
      <c r="CL114" s="22">
        <f t="shared" si="399"/>
        <v>0</v>
      </c>
      <c r="CM114" s="46"/>
      <c r="CN114" s="4">
        <f t="shared" si="381"/>
        <v>0</v>
      </c>
      <c r="CO114" s="22">
        <f t="shared" si="382"/>
        <v>0</v>
      </c>
      <c r="CP114" s="46"/>
      <c r="CQ114" s="4">
        <f t="shared" si="383"/>
        <v>0</v>
      </c>
      <c r="CR114" s="22">
        <f t="shared" si="400"/>
        <v>0</v>
      </c>
      <c r="CS114" s="44"/>
      <c r="CT114" s="127">
        <f t="shared" si="384"/>
        <v>0</v>
      </c>
      <c r="CU114" s="130">
        <f t="shared" si="401"/>
        <v>0</v>
      </c>
      <c r="CV114" s="44"/>
      <c r="CW114" s="127">
        <f t="shared" si="385"/>
        <v>0</v>
      </c>
      <c r="CX114" s="130">
        <f t="shared" si="402"/>
        <v>0</v>
      </c>
      <c r="CY114" s="44"/>
      <c r="CZ114" s="127">
        <f t="shared" si="386"/>
        <v>0</v>
      </c>
      <c r="DA114" s="130">
        <f t="shared" si="403"/>
        <v>0</v>
      </c>
      <c r="DB114" s="44"/>
      <c r="DC114" s="127">
        <f t="shared" si="387"/>
        <v>0</v>
      </c>
      <c r="DD114" s="130">
        <f t="shared" si="404"/>
        <v>0</v>
      </c>
      <c r="DE114" s="44"/>
      <c r="DF114" s="127">
        <f t="shared" si="388"/>
        <v>0</v>
      </c>
      <c r="DG114" s="130">
        <f t="shared" si="405"/>
        <v>0</v>
      </c>
      <c r="DH114" s="76">
        <f t="shared" si="393"/>
        <v>24</v>
      </c>
      <c r="DI114" s="76">
        <f t="shared" si="389"/>
        <v>379</v>
      </c>
      <c r="DJ114" s="77">
        <f t="shared" si="390"/>
        <v>8982.2999999999993</v>
      </c>
      <c r="DK114" s="95" t="s">
        <v>172</v>
      </c>
      <c r="DL114" s="10"/>
    </row>
    <row r="115" spans="1:116" ht="15" customHeight="1">
      <c r="A115" s="205"/>
      <c r="B115" s="14">
        <v>4341</v>
      </c>
      <c r="C115" s="14">
        <v>4462</v>
      </c>
      <c r="D115" s="4" t="s">
        <v>50</v>
      </c>
      <c r="E115" s="3" t="s">
        <v>51</v>
      </c>
      <c r="F115" s="11">
        <f t="shared" si="412"/>
        <v>34.9</v>
      </c>
      <c r="G115" s="11"/>
      <c r="H115" s="4"/>
      <c r="I115" s="22"/>
      <c r="J115" s="46"/>
      <c r="K115" s="4">
        <f t="shared" si="281"/>
        <v>0</v>
      </c>
      <c r="L115" s="22">
        <f t="shared" si="407"/>
        <v>0</v>
      </c>
      <c r="M115" s="46"/>
      <c r="N115" s="4">
        <f t="shared" si="408"/>
        <v>0</v>
      </c>
      <c r="O115" s="22">
        <f t="shared" si="409"/>
        <v>0</v>
      </c>
      <c r="P115" s="46"/>
      <c r="Q115" s="4">
        <f t="shared" si="410"/>
        <v>0</v>
      </c>
      <c r="R115" s="22">
        <f t="shared" si="411"/>
        <v>0</v>
      </c>
      <c r="S115" s="46">
        <v>2</v>
      </c>
      <c r="T115" s="4">
        <f t="shared" si="343"/>
        <v>34</v>
      </c>
      <c r="U115" s="22">
        <f t="shared" si="344"/>
        <v>1186.5999999999999</v>
      </c>
      <c r="V115" s="46"/>
      <c r="W115" s="4">
        <f t="shared" si="326"/>
        <v>0</v>
      </c>
      <c r="X115" s="22">
        <f t="shared" si="327"/>
        <v>0</v>
      </c>
      <c r="Y115" s="46">
        <v>1</v>
      </c>
      <c r="Z115" s="4">
        <f t="shared" si="328"/>
        <v>17</v>
      </c>
      <c r="AA115" s="22">
        <f t="shared" si="329"/>
        <v>593.29999999999995</v>
      </c>
      <c r="AB115" s="46"/>
      <c r="AC115" s="4">
        <f t="shared" si="330"/>
        <v>0</v>
      </c>
      <c r="AD115" s="22">
        <f t="shared" si="331"/>
        <v>0</v>
      </c>
      <c r="AE115" s="46"/>
      <c r="AF115" s="4">
        <f t="shared" si="332"/>
        <v>0</v>
      </c>
      <c r="AG115" s="22">
        <f t="shared" si="394"/>
        <v>0</v>
      </c>
      <c r="AH115" s="46"/>
      <c r="AI115" s="4">
        <f t="shared" si="347"/>
        <v>0</v>
      </c>
      <c r="AJ115" s="22">
        <f t="shared" si="348"/>
        <v>0</v>
      </c>
      <c r="AK115" s="4"/>
      <c r="AL115" s="4">
        <f t="shared" si="349"/>
        <v>0</v>
      </c>
      <c r="AM115" s="22">
        <f t="shared" si="350"/>
        <v>0</v>
      </c>
      <c r="AN115" s="4"/>
      <c r="AO115" s="4">
        <f t="shared" si="351"/>
        <v>0</v>
      </c>
      <c r="AP115" s="22">
        <f t="shared" si="352"/>
        <v>0</v>
      </c>
      <c r="AQ115" s="4"/>
      <c r="AR115" s="4">
        <f t="shared" si="353"/>
        <v>0</v>
      </c>
      <c r="AS115" s="22">
        <f t="shared" si="354"/>
        <v>0</v>
      </c>
      <c r="AT115" s="44"/>
      <c r="AU115" s="4">
        <f t="shared" si="364"/>
        <v>0</v>
      </c>
      <c r="AV115" s="22">
        <f t="shared" si="365"/>
        <v>0</v>
      </c>
      <c r="AW115" s="44"/>
      <c r="AX115" s="4">
        <f t="shared" si="366"/>
        <v>0</v>
      </c>
      <c r="AY115" s="22">
        <f t="shared" si="367"/>
        <v>0</v>
      </c>
      <c r="AZ115" s="44"/>
      <c r="BA115" s="4">
        <f t="shared" si="368"/>
        <v>0</v>
      </c>
      <c r="BB115" s="22">
        <f t="shared" si="369"/>
        <v>0</v>
      </c>
      <c r="BC115" s="44"/>
      <c r="BD115" s="4">
        <f t="shared" si="370"/>
        <v>0</v>
      </c>
      <c r="BE115" s="22">
        <f t="shared" si="355"/>
        <v>0</v>
      </c>
      <c r="BF115" s="46"/>
      <c r="BG115" s="4">
        <f t="shared" si="323"/>
        <v>0</v>
      </c>
      <c r="BH115" s="22">
        <f t="shared" si="395"/>
        <v>0</v>
      </c>
      <c r="BI115" s="46"/>
      <c r="BJ115" s="4">
        <f t="shared" si="319"/>
        <v>0</v>
      </c>
      <c r="BK115" s="22">
        <f t="shared" si="396"/>
        <v>0</v>
      </c>
      <c r="BL115" s="46"/>
      <c r="BM115" s="4"/>
      <c r="BN115" s="22"/>
      <c r="BO115" s="46"/>
      <c r="BP115" s="4"/>
      <c r="BQ115" s="22"/>
      <c r="BR115" s="46"/>
      <c r="BS115" s="4"/>
      <c r="BT115" s="22"/>
      <c r="BU115" s="44"/>
      <c r="BV115" s="4">
        <f t="shared" si="371"/>
        <v>0</v>
      </c>
      <c r="BW115" s="22">
        <f t="shared" si="372"/>
        <v>0</v>
      </c>
      <c r="BX115" s="46"/>
      <c r="BY115" s="4">
        <f t="shared" si="373"/>
        <v>0</v>
      </c>
      <c r="BZ115" s="22">
        <f t="shared" si="374"/>
        <v>0</v>
      </c>
      <c r="CA115" s="46"/>
      <c r="CB115" s="4">
        <f t="shared" si="375"/>
        <v>0</v>
      </c>
      <c r="CC115" s="22">
        <f t="shared" si="376"/>
        <v>0</v>
      </c>
      <c r="CD115" s="46"/>
      <c r="CE115" s="4">
        <f t="shared" si="377"/>
        <v>0</v>
      </c>
      <c r="CF115" s="22">
        <f t="shared" si="378"/>
        <v>0</v>
      </c>
      <c r="CG115" s="46"/>
      <c r="CH115" s="4">
        <f t="shared" si="379"/>
        <v>0</v>
      </c>
      <c r="CI115" s="22">
        <f t="shared" si="398"/>
        <v>0</v>
      </c>
      <c r="CJ115" s="46"/>
      <c r="CK115" s="4">
        <f t="shared" si="380"/>
        <v>0</v>
      </c>
      <c r="CL115" s="22">
        <f t="shared" si="399"/>
        <v>0</v>
      </c>
      <c r="CM115" s="46"/>
      <c r="CN115" s="4">
        <f t="shared" si="381"/>
        <v>0</v>
      </c>
      <c r="CO115" s="22">
        <f t="shared" si="382"/>
        <v>0</v>
      </c>
      <c r="CP115" s="46"/>
      <c r="CQ115" s="4">
        <f t="shared" si="383"/>
        <v>0</v>
      </c>
      <c r="CR115" s="22">
        <f t="shared" si="400"/>
        <v>0</v>
      </c>
      <c r="CS115" s="44">
        <v>2</v>
      </c>
      <c r="CT115" s="127">
        <f t="shared" si="384"/>
        <v>32</v>
      </c>
      <c r="CU115" s="130">
        <f t="shared" si="401"/>
        <v>1116.8</v>
      </c>
      <c r="CV115" s="44"/>
      <c r="CW115" s="127">
        <f t="shared" si="385"/>
        <v>0</v>
      </c>
      <c r="CX115" s="130">
        <f t="shared" si="402"/>
        <v>0</v>
      </c>
      <c r="CY115" s="44">
        <v>2</v>
      </c>
      <c r="CZ115" s="127">
        <f t="shared" si="386"/>
        <v>32</v>
      </c>
      <c r="DA115" s="130">
        <f t="shared" si="403"/>
        <v>1116.8</v>
      </c>
      <c r="DB115" s="44"/>
      <c r="DC115" s="127">
        <f t="shared" si="387"/>
        <v>0</v>
      </c>
      <c r="DD115" s="130">
        <f t="shared" si="404"/>
        <v>0</v>
      </c>
      <c r="DE115" s="44">
        <v>1</v>
      </c>
      <c r="DF115" s="127">
        <f t="shared" si="388"/>
        <v>16</v>
      </c>
      <c r="DG115" s="130">
        <f t="shared" si="405"/>
        <v>558.4</v>
      </c>
      <c r="DH115" s="76">
        <f t="shared" si="393"/>
        <v>8</v>
      </c>
      <c r="DI115" s="76">
        <f t="shared" si="389"/>
        <v>131</v>
      </c>
      <c r="DJ115" s="77">
        <f t="shared" si="390"/>
        <v>4571.8999999999996</v>
      </c>
      <c r="DK115" s="25"/>
      <c r="DL115" s="10"/>
    </row>
    <row r="116" spans="1:116" ht="15" customHeight="1">
      <c r="A116" s="205"/>
      <c r="B116" s="14">
        <v>4854</v>
      </c>
      <c r="C116" s="14">
        <v>4964</v>
      </c>
      <c r="D116" s="4" t="s">
        <v>50</v>
      </c>
      <c r="E116" s="3" t="s">
        <v>51</v>
      </c>
      <c r="F116" s="11">
        <f t="shared" si="412"/>
        <v>34.4</v>
      </c>
      <c r="G116" s="11"/>
      <c r="H116" s="4"/>
      <c r="I116" s="22"/>
      <c r="J116" s="46"/>
      <c r="K116" s="4">
        <f t="shared" si="281"/>
        <v>0</v>
      </c>
      <c r="L116" s="22">
        <f t="shared" si="407"/>
        <v>0</v>
      </c>
      <c r="M116" s="46"/>
      <c r="N116" s="4">
        <f t="shared" si="408"/>
        <v>0</v>
      </c>
      <c r="O116" s="22">
        <f t="shared" si="409"/>
        <v>0</v>
      </c>
      <c r="P116" s="46"/>
      <c r="Q116" s="4">
        <f t="shared" si="410"/>
        <v>0</v>
      </c>
      <c r="R116" s="22">
        <f t="shared" si="411"/>
        <v>0</v>
      </c>
      <c r="S116" s="46">
        <v>1</v>
      </c>
      <c r="T116" s="4">
        <f t="shared" si="343"/>
        <v>17</v>
      </c>
      <c r="U116" s="22">
        <f t="shared" si="344"/>
        <v>584.79999999999995</v>
      </c>
      <c r="V116" s="46"/>
      <c r="W116" s="4">
        <f t="shared" si="326"/>
        <v>0</v>
      </c>
      <c r="X116" s="22">
        <f t="shared" si="327"/>
        <v>0</v>
      </c>
      <c r="Y116" s="46">
        <v>1</v>
      </c>
      <c r="Z116" s="4">
        <f t="shared" si="328"/>
        <v>17</v>
      </c>
      <c r="AA116" s="22">
        <f t="shared" si="329"/>
        <v>584.79999999999995</v>
      </c>
      <c r="AB116" s="46"/>
      <c r="AC116" s="4">
        <f t="shared" si="330"/>
        <v>0</v>
      </c>
      <c r="AD116" s="22">
        <f t="shared" si="331"/>
        <v>0</v>
      </c>
      <c r="AE116" s="46"/>
      <c r="AF116" s="4">
        <f t="shared" si="332"/>
        <v>0</v>
      </c>
      <c r="AG116" s="22">
        <f t="shared" si="394"/>
        <v>0</v>
      </c>
      <c r="AH116" s="46"/>
      <c r="AI116" s="4">
        <f t="shared" si="347"/>
        <v>0</v>
      </c>
      <c r="AJ116" s="22">
        <f t="shared" si="348"/>
        <v>0</v>
      </c>
      <c r="AK116" s="4"/>
      <c r="AL116" s="4">
        <f t="shared" si="349"/>
        <v>0</v>
      </c>
      <c r="AM116" s="22">
        <f t="shared" si="350"/>
        <v>0</v>
      </c>
      <c r="AN116" s="4"/>
      <c r="AO116" s="4">
        <f t="shared" si="351"/>
        <v>0</v>
      </c>
      <c r="AP116" s="22">
        <f t="shared" si="352"/>
        <v>0</v>
      </c>
      <c r="AQ116" s="4"/>
      <c r="AR116" s="4">
        <f t="shared" si="353"/>
        <v>0</v>
      </c>
      <c r="AS116" s="22">
        <f t="shared" si="354"/>
        <v>0</v>
      </c>
      <c r="AT116" s="44"/>
      <c r="AU116" s="4">
        <f t="shared" si="364"/>
        <v>0</v>
      </c>
      <c r="AV116" s="22">
        <f t="shared" si="365"/>
        <v>0</v>
      </c>
      <c r="AW116" s="44"/>
      <c r="AX116" s="4">
        <f t="shared" si="366"/>
        <v>0</v>
      </c>
      <c r="AY116" s="22">
        <f t="shared" si="367"/>
        <v>0</v>
      </c>
      <c r="AZ116" s="44"/>
      <c r="BA116" s="4">
        <f t="shared" si="368"/>
        <v>0</v>
      </c>
      <c r="BB116" s="22">
        <f t="shared" si="369"/>
        <v>0</v>
      </c>
      <c r="BC116" s="44"/>
      <c r="BD116" s="4">
        <f t="shared" si="370"/>
        <v>0</v>
      </c>
      <c r="BE116" s="22">
        <f t="shared" si="355"/>
        <v>0</v>
      </c>
      <c r="BF116" s="46"/>
      <c r="BG116" s="4">
        <f t="shared" si="323"/>
        <v>0</v>
      </c>
      <c r="BH116" s="22">
        <f t="shared" si="395"/>
        <v>0</v>
      </c>
      <c r="BI116" s="46"/>
      <c r="BJ116" s="4">
        <f t="shared" ref="BJ116:BJ182" si="413">+BI116*$BJ$5</f>
        <v>0</v>
      </c>
      <c r="BK116" s="22">
        <f t="shared" si="396"/>
        <v>0</v>
      </c>
      <c r="BL116" s="46"/>
      <c r="BM116" s="4"/>
      <c r="BN116" s="22"/>
      <c r="BO116" s="46"/>
      <c r="BP116" s="4"/>
      <c r="BQ116" s="22"/>
      <c r="BR116" s="46"/>
      <c r="BS116" s="4"/>
      <c r="BT116" s="22"/>
      <c r="BU116" s="44"/>
      <c r="BV116" s="4">
        <f t="shared" si="371"/>
        <v>0</v>
      </c>
      <c r="BW116" s="22">
        <f t="shared" si="372"/>
        <v>0</v>
      </c>
      <c r="BX116" s="46"/>
      <c r="BY116" s="4">
        <f t="shared" si="373"/>
        <v>0</v>
      </c>
      <c r="BZ116" s="22">
        <f t="shared" si="374"/>
        <v>0</v>
      </c>
      <c r="CA116" s="46"/>
      <c r="CB116" s="4">
        <f t="shared" si="375"/>
        <v>0</v>
      </c>
      <c r="CC116" s="22">
        <f t="shared" si="376"/>
        <v>0</v>
      </c>
      <c r="CD116" s="46"/>
      <c r="CE116" s="4">
        <f t="shared" si="377"/>
        <v>0</v>
      </c>
      <c r="CF116" s="22">
        <f t="shared" si="378"/>
        <v>0</v>
      </c>
      <c r="CG116" s="46"/>
      <c r="CH116" s="4">
        <f t="shared" si="379"/>
        <v>0</v>
      </c>
      <c r="CI116" s="22">
        <f t="shared" si="398"/>
        <v>0</v>
      </c>
      <c r="CJ116" s="46">
        <v>1</v>
      </c>
      <c r="CK116" s="4">
        <f t="shared" si="380"/>
        <v>20</v>
      </c>
      <c r="CL116" s="22">
        <f t="shared" si="399"/>
        <v>688</v>
      </c>
      <c r="CM116" s="46">
        <v>1</v>
      </c>
      <c r="CN116" s="4">
        <f t="shared" si="381"/>
        <v>16</v>
      </c>
      <c r="CO116" s="22">
        <f t="shared" si="382"/>
        <v>550.4</v>
      </c>
      <c r="CP116" s="46"/>
      <c r="CQ116" s="4">
        <f t="shared" si="383"/>
        <v>0</v>
      </c>
      <c r="CR116" s="22">
        <f t="shared" si="400"/>
        <v>0</v>
      </c>
      <c r="CS116" s="44">
        <v>1</v>
      </c>
      <c r="CT116" s="127">
        <f t="shared" si="384"/>
        <v>16</v>
      </c>
      <c r="CU116" s="130">
        <f t="shared" si="401"/>
        <v>550.4</v>
      </c>
      <c r="CV116" s="44"/>
      <c r="CW116" s="127">
        <f t="shared" si="385"/>
        <v>0</v>
      </c>
      <c r="CX116" s="130">
        <f t="shared" si="402"/>
        <v>0</v>
      </c>
      <c r="CY116" s="44">
        <v>1</v>
      </c>
      <c r="CZ116" s="127">
        <f t="shared" si="386"/>
        <v>16</v>
      </c>
      <c r="DA116" s="130">
        <f t="shared" si="403"/>
        <v>550.4</v>
      </c>
      <c r="DB116" s="44"/>
      <c r="DC116" s="127">
        <f t="shared" si="387"/>
        <v>0</v>
      </c>
      <c r="DD116" s="130">
        <f t="shared" si="404"/>
        <v>0</v>
      </c>
      <c r="DE116" s="44"/>
      <c r="DF116" s="127">
        <f t="shared" si="388"/>
        <v>0</v>
      </c>
      <c r="DG116" s="130">
        <f t="shared" si="405"/>
        <v>0</v>
      </c>
      <c r="DH116" s="76">
        <f t="shared" si="393"/>
        <v>6</v>
      </c>
      <c r="DI116" s="76">
        <f t="shared" si="389"/>
        <v>102</v>
      </c>
      <c r="DJ116" s="77">
        <f t="shared" si="390"/>
        <v>3508.8</v>
      </c>
      <c r="DK116" s="25"/>
      <c r="DL116" s="10"/>
    </row>
    <row r="117" spans="1:116" ht="15" customHeight="1">
      <c r="A117" s="195"/>
      <c r="B117" s="14">
        <v>1345</v>
      </c>
      <c r="C117" s="14">
        <v>1382</v>
      </c>
      <c r="D117" s="4" t="s">
        <v>50</v>
      </c>
      <c r="E117" s="3" t="s">
        <v>51</v>
      </c>
      <c r="F117" s="11">
        <f t="shared" si="412"/>
        <v>37.9</v>
      </c>
      <c r="G117" s="11"/>
      <c r="H117" s="4"/>
      <c r="I117" s="22"/>
      <c r="J117" s="46"/>
      <c r="K117" s="4">
        <f t="shared" si="281"/>
        <v>0</v>
      </c>
      <c r="L117" s="22">
        <f t="shared" si="407"/>
        <v>0</v>
      </c>
      <c r="M117" s="46"/>
      <c r="N117" s="4">
        <f t="shared" si="408"/>
        <v>0</v>
      </c>
      <c r="O117" s="22">
        <f t="shared" si="409"/>
        <v>0</v>
      </c>
      <c r="P117" s="46"/>
      <c r="Q117" s="4">
        <f t="shared" si="410"/>
        <v>0</v>
      </c>
      <c r="R117" s="22">
        <f t="shared" si="411"/>
        <v>0</v>
      </c>
      <c r="S117" s="46">
        <v>1</v>
      </c>
      <c r="T117" s="4">
        <f t="shared" si="343"/>
        <v>17</v>
      </c>
      <c r="U117" s="22">
        <f t="shared" si="344"/>
        <v>644.29999999999995</v>
      </c>
      <c r="V117" s="46"/>
      <c r="W117" s="4">
        <f t="shared" si="326"/>
        <v>0</v>
      </c>
      <c r="X117" s="22">
        <f t="shared" si="327"/>
        <v>0</v>
      </c>
      <c r="Y117" s="46">
        <v>1</v>
      </c>
      <c r="Z117" s="4">
        <f t="shared" si="328"/>
        <v>17</v>
      </c>
      <c r="AA117" s="22">
        <f t="shared" si="329"/>
        <v>644.29999999999995</v>
      </c>
      <c r="AB117" s="46"/>
      <c r="AC117" s="4">
        <f t="shared" si="330"/>
        <v>0</v>
      </c>
      <c r="AD117" s="22">
        <f t="shared" si="331"/>
        <v>0</v>
      </c>
      <c r="AE117" s="46"/>
      <c r="AF117" s="4">
        <f t="shared" si="332"/>
        <v>0</v>
      </c>
      <c r="AG117" s="22">
        <f t="shared" si="394"/>
        <v>0</v>
      </c>
      <c r="AH117" s="46"/>
      <c r="AI117" s="4">
        <f t="shared" si="347"/>
        <v>0</v>
      </c>
      <c r="AJ117" s="22">
        <f t="shared" si="348"/>
        <v>0</v>
      </c>
      <c r="AK117" s="4"/>
      <c r="AL117" s="4">
        <f t="shared" si="349"/>
        <v>0</v>
      </c>
      <c r="AM117" s="22">
        <f t="shared" si="350"/>
        <v>0</v>
      </c>
      <c r="AN117" s="4"/>
      <c r="AO117" s="4">
        <f t="shared" si="351"/>
        <v>0</v>
      </c>
      <c r="AP117" s="22">
        <f t="shared" si="352"/>
        <v>0</v>
      </c>
      <c r="AQ117" s="4"/>
      <c r="AR117" s="4">
        <f t="shared" si="353"/>
        <v>0</v>
      </c>
      <c r="AS117" s="22">
        <f t="shared" si="354"/>
        <v>0</v>
      </c>
      <c r="AT117" s="44"/>
      <c r="AU117" s="4">
        <f t="shared" si="364"/>
        <v>0</v>
      </c>
      <c r="AV117" s="22">
        <f t="shared" si="365"/>
        <v>0</v>
      </c>
      <c r="AW117" s="44"/>
      <c r="AX117" s="4">
        <f t="shared" si="366"/>
        <v>0</v>
      </c>
      <c r="AY117" s="22">
        <f t="shared" si="367"/>
        <v>0</v>
      </c>
      <c r="AZ117" s="44"/>
      <c r="BA117" s="4">
        <f t="shared" si="368"/>
        <v>0</v>
      </c>
      <c r="BB117" s="22">
        <f t="shared" si="369"/>
        <v>0</v>
      </c>
      <c r="BC117" s="44"/>
      <c r="BD117" s="4">
        <f t="shared" si="370"/>
        <v>0</v>
      </c>
      <c r="BE117" s="22">
        <f t="shared" si="355"/>
        <v>0</v>
      </c>
      <c r="BF117" s="46"/>
      <c r="BG117" s="4">
        <f t="shared" ref="BG117:BG182" si="414">+BF117*$BG$5</f>
        <v>0</v>
      </c>
      <c r="BH117" s="22">
        <f t="shared" si="395"/>
        <v>0</v>
      </c>
      <c r="BI117" s="46"/>
      <c r="BJ117" s="4">
        <f t="shared" si="413"/>
        <v>0</v>
      </c>
      <c r="BK117" s="22">
        <f t="shared" si="396"/>
        <v>0</v>
      </c>
      <c r="BL117" s="46"/>
      <c r="BM117" s="4"/>
      <c r="BN117" s="22"/>
      <c r="BO117" s="46"/>
      <c r="BP117" s="4"/>
      <c r="BQ117" s="22"/>
      <c r="BR117" s="46"/>
      <c r="BS117" s="4"/>
      <c r="BT117" s="22"/>
      <c r="BU117" s="44"/>
      <c r="BV117" s="4">
        <f t="shared" si="371"/>
        <v>0</v>
      </c>
      <c r="BW117" s="22">
        <f t="shared" si="372"/>
        <v>0</v>
      </c>
      <c r="BX117" s="46"/>
      <c r="BY117" s="4">
        <f t="shared" si="373"/>
        <v>0</v>
      </c>
      <c r="BZ117" s="22">
        <f t="shared" si="374"/>
        <v>0</v>
      </c>
      <c r="CA117" s="46"/>
      <c r="CB117" s="4">
        <f t="shared" si="375"/>
        <v>0</v>
      </c>
      <c r="CC117" s="22">
        <f t="shared" si="376"/>
        <v>0</v>
      </c>
      <c r="CD117" s="46"/>
      <c r="CE117" s="4">
        <f t="shared" si="377"/>
        <v>0</v>
      </c>
      <c r="CF117" s="22">
        <f t="shared" si="378"/>
        <v>0</v>
      </c>
      <c r="CG117" s="46"/>
      <c r="CH117" s="4">
        <f t="shared" si="379"/>
        <v>0</v>
      </c>
      <c r="CI117" s="22">
        <f t="shared" si="398"/>
        <v>0</v>
      </c>
      <c r="CJ117" s="46"/>
      <c r="CK117" s="4">
        <f t="shared" si="380"/>
        <v>0</v>
      </c>
      <c r="CL117" s="22">
        <f t="shared" si="399"/>
        <v>0</v>
      </c>
      <c r="CM117" s="46">
        <v>1</v>
      </c>
      <c r="CN117" s="4">
        <f t="shared" si="381"/>
        <v>16</v>
      </c>
      <c r="CO117" s="22">
        <f t="shared" si="382"/>
        <v>606.4</v>
      </c>
      <c r="CP117" s="46"/>
      <c r="CQ117" s="4">
        <f t="shared" si="383"/>
        <v>0</v>
      </c>
      <c r="CR117" s="22">
        <f t="shared" si="400"/>
        <v>0</v>
      </c>
      <c r="CS117" s="44"/>
      <c r="CT117" s="127">
        <f t="shared" si="384"/>
        <v>0</v>
      </c>
      <c r="CU117" s="130">
        <f t="shared" si="401"/>
        <v>0</v>
      </c>
      <c r="CV117" s="44"/>
      <c r="CW117" s="127">
        <f t="shared" si="385"/>
        <v>0</v>
      </c>
      <c r="CX117" s="130">
        <f t="shared" si="402"/>
        <v>0</v>
      </c>
      <c r="CY117" s="44"/>
      <c r="CZ117" s="127">
        <f t="shared" si="386"/>
        <v>0</v>
      </c>
      <c r="DA117" s="130">
        <f t="shared" si="403"/>
        <v>0</v>
      </c>
      <c r="DB117" s="44"/>
      <c r="DC117" s="127">
        <f t="shared" si="387"/>
        <v>0</v>
      </c>
      <c r="DD117" s="130">
        <f t="shared" si="404"/>
        <v>0</v>
      </c>
      <c r="DE117" s="44">
        <v>1</v>
      </c>
      <c r="DF117" s="127">
        <f t="shared" si="388"/>
        <v>16</v>
      </c>
      <c r="DG117" s="130">
        <f t="shared" si="405"/>
        <v>606.4</v>
      </c>
      <c r="DH117" s="76">
        <f t="shared" si="393"/>
        <v>4</v>
      </c>
      <c r="DI117" s="76">
        <f t="shared" si="389"/>
        <v>66</v>
      </c>
      <c r="DJ117" s="77">
        <f t="shared" si="390"/>
        <v>2501.4</v>
      </c>
      <c r="DK117" s="25" t="s">
        <v>189</v>
      </c>
      <c r="DL117" s="10"/>
    </row>
    <row r="118" spans="1:116" ht="15" customHeight="1">
      <c r="A118" s="194">
        <v>45150</v>
      </c>
      <c r="B118" s="186" t="s">
        <v>125</v>
      </c>
      <c r="C118" s="186"/>
      <c r="D118" s="4" t="s">
        <v>50</v>
      </c>
      <c r="E118" s="3" t="s">
        <v>185</v>
      </c>
      <c r="F118" s="129">
        <v>23.1</v>
      </c>
      <c r="G118" s="11"/>
      <c r="H118" s="4"/>
      <c r="I118" s="22"/>
      <c r="J118" s="46"/>
      <c r="K118" s="4">
        <f t="shared" si="281"/>
        <v>0</v>
      </c>
      <c r="L118" s="22">
        <f t="shared" si="407"/>
        <v>0</v>
      </c>
      <c r="M118" s="46"/>
      <c r="N118" s="4">
        <f t="shared" si="408"/>
        <v>0</v>
      </c>
      <c r="O118" s="22">
        <f t="shared" si="409"/>
        <v>0</v>
      </c>
      <c r="P118" s="46"/>
      <c r="Q118" s="4">
        <f t="shared" si="410"/>
        <v>0</v>
      </c>
      <c r="R118" s="22">
        <f t="shared" si="411"/>
        <v>0</v>
      </c>
      <c r="S118" s="46"/>
      <c r="T118" s="4">
        <f t="shared" si="343"/>
        <v>0</v>
      </c>
      <c r="U118" s="22">
        <f t="shared" si="344"/>
        <v>0</v>
      </c>
      <c r="V118" s="46"/>
      <c r="W118" s="4">
        <f t="shared" ref="W118:W182" si="415">+V118*$W$5</f>
        <v>0</v>
      </c>
      <c r="X118" s="22">
        <f t="shared" ref="X118:X182" si="416">W118*F118</f>
        <v>0</v>
      </c>
      <c r="Y118" s="46"/>
      <c r="Z118" s="4">
        <f t="shared" ref="Z118:Z182" si="417">+Y118*$Z$5</f>
        <v>0</v>
      </c>
      <c r="AA118" s="22">
        <f t="shared" ref="AA118:AA182" si="418">Z118*F118</f>
        <v>0</v>
      </c>
      <c r="AB118" s="46"/>
      <c r="AC118" s="4">
        <f t="shared" ref="AC118:AC182" si="419">+AB118*$AC$5</f>
        <v>0</v>
      </c>
      <c r="AD118" s="22">
        <f t="shared" ref="AD118:AD182" si="420">+AC118*F118</f>
        <v>0</v>
      </c>
      <c r="AE118" s="46"/>
      <c r="AF118" s="4">
        <f t="shared" ref="AF118:AF182" si="421">+AE118*$AF$5</f>
        <v>0</v>
      </c>
      <c r="AG118" s="22">
        <f t="shared" si="394"/>
        <v>0</v>
      </c>
      <c r="AH118" s="46"/>
      <c r="AI118" s="4">
        <f t="shared" si="347"/>
        <v>0</v>
      </c>
      <c r="AJ118" s="22">
        <f t="shared" si="348"/>
        <v>0</v>
      </c>
      <c r="AK118" s="4"/>
      <c r="AL118" s="4">
        <f t="shared" si="349"/>
        <v>0</v>
      </c>
      <c r="AM118" s="22">
        <f t="shared" si="350"/>
        <v>0</v>
      </c>
      <c r="AN118" s="4"/>
      <c r="AO118" s="4">
        <f t="shared" si="351"/>
        <v>0</v>
      </c>
      <c r="AP118" s="22">
        <f t="shared" si="352"/>
        <v>0</v>
      </c>
      <c r="AQ118" s="4"/>
      <c r="AR118" s="4">
        <f t="shared" si="353"/>
        <v>0</v>
      </c>
      <c r="AS118" s="22">
        <f t="shared" si="354"/>
        <v>0</v>
      </c>
      <c r="AT118" s="44"/>
      <c r="AU118" s="4">
        <f t="shared" si="364"/>
        <v>0</v>
      </c>
      <c r="AV118" s="22">
        <f t="shared" si="365"/>
        <v>0</v>
      </c>
      <c r="AW118" s="44"/>
      <c r="AX118" s="4">
        <f t="shared" si="366"/>
        <v>0</v>
      </c>
      <c r="AY118" s="22">
        <f t="shared" si="367"/>
        <v>0</v>
      </c>
      <c r="AZ118" s="44"/>
      <c r="BA118" s="4">
        <f t="shared" si="368"/>
        <v>0</v>
      </c>
      <c r="BB118" s="22">
        <f t="shared" si="369"/>
        <v>0</v>
      </c>
      <c r="BC118" s="44"/>
      <c r="BD118" s="4">
        <f t="shared" si="370"/>
        <v>0</v>
      </c>
      <c r="BE118" s="22">
        <f t="shared" si="355"/>
        <v>0</v>
      </c>
      <c r="BF118" s="46"/>
      <c r="BG118" s="4">
        <f t="shared" si="414"/>
        <v>0</v>
      </c>
      <c r="BH118" s="22">
        <f t="shared" si="395"/>
        <v>0</v>
      </c>
      <c r="BI118" s="46">
        <v>4</v>
      </c>
      <c r="BJ118" s="4">
        <f t="shared" si="413"/>
        <v>64</v>
      </c>
      <c r="BK118" s="22">
        <f t="shared" si="396"/>
        <v>1478.4</v>
      </c>
      <c r="BL118" s="46"/>
      <c r="BM118" s="4"/>
      <c r="BN118" s="22"/>
      <c r="BO118" s="46"/>
      <c r="BP118" s="4"/>
      <c r="BQ118" s="22"/>
      <c r="BR118" s="46"/>
      <c r="BS118" s="4"/>
      <c r="BT118" s="22"/>
      <c r="BU118" s="44"/>
      <c r="BV118" s="4">
        <f t="shared" si="371"/>
        <v>0</v>
      </c>
      <c r="BW118" s="22">
        <f t="shared" si="372"/>
        <v>0</v>
      </c>
      <c r="BX118" s="46"/>
      <c r="BY118" s="4">
        <f t="shared" si="373"/>
        <v>0</v>
      </c>
      <c r="BZ118" s="22">
        <f t="shared" si="374"/>
        <v>0</v>
      </c>
      <c r="CA118" s="46"/>
      <c r="CB118" s="4">
        <f t="shared" si="375"/>
        <v>0</v>
      </c>
      <c r="CC118" s="22">
        <f t="shared" si="376"/>
        <v>0</v>
      </c>
      <c r="CD118" s="46"/>
      <c r="CE118" s="4">
        <f t="shared" si="377"/>
        <v>0</v>
      </c>
      <c r="CF118" s="22">
        <f t="shared" si="378"/>
        <v>0</v>
      </c>
      <c r="CG118" s="46"/>
      <c r="CH118" s="4">
        <f t="shared" si="379"/>
        <v>0</v>
      </c>
      <c r="CI118" s="22">
        <f t="shared" si="398"/>
        <v>0</v>
      </c>
      <c r="CJ118" s="46"/>
      <c r="CK118" s="4">
        <f t="shared" si="380"/>
        <v>0</v>
      </c>
      <c r="CL118" s="22">
        <f t="shared" si="399"/>
        <v>0</v>
      </c>
      <c r="CM118" s="46"/>
      <c r="CN118" s="4">
        <f t="shared" si="381"/>
        <v>0</v>
      </c>
      <c r="CO118" s="22">
        <f t="shared" si="382"/>
        <v>0</v>
      </c>
      <c r="CP118" s="46"/>
      <c r="CQ118" s="4">
        <f t="shared" si="383"/>
        <v>0</v>
      </c>
      <c r="CR118" s="22">
        <f t="shared" si="400"/>
        <v>0</v>
      </c>
      <c r="CS118" s="44"/>
      <c r="CT118" s="127">
        <f t="shared" si="384"/>
        <v>0</v>
      </c>
      <c r="CU118" s="130">
        <f t="shared" si="401"/>
        <v>0</v>
      </c>
      <c r="CV118" s="44"/>
      <c r="CW118" s="127">
        <f t="shared" si="385"/>
        <v>0</v>
      </c>
      <c r="CX118" s="130">
        <f t="shared" si="402"/>
        <v>0</v>
      </c>
      <c r="CY118" s="44"/>
      <c r="CZ118" s="127">
        <f t="shared" si="386"/>
        <v>0</v>
      </c>
      <c r="DA118" s="130">
        <f t="shared" si="403"/>
        <v>0</v>
      </c>
      <c r="DB118" s="44"/>
      <c r="DC118" s="127">
        <f t="shared" si="387"/>
        <v>0</v>
      </c>
      <c r="DD118" s="130">
        <f t="shared" si="404"/>
        <v>0</v>
      </c>
      <c r="DE118" s="44"/>
      <c r="DF118" s="127">
        <f t="shared" si="388"/>
        <v>0</v>
      </c>
      <c r="DG118" s="130">
        <f t="shared" si="405"/>
        <v>0</v>
      </c>
      <c r="DH118" s="76">
        <f t="shared" si="393"/>
        <v>4</v>
      </c>
      <c r="DI118" s="76">
        <f t="shared" si="389"/>
        <v>64</v>
      </c>
      <c r="DJ118" s="77">
        <f t="shared" si="390"/>
        <v>1478.4</v>
      </c>
      <c r="DK118" s="25" t="s">
        <v>190</v>
      </c>
      <c r="DL118" s="10"/>
    </row>
    <row r="119" spans="1:116" ht="15" customHeight="1">
      <c r="A119" s="205"/>
      <c r="B119" s="14">
        <v>14170</v>
      </c>
      <c r="C119" s="14">
        <v>14200</v>
      </c>
      <c r="D119" s="4" t="s">
        <v>122</v>
      </c>
      <c r="E119" s="3" t="s">
        <v>51</v>
      </c>
      <c r="F119" s="12">
        <v>2.2999999999999998</v>
      </c>
      <c r="G119" s="11"/>
      <c r="H119" s="4"/>
      <c r="I119" s="22"/>
      <c r="J119" s="46"/>
      <c r="K119" s="4">
        <f t="shared" si="281"/>
        <v>0</v>
      </c>
      <c r="L119" s="22">
        <f t="shared" si="407"/>
        <v>0</v>
      </c>
      <c r="M119" s="46">
        <v>2</v>
      </c>
      <c r="N119" s="4">
        <f t="shared" si="408"/>
        <v>16</v>
      </c>
      <c r="O119" s="22">
        <f t="shared" si="409"/>
        <v>36.799999999999997</v>
      </c>
      <c r="P119" s="46"/>
      <c r="Q119" s="4">
        <f t="shared" si="410"/>
        <v>0</v>
      </c>
      <c r="R119" s="22">
        <f t="shared" si="411"/>
        <v>0</v>
      </c>
      <c r="S119" s="46"/>
      <c r="T119" s="4">
        <f t="shared" si="343"/>
        <v>0</v>
      </c>
      <c r="U119" s="22">
        <f t="shared" si="344"/>
        <v>0</v>
      </c>
      <c r="V119" s="46"/>
      <c r="W119" s="4">
        <f t="shared" si="415"/>
        <v>0</v>
      </c>
      <c r="X119" s="22">
        <f t="shared" si="416"/>
        <v>0</v>
      </c>
      <c r="Y119" s="46"/>
      <c r="Z119" s="4">
        <f t="shared" si="417"/>
        <v>0</v>
      </c>
      <c r="AA119" s="22">
        <f t="shared" si="418"/>
        <v>0</v>
      </c>
      <c r="AB119" s="46"/>
      <c r="AC119" s="4">
        <f t="shared" si="419"/>
        <v>0</v>
      </c>
      <c r="AD119" s="22">
        <f t="shared" si="420"/>
        <v>0</v>
      </c>
      <c r="AE119" s="46"/>
      <c r="AF119" s="4">
        <f t="shared" si="421"/>
        <v>0</v>
      </c>
      <c r="AG119" s="22">
        <f t="shared" si="394"/>
        <v>0</v>
      </c>
      <c r="AH119" s="46"/>
      <c r="AI119" s="4">
        <f t="shared" si="347"/>
        <v>0</v>
      </c>
      <c r="AJ119" s="22">
        <f t="shared" si="348"/>
        <v>0</v>
      </c>
      <c r="AK119" s="4"/>
      <c r="AL119" s="4">
        <f t="shared" si="349"/>
        <v>0</v>
      </c>
      <c r="AM119" s="22">
        <f t="shared" si="350"/>
        <v>0</v>
      </c>
      <c r="AN119" s="4"/>
      <c r="AO119" s="4">
        <f t="shared" si="351"/>
        <v>0</v>
      </c>
      <c r="AP119" s="22">
        <f t="shared" si="352"/>
        <v>0</v>
      </c>
      <c r="AQ119" s="4"/>
      <c r="AR119" s="4">
        <f t="shared" si="353"/>
        <v>0</v>
      </c>
      <c r="AS119" s="22">
        <f t="shared" si="354"/>
        <v>0</v>
      </c>
      <c r="AT119" s="44"/>
      <c r="AU119" s="4">
        <f t="shared" si="364"/>
        <v>0</v>
      </c>
      <c r="AV119" s="22">
        <f t="shared" si="365"/>
        <v>0</v>
      </c>
      <c r="AW119" s="44"/>
      <c r="AX119" s="4">
        <f t="shared" si="366"/>
        <v>0</v>
      </c>
      <c r="AY119" s="22">
        <f t="shared" si="367"/>
        <v>0</v>
      </c>
      <c r="AZ119" s="44"/>
      <c r="BA119" s="4">
        <f t="shared" si="368"/>
        <v>0</v>
      </c>
      <c r="BB119" s="22">
        <f t="shared" si="369"/>
        <v>0</v>
      </c>
      <c r="BC119" s="44"/>
      <c r="BD119" s="4">
        <f t="shared" si="370"/>
        <v>0</v>
      </c>
      <c r="BE119" s="22">
        <f t="shared" si="355"/>
        <v>0</v>
      </c>
      <c r="BF119" s="46"/>
      <c r="BG119" s="4">
        <f t="shared" si="414"/>
        <v>0</v>
      </c>
      <c r="BH119" s="22">
        <f t="shared" si="395"/>
        <v>0</v>
      </c>
      <c r="BI119" s="46"/>
      <c r="BJ119" s="4">
        <f t="shared" si="413"/>
        <v>0</v>
      </c>
      <c r="BK119" s="22">
        <f t="shared" si="396"/>
        <v>0</v>
      </c>
      <c r="BL119" s="46"/>
      <c r="BM119" s="4"/>
      <c r="BN119" s="22"/>
      <c r="BO119" s="46"/>
      <c r="BP119" s="4"/>
      <c r="BQ119" s="22"/>
      <c r="BR119" s="46"/>
      <c r="BS119" s="4"/>
      <c r="BT119" s="22"/>
      <c r="BU119" s="44"/>
      <c r="BV119" s="4">
        <f t="shared" si="371"/>
        <v>0</v>
      </c>
      <c r="BW119" s="22">
        <f t="shared" si="372"/>
        <v>0</v>
      </c>
      <c r="BX119" s="46"/>
      <c r="BY119" s="4">
        <f t="shared" si="373"/>
        <v>0</v>
      </c>
      <c r="BZ119" s="22">
        <f t="shared" si="374"/>
        <v>0</v>
      </c>
      <c r="CA119" s="46"/>
      <c r="CB119" s="4">
        <f t="shared" si="375"/>
        <v>0</v>
      </c>
      <c r="CC119" s="22">
        <f t="shared" si="376"/>
        <v>0</v>
      </c>
      <c r="CD119" s="46"/>
      <c r="CE119" s="4">
        <f t="shared" si="377"/>
        <v>0</v>
      </c>
      <c r="CF119" s="22">
        <f t="shared" si="378"/>
        <v>0</v>
      </c>
      <c r="CG119" s="46"/>
      <c r="CH119" s="4">
        <f t="shared" si="379"/>
        <v>0</v>
      </c>
      <c r="CI119" s="22">
        <f t="shared" si="398"/>
        <v>0</v>
      </c>
      <c r="CJ119" s="46"/>
      <c r="CK119" s="4">
        <f t="shared" si="380"/>
        <v>0</v>
      </c>
      <c r="CL119" s="22">
        <f t="shared" si="399"/>
        <v>0</v>
      </c>
      <c r="CM119" s="46"/>
      <c r="CN119" s="4">
        <f t="shared" si="381"/>
        <v>0</v>
      </c>
      <c r="CO119" s="22">
        <f t="shared" si="382"/>
        <v>0</v>
      </c>
      <c r="CP119" s="46"/>
      <c r="CQ119" s="4">
        <f t="shared" si="383"/>
        <v>0</v>
      </c>
      <c r="CR119" s="22">
        <f t="shared" si="400"/>
        <v>0</v>
      </c>
      <c r="CS119" s="44"/>
      <c r="CT119" s="127">
        <f t="shared" si="384"/>
        <v>0</v>
      </c>
      <c r="CU119" s="130">
        <f t="shared" si="401"/>
        <v>0</v>
      </c>
      <c r="CV119" s="44"/>
      <c r="CW119" s="127">
        <f t="shared" si="385"/>
        <v>0</v>
      </c>
      <c r="CX119" s="130">
        <f t="shared" si="402"/>
        <v>0</v>
      </c>
      <c r="CY119" s="44"/>
      <c r="CZ119" s="127">
        <f t="shared" si="386"/>
        <v>0</v>
      </c>
      <c r="DA119" s="130">
        <f t="shared" si="403"/>
        <v>0</v>
      </c>
      <c r="DB119" s="44"/>
      <c r="DC119" s="127">
        <f t="shared" si="387"/>
        <v>0</v>
      </c>
      <c r="DD119" s="130">
        <f t="shared" si="404"/>
        <v>0</v>
      </c>
      <c r="DE119" s="44"/>
      <c r="DF119" s="127">
        <f t="shared" si="388"/>
        <v>0</v>
      </c>
      <c r="DG119" s="130">
        <f t="shared" si="405"/>
        <v>0</v>
      </c>
      <c r="DH119" s="76">
        <f t="shared" si="393"/>
        <v>2</v>
      </c>
      <c r="DI119" s="76">
        <f t="shared" si="389"/>
        <v>16</v>
      </c>
      <c r="DJ119" s="77">
        <f t="shared" si="390"/>
        <v>36.799999999999997</v>
      </c>
      <c r="DK119" s="25" t="s">
        <v>184</v>
      </c>
      <c r="DL119" s="10"/>
    </row>
    <row r="120" spans="1:116" ht="15" customHeight="1">
      <c r="A120" s="205"/>
      <c r="B120" s="186" t="s">
        <v>174</v>
      </c>
      <c r="C120" s="186"/>
      <c r="D120" s="4" t="s">
        <v>122</v>
      </c>
      <c r="E120" s="3" t="s">
        <v>51</v>
      </c>
      <c r="F120" s="11">
        <v>4</v>
      </c>
      <c r="G120" s="11"/>
      <c r="H120" s="4"/>
      <c r="I120" s="22"/>
      <c r="J120" s="46">
        <v>2</v>
      </c>
      <c r="K120" s="4">
        <f t="shared" si="281"/>
        <v>32</v>
      </c>
      <c r="L120" s="22">
        <f t="shared" si="407"/>
        <v>128</v>
      </c>
      <c r="M120" s="46"/>
      <c r="N120" s="4">
        <f t="shared" si="408"/>
        <v>0</v>
      </c>
      <c r="O120" s="22">
        <f t="shared" si="409"/>
        <v>0</v>
      </c>
      <c r="P120" s="46"/>
      <c r="Q120" s="4">
        <f t="shared" si="410"/>
        <v>0</v>
      </c>
      <c r="R120" s="22">
        <f t="shared" si="411"/>
        <v>0</v>
      </c>
      <c r="S120" s="46"/>
      <c r="T120" s="4">
        <f t="shared" si="343"/>
        <v>0</v>
      </c>
      <c r="U120" s="22">
        <f t="shared" si="344"/>
        <v>0</v>
      </c>
      <c r="V120" s="46"/>
      <c r="W120" s="4">
        <f t="shared" si="415"/>
        <v>0</v>
      </c>
      <c r="X120" s="22">
        <f t="shared" si="416"/>
        <v>0</v>
      </c>
      <c r="Y120" s="46"/>
      <c r="Z120" s="4">
        <f t="shared" si="417"/>
        <v>0</v>
      </c>
      <c r="AA120" s="22">
        <f t="shared" si="418"/>
        <v>0</v>
      </c>
      <c r="AB120" s="46"/>
      <c r="AC120" s="4">
        <f t="shared" si="419"/>
        <v>0</v>
      </c>
      <c r="AD120" s="22">
        <f t="shared" si="420"/>
        <v>0</v>
      </c>
      <c r="AE120" s="46"/>
      <c r="AF120" s="4">
        <f t="shared" si="421"/>
        <v>0</v>
      </c>
      <c r="AG120" s="22">
        <f t="shared" si="394"/>
        <v>0</v>
      </c>
      <c r="AH120" s="46"/>
      <c r="AI120" s="4">
        <f t="shared" si="347"/>
        <v>0</v>
      </c>
      <c r="AJ120" s="22">
        <f t="shared" si="348"/>
        <v>0</v>
      </c>
      <c r="AK120" s="4"/>
      <c r="AL120" s="4">
        <f t="shared" si="349"/>
        <v>0</v>
      </c>
      <c r="AM120" s="22">
        <f t="shared" si="350"/>
        <v>0</v>
      </c>
      <c r="AN120" s="4"/>
      <c r="AO120" s="4">
        <f t="shared" si="351"/>
        <v>0</v>
      </c>
      <c r="AP120" s="22">
        <f t="shared" si="352"/>
        <v>0</v>
      </c>
      <c r="AQ120" s="4"/>
      <c r="AR120" s="4">
        <f t="shared" si="353"/>
        <v>0</v>
      </c>
      <c r="AS120" s="22">
        <f t="shared" si="354"/>
        <v>0</v>
      </c>
      <c r="AT120" s="44"/>
      <c r="AU120" s="4">
        <f t="shared" si="364"/>
        <v>0</v>
      </c>
      <c r="AV120" s="22">
        <f t="shared" si="365"/>
        <v>0</v>
      </c>
      <c r="AW120" s="44"/>
      <c r="AX120" s="4">
        <f t="shared" si="366"/>
        <v>0</v>
      </c>
      <c r="AY120" s="22">
        <f t="shared" si="367"/>
        <v>0</v>
      </c>
      <c r="AZ120" s="44"/>
      <c r="BA120" s="4">
        <f t="shared" si="368"/>
        <v>0</v>
      </c>
      <c r="BB120" s="22">
        <f t="shared" si="369"/>
        <v>0</v>
      </c>
      <c r="BC120" s="44"/>
      <c r="BD120" s="4">
        <f t="shared" si="370"/>
        <v>0</v>
      </c>
      <c r="BE120" s="22">
        <f t="shared" si="355"/>
        <v>0</v>
      </c>
      <c r="BF120" s="46"/>
      <c r="BG120" s="4">
        <f t="shared" si="414"/>
        <v>0</v>
      </c>
      <c r="BH120" s="22">
        <f t="shared" si="395"/>
        <v>0</v>
      </c>
      <c r="BI120" s="46"/>
      <c r="BJ120" s="4">
        <f t="shared" si="413"/>
        <v>0</v>
      </c>
      <c r="BK120" s="22">
        <f t="shared" si="396"/>
        <v>0</v>
      </c>
      <c r="BL120" s="46"/>
      <c r="BM120" s="4"/>
      <c r="BN120" s="22"/>
      <c r="BO120" s="46"/>
      <c r="BP120" s="4"/>
      <c r="BQ120" s="22"/>
      <c r="BR120" s="46"/>
      <c r="BS120" s="4"/>
      <c r="BT120" s="22"/>
      <c r="BU120" s="44"/>
      <c r="BV120" s="4">
        <f t="shared" si="371"/>
        <v>0</v>
      </c>
      <c r="BW120" s="22">
        <f t="shared" si="372"/>
        <v>0</v>
      </c>
      <c r="BX120" s="46"/>
      <c r="BY120" s="4">
        <f t="shared" si="373"/>
        <v>0</v>
      </c>
      <c r="BZ120" s="22">
        <f t="shared" si="374"/>
        <v>0</v>
      </c>
      <c r="CA120" s="46"/>
      <c r="CB120" s="4">
        <f t="shared" si="375"/>
        <v>0</v>
      </c>
      <c r="CC120" s="22">
        <f t="shared" si="376"/>
        <v>0</v>
      </c>
      <c r="CD120" s="46"/>
      <c r="CE120" s="4">
        <f t="shared" si="377"/>
        <v>0</v>
      </c>
      <c r="CF120" s="22">
        <f t="shared" si="378"/>
        <v>0</v>
      </c>
      <c r="CG120" s="46"/>
      <c r="CH120" s="4">
        <f t="shared" si="379"/>
        <v>0</v>
      </c>
      <c r="CI120" s="22">
        <f t="shared" si="398"/>
        <v>0</v>
      </c>
      <c r="CJ120" s="46"/>
      <c r="CK120" s="4">
        <f t="shared" si="380"/>
        <v>0</v>
      </c>
      <c r="CL120" s="22">
        <f t="shared" si="399"/>
        <v>0</v>
      </c>
      <c r="CM120" s="46">
        <v>3</v>
      </c>
      <c r="CN120" s="4">
        <f t="shared" si="381"/>
        <v>48</v>
      </c>
      <c r="CO120" s="22">
        <f t="shared" si="382"/>
        <v>192</v>
      </c>
      <c r="CP120" s="46"/>
      <c r="CQ120" s="4">
        <f t="shared" si="383"/>
        <v>0</v>
      </c>
      <c r="CR120" s="22">
        <f t="shared" si="400"/>
        <v>0</v>
      </c>
      <c r="CS120" s="44"/>
      <c r="CT120" s="127">
        <f t="shared" si="384"/>
        <v>0</v>
      </c>
      <c r="CU120" s="130">
        <f t="shared" si="401"/>
        <v>0</v>
      </c>
      <c r="CV120" s="44"/>
      <c r="CW120" s="127">
        <f t="shared" si="385"/>
        <v>0</v>
      </c>
      <c r="CX120" s="130">
        <f t="shared" si="402"/>
        <v>0</v>
      </c>
      <c r="CY120" s="44"/>
      <c r="CZ120" s="127">
        <f t="shared" si="386"/>
        <v>0</v>
      </c>
      <c r="DA120" s="130">
        <f t="shared" si="403"/>
        <v>0</v>
      </c>
      <c r="DB120" s="44"/>
      <c r="DC120" s="127">
        <f t="shared" si="387"/>
        <v>0</v>
      </c>
      <c r="DD120" s="130">
        <f t="shared" si="404"/>
        <v>0</v>
      </c>
      <c r="DE120" s="44"/>
      <c r="DF120" s="127">
        <f t="shared" si="388"/>
        <v>0</v>
      </c>
      <c r="DG120" s="130">
        <f t="shared" si="405"/>
        <v>0</v>
      </c>
      <c r="DH120" s="76">
        <f t="shared" si="393"/>
        <v>5</v>
      </c>
      <c r="DI120" s="76">
        <f t="shared" si="389"/>
        <v>80</v>
      </c>
      <c r="DJ120" s="77">
        <f t="shared" si="390"/>
        <v>320</v>
      </c>
      <c r="DK120" s="25"/>
      <c r="DL120" s="10"/>
    </row>
    <row r="121" spans="1:116" ht="15" customHeight="1">
      <c r="A121" s="205"/>
      <c r="B121" s="14">
        <v>15570</v>
      </c>
      <c r="C121" s="14">
        <v>15730</v>
      </c>
      <c r="D121" s="4" t="s">
        <v>50</v>
      </c>
      <c r="E121" s="3" t="s">
        <v>51</v>
      </c>
      <c r="F121" s="11">
        <f t="shared" ref="F121:F122" si="422">ROUND((36600-AVERAGE(B121:C121)+2800-100)/1000,1)</f>
        <v>23.7</v>
      </c>
      <c r="G121" s="11"/>
      <c r="H121" s="4"/>
      <c r="I121" s="22"/>
      <c r="J121" s="46"/>
      <c r="K121" s="4">
        <f t="shared" si="281"/>
        <v>0</v>
      </c>
      <c r="L121" s="22">
        <f t="shared" si="407"/>
        <v>0</v>
      </c>
      <c r="M121" s="46"/>
      <c r="N121" s="4">
        <f t="shared" si="408"/>
        <v>0</v>
      </c>
      <c r="O121" s="22">
        <f t="shared" si="409"/>
        <v>0</v>
      </c>
      <c r="P121" s="46"/>
      <c r="Q121" s="4">
        <f t="shared" si="410"/>
        <v>0</v>
      </c>
      <c r="R121" s="22">
        <f t="shared" si="411"/>
        <v>0</v>
      </c>
      <c r="S121" s="46"/>
      <c r="T121" s="4">
        <f t="shared" si="343"/>
        <v>0</v>
      </c>
      <c r="U121" s="22">
        <f t="shared" si="344"/>
        <v>0</v>
      </c>
      <c r="V121" s="46"/>
      <c r="W121" s="4">
        <f t="shared" si="415"/>
        <v>0</v>
      </c>
      <c r="X121" s="22">
        <f t="shared" si="416"/>
        <v>0</v>
      </c>
      <c r="Y121" s="46"/>
      <c r="Z121" s="4">
        <f t="shared" si="417"/>
        <v>0</v>
      </c>
      <c r="AA121" s="22">
        <f t="shared" si="418"/>
        <v>0</v>
      </c>
      <c r="AB121" s="46">
        <v>4</v>
      </c>
      <c r="AC121" s="4">
        <f t="shared" si="419"/>
        <v>72</v>
      </c>
      <c r="AD121" s="22">
        <f t="shared" si="420"/>
        <v>1706.3999999999999</v>
      </c>
      <c r="AE121" s="46">
        <v>1</v>
      </c>
      <c r="AF121" s="4">
        <f t="shared" si="421"/>
        <v>15</v>
      </c>
      <c r="AG121" s="22">
        <f t="shared" si="394"/>
        <v>355.5</v>
      </c>
      <c r="AH121" s="46"/>
      <c r="AI121" s="4">
        <f t="shared" si="347"/>
        <v>0</v>
      </c>
      <c r="AJ121" s="22">
        <f t="shared" si="348"/>
        <v>0</v>
      </c>
      <c r="AK121" s="4">
        <v>4</v>
      </c>
      <c r="AL121" s="4">
        <f t="shared" si="349"/>
        <v>64</v>
      </c>
      <c r="AM121" s="22">
        <f t="shared" si="350"/>
        <v>1516.8</v>
      </c>
      <c r="AN121" s="4">
        <v>4</v>
      </c>
      <c r="AO121" s="4">
        <f t="shared" si="351"/>
        <v>60</v>
      </c>
      <c r="AP121" s="22">
        <f t="shared" si="352"/>
        <v>1422</v>
      </c>
      <c r="AQ121" s="4"/>
      <c r="AR121" s="4">
        <f t="shared" si="353"/>
        <v>0</v>
      </c>
      <c r="AS121" s="22">
        <f t="shared" si="354"/>
        <v>0</v>
      </c>
      <c r="AT121" s="44"/>
      <c r="AU121" s="4">
        <f t="shared" si="364"/>
        <v>0</v>
      </c>
      <c r="AV121" s="22">
        <f t="shared" si="365"/>
        <v>0</v>
      </c>
      <c r="AW121" s="44">
        <v>4</v>
      </c>
      <c r="AX121" s="4">
        <f t="shared" si="366"/>
        <v>60</v>
      </c>
      <c r="AY121" s="22">
        <f t="shared" si="367"/>
        <v>1422</v>
      </c>
      <c r="AZ121" s="44">
        <v>3</v>
      </c>
      <c r="BA121" s="4">
        <f t="shared" si="368"/>
        <v>42</v>
      </c>
      <c r="BB121" s="22">
        <f t="shared" si="369"/>
        <v>995.4</v>
      </c>
      <c r="BC121" s="44">
        <v>3</v>
      </c>
      <c r="BD121" s="4">
        <f t="shared" si="370"/>
        <v>48</v>
      </c>
      <c r="BE121" s="22">
        <f t="shared" si="355"/>
        <v>1137.5999999999999</v>
      </c>
      <c r="BF121" s="46"/>
      <c r="BG121" s="4">
        <f t="shared" si="414"/>
        <v>0</v>
      </c>
      <c r="BH121" s="22">
        <f t="shared" si="395"/>
        <v>0</v>
      </c>
      <c r="BI121" s="46"/>
      <c r="BJ121" s="4">
        <f t="shared" si="413"/>
        <v>0</v>
      </c>
      <c r="BK121" s="22">
        <f t="shared" si="396"/>
        <v>0</v>
      </c>
      <c r="BL121" s="46"/>
      <c r="BM121" s="4"/>
      <c r="BN121" s="22"/>
      <c r="BO121" s="46"/>
      <c r="BP121" s="4"/>
      <c r="BQ121" s="22"/>
      <c r="BR121" s="46"/>
      <c r="BS121" s="4"/>
      <c r="BT121" s="22"/>
      <c r="BU121" s="44"/>
      <c r="BV121" s="4">
        <f t="shared" si="371"/>
        <v>0</v>
      </c>
      <c r="BW121" s="22">
        <f t="shared" si="372"/>
        <v>0</v>
      </c>
      <c r="BX121" s="46"/>
      <c r="BY121" s="4">
        <f t="shared" si="373"/>
        <v>0</v>
      </c>
      <c r="BZ121" s="22">
        <f t="shared" si="374"/>
        <v>0</v>
      </c>
      <c r="CA121" s="46"/>
      <c r="CB121" s="4">
        <f t="shared" si="375"/>
        <v>0</v>
      </c>
      <c r="CC121" s="22">
        <f t="shared" si="376"/>
        <v>0</v>
      </c>
      <c r="CD121" s="46"/>
      <c r="CE121" s="4">
        <f t="shared" si="377"/>
        <v>0</v>
      </c>
      <c r="CF121" s="22">
        <f t="shared" si="378"/>
        <v>0</v>
      </c>
      <c r="CG121" s="46"/>
      <c r="CH121" s="4">
        <f t="shared" si="379"/>
        <v>0</v>
      </c>
      <c r="CI121" s="22">
        <f t="shared" si="398"/>
        <v>0</v>
      </c>
      <c r="CJ121" s="46"/>
      <c r="CK121" s="4">
        <f t="shared" si="380"/>
        <v>0</v>
      </c>
      <c r="CL121" s="22">
        <f t="shared" si="399"/>
        <v>0</v>
      </c>
      <c r="CM121" s="46"/>
      <c r="CN121" s="4">
        <f t="shared" si="381"/>
        <v>0</v>
      </c>
      <c r="CO121" s="22">
        <f t="shared" si="382"/>
        <v>0</v>
      </c>
      <c r="CP121" s="46"/>
      <c r="CQ121" s="4">
        <f t="shared" si="383"/>
        <v>0</v>
      </c>
      <c r="CR121" s="22">
        <f t="shared" si="400"/>
        <v>0</v>
      </c>
      <c r="CS121" s="44"/>
      <c r="CT121" s="127">
        <f t="shared" si="384"/>
        <v>0</v>
      </c>
      <c r="CU121" s="130">
        <f t="shared" si="401"/>
        <v>0</v>
      </c>
      <c r="CV121" s="44"/>
      <c r="CW121" s="127">
        <f t="shared" si="385"/>
        <v>0</v>
      </c>
      <c r="CX121" s="130">
        <f t="shared" si="402"/>
        <v>0</v>
      </c>
      <c r="CY121" s="44"/>
      <c r="CZ121" s="127">
        <f t="shared" si="386"/>
        <v>0</v>
      </c>
      <c r="DA121" s="130">
        <f t="shared" si="403"/>
        <v>0</v>
      </c>
      <c r="DB121" s="44"/>
      <c r="DC121" s="127">
        <f t="shared" si="387"/>
        <v>0</v>
      </c>
      <c r="DD121" s="130">
        <f t="shared" si="404"/>
        <v>0</v>
      </c>
      <c r="DE121" s="44"/>
      <c r="DF121" s="127">
        <f t="shared" si="388"/>
        <v>0</v>
      </c>
      <c r="DG121" s="130">
        <f t="shared" si="405"/>
        <v>0</v>
      </c>
      <c r="DH121" s="76">
        <f t="shared" si="393"/>
        <v>23</v>
      </c>
      <c r="DI121" s="76">
        <f t="shared" si="389"/>
        <v>361</v>
      </c>
      <c r="DJ121" s="77">
        <f t="shared" si="390"/>
        <v>8555.6999999999989</v>
      </c>
      <c r="DK121" s="95" t="s">
        <v>172</v>
      </c>
      <c r="DL121" s="10"/>
    </row>
    <row r="122" spans="1:116" ht="15" customHeight="1">
      <c r="A122" s="205"/>
      <c r="B122" s="85">
        <v>11085</v>
      </c>
      <c r="C122" s="85">
        <v>11085</v>
      </c>
      <c r="D122" s="4" t="s">
        <v>50</v>
      </c>
      <c r="E122" s="3" t="s">
        <v>51</v>
      </c>
      <c r="F122" s="11">
        <f t="shared" si="422"/>
        <v>28.2</v>
      </c>
      <c r="G122" s="11"/>
      <c r="H122" s="4"/>
      <c r="I122" s="22"/>
      <c r="J122" s="46"/>
      <c r="K122" s="4">
        <f t="shared" si="281"/>
        <v>0</v>
      </c>
      <c r="L122" s="22">
        <f t="shared" si="407"/>
        <v>0</v>
      </c>
      <c r="M122" s="46"/>
      <c r="N122" s="4">
        <f t="shared" si="408"/>
        <v>0</v>
      </c>
      <c r="O122" s="22">
        <f t="shared" si="409"/>
        <v>0</v>
      </c>
      <c r="P122" s="46"/>
      <c r="Q122" s="4">
        <f t="shared" si="410"/>
        <v>0</v>
      </c>
      <c r="R122" s="22">
        <f t="shared" si="411"/>
        <v>0</v>
      </c>
      <c r="S122" s="46"/>
      <c r="T122" s="4">
        <f t="shared" si="343"/>
        <v>0</v>
      </c>
      <c r="U122" s="22">
        <f t="shared" si="344"/>
        <v>0</v>
      </c>
      <c r="V122" s="46"/>
      <c r="W122" s="4">
        <f t="shared" si="415"/>
        <v>0</v>
      </c>
      <c r="X122" s="22">
        <f t="shared" si="416"/>
        <v>0</v>
      </c>
      <c r="Y122" s="46"/>
      <c r="Z122" s="4">
        <f t="shared" si="417"/>
        <v>0</v>
      </c>
      <c r="AA122" s="22">
        <f t="shared" si="418"/>
        <v>0</v>
      </c>
      <c r="AB122" s="46"/>
      <c r="AC122" s="4">
        <f t="shared" si="419"/>
        <v>0</v>
      </c>
      <c r="AD122" s="22">
        <f t="shared" si="420"/>
        <v>0</v>
      </c>
      <c r="AE122" s="46">
        <v>2</v>
      </c>
      <c r="AF122" s="4">
        <f t="shared" si="421"/>
        <v>30</v>
      </c>
      <c r="AG122" s="22">
        <f t="shared" si="394"/>
        <v>846</v>
      </c>
      <c r="AH122" s="46"/>
      <c r="AI122" s="4">
        <f t="shared" si="347"/>
        <v>0</v>
      </c>
      <c r="AJ122" s="22">
        <f t="shared" si="348"/>
        <v>0</v>
      </c>
      <c r="AK122" s="4"/>
      <c r="AL122" s="4">
        <f t="shared" si="349"/>
        <v>0</v>
      </c>
      <c r="AM122" s="22">
        <f t="shared" si="350"/>
        <v>0</v>
      </c>
      <c r="AN122" s="4"/>
      <c r="AO122" s="4">
        <f t="shared" si="351"/>
        <v>0</v>
      </c>
      <c r="AP122" s="22">
        <f t="shared" si="352"/>
        <v>0</v>
      </c>
      <c r="AQ122" s="4"/>
      <c r="AR122" s="4">
        <f t="shared" si="353"/>
        <v>0</v>
      </c>
      <c r="AS122" s="22">
        <f t="shared" si="354"/>
        <v>0</v>
      </c>
      <c r="AT122" s="44"/>
      <c r="AU122" s="4">
        <f t="shared" si="364"/>
        <v>0</v>
      </c>
      <c r="AV122" s="22">
        <f t="shared" si="365"/>
        <v>0</v>
      </c>
      <c r="AW122" s="44"/>
      <c r="AX122" s="4">
        <f t="shared" si="366"/>
        <v>0</v>
      </c>
      <c r="AY122" s="22">
        <f t="shared" si="367"/>
        <v>0</v>
      </c>
      <c r="AZ122" s="44">
        <v>1</v>
      </c>
      <c r="BA122" s="4">
        <f t="shared" si="368"/>
        <v>14</v>
      </c>
      <c r="BB122" s="22">
        <f t="shared" si="369"/>
        <v>394.8</v>
      </c>
      <c r="BC122" s="44">
        <v>1</v>
      </c>
      <c r="BD122" s="4">
        <f t="shared" si="370"/>
        <v>16</v>
      </c>
      <c r="BE122" s="22">
        <f t="shared" si="355"/>
        <v>451.2</v>
      </c>
      <c r="BF122" s="46"/>
      <c r="BG122" s="4">
        <f t="shared" si="414"/>
        <v>0</v>
      </c>
      <c r="BH122" s="22">
        <f t="shared" si="395"/>
        <v>0</v>
      </c>
      <c r="BI122" s="46"/>
      <c r="BJ122" s="4">
        <f t="shared" si="413"/>
        <v>0</v>
      </c>
      <c r="BK122" s="22">
        <f t="shared" si="396"/>
        <v>0</v>
      </c>
      <c r="BL122" s="46"/>
      <c r="BM122" s="4"/>
      <c r="BN122" s="22"/>
      <c r="BO122" s="46"/>
      <c r="BP122" s="4"/>
      <c r="BQ122" s="22"/>
      <c r="BR122" s="46"/>
      <c r="BS122" s="4"/>
      <c r="BT122" s="22"/>
      <c r="BU122" s="44"/>
      <c r="BV122" s="4">
        <f t="shared" si="371"/>
        <v>0</v>
      </c>
      <c r="BW122" s="22">
        <f t="shared" si="372"/>
        <v>0</v>
      </c>
      <c r="BX122" s="46"/>
      <c r="BY122" s="4">
        <f t="shared" si="373"/>
        <v>0</v>
      </c>
      <c r="BZ122" s="22">
        <f t="shared" si="374"/>
        <v>0</v>
      </c>
      <c r="CA122" s="46"/>
      <c r="CB122" s="4">
        <f t="shared" si="375"/>
        <v>0</v>
      </c>
      <c r="CC122" s="22">
        <f t="shared" si="376"/>
        <v>0</v>
      </c>
      <c r="CD122" s="46"/>
      <c r="CE122" s="4">
        <f t="shared" si="377"/>
        <v>0</v>
      </c>
      <c r="CF122" s="22">
        <f t="shared" si="378"/>
        <v>0</v>
      </c>
      <c r="CG122" s="46"/>
      <c r="CH122" s="4">
        <f t="shared" si="379"/>
        <v>0</v>
      </c>
      <c r="CI122" s="22">
        <f t="shared" si="398"/>
        <v>0</v>
      </c>
      <c r="CJ122" s="46"/>
      <c r="CK122" s="4">
        <f t="shared" si="380"/>
        <v>0</v>
      </c>
      <c r="CL122" s="22">
        <f t="shared" si="399"/>
        <v>0</v>
      </c>
      <c r="CM122" s="46"/>
      <c r="CN122" s="4">
        <f t="shared" si="381"/>
        <v>0</v>
      </c>
      <c r="CO122" s="22">
        <f t="shared" si="382"/>
        <v>0</v>
      </c>
      <c r="CP122" s="46"/>
      <c r="CQ122" s="4">
        <f t="shared" si="383"/>
        <v>0</v>
      </c>
      <c r="CR122" s="22">
        <f t="shared" si="400"/>
        <v>0</v>
      </c>
      <c r="CS122" s="44"/>
      <c r="CT122" s="127">
        <f t="shared" si="384"/>
        <v>0</v>
      </c>
      <c r="CU122" s="130">
        <f t="shared" si="401"/>
        <v>0</v>
      </c>
      <c r="CV122" s="44"/>
      <c r="CW122" s="127">
        <f t="shared" si="385"/>
        <v>0</v>
      </c>
      <c r="CX122" s="130">
        <f t="shared" si="402"/>
        <v>0</v>
      </c>
      <c r="CY122" s="44"/>
      <c r="CZ122" s="127">
        <f t="shared" si="386"/>
        <v>0</v>
      </c>
      <c r="DA122" s="130">
        <f t="shared" si="403"/>
        <v>0</v>
      </c>
      <c r="DB122" s="44"/>
      <c r="DC122" s="127">
        <f t="shared" si="387"/>
        <v>0</v>
      </c>
      <c r="DD122" s="130">
        <f t="shared" si="404"/>
        <v>0</v>
      </c>
      <c r="DE122" s="44"/>
      <c r="DF122" s="127">
        <f t="shared" si="388"/>
        <v>0</v>
      </c>
      <c r="DG122" s="130">
        <f t="shared" si="405"/>
        <v>0</v>
      </c>
      <c r="DH122" s="76">
        <f t="shared" si="393"/>
        <v>4</v>
      </c>
      <c r="DI122" s="76">
        <f t="shared" si="389"/>
        <v>60</v>
      </c>
      <c r="DJ122" s="77">
        <f t="shared" si="390"/>
        <v>1692</v>
      </c>
      <c r="DK122" s="95" t="s">
        <v>191</v>
      </c>
      <c r="DL122" s="10"/>
    </row>
    <row r="123" spans="1:116" ht="15" customHeight="1">
      <c r="A123" s="205"/>
      <c r="B123" s="14">
        <v>4854</v>
      </c>
      <c r="C123" s="14">
        <v>4964</v>
      </c>
      <c r="D123" s="4" t="s">
        <v>50</v>
      </c>
      <c r="E123" s="3" t="s">
        <v>51</v>
      </c>
      <c r="F123" s="11">
        <f t="shared" ref="F123" si="423">ROUND((36600-AVERAGE(B123:C123)+2800-100)/1000,1)</f>
        <v>34.4</v>
      </c>
      <c r="G123" s="11"/>
      <c r="H123" s="4"/>
      <c r="I123" s="22"/>
      <c r="J123" s="46"/>
      <c r="K123" s="4">
        <f t="shared" si="281"/>
        <v>0</v>
      </c>
      <c r="L123" s="22">
        <f t="shared" si="407"/>
        <v>0</v>
      </c>
      <c r="M123" s="46"/>
      <c r="N123" s="4">
        <f t="shared" si="408"/>
        <v>0</v>
      </c>
      <c r="O123" s="22">
        <f t="shared" si="409"/>
        <v>0</v>
      </c>
      <c r="P123" s="46"/>
      <c r="Q123" s="4">
        <f t="shared" si="410"/>
        <v>0</v>
      </c>
      <c r="R123" s="22">
        <f t="shared" si="411"/>
        <v>0</v>
      </c>
      <c r="S123" s="46"/>
      <c r="T123" s="4">
        <f t="shared" si="343"/>
        <v>0</v>
      </c>
      <c r="U123" s="22">
        <f t="shared" si="344"/>
        <v>0</v>
      </c>
      <c r="V123" s="46"/>
      <c r="W123" s="4">
        <f t="shared" si="415"/>
        <v>0</v>
      </c>
      <c r="X123" s="22">
        <f t="shared" si="416"/>
        <v>0</v>
      </c>
      <c r="Y123" s="46">
        <v>2</v>
      </c>
      <c r="Z123" s="4">
        <f t="shared" si="417"/>
        <v>34</v>
      </c>
      <c r="AA123" s="22">
        <f t="shared" si="418"/>
        <v>1169.5999999999999</v>
      </c>
      <c r="AB123" s="46"/>
      <c r="AC123" s="4">
        <f t="shared" si="419"/>
        <v>0</v>
      </c>
      <c r="AD123" s="22">
        <f t="shared" si="420"/>
        <v>0</v>
      </c>
      <c r="AE123" s="46"/>
      <c r="AF123" s="4">
        <f t="shared" si="421"/>
        <v>0</v>
      </c>
      <c r="AG123" s="22">
        <f t="shared" si="394"/>
        <v>0</v>
      </c>
      <c r="AH123" s="46"/>
      <c r="AI123" s="4">
        <f t="shared" si="347"/>
        <v>0</v>
      </c>
      <c r="AJ123" s="22">
        <f t="shared" si="348"/>
        <v>0</v>
      </c>
      <c r="AK123" s="4"/>
      <c r="AL123" s="4">
        <f t="shared" si="349"/>
        <v>0</v>
      </c>
      <c r="AM123" s="22">
        <f t="shared" si="350"/>
        <v>0</v>
      </c>
      <c r="AN123" s="4"/>
      <c r="AO123" s="4">
        <f t="shared" si="351"/>
        <v>0</v>
      </c>
      <c r="AP123" s="22">
        <f t="shared" si="352"/>
        <v>0</v>
      </c>
      <c r="AQ123" s="4"/>
      <c r="AR123" s="4">
        <f t="shared" si="353"/>
        <v>0</v>
      </c>
      <c r="AS123" s="22">
        <f t="shared" si="354"/>
        <v>0</v>
      </c>
      <c r="AT123" s="44"/>
      <c r="AU123" s="4">
        <f t="shared" si="364"/>
        <v>0</v>
      </c>
      <c r="AV123" s="22">
        <f t="shared" si="365"/>
        <v>0</v>
      </c>
      <c r="AW123" s="44"/>
      <c r="AX123" s="4">
        <f t="shared" si="366"/>
        <v>0</v>
      </c>
      <c r="AY123" s="22">
        <f t="shared" si="367"/>
        <v>0</v>
      </c>
      <c r="AZ123" s="44"/>
      <c r="BA123" s="4">
        <f t="shared" si="368"/>
        <v>0</v>
      </c>
      <c r="BB123" s="22">
        <f t="shared" si="369"/>
        <v>0</v>
      </c>
      <c r="BC123" s="44"/>
      <c r="BD123" s="4">
        <f t="shared" si="370"/>
        <v>0</v>
      </c>
      <c r="BE123" s="22">
        <f t="shared" si="355"/>
        <v>0</v>
      </c>
      <c r="BF123" s="46">
        <v>1</v>
      </c>
      <c r="BG123" s="4">
        <f t="shared" si="414"/>
        <v>16</v>
      </c>
      <c r="BH123" s="22">
        <f t="shared" si="395"/>
        <v>550.4</v>
      </c>
      <c r="BI123" s="46">
        <v>1</v>
      </c>
      <c r="BJ123" s="4">
        <f t="shared" si="413"/>
        <v>16</v>
      </c>
      <c r="BK123" s="22">
        <f t="shared" si="396"/>
        <v>550.4</v>
      </c>
      <c r="BL123" s="46"/>
      <c r="BM123" s="4"/>
      <c r="BN123" s="22"/>
      <c r="BO123" s="46"/>
      <c r="BP123" s="4"/>
      <c r="BQ123" s="22"/>
      <c r="BR123" s="46"/>
      <c r="BS123" s="4"/>
      <c r="BT123" s="22"/>
      <c r="BU123" s="44"/>
      <c r="BV123" s="4">
        <f t="shared" si="371"/>
        <v>0</v>
      </c>
      <c r="BW123" s="22">
        <f t="shared" si="372"/>
        <v>0</v>
      </c>
      <c r="BX123" s="46"/>
      <c r="BY123" s="4">
        <f t="shared" si="373"/>
        <v>0</v>
      </c>
      <c r="BZ123" s="22">
        <f t="shared" si="374"/>
        <v>0</v>
      </c>
      <c r="CA123" s="46"/>
      <c r="CB123" s="4">
        <f t="shared" si="375"/>
        <v>0</v>
      </c>
      <c r="CC123" s="22">
        <f t="shared" si="376"/>
        <v>0</v>
      </c>
      <c r="CD123" s="46"/>
      <c r="CE123" s="4">
        <f t="shared" si="377"/>
        <v>0</v>
      </c>
      <c r="CF123" s="22">
        <f t="shared" si="378"/>
        <v>0</v>
      </c>
      <c r="CG123" s="46"/>
      <c r="CH123" s="4">
        <f t="shared" si="379"/>
        <v>0</v>
      </c>
      <c r="CI123" s="22">
        <f t="shared" si="398"/>
        <v>0</v>
      </c>
      <c r="CJ123" s="46"/>
      <c r="CK123" s="4">
        <f t="shared" si="380"/>
        <v>0</v>
      </c>
      <c r="CL123" s="22">
        <f t="shared" si="399"/>
        <v>0</v>
      </c>
      <c r="CM123" s="46"/>
      <c r="CN123" s="4">
        <f t="shared" si="381"/>
        <v>0</v>
      </c>
      <c r="CO123" s="22">
        <f t="shared" si="382"/>
        <v>0</v>
      </c>
      <c r="CP123" s="46"/>
      <c r="CQ123" s="4">
        <f t="shared" si="383"/>
        <v>0</v>
      </c>
      <c r="CR123" s="22">
        <f t="shared" si="400"/>
        <v>0</v>
      </c>
      <c r="CS123" s="44">
        <v>2</v>
      </c>
      <c r="CT123" s="127">
        <f t="shared" si="384"/>
        <v>32</v>
      </c>
      <c r="CU123" s="130">
        <f t="shared" si="401"/>
        <v>1100.8</v>
      </c>
      <c r="CV123" s="44"/>
      <c r="CW123" s="127">
        <f t="shared" si="385"/>
        <v>0</v>
      </c>
      <c r="CX123" s="130">
        <f t="shared" si="402"/>
        <v>0</v>
      </c>
      <c r="CY123" s="44">
        <v>2</v>
      </c>
      <c r="CZ123" s="127">
        <f t="shared" si="386"/>
        <v>32</v>
      </c>
      <c r="DA123" s="130">
        <f t="shared" si="403"/>
        <v>1100.8</v>
      </c>
      <c r="DB123" s="44">
        <v>2</v>
      </c>
      <c r="DC123" s="127">
        <f t="shared" si="387"/>
        <v>32</v>
      </c>
      <c r="DD123" s="130">
        <f t="shared" si="404"/>
        <v>1100.8</v>
      </c>
      <c r="DE123" s="44">
        <v>2</v>
      </c>
      <c r="DF123" s="127">
        <f t="shared" si="388"/>
        <v>32</v>
      </c>
      <c r="DG123" s="130">
        <f t="shared" si="405"/>
        <v>1100.8</v>
      </c>
      <c r="DH123" s="76">
        <f>+G123+J123+M123+P123+S123+V123+Y123+AB123+AE123+AH123+AK123+AN123+AQ123+AT123+AW123+AZ123+BC123+BF123+BI123+BU123++BX123+CA123+CD123+CG123+CJ123+CM123+CP123+CS123+CV123+CY123+DB123+DE123</f>
        <v>12</v>
      </c>
      <c r="DI123" s="76">
        <f t="shared" si="389"/>
        <v>194</v>
      </c>
      <c r="DJ123" s="77">
        <f t="shared" si="390"/>
        <v>6673.6</v>
      </c>
      <c r="DK123" s="25"/>
      <c r="DL123" s="10"/>
    </row>
    <row r="124" spans="1:116" ht="15" customHeight="1">
      <c r="A124" s="195"/>
      <c r="B124" s="14">
        <v>1345</v>
      </c>
      <c r="C124" s="14">
        <v>1382</v>
      </c>
      <c r="D124" s="4" t="s">
        <v>50</v>
      </c>
      <c r="E124" s="3" t="s">
        <v>51</v>
      </c>
      <c r="F124" s="11">
        <f t="shared" ref="F124:F127" si="424">ROUND((36600-AVERAGE(B124:C124)+2800-100)/1000,1)</f>
        <v>37.9</v>
      </c>
      <c r="G124" s="11"/>
      <c r="H124" s="4"/>
      <c r="I124" s="22"/>
      <c r="J124" s="46"/>
      <c r="K124" s="4">
        <f t="shared" si="281"/>
        <v>0</v>
      </c>
      <c r="L124" s="22">
        <f t="shared" si="407"/>
        <v>0</v>
      </c>
      <c r="M124" s="46"/>
      <c r="N124" s="4">
        <f t="shared" si="408"/>
        <v>0</v>
      </c>
      <c r="O124" s="22">
        <f t="shared" si="409"/>
        <v>0</v>
      </c>
      <c r="P124" s="46"/>
      <c r="Q124" s="4">
        <f t="shared" si="410"/>
        <v>0</v>
      </c>
      <c r="R124" s="22">
        <f t="shared" si="411"/>
        <v>0</v>
      </c>
      <c r="S124" s="46"/>
      <c r="T124" s="4">
        <f t="shared" si="343"/>
        <v>0</v>
      </c>
      <c r="U124" s="22">
        <f t="shared" si="344"/>
        <v>0</v>
      </c>
      <c r="V124" s="46"/>
      <c r="W124" s="4">
        <f t="shared" si="415"/>
        <v>0</v>
      </c>
      <c r="X124" s="22">
        <f t="shared" si="416"/>
        <v>0</v>
      </c>
      <c r="Y124" s="46"/>
      <c r="Z124" s="4">
        <f t="shared" si="417"/>
        <v>0</v>
      </c>
      <c r="AA124" s="22">
        <f t="shared" si="418"/>
        <v>0</v>
      </c>
      <c r="AB124" s="46"/>
      <c r="AC124" s="4">
        <f t="shared" si="419"/>
        <v>0</v>
      </c>
      <c r="AD124" s="22">
        <f t="shared" si="420"/>
        <v>0</v>
      </c>
      <c r="AE124" s="46"/>
      <c r="AF124" s="4">
        <f t="shared" si="421"/>
        <v>0</v>
      </c>
      <c r="AG124" s="22">
        <f t="shared" si="394"/>
        <v>0</v>
      </c>
      <c r="AH124" s="46"/>
      <c r="AI124" s="4">
        <f t="shared" si="347"/>
        <v>0</v>
      </c>
      <c r="AJ124" s="22">
        <f t="shared" si="348"/>
        <v>0</v>
      </c>
      <c r="AK124" s="4"/>
      <c r="AL124" s="4">
        <f t="shared" si="349"/>
        <v>0</v>
      </c>
      <c r="AM124" s="22">
        <f t="shared" si="350"/>
        <v>0</v>
      </c>
      <c r="AN124" s="4"/>
      <c r="AO124" s="4">
        <f t="shared" si="351"/>
        <v>0</v>
      </c>
      <c r="AP124" s="22">
        <f t="shared" si="352"/>
        <v>0</v>
      </c>
      <c r="AQ124" s="4"/>
      <c r="AR124" s="4">
        <f t="shared" si="353"/>
        <v>0</v>
      </c>
      <c r="AS124" s="22">
        <f t="shared" si="354"/>
        <v>0</v>
      </c>
      <c r="AT124" s="44"/>
      <c r="AU124" s="4">
        <f t="shared" si="364"/>
        <v>0</v>
      </c>
      <c r="AV124" s="22">
        <f t="shared" si="365"/>
        <v>0</v>
      </c>
      <c r="AW124" s="44"/>
      <c r="AX124" s="4">
        <f t="shared" si="366"/>
        <v>0</v>
      </c>
      <c r="AY124" s="22">
        <f t="shared" si="367"/>
        <v>0</v>
      </c>
      <c r="AZ124" s="44"/>
      <c r="BA124" s="4">
        <f t="shared" si="368"/>
        <v>0</v>
      </c>
      <c r="BB124" s="22">
        <f t="shared" si="369"/>
        <v>0</v>
      </c>
      <c r="BC124" s="44"/>
      <c r="BD124" s="4">
        <f t="shared" si="370"/>
        <v>0</v>
      </c>
      <c r="BE124" s="22">
        <f t="shared" si="355"/>
        <v>0</v>
      </c>
      <c r="BF124" s="46">
        <v>1</v>
      </c>
      <c r="BG124" s="4">
        <f t="shared" si="414"/>
        <v>16</v>
      </c>
      <c r="BH124" s="22">
        <f t="shared" si="395"/>
        <v>606.4</v>
      </c>
      <c r="BI124" s="46"/>
      <c r="BJ124" s="4">
        <f t="shared" si="413"/>
        <v>0</v>
      </c>
      <c r="BK124" s="22">
        <f t="shared" si="396"/>
        <v>0</v>
      </c>
      <c r="BL124" s="46"/>
      <c r="BM124" s="4"/>
      <c r="BN124" s="22"/>
      <c r="BO124" s="46"/>
      <c r="BP124" s="4"/>
      <c r="BQ124" s="22"/>
      <c r="BR124" s="46"/>
      <c r="BS124" s="4"/>
      <c r="BT124" s="22"/>
      <c r="BU124" s="44"/>
      <c r="BV124" s="4">
        <f t="shared" si="371"/>
        <v>0</v>
      </c>
      <c r="BW124" s="22">
        <f t="shared" si="372"/>
        <v>0</v>
      </c>
      <c r="BX124" s="46"/>
      <c r="BY124" s="4">
        <f t="shared" si="373"/>
        <v>0</v>
      </c>
      <c r="BZ124" s="22">
        <f t="shared" si="374"/>
        <v>0</v>
      </c>
      <c r="CA124" s="46"/>
      <c r="CB124" s="4">
        <f t="shared" si="375"/>
        <v>0</v>
      </c>
      <c r="CC124" s="22">
        <f t="shared" si="376"/>
        <v>0</v>
      </c>
      <c r="CD124" s="46"/>
      <c r="CE124" s="4">
        <f t="shared" si="377"/>
        <v>0</v>
      </c>
      <c r="CF124" s="22">
        <f t="shared" si="378"/>
        <v>0</v>
      </c>
      <c r="CG124" s="46"/>
      <c r="CH124" s="4">
        <f t="shared" si="379"/>
        <v>0</v>
      </c>
      <c r="CI124" s="22">
        <f t="shared" si="398"/>
        <v>0</v>
      </c>
      <c r="CJ124" s="46"/>
      <c r="CK124" s="4">
        <f t="shared" si="380"/>
        <v>0</v>
      </c>
      <c r="CL124" s="22">
        <f t="shared" si="399"/>
        <v>0</v>
      </c>
      <c r="CM124" s="46"/>
      <c r="CN124" s="4">
        <f t="shared" si="381"/>
        <v>0</v>
      </c>
      <c r="CO124" s="22">
        <f t="shared" si="382"/>
        <v>0</v>
      </c>
      <c r="CP124" s="46"/>
      <c r="CQ124" s="4">
        <f t="shared" si="383"/>
        <v>0</v>
      </c>
      <c r="CR124" s="22">
        <f t="shared" si="400"/>
        <v>0</v>
      </c>
      <c r="CS124" s="44"/>
      <c r="CT124" s="127">
        <f t="shared" si="384"/>
        <v>0</v>
      </c>
      <c r="CU124" s="130">
        <f t="shared" si="401"/>
        <v>0</v>
      </c>
      <c r="CV124" s="44"/>
      <c r="CW124" s="127">
        <f t="shared" si="385"/>
        <v>0</v>
      </c>
      <c r="CX124" s="130">
        <f t="shared" si="402"/>
        <v>0</v>
      </c>
      <c r="CY124" s="44"/>
      <c r="CZ124" s="127">
        <f t="shared" si="386"/>
        <v>0</v>
      </c>
      <c r="DA124" s="130">
        <f t="shared" si="403"/>
        <v>0</v>
      </c>
      <c r="DB124" s="44"/>
      <c r="DC124" s="127">
        <f t="shared" si="387"/>
        <v>0</v>
      </c>
      <c r="DD124" s="130">
        <f t="shared" si="404"/>
        <v>0</v>
      </c>
      <c r="DE124" s="44"/>
      <c r="DF124" s="127">
        <f t="shared" si="388"/>
        <v>0</v>
      </c>
      <c r="DG124" s="130">
        <f t="shared" si="405"/>
        <v>0</v>
      </c>
      <c r="DH124" s="76">
        <f t="shared" si="393"/>
        <v>1</v>
      </c>
      <c r="DI124" s="76">
        <f t="shared" si="389"/>
        <v>16</v>
      </c>
      <c r="DJ124" s="77">
        <f t="shared" si="390"/>
        <v>606.4</v>
      </c>
      <c r="DK124" s="25" t="s">
        <v>189</v>
      </c>
      <c r="DL124" s="10"/>
    </row>
    <row r="125" spans="1:116" ht="15" customHeight="1">
      <c r="A125" s="205">
        <v>45151</v>
      </c>
      <c r="B125" s="14">
        <v>5812</v>
      </c>
      <c r="C125" s="14">
        <v>5940</v>
      </c>
      <c r="D125" s="4" t="s">
        <v>50</v>
      </c>
      <c r="E125" s="3" t="s">
        <v>51</v>
      </c>
      <c r="F125" s="11">
        <f t="shared" si="424"/>
        <v>33.4</v>
      </c>
      <c r="G125" s="11"/>
      <c r="H125" s="4"/>
      <c r="I125" s="22"/>
      <c r="J125" s="46"/>
      <c r="K125" s="4">
        <f t="shared" si="281"/>
        <v>0</v>
      </c>
      <c r="L125" s="22">
        <f t="shared" si="407"/>
        <v>0</v>
      </c>
      <c r="M125" s="46"/>
      <c r="N125" s="4">
        <f t="shared" si="408"/>
        <v>0</v>
      </c>
      <c r="O125" s="22">
        <f t="shared" si="409"/>
        <v>0</v>
      </c>
      <c r="P125" s="46"/>
      <c r="Q125" s="4">
        <f t="shared" si="410"/>
        <v>0</v>
      </c>
      <c r="R125" s="22">
        <f t="shared" si="411"/>
        <v>0</v>
      </c>
      <c r="S125" s="46">
        <v>2</v>
      </c>
      <c r="T125" s="4">
        <f t="shared" si="343"/>
        <v>34</v>
      </c>
      <c r="U125" s="22">
        <f t="shared" si="344"/>
        <v>1135.5999999999999</v>
      </c>
      <c r="V125" s="46"/>
      <c r="W125" s="4">
        <f t="shared" si="415"/>
        <v>0</v>
      </c>
      <c r="X125" s="22">
        <f t="shared" si="416"/>
        <v>0</v>
      </c>
      <c r="Y125" s="46">
        <v>2</v>
      </c>
      <c r="Z125" s="4">
        <f t="shared" si="417"/>
        <v>34</v>
      </c>
      <c r="AA125" s="22">
        <f t="shared" si="418"/>
        <v>1135.5999999999999</v>
      </c>
      <c r="AB125" s="46"/>
      <c r="AC125" s="4">
        <f t="shared" si="419"/>
        <v>0</v>
      </c>
      <c r="AD125" s="22">
        <f t="shared" si="420"/>
        <v>0</v>
      </c>
      <c r="AE125" s="46"/>
      <c r="AF125" s="4">
        <f t="shared" si="421"/>
        <v>0</v>
      </c>
      <c r="AG125" s="22">
        <f t="shared" si="394"/>
        <v>0</v>
      </c>
      <c r="AH125" s="46"/>
      <c r="AI125" s="4">
        <f t="shared" si="347"/>
        <v>0</v>
      </c>
      <c r="AJ125" s="22">
        <f t="shared" si="348"/>
        <v>0</v>
      </c>
      <c r="AK125" s="4"/>
      <c r="AL125" s="4">
        <f t="shared" si="349"/>
        <v>0</v>
      </c>
      <c r="AM125" s="22">
        <f t="shared" si="350"/>
        <v>0</v>
      </c>
      <c r="AN125" s="4"/>
      <c r="AO125" s="4">
        <f t="shared" si="351"/>
        <v>0</v>
      </c>
      <c r="AP125" s="22">
        <f t="shared" si="352"/>
        <v>0</v>
      </c>
      <c r="AQ125" s="4"/>
      <c r="AR125" s="4">
        <f t="shared" si="353"/>
        <v>0</v>
      </c>
      <c r="AS125" s="22">
        <f t="shared" si="354"/>
        <v>0</v>
      </c>
      <c r="AT125" s="44"/>
      <c r="AU125" s="4">
        <f t="shared" si="364"/>
        <v>0</v>
      </c>
      <c r="AV125" s="22">
        <f t="shared" si="365"/>
        <v>0</v>
      </c>
      <c r="AW125" s="44"/>
      <c r="AX125" s="4">
        <f t="shared" si="366"/>
        <v>0</v>
      </c>
      <c r="AY125" s="22">
        <f t="shared" si="367"/>
        <v>0</v>
      </c>
      <c r="AZ125" s="44"/>
      <c r="BA125" s="4">
        <f t="shared" si="368"/>
        <v>0</v>
      </c>
      <c r="BB125" s="22">
        <f t="shared" si="369"/>
        <v>0</v>
      </c>
      <c r="BC125" s="44"/>
      <c r="BD125" s="4">
        <f t="shared" si="370"/>
        <v>0</v>
      </c>
      <c r="BE125" s="22">
        <f t="shared" si="355"/>
        <v>0</v>
      </c>
      <c r="BF125" s="46">
        <v>2</v>
      </c>
      <c r="BG125" s="4">
        <f t="shared" si="414"/>
        <v>32</v>
      </c>
      <c r="BH125" s="22">
        <f t="shared" si="395"/>
        <v>1068.8</v>
      </c>
      <c r="BI125" s="46">
        <v>3</v>
      </c>
      <c r="BJ125" s="4">
        <f t="shared" si="413"/>
        <v>48</v>
      </c>
      <c r="BK125" s="22">
        <f t="shared" si="396"/>
        <v>1603.1999999999998</v>
      </c>
      <c r="BL125" s="46"/>
      <c r="BM125" s="4"/>
      <c r="BN125" s="22"/>
      <c r="BO125" s="46"/>
      <c r="BP125" s="4"/>
      <c r="BQ125" s="22"/>
      <c r="BR125" s="46"/>
      <c r="BS125" s="4"/>
      <c r="BT125" s="22"/>
      <c r="BU125" s="44"/>
      <c r="BV125" s="4">
        <f t="shared" si="371"/>
        <v>0</v>
      </c>
      <c r="BW125" s="22">
        <f t="shared" si="372"/>
        <v>0</v>
      </c>
      <c r="BX125" s="46"/>
      <c r="BY125" s="4">
        <f t="shared" si="373"/>
        <v>0</v>
      </c>
      <c r="BZ125" s="22">
        <f t="shared" si="374"/>
        <v>0</v>
      </c>
      <c r="CA125" s="46"/>
      <c r="CB125" s="4">
        <f t="shared" si="375"/>
        <v>0</v>
      </c>
      <c r="CC125" s="22">
        <f t="shared" si="376"/>
        <v>0</v>
      </c>
      <c r="CD125" s="46"/>
      <c r="CE125" s="4">
        <f t="shared" si="377"/>
        <v>0</v>
      </c>
      <c r="CF125" s="22">
        <f t="shared" si="378"/>
        <v>0</v>
      </c>
      <c r="CG125" s="46"/>
      <c r="CH125" s="4">
        <f t="shared" si="379"/>
        <v>0</v>
      </c>
      <c r="CI125" s="22">
        <f t="shared" si="398"/>
        <v>0</v>
      </c>
      <c r="CJ125" s="46">
        <v>3</v>
      </c>
      <c r="CK125" s="4">
        <f t="shared" si="380"/>
        <v>60</v>
      </c>
      <c r="CL125" s="22">
        <f t="shared" si="399"/>
        <v>2004</v>
      </c>
      <c r="CM125" s="46">
        <v>1</v>
      </c>
      <c r="CN125" s="4">
        <f t="shared" si="381"/>
        <v>16</v>
      </c>
      <c r="CO125" s="22">
        <f t="shared" si="382"/>
        <v>534.4</v>
      </c>
      <c r="CP125" s="46">
        <v>2</v>
      </c>
      <c r="CQ125" s="4">
        <f t="shared" si="383"/>
        <v>38</v>
      </c>
      <c r="CR125" s="22">
        <f t="shared" si="400"/>
        <v>1269.2</v>
      </c>
      <c r="CS125" s="44">
        <v>2</v>
      </c>
      <c r="CT125" s="127">
        <f t="shared" si="384"/>
        <v>32</v>
      </c>
      <c r="CU125" s="130">
        <f t="shared" si="401"/>
        <v>1068.8</v>
      </c>
      <c r="CV125" s="44"/>
      <c r="CW125" s="127">
        <f t="shared" si="385"/>
        <v>0</v>
      </c>
      <c r="CX125" s="130">
        <f t="shared" si="402"/>
        <v>0</v>
      </c>
      <c r="CY125" s="44">
        <v>2</v>
      </c>
      <c r="CZ125" s="127">
        <f t="shared" si="386"/>
        <v>32</v>
      </c>
      <c r="DA125" s="130">
        <f t="shared" si="403"/>
        <v>1068.8</v>
      </c>
      <c r="DB125" s="44">
        <v>2</v>
      </c>
      <c r="DC125" s="127">
        <f t="shared" si="387"/>
        <v>32</v>
      </c>
      <c r="DD125" s="130">
        <f t="shared" si="404"/>
        <v>1068.8</v>
      </c>
      <c r="DE125" s="44">
        <v>1</v>
      </c>
      <c r="DF125" s="127">
        <f t="shared" si="388"/>
        <v>16</v>
      </c>
      <c r="DG125" s="130">
        <f t="shared" si="405"/>
        <v>534.4</v>
      </c>
      <c r="DH125" s="76">
        <f>+G125+J125+M125+P125+S125+V125+Y125+AB125+AE125+AH125+AK125+AN125+AQ125+AT125+AW125+AZ125+BC125+BF125+BI125+BU125++BX125+CA125+CD125+CG125+CJ125+CM125+CP125+CS125+CV125+CY125+DB125+DE125</f>
        <v>22</v>
      </c>
      <c r="DI125" s="76">
        <f>+H125+K125+N125+Q125+T125+W125+Z125+AC125+AF125+AI125+AL125+AO125+AR125+AU125+AX125+BA125+BD125+BG125+BJ125+BV125++BY125+CB125+CE125+CH125+CK125+CN125+CQ125+CT125+CW125+CZ125+DC125+DF125</f>
        <v>374</v>
      </c>
      <c r="DJ125" s="77">
        <f t="shared" si="390"/>
        <v>12491.599999999997</v>
      </c>
      <c r="DK125" s="25"/>
      <c r="DL125" s="10"/>
    </row>
    <row r="126" spans="1:116" ht="15" customHeight="1">
      <c r="A126" s="205"/>
      <c r="B126" s="186" t="s">
        <v>174</v>
      </c>
      <c r="C126" s="186"/>
      <c r="D126" s="4" t="s">
        <v>122</v>
      </c>
      <c r="E126" s="3" t="s">
        <v>51</v>
      </c>
      <c r="F126" s="11">
        <v>4</v>
      </c>
      <c r="G126" s="11"/>
      <c r="H126" s="4"/>
      <c r="I126" s="22"/>
      <c r="J126" s="46"/>
      <c r="K126" s="4">
        <f t="shared" si="281"/>
        <v>0</v>
      </c>
      <c r="L126" s="22">
        <f t="shared" si="407"/>
        <v>0</v>
      </c>
      <c r="M126" s="46"/>
      <c r="N126" s="4">
        <f t="shared" si="408"/>
        <v>0</v>
      </c>
      <c r="O126" s="22">
        <f t="shared" si="409"/>
        <v>0</v>
      </c>
      <c r="P126" s="46"/>
      <c r="Q126" s="4">
        <f t="shared" si="410"/>
        <v>0</v>
      </c>
      <c r="R126" s="22">
        <f t="shared" si="411"/>
        <v>0</v>
      </c>
      <c r="S126" s="46"/>
      <c r="T126" s="4">
        <f t="shared" si="343"/>
        <v>0</v>
      </c>
      <c r="U126" s="22">
        <f t="shared" si="344"/>
        <v>0</v>
      </c>
      <c r="V126" s="46"/>
      <c r="W126" s="4">
        <f t="shared" si="415"/>
        <v>0</v>
      </c>
      <c r="X126" s="22">
        <f t="shared" si="416"/>
        <v>0</v>
      </c>
      <c r="Y126" s="46"/>
      <c r="Z126" s="4">
        <f t="shared" si="417"/>
        <v>0</v>
      </c>
      <c r="AA126" s="22">
        <f t="shared" si="418"/>
        <v>0</v>
      </c>
      <c r="AB126" s="46"/>
      <c r="AC126" s="4">
        <f t="shared" si="419"/>
        <v>0</v>
      </c>
      <c r="AD126" s="22">
        <f t="shared" si="420"/>
        <v>0</v>
      </c>
      <c r="AE126" s="46"/>
      <c r="AF126" s="4">
        <f t="shared" si="421"/>
        <v>0</v>
      </c>
      <c r="AG126" s="22">
        <f t="shared" ref="AG126:AG182" si="425">+AF126*F126</f>
        <v>0</v>
      </c>
      <c r="AH126" s="46"/>
      <c r="AI126" s="4">
        <f t="shared" si="347"/>
        <v>0</v>
      </c>
      <c r="AJ126" s="22">
        <f t="shared" si="348"/>
        <v>0</v>
      </c>
      <c r="AK126" s="4"/>
      <c r="AL126" s="4">
        <f t="shared" si="349"/>
        <v>0</v>
      </c>
      <c r="AM126" s="22">
        <f t="shared" si="350"/>
        <v>0</v>
      </c>
      <c r="AN126" s="4"/>
      <c r="AO126" s="4">
        <f t="shared" si="351"/>
        <v>0</v>
      </c>
      <c r="AP126" s="22">
        <f t="shared" si="352"/>
        <v>0</v>
      </c>
      <c r="AQ126" s="4"/>
      <c r="AR126" s="4">
        <f t="shared" si="353"/>
        <v>0</v>
      </c>
      <c r="AS126" s="22">
        <f t="shared" si="354"/>
        <v>0</v>
      </c>
      <c r="AT126" s="44"/>
      <c r="AU126" s="4">
        <f t="shared" si="364"/>
        <v>0</v>
      </c>
      <c r="AV126" s="22">
        <f t="shared" si="365"/>
        <v>0</v>
      </c>
      <c r="AW126" s="44"/>
      <c r="AX126" s="4">
        <f t="shared" si="366"/>
        <v>0</v>
      </c>
      <c r="AY126" s="22">
        <f t="shared" si="367"/>
        <v>0</v>
      </c>
      <c r="AZ126" s="44"/>
      <c r="BA126" s="4">
        <f t="shared" si="368"/>
        <v>0</v>
      </c>
      <c r="BB126" s="22">
        <f t="shared" si="369"/>
        <v>0</v>
      </c>
      <c r="BC126" s="44"/>
      <c r="BD126" s="4">
        <f t="shared" si="370"/>
        <v>0</v>
      </c>
      <c r="BE126" s="22">
        <f t="shared" si="355"/>
        <v>0</v>
      </c>
      <c r="BF126" s="46"/>
      <c r="BG126" s="4">
        <f t="shared" si="414"/>
        <v>0</v>
      </c>
      <c r="BH126" s="22">
        <f t="shared" ref="BH126:BH182" si="426">+BG126*F126</f>
        <v>0</v>
      </c>
      <c r="BI126" s="46"/>
      <c r="BJ126" s="4">
        <f t="shared" si="413"/>
        <v>0</v>
      </c>
      <c r="BK126" s="22">
        <f t="shared" ref="BK126:BK182" si="427">+BJ126*F126</f>
        <v>0</v>
      </c>
      <c r="BL126" s="46"/>
      <c r="BM126" s="4"/>
      <c r="BN126" s="22"/>
      <c r="BO126" s="46"/>
      <c r="BP126" s="4"/>
      <c r="BQ126" s="22"/>
      <c r="BR126" s="46"/>
      <c r="BS126" s="4"/>
      <c r="BT126" s="22"/>
      <c r="BU126" s="44"/>
      <c r="BV126" s="4">
        <f t="shared" si="371"/>
        <v>0</v>
      </c>
      <c r="BW126" s="22">
        <f t="shared" si="372"/>
        <v>0</v>
      </c>
      <c r="BX126" s="46"/>
      <c r="BY126" s="4">
        <f t="shared" si="373"/>
        <v>0</v>
      </c>
      <c r="BZ126" s="22">
        <f t="shared" si="374"/>
        <v>0</v>
      </c>
      <c r="CA126" s="46"/>
      <c r="CB126" s="4">
        <f t="shared" si="375"/>
        <v>0</v>
      </c>
      <c r="CC126" s="22">
        <f t="shared" si="376"/>
        <v>0</v>
      </c>
      <c r="CD126" s="46"/>
      <c r="CE126" s="4">
        <f t="shared" si="377"/>
        <v>0</v>
      </c>
      <c r="CF126" s="22">
        <f t="shared" si="378"/>
        <v>0</v>
      </c>
      <c r="CG126" s="46"/>
      <c r="CH126" s="4">
        <f t="shared" si="379"/>
        <v>0</v>
      </c>
      <c r="CI126" s="22">
        <f t="shared" si="398"/>
        <v>0</v>
      </c>
      <c r="CJ126" s="46"/>
      <c r="CK126" s="4">
        <f t="shared" si="380"/>
        <v>0</v>
      </c>
      <c r="CL126" s="22">
        <f t="shared" si="399"/>
        <v>0</v>
      </c>
      <c r="CM126" s="46">
        <v>2</v>
      </c>
      <c r="CN126" s="4">
        <f t="shared" si="381"/>
        <v>32</v>
      </c>
      <c r="CO126" s="22">
        <f t="shared" si="382"/>
        <v>128</v>
      </c>
      <c r="CP126" s="46"/>
      <c r="CQ126" s="4">
        <f t="shared" si="383"/>
        <v>0</v>
      </c>
      <c r="CR126" s="22">
        <f t="shared" si="400"/>
        <v>0</v>
      </c>
      <c r="CS126" s="44"/>
      <c r="CT126" s="127">
        <f t="shared" si="384"/>
        <v>0</v>
      </c>
      <c r="CU126" s="130">
        <f t="shared" si="401"/>
        <v>0</v>
      </c>
      <c r="CV126" s="44"/>
      <c r="CW126" s="127">
        <f t="shared" si="385"/>
        <v>0</v>
      </c>
      <c r="CX126" s="130">
        <f t="shared" si="402"/>
        <v>0</v>
      </c>
      <c r="CY126" s="44"/>
      <c r="CZ126" s="127">
        <f t="shared" si="386"/>
        <v>0</v>
      </c>
      <c r="DA126" s="130">
        <f t="shared" si="403"/>
        <v>0</v>
      </c>
      <c r="DB126" s="44"/>
      <c r="DC126" s="127">
        <f t="shared" si="387"/>
        <v>0</v>
      </c>
      <c r="DD126" s="130">
        <f t="shared" si="404"/>
        <v>0</v>
      </c>
      <c r="DE126" s="44">
        <v>2</v>
      </c>
      <c r="DF126" s="127">
        <f t="shared" si="388"/>
        <v>32</v>
      </c>
      <c r="DG126" s="130">
        <f t="shared" si="405"/>
        <v>128</v>
      </c>
      <c r="DH126" s="76">
        <f t="shared" si="393"/>
        <v>4</v>
      </c>
      <c r="DI126" s="76">
        <f t="shared" si="389"/>
        <v>64</v>
      </c>
      <c r="DJ126" s="77">
        <f t="shared" si="390"/>
        <v>256</v>
      </c>
      <c r="DK126" s="25"/>
      <c r="DL126" s="10"/>
    </row>
    <row r="127" spans="1:116" ht="15" customHeight="1">
      <c r="A127" s="195"/>
      <c r="B127" s="14">
        <v>15570</v>
      </c>
      <c r="C127" s="14">
        <v>15730</v>
      </c>
      <c r="D127" s="4" t="s">
        <v>50</v>
      </c>
      <c r="E127" s="3" t="s">
        <v>51</v>
      </c>
      <c r="F127" s="11">
        <f t="shared" si="424"/>
        <v>23.7</v>
      </c>
      <c r="G127" s="11"/>
      <c r="H127" s="4"/>
      <c r="I127" s="22"/>
      <c r="J127" s="46"/>
      <c r="K127" s="4">
        <f t="shared" si="281"/>
        <v>0</v>
      </c>
      <c r="L127" s="22">
        <f t="shared" si="407"/>
        <v>0</v>
      </c>
      <c r="M127" s="46"/>
      <c r="N127" s="4">
        <f t="shared" si="408"/>
        <v>0</v>
      </c>
      <c r="O127" s="22">
        <f t="shared" si="409"/>
        <v>0</v>
      </c>
      <c r="P127" s="46"/>
      <c r="Q127" s="4">
        <f t="shared" si="410"/>
        <v>0</v>
      </c>
      <c r="R127" s="22">
        <f t="shared" si="411"/>
        <v>0</v>
      </c>
      <c r="S127" s="46"/>
      <c r="T127" s="4">
        <f t="shared" si="343"/>
        <v>0</v>
      </c>
      <c r="U127" s="22">
        <f t="shared" si="344"/>
        <v>0</v>
      </c>
      <c r="V127" s="46"/>
      <c r="W127" s="4">
        <f t="shared" si="415"/>
        <v>0</v>
      </c>
      <c r="X127" s="22">
        <f t="shared" si="416"/>
        <v>0</v>
      </c>
      <c r="Y127" s="46"/>
      <c r="Z127" s="4">
        <f t="shared" si="417"/>
        <v>0</v>
      </c>
      <c r="AA127" s="22">
        <f t="shared" si="418"/>
        <v>0</v>
      </c>
      <c r="AB127" s="46">
        <v>1</v>
      </c>
      <c r="AC127" s="4">
        <f t="shared" si="419"/>
        <v>18</v>
      </c>
      <c r="AD127" s="22">
        <f t="shared" si="420"/>
        <v>426.59999999999997</v>
      </c>
      <c r="AE127" s="46"/>
      <c r="AF127" s="4">
        <f t="shared" si="421"/>
        <v>0</v>
      </c>
      <c r="AG127" s="22">
        <f t="shared" si="425"/>
        <v>0</v>
      </c>
      <c r="AH127" s="46">
        <v>3</v>
      </c>
      <c r="AI127" s="4">
        <f t="shared" si="347"/>
        <v>42</v>
      </c>
      <c r="AJ127" s="22">
        <f t="shared" si="348"/>
        <v>995.4</v>
      </c>
      <c r="AK127" s="4">
        <v>3</v>
      </c>
      <c r="AL127" s="4">
        <f t="shared" si="349"/>
        <v>48</v>
      </c>
      <c r="AM127" s="22">
        <f t="shared" si="350"/>
        <v>1137.5999999999999</v>
      </c>
      <c r="AN127" s="4">
        <v>3</v>
      </c>
      <c r="AO127" s="4">
        <f t="shared" si="351"/>
        <v>45</v>
      </c>
      <c r="AP127" s="22">
        <f t="shared" si="352"/>
        <v>1066.5</v>
      </c>
      <c r="AQ127" s="4"/>
      <c r="AR127" s="4">
        <f t="shared" si="353"/>
        <v>0</v>
      </c>
      <c r="AS127" s="22">
        <f t="shared" si="354"/>
        <v>0</v>
      </c>
      <c r="AT127" s="44">
        <v>3</v>
      </c>
      <c r="AU127" s="4">
        <f t="shared" si="364"/>
        <v>48</v>
      </c>
      <c r="AV127" s="22">
        <f t="shared" si="365"/>
        <v>1137.5999999999999</v>
      </c>
      <c r="AW127" s="44">
        <v>3</v>
      </c>
      <c r="AX127" s="4">
        <f t="shared" si="366"/>
        <v>45</v>
      </c>
      <c r="AY127" s="22">
        <f t="shared" si="367"/>
        <v>1066.5</v>
      </c>
      <c r="AZ127" s="44">
        <v>3</v>
      </c>
      <c r="BA127" s="4">
        <f t="shared" si="368"/>
        <v>42</v>
      </c>
      <c r="BB127" s="22">
        <f t="shared" si="369"/>
        <v>995.4</v>
      </c>
      <c r="BC127" s="44">
        <v>2</v>
      </c>
      <c r="BD127" s="4">
        <f t="shared" si="370"/>
        <v>32</v>
      </c>
      <c r="BE127" s="22">
        <f t="shared" si="355"/>
        <v>758.4</v>
      </c>
      <c r="BF127" s="46"/>
      <c r="BG127" s="4">
        <f t="shared" si="414"/>
        <v>0</v>
      </c>
      <c r="BH127" s="22">
        <f t="shared" si="426"/>
        <v>0</v>
      </c>
      <c r="BI127" s="46"/>
      <c r="BJ127" s="4">
        <f t="shared" si="413"/>
        <v>0</v>
      </c>
      <c r="BK127" s="22">
        <f t="shared" si="427"/>
        <v>0</v>
      </c>
      <c r="BL127" s="46"/>
      <c r="BM127" s="4"/>
      <c r="BN127" s="22"/>
      <c r="BO127" s="46"/>
      <c r="BP127" s="4"/>
      <c r="BQ127" s="22"/>
      <c r="BR127" s="46"/>
      <c r="BS127" s="4"/>
      <c r="BT127" s="22"/>
      <c r="BU127" s="44"/>
      <c r="BV127" s="4">
        <f t="shared" si="371"/>
        <v>0</v>
      </c>
      <c r="BW127" s="22">
        <f t="shared" si="372"/>
        <v>0</v>
      </c>
      <c r="BX127" s="46"/>
      <c r="BY127" s="4">
        <f t="shared" si="373"/>
        <v>0</v>
      </c>
      <c r="BZ127" s="22">
        <f t="shared" si="374"/>
        <v>0</v>
      </c>
      <c r="CA127" s="46"/>
      <c r="CB127" s="4">
        <f t="shared" si="375"/>
        <v>0</v>
      </c>
      <c r="CC127" s="22">
        <f t="shared" si="376"/>
        <v>0</v>
      </c>
      <c r="CD127" s="46"/>
      <c r="CE127" s="4">
        <f t="shared" si="377"/>
        <v>0</v>
      </c>
      <c r="CF127" s="22">
        <f t="shared" si="378"/>
        <v>0</v>
      </c>
      <c r="CG127" s="46"/>
      <c r="CH127" s="4">
        <f t="shared" si="379"/>
        <v>0</v>
      </c>
      <c r="CI127" s="22">
        <f t="shared" si="398"/>
        <v>0</v>
      </c>
      <c r="CJ127" s="46"/>
      <c r="CK127" s="4">
        <f t="shared" si="380"/>
        <v>0</v>
      </c>
      <c r="CL127" s="22">
        <f t="shared" si="399"/>
        <v>0</v>
      </c>
      <c r="CM127" s="46"/>
      <c r="CN127" s="4">
        <f t="shared" si="381"/>
        <v>0</v>
      </c>
      <c r="CO127" s="22">
        <f t="shared" si="382"/>
        <v>0</v>
      </c>
      <c r="CP127" s="46"/>
      <c r="CQ127" s="4">
        <f t="shared" si="383"/>
        <v>0</v>
      </c>
      <c r="CR127" s="22">
        <f t="shared" si="400"/>
        <v>0</v>
      </c>
      <c r="CS127" s="44"/>
      <c r="CT127" s="127">
        <f t="shared" si="384"/>
        <v>0</v>
      </c>
      <c r="CU127" s="130">
        <f t="shared" si="401"/>
        <v>0</v>
      </c>
      <c r="CV127" s="44"/>
      <c r="CW127" s="127">
        <f t="shared" si="385"/>
        <v>0</v>
      </c>
      <c r="CX127" s="130">
        <f t="shared" si="402"/>
        <v>0</v>
      </c>
      <c r="CY127" s="44"/>
      <c r="CZ127" s="127">
        <f t="shared" si="386"/>
        <v>0</v>
      </c>
      <c r="DA127" s="130">
        <f t="shared" si="403"/>
        <v>0</v>
      </c>
      <c r="DB127" s="44"/>
      <c r="DC127" s="127">
        <f t="shared" si="387"/>
        <v>0</v>
      </c>
      <c r="DD127" s="130">
        <f t="shared" si="404"/>
        <v>0</v>
      </c>
      <c r="DE127" s="44"/>
      <c r="DF127" s="127">
        <f t="shared" si="388"/>
        <v>0</v>
      </c>
      <c r="DG127" s="130">
        <f t="shared" si="405"/>
        <v>0</v>
      </c>
      <c r="DH127" s="76">
        <f>+G127+J127+M127+P127+S127+V127+Y127+AB127+AE127+AH127+AK127+AN127+AQ127+AT127+AW127+AZ127+BC127+BF127+BI127+BU127++BX127+CA127+CD127+CG127+CJ127+CM127+CP127+CS127+CV127+CY127+DB127+DE127</f>
        <v>21</v>
      </c>
      <c r="DI127" s="76">
        <f t="shared" si="389"/>
        <v>320</v>
      </c>
      <c r="DJ127" s="77">
        <f t="shared" si="390"/>
        <v>7583.9999999999991</v>
      </c>
      <c r="DK127" s="95" t="s">
        <v>172</v>
      </c>
      <c r="DL127" s="10"/>
    </row>
    <row r="128" spans="1:116" ht="15" customHeight="1">
      <c r="A128" s="246">
        <v>45152</v>
      </c>
      <c r="B128" s="14">
        <v>14170</v>
      </c>
      <c r="C128" s="14">
        <v>14200</v>
      </c>
      <c r="D128" s="4" t="s">
        <v>122</v>
      </c>
      <c r="E128" s="3" t="s">
        <v>51</v>
      </c>
      <c r="F128" s="12">
        <v>2.2999999999999998</v>
      </c>
      <c r="G128" s="11"/>
      <c r="H128" s="4"/>
      <c r="I128" s="22"/>
      <c r="J128" s="46"/>
      <c r="K128" s="4">
        <f t="shared" si="281"/>
        <v>0</v>
      </c>
      <c r="L128" s="22">
        <f t="shared" si="407"/>
        <v>0</v>
      </c>
      <c r="M128" s="46">
        <v>2</v>
      </c>
      <c r="N128" s="4">
        <f t="shared" si="408"/>
        <v>16</v>
      </c>
      <c r="O128" s="22">
        <f t="shared" si="409"/>
        <v>36.799999999999997</v>
      </c>
      <c r="P128" s="46"/>
      <c r="Q128" s="4">
        <f t="shared" si="410"/>
        <v>0</v>
      </c>
      <c r="R128" s="22">
        <f t="shared" si="411"/>
        <v>0</v>
      </c>
      <c r="S128" s="46"/>
      <c r="T128" s="4">
        <f t="shared" si="343"/>
        <v>0</v>
      </c>
      <c r="U128" s="22">
        <f t="shared" si="344"/>
        <v>0</v>
      </c>
      <c r="V128" s="46"/>
      <c r="W128" s="4">
        <f t="shared" si="415"/>
        <v>0</v>
      </c>
      <c r="X128" s="22">
        <f t="shared" si="416"/>
        <v>0</v>
      </c>
      <c r="Y128" s="46"/>
      <c r="Z128" s="4">
        <f t="shared" si="417"/>
        <v>0</v>
      </c>
      <c r="AA128" s="22">
        <f t="shared" si="418"/>
        <v>0</v>
      </c>
      <c r="AB128" s="46"/>
      <c r="AC128" s="4">
        <f t="shared" si="419"/>
        <v>0</v>
      </c>
      <c r="AD128" s="22">
        <f t="shared" si="420"/>
        <v>0</v>
      </c>
      <c r="AE128" s="46"/>
      <c r="AF128" s="4">
        <f t="shared" si="421"/>
        <v>0</v>
      </c>
      <c r="AG128" s="22">
        <f t="shared" si="425"/>
        <v>0</v>
      </c>
      <c r="AH128" s="46"/>
      <c r="AI128" s="4">
        <f t="shared" si="347"/>
        <v>0</v>
      </c>
      <c r="AJ128" s="22">
        <f t="shared" si="348"/>
        <v>0</v>
      </c>
      <c r="AK128" s="4"/>
      <c r="AL128" s="4">
        <f t="shared" si="349"/>
        <v>0</v>
      </c>
      <c r="AM128" s="22">
        <f t="shared" si="350"/>
        <v>0</v>
      </c>
      <c r="AN128" s="4"/>
      <c r="AO128" s="4">
        <f t="shared" si="351"/>
        <v>0</v>
      </c>
      <c r="AP128" s="22">
        <f t="shared" si="352"/>
        <v>0</v>
      </c>
      <c r="AQ128" s="4"/>
      <c r="AR128" s="4">
        <f t="shared" si="353"/>
        <v>0</v>
      </c>
      <c r="AS128" s="22">
        <f t="shared" si="354"/>
        <v>0</v>
      </c>
      <c r="AT128" s="44"/>
      <c r="AU128" s="4">
        <f t="shared" si="364"/>
        <v>0</v>
      </c>
      <c r="AV128" s="22">
        <f t="shared" si="365"/>
        <v>0</v>
      </c>
      <c r="AW128" s="44"/>
      <c r="AX128" s="4">
        <f t="shared" si="366"/>
        <v>0</v>
      </c>
      <c r="AY128" s="22">
        <f t="shared" si="367"/>
        <v>0</v>
      </c>
      <c r="AZ128" s="44"/>
      <c r="BA128" s="4">
        <f t="shared" si="368"/>
        <v>0</v>
      </c>
      <c r="BB128" s="22">
        <f t="shared" si="369"/>
        <v>0</v>
      </c>
      <c r="BC128" s="44"/>
      <c r="BD128" s="4">
        <f t="shared" si="370"/>
        <v>0</v>
      </c>
      <c r="BE128" s="22">
        <f t="shared" si="355"/>
        <v>0</v>
      </c>
      <c r="BF128" s="46"/>
      <c r="BG128" s="4">
        <f t="shared" si="414"/>
        <v>0</v>
      </c>
      <c r="BH128" s="22">
        <f t="shared" si="426"/>
        <v>0</v>
      </c>
      <c r="BI128" s="46"/>
      <c r="BJ128" s="4">
        <f t="shared" si="413"/>
        <v>0</v>
      </c>
      <c r="BK128" s="22">
        <f t="shared" si="427"/>
        <v>0</v>
      </c>
      <c r="BL128" s="46"/>
      <c r="BM128" s="4"/>
      <c r="BN128" s="22"/>
      <c r="BO128" s="46"/>
      <c r="BP128" s="4"/>
      <c r="BQ128" s="22"/>
      <c r="BR128" s="46"/>
      <c r="BS128" s="4"/>
      <c r="BT128" s="22"/>
      <c r="BU128" s="44"/>
      <c r="BV128" s="4">
        <f t="shared" si="371"/>
        <v>0</v>
      </c>
      <c r="BW128" s="22">
        <f t="shared" si="372"/>
        <v>0</v>
      </c>
      <c r="BX128" s="46"/>
      <c r="BY128" s="4">
        <f t="shared" si="373"/>
        <v>0</v>
      </c>
      <c r="BZ128" s="22">
        <f t="shared" si="374"/>
        <v>0</v>
      </c>
      <c r="CA128" s="46"/>
      <c r="CB128" s="4">
        <f t="shared" si="375"/>
        <v>0</v>
      </c>
      <c r="CC128" s="22">
        <f t="shared" si="376"/>
        <v>0</v>
      </c>
      <c r="CD128" s="46"/>
      <c r="CE128" s="4">
        <f t="shared" si="377"/>
        <v>0</v>
      </c>
      <c r="CF128" s="22">
        <f t="shared" si="378"/>
        <v>0</v>
      </c>
      <c r="CG128" s="46"/>
      <c r="CH128" s="4">
        <f t="shared" si="379"/>
        <v>0</v>
      </c>
      <c r="CI128" s="22">
        <f t="shared" si="398"/>
        <v>0</v>
      </c>
      <c r="CJ128" s="46"/>
      <c r="CK128" s="4">
        <f t="shared" si="380"/>
        <v>0</v>
      </c>
      <c r="CL128" s="22">
        <f t="shared" si="399"/>
        <v>0</v>
      </c>
      <c r="CM128" s="46"/>
      <c r="CN128" s="4">
        <f t="shared" si="381"/>
        <v>0</v>
      </c>
      <c r="CO128" s="22">
        <f t="shared" si="382"/>
        <v>0</v>
      </c>
      <c r="CP128" s="46"/>
      <c r="CQ128" s="4">
        <f t="shared" si="383"/>
        <v>0</v>
      </c>
      <c r="CR128" s="22">
        <f t="shared" si="400"/>
        <v>0</v>
      </c>
      <c r="CS128" s="44"/>
      <c r="CT128" s="127">
        <f t="shared" si="384"/>
        <v>0</v>
      </c>
      <c r="CU128" s="130">
        <f t="shared" si="401"/>
        <v>0</v>
      </c>
      <c r="CV128" s="44"/>
      <c r="CW128" s="127">
        <f t="shared" si="385"/>
        <v>0</v>
      </c>
      <c r="CX128" s="130">
        <f t="shared" si="402"/>
        <v>0</v>
      </c>
      <c r="CY128" s="44"/>
      <c r="CZ128" s="127">
        <f t="shared" si="386"/>
        <v>0</v>
      </c>
      <c r="DA128" s="130">
        <f t="shared" si="403"/>
        <v>0</v>
      </c>
      <c r="DB128" s="44"/>
      <c r="DC128" s="127">
        <f t="shared" si="387"/>
        <v>0</v>
      </c>
      <c r="DD128" s="130">
        <f t="shared" si="404"/>
        <v>0</v>
      </c>
      <c r="DE128" s="44"/>
      <c r="DF128" s="127">
        <f t="shared" si="388"/>
        <v>0</v>
      </c>
      <c r="DG128" s="130">
        <f t="shared" si="405"/>
        <v>0</v>
      </c>
      <c r="DH128" s="76">
        <f t="shared" si="393"/>
        <v>2</v>
      </c>
      <c r="DI128" s="76">
        <f t="shared" si="389"/>
        <v>16</v>
      </c>
      <c r="DJ128" s="77">
        <f t="shared" si="390"/>
        <v>36.799999999999997</v>
      </c>
      <c r="DK128" s="25" t="s">
        <v>184</v>
      </c>
      <c r="DL128" s="10"/>
    </row>
    <row r="129" spans="1:120" ht="15" customHeight="1">
      <c r="A129" s="247"/>
      <c r="B129" s="186" t="s">
        <v>125</v>
      </c>
      <c r="C129" s="186"/>
      <c r="D129" s="4" t="s">
        <v>122</v>
      </c>
      <c r="E129" s="3" t="s">
        <v>192</v>
      </c>
      <c r="F129" s="11">
        <f>2+16.2</f>
        <v>18.2</v>
      </c>
      <c r="G129" s="11"/>
      <c r="H129" s="4"/>
      <c r="I129" s="22"/>
      <c r="J129" s="46"/>
      <c r="K129" s="4">
        <f t="shared" si="281"/>
        <v>0</v>
      </c>
      <c r="L129" s="22">
        <f t="shared" si="407"/>
        <v>0</v>
      </c>
      <c r="M129" s="46"/>
      <c r="N129" s="4">
        <f t="shared" si="408"/>
        <v>0</v>
      </c>
      <c r="O129" s="22">
        <f t="shared" si="409"/>
        <v>0</v>
      </c>
      <c r="P129" s="46"/>
      <c r="Q129" s="4">
        <f t="shared" si="410"/>
        <v>0</v>
      </c>
      <c r="R129" s="22">
        <f t="shared" si="411"/>
        <v>0</v>
      </c>
      <c r="S129" s="46"/>
      <c r="T129" s="4">
        <f t="shared" si="343"/>
        <v>0</v>
      </c>
      <c r="U129" s="22">
        <f t="shared" si="344"/>
        <v>0</v>
      </c>
      <c r="V129" s="46"/>
      <c r="W129" s="4">
        <f t="shared" si="415"/>
        <v>0</v>
      </c>
      <c r="X129" s="22">
        <f t="shared" si="416"/>
        <v>0</v>
      </c>
      <c r="Y129" s="46"/>
      <c r="Z129" s="4">
        <f t="shared" si="417"/>
        <v>0</v>
      </c>
      <c r="AA129" s="22">
        <f t="shared" si="418"/>
        <v>0</v>
      </c>
      <c r="AB129" s="46"/>
      <c r="AC129" s="4">
        <f t="shared" si="419"/>
        <v>0</v>
      </c>
      <c r="AD129" s="22">
        <f t="shared" si="420"/>
        <v>0</v>
      </c>
      <c r="AE129" s="46"/>
      <c r="AF129" s="4">
        <f t="shared" si="421"/>
        <v>0</v>
      </c>
      <c r="AG129" s="22">
        <f t="shared" si="425"/>
        <v>0</v>
      </c>
      <c r="AH129" s="46"/>
      <c r="AI129" s="4">
        <f t="shared" si="347"/>
        <v>0</v>
      </c>
      <c r="AJ129" s="22">
        <f t="shared" si="348"/>
        <v>0</v>
      </c>
      <c r="AK129" s="4"/>
      <c r="AL129" s="4">
        <f t="shared" si="349"/>
        <v>0</v>
      </c>
      <c r="AM129" s="22">
        <f t="shared" si="350"/>
        <v>0</v>
      </c>
      <c r="AN129" s="4"/>
      <c r="AO129" s="4">
        <f t="shared" si="351"/>
        <v>0</v>
      </c>
      <c r="AP129" s="22">
        <f t="shared" si="352"/>
        <v>0</v>
      </c>
      <c r="AQ129" s="4"/>
      <c r="AR129" s="4">
        <f t="shared" si="353"/>
        <v>0</v>
      </c>
      <c r="AS129" s="22">
        <f t="shared" si="354"/>
        <v>0</v>
      </c>
      <c r="AT129" s="44"/>
      <c r="AU129" s="4">
        <f t="shared" si="364"/>
        <v>0</v>
      </c>
      <c r="AV129" s="22">
        <f t="shared" si="365"/>
        <v>0</v>
      </c>
      <c r="AW129" s="44"/>
      <c r="AX129" s="4">
        <f t="shared" si="366"/>
        <v>0</v>
      </c>
      <c r="AY129" s="22">
        <f t="shared" si="367"/>
        <v>0</v>
      </c>
      <c r="AZ129" s="44"/>
      <c r="BA129" s="4">
        <f t="shared" si="368"/>
        <v>0</v>
      </c>
      <c r="BB129" s="22">
        <f t="shared" si="369"/>
        <v>0</v>
      </c>
      <c r="BC129" s="44"/>
      <c r="BD129" s="4">
        <f t="shared" si="370"/>
        <v>0</v>
      </c>
      <c r="BE129" s="22">
        <f t="shared" si="355"/>
        <v>0</v>
      </c>
      <c r="BF129" s="46"/>
      <c r="BG129" s="4">
        <f t="shared" si="414"/>
        <v>0</v>
      </c>
      <c r="BH129" s="22">
        <f t="shared" si="426"/>
        <v>0</v>
      </c>
      <c r="BI129" s="46">
        <v>1</v>
      </c>
      <c r="BJ129" s="4">
        <f t="shared" si="413"/>
        <v>16</v>
      </c>
      <c r="BK129" s="22">
        <f t="shared" si="427"/>
        <v>291.2</v>
      </c>
      <c r="BL129" s="46"/>
      <c r="BM129" s="4"/>
      <c r="BN129" s="22"/>
      <c r="BO129" s="46"/>
      <c r="BP129" s="4"/>
      <c r="BQ129" s="22"/>
      <c r="BR129" s="46"/>
      <c r="BS129" s="4"/>
      <c r="BT129" s="22"/>
      <c r="BU129" s="44"/>
      <c r="BV129" s="4">
        <f t="shared" si="371"/>
        <v>0</v>
      </c>
      <c r="BW129" s="22">
        <f t="shared" si="372"/>
        <v>0</v>
      </c>
      <c r="BX129" s="46"/>
      <c r="BY129" s="4">
        <f t="shared" si="373"/>
        <v>0</v>
      </c>
      <c r="BZ129" s="22">
        <f t="shared" si="374"/>
        <v>0</v>
      </c>
      <c r="CA129" s="46"/>
      <c r="CB129" s="4">
        <f t="shared" si="375"/>
        <v>0</v>
      </c>
      <c r="CC129" s="22">
        <f t="shared" si="376"/>
        <v>0</v>
      </c>
      <c r="CD129" s="46"/>
      <c r="CE129" s="4">
        <f t="shared" si="377"/>
        <v>0</v>
      </c>
      <c r="CF129" s="22">
        <f t="shared" si="378"/>
        <v>0</v>
      </c>
      <c r="CG129" s="46"/>
      <c r="CH129" s="4">
        <f t="shared" si="379"/>
        <v>0</v>
      </c>
      <c r="CI129" s="22">
        <f t="shared" si="398"/>
        <v>0</v>
      </c>
      <c r="CJ129" s="46"/>
      <c r="CK129" s="4">
        <f t="shared" si="380"/>
        <v>0</v>
      </c>
      <c r="CL129" s="22">
        <f t="shared" si="399"/>
        <v>0</v>
      </c>
      <c r="CM129" s="46"/>
      <c r="CN129" s="4">
        <f t="shared" si="381"/>
        <v>0</v>
      </c>
      <c r="CO129" s="22">
        <f t="shared" si="382"/>
        <v>0</v>
      </c>
      <c r="CP129" s="46"/>
      <c r="CQ129" s="4">
        <f t="shared" si="383"/>
        <v>0</v>
      </c>
      <c r="CR129" s="22">
        <f t="shared" si="400"/>
        <v>0</v>
      </c>
      <c r="CS129" s="44"/>
      <c r="CT129" s="127">
        <f t="shared" si="384"/>
        <v>0</v>
      </c>
      <c r="CU129" s="130">
        <f t="shared" si="401"/>
        <v>0</v>
      </c>
      <c r="CV129" s="44"/>
      <c r="CW129" s="127">
        <f t="shared" si="385"/>
        <v>0</v>
      </c>
      <c r="CX129" s="130">
        <f t="shared" si="402"/>
        <v>0</v>
      </c>
      <c r="CY129" s="44"/>
      <c r="CZ129" s="127">
        <f t="shared" si="386"/>
        <v>0</v>
      </c>
      <c r="DA129" s="130">
        <f t="shared" si="403"/>
        <v>0</v>
      </c>
      <c r="DB129" s="44"/>
      <c r="DC129" s="127">
        <f t="shared" si="387"/>
        <v>0</v>
      </c>
      <c r="DD129" s="130">
        <f t="shared" si="404"/>
        <v>0</v>
      </c>
      <c r="DE129" s="44"/>
      <c r="DF129" s="127">
        <f t="shared" si="388"/>
        <v>0</v>
      </c>
      <c r="DG129" s="130">
        <f t="shared" si="405"/>
        <v>0</v>
      </c>
      <c r="DH129" s="76">
        <f t="shared" si="393"/>
        <v>1</v>
      </c>
      <c r="DI129" s="76">
        <f t="shared" si="389"/>
        <v>16</v>
      </c>
      <c r="DJ129" s="77">
        <f t="shared" si="390"/>
        <v>291.2</v>
      </c>
      <c r="DK129" s="25"/>
      <c r="DL129" s="10"/>
    </row>
    <row r="130" spans="1:120" ht="15" customHeight="1">
      <c r="A130" s="247"/>
      <c r="B130" s="186" t="s">
        <v>125</v>
      </c>
      <c r="C130" s="186"/>
      <c r="D130" s="4" t="s">
        <v>122</v>
      </c>
      <c r="E130" s="3" t="s">
        <v>193</v>
      </c>
      <c r="F130" s="11">
        <f>2+13.3</f>
        <v>15.3</v>
      </c>
      <c r="G130" s="11"/>
      <c r="H130" s="4"/>
      <c r="I130" s="22"/>
      <c r="J130" s="46"/>
      <c r="K130" s="4">
        <f t="shared" si="281"/>
        <v>0</v>
      </c>
      <c r="L130" s="22">
        <f t="shared" si="407"/>
        <v>0</v>
      </c>
      <c r="M130" s="46"/>
      <c r="N130" s="4">
        <f t="shared" si="408"/>
        <v>0</v>
      </c>
      <c r="O130" s="22">
        <f t="shared" si="409"/>
        <v>0</v>
      </c>
      <c r="P130" s="46"/>
      <c r="Q130" s="4">
        <f t="shared" si="410"/>
        <v>0</v>
      </c>
      <c r="R130" s="22">
        <f t="shared" si="411"/>
        <v>0</v>
      </c>
      <c r="S130" s="46"/>
      <c r="T130" s="4">
        <f t="shared" si="343"/>
        <v>0</v>
      </c>
      <c r="U130" s="22">
        <f t="shared" si="344"/>
        <v>0</v>
      </c>
      <c r="V130" s="46"/>
      <c r="W130" s="4">
        <f t="shared" si="415"/>
        <v>0</v>
      </c>
      <c r="X130" s="22">
        <f t="shared" si="416"/>
        <v>0</v>
      </c>
      <c r="Y130" s="46"/>
      <c r="Z130" s="4">
        <f t="shared" si="417"/>
        <v>0</v>
      </c>
      <c r="AA130" s="22">
        <f t="shared" si="418"/>
        <v>0</v>
      </c>
      <c r="AB130" s="46"/>
      <c r="AC130" s="4">
        <f t="shared" si="419"/>
        <v>0</v>
      </c>
      <c r="AD130" s="22">
        <f t="shared" si="420"/>
        <v>0</v>
      </c>
      <c r="AE130" s="46"/>
      <c r="AF130" s="4">
        <f t="shared" si="421"/>
        <v>0</v>
      </c>
      <c r="AG130" s="22">
        <f t="shared" si="425"/>
        <v>0</v>
      </c>
      <c r="AH130" s="46"/>
      <c r="AI130" s="4">
        <f t="shared" si="347"/>
        <v>0</v>
      </c>
      <c r="AJ130" s="22">
        <f t="shared" si="348"/>
        <v>0</v>
      </c>
      <c r="AK130" s="4"/>
      <c r="AL130" s="4">
        <f t="shared" si="349"/>
        <v>0</v>
      </c>
      <c r="AM130" s="22">
        <f t="shared" si="350"/>
        <v>0</v>
      </c>
      <c r="AN130" s="4"/>
      <c r="AO130" s="4">
        <f t="shared" si="351"/>
        <v>0</v>
      </c>
      <c r="AP130" s="22">
        <f t="shared" si="352"/>
        <v>0</v>
      </c>
      <c r="AQ130" s="4"/>
      <c r="AR130" s="4">
        <f t="shared" si="353"/>
        <v>0</v>
      </c>
      <c r="AS130" s="22">
        <f t="shared" si="354"/>
        <v>0</v>
      </c>
      <c r="AT130" s="44"/>
      <c r="AU130" s="4">
        <f t="shared" si="364"/>
        <v>0</v>
      </c>
      <c r="AV130" s="22">
        <f t="shared" si="365"/>
        <v>0</v>
      </c>
      <c r="AW130" s="44"/>
      <c r="AX130" s="4">
        <f t="shared" si="366"/>
        <v>0</v>
      </c>
      <c r="AY130" s="22">
        <f t="shared" si="367"/>
        <v>0</v>
      </c>
      <c r="AZ130" s="44"/>
      <c r="BA130" s="4">
        <f t="shared" si="368"/>
        <v>0</v>
      </c>
      <c r="BB130" s="22">
        <f t="shared" si="369"/>
        <v>0</v>
      </c>
      <c r="BC130" s="44"/>
      <c r="BD130" s="4">
        <f t="shared" si="370"/>
        <v>0</v>
      </c>
      <c r="BE130" s="22">
        <f t="shared" si="355"/>
        <v>0</v>
      </c>
      <c r="BF130" s="46"/>
      <c r="BG130" s="4">
        <f t="shared" si="414"/>
        <v>0</v>
      </c>
      <c r="BH130" s="22">
        <f t="shared" si="426"/>
        <v>0</v>
      </c>
      <c r="BI130" s="46">
        <v>1</v>
      </c>
      <c r="BJ130" s="4">
        <f t="shared" si="413"/>
        <v>16</v>
      </c>
      <c r="BK130" s="22">
        <f t="shared" si="427"/>
        <v>244.8</v>
      </c>
      <c r="BL130" s="46"/>
      <c r="BM130" s="4"/>
      <c r="BN130" s="22"/>
      <c r="BO130" s="46"/>
      <c r="BP130" s="4"/>
      <c r="BQ130" s="22"/>
      <c r="BR130" s="46"/>
      <c r="BS130" s="4"/>
      <c r="BT130" s="22"/>
      <c r="BU130" s="44"/>
      <c r="BV130" s="4">
        <f t="shared" si="371"/>
        <v>0</v>
      </c>
      <c r="BW130" s="22">
        <f t="shared" si="372"/>
        <v>0</v>
      </c>
      <c r="BX130" s="46"/>
      <c r="BY130" s="4">
        <f t="shared" si="373"/>
        <v>0</v>
      </c>
      <c r="BZ130" s="22">
        <f t="shared" si="374"/>
        <v>0</v>
      </c>
      <c r="CA130" s="46"/>
      <c r="CB130" s="4">
        <f t="shared" si="375"/>
        <v>0</v>
      </c>
      <c r="CC130" s="22">
        <f t="shared" si="376"/>
        <v>0</v>
      </c>
      <c r="CD130" s="46"/>
      <c r="CE130" s="4">
        <f t="shared" si="377"/>
        <v>0</v>
      </c>
      <c r="CF130" s="22">
        <f t="shared" si="378"/>
        <v>0</v>
      </c>
      <c r="CG130" s="46"/>
      <c r="CH130" s="4">
        <f t="shared" si="379"/>
        <v>0</v>
      </c>
      <c r="CI130" s="22">
        <f t="shared" si="398"/>
        <v>0</v>
      </c>
      <c r="CJ130" s="46"/>
      <c r="CK130" s="4">
        <f t="shared" si="380"/>
        <v>0</v>
      </c>
      <c r="CL130" s="22">
        <f t="shared" si="399"/>
        <v>0</v>
      </c>
      <c r="CM130" s="46"/>
      <c r="CN130" s="4">
        <f t="shared" si="381"/>
        <v>0</v>
      </c>
      <c r="CO130" s="22">
        <f t="shared" si="382"/>
        <v>0</v>
      </c>
      <c r="CP130" s="46"/>
      <c r="CQ130" s="4">
        <f t="shared" si="383"/>
        <v>0</v>
      </c>
      <c r="CR130" s="22">
        <f t="shared" si="400"/>
        <v>0</v>
      </c>
      <c r="CS130" s="44"/>
      <c r="CT130" s="127">
        <f t="shared" si="384"/>
        <v>0</v>
      </c>
      <c r="CU130" s="130">
        <f t="shared" si="401"/>
        <v>0</v>
      </c>
      <c r="CV130" s="44"/>
      <c r="CW130" s="127">
        <f t="shared" si="385"/>
        <v>0</v>
      </c>
      <c r="CX130" s="130">
        <f t="shared" si="402"/>
        <v>0</v>
      </c>
      <c r="CY130" s="44"/>
      <c r="CZ130" s="127">
        <f t="shared" si="386"/>
        <v>0</v>
      </c>
      <c r="DA130" s="130">
        <f t="shared" si="403"/>
        <v>0</v>
      </c>
      <c r="DB130" s="44"/>
      <c r="DC130" s="127">
        <f t="shared" si="387"/>
        <v>0</v>
      </c>
      <c r="DD130" s="130">
        <f t="shared" si="404"/>
        <v>0</v>
      </c>
      <c r="DE130" s="44"/>
      <c r="DF130" s="127">
        <f t="shared" si="388"/>
        <v>0</v>
      </c>
      <c r="DG130" s="130">
        <f t="shared" si="405"/>
        <v>0</v>
      </c>
      <c r="DH130" s="76">
        <f t="shared" si="393"/>
        <v>1</v>
      </c>
      <c r="DI130" s="76">
        <f t="shared" si="389"/>
        <v>16</v>
      </c>
      <c r="DJ130" s="77">
        <f t="shared" si="390"/>
        <v>244.8</v>
      </c>
      <c r="DK130" s="25"/>
      <c r="DL130" s="10"/>
      <c r="DN130" s="141">
        <v>14210</v>
      </c>
      <c r="DP130" s="145">
        <f>+DJ128</f>
        <v>36.799999999999997</v>
      </c>
    </row>
    <row r="131" spans="1:120" ht="15" customHeight="1">
      <c r="A131" s="247"/>
      <c r="B131" s="186" t="s">
        <v>174</v>
      </c>
      <c r="C131" s="186"/>
      <c r="D131" s="4" t="s">
        <v>122</v>
      </c>
      <c r="E131" s="3" t="s">
        <v>51</v>
      </c>
      <c r="F131" s="11">
        <v>4</v>
      </c>
      <c r="G131" s="11"/>
      <c r="H131" s="4"/>
      <c r="I131" s="22"/>
      <c r="J131" s="46"/>
      <c r="K131" s="4">
        <f t="shared" si="281"/>
        <v>0</v>
      </c>
      <c r="L131" s="22">
        <f t="shared" si="407"/>
        <v>0</v>
      </c>
      <c r="M131" s="46"/>
      <c r="N131" s="4">
        <f t="shared" si="408"/>
        <v>0</v>
      </c>
      <c r="O131" s="22">
        <f t="shared" si="409"/>
        <v>0</v>
      </c>
      <c r="P131" s="46"/>
      <c r="Q131" s="4">
        <f t="shared" si="410"/>
        <v>0</v>
      </c>
      <c r="R131" s="22">
        <f t="shared" si="411"/>
        <v>0</v>
      </c>
      <c r="S131" s="46"/>
      <c r="T131" s="4">
        <f t="shared" ref="T131:T182" si="428">+S131*$T$5</f>
        <v>0</v>
      </c>
      <c r="U131" s="22">
        <f t="shared" ref="U131:U182" si="429">T131*F131</f>
        <v>0</v>
      </c>
      <c r="V131" s="46"/>
      <c r="W131" s="4">
        <f t="shared" si="415"/>
        <v>0</v>
      </c>
      <c r="X131" s="22">
        <f t="shared" si="416"/>
        <v>0</v>
      </c>
      <c r="Y131" s="46"/>
      <c r="Z131" s="4">
        <f t="shared" si="417"/>
        <v>0</v>
      </c>
      <c r="AA131" s="22">
        <f t="shared" si="418"/>
        <v>0</v>
      </c>
      <c r="AB131" s="46"/>
      <c r="AC131" s="4">
        <f t="shared" si="419"/>
        <v>0</v>
      </c>
      <c r="AD131" s="22">
        <f t="shared" si="420"/>
        <v>0</v>
      </c>
      <c r="AE131" s="46"/>
      <c r="AF131" s="4">
        <f t="shared" si="421"/>
        <v>0</v>
      </c>
      <c r="AG131" s="22">
        <f t="shared" si="425"/>
        <v>0</v>
      </c>
      <c r="AH131" s="46"/>
      <c r="AI131" s="4">
        <f t="shared" si="347"/>
        <v>0</v>
      </c>
      <c r="AJ131" s="22">
        <f t="shared" si="348"/>
        <v>0</v>
      </c>
      <c r="AK131" s="4"/>
      <c r="AL131" s="4">
        <f t="shared" si="349"/>
        <v>0</v>
      </c>
      <c r="AM131" s="22">
        <f t="shared" si="350"/>
        <v>0</v>
      </c>
      <c r="AN131" s="4"/>
      <c r="AO131" s="4">
        <f t="shared" si="351"/>
        <v>0</v>
      </c>
      <c r="AP131" s="22">
        <f t="shared" si="352"/>
        <v>0</v>
      </c>
      <c r="AQ131" s="4"/>
      <c r="AR131" s="4">
        <f t="shared" si="353"/>
        <v>0</v>
      </c>
      <c r="AS131" s="22">
        <f t="shared" si="354"/>
        <v>0</v>
      </c>
      <c r="AT131" s="44"/>
      <c r="AU131" s="4">
        <f t="shared" si="364"/>
        <v>0</v>
      </c>
      <c r="AV131" s="22">
        <f t="shared" si="365"/>
        <v>0</v>
      </c>
      <c r="AW131" s="44"/>
      <c r="AX131" s="4">
        <f t="shared" si="366"/>
        <v>0</v>
      </c>
      <c r="AY131" s="22">
        <f t="shared" si="367"/>
        <v>0</v>
      </c>
      <c r="AZ131" s="44"/>
      <c r="BA131" s="4">
        <f t="shared" si="368"/>
        <v>0</v>
      </c>
      <c r="BB131" s="22">
        <f t="shared" si="369"/>
        <v>0</v>
      </c>
      <c r="BC131" s="44"/>
      <c r="BD131" s="4">
        <f t="shared" si="370"/>
        <v>0</v>
      </c>
      <c r="BE131" s="22">
        <f t="shared" si="355"/>
        <v>0</v>
      </c>
      <c r="BF131" s="46">
        <v>4</v>
      </c>
      <c r="BG131" s="4">
        <f t="shared" si="414"/>
        <v>64</v>
      </c>
      <c r="BH131" s="22">
        <f t="shared" si="426"/>
        <v>256</v>
      </c>
      <c r="BI131" s="46"/>
      <c r="BJ131" s="4">
        <f t="shared" si="413"/>
        <v>0</v>
      </c>
      <c r="BK131" s="22">
        <f t="shared" si="427"/>
        <v>0</v>
      </c>
      <c r="BL131" s="46"/>
      <c r="BM131" s="4"/>
      <c r="BN131" s="22"/>
      <c r="BO131" s="46"/>
      <c r="BP131" s="4"/>
      <c r="BQ131" s="22"/>
      <c r="BR131" s="46"/>
      <c r="BS131" s="4"/>
      <c r="BT131" s="22"/>
      <c r="BU131" s="44"/>
      <c r="BV131" s="4">
        <f t="shared" si="371"/>
        <v>0</v>
      </c>
      <c r="BW131" s="22">
        <f t="shared" si="372"/>
        <v>0</v>
      </c>
      <c r="BX131" s="46"/>
      <c r="BY131" s="4">
        <f t="shared" si="373"/>
        <v>0</v>
      </c>
      <c r="BZ131" s="22">
        <f t="shared" si="374"/>
        <v>0</v>
      </c>
      <c r="CA131" s="46"/>
      <c r="CB131" s="4">
        <f t="shared" si="375"/>
        <v>0</v>
      </c>
      <c r="CC131" s="22">
        <f t="shared" si="376"/>
        <v>0</v>
      </c>
      <c r="CD131" s="46"/>
      <c r="CE131" s="4">
        <f t="shared" si="377"/>
        <v>0</v>
      </c>
      <c r="CF131" s="22">
        <f t="shared" si="378"/>
        <v>0</v>
      </c>
      <c r="CG131" s="46"/>
      <c r="CH131" s="4">
        <f t="shared" si="379"/>
        <v>0</v>
      </c>
      <c r="CI131" s="22">
        <f t="shared" si="398"/>
        <v>0</v>
      </c>
      <c r="CJ131" s="46"/>
      <c r="CK131" s="4">
        <f t="shared" si="380"/>
        <v>0</v>
      </c>
      <c r="CL131" s="22">
        <f t="shared" si="399"/>
        <v>0</v>
      </c>
      <c r="CM131" s="46"/>
      <c r="CN131" s="4">
        <f t="shared" si="381"/>
        <v>0</v>
      </c>
      <c r="CO131" s="22">
        <f t="shared" si="382"/>
        <v>0</v>
      </c>
      <c r="CP131" s="46"/>
      <c r="CQ131" s="4">
        <f t="shared" si="383"/>
        <v>0</v>
      </c>
      <c r="CR131" s="22">
        <f t="shared" si="400"/>
        <v>0</v>
      </c>
      <c r="CS131" s="44"/>
      <c r="CT131" s="127">
        <f t="shared" si="384"/>
        <v>0</v>
      </c>
      <c r="CU131" s="130">
        <f t="shared" si="401"/>
        <v>0</v>
      </c>
      <c r="CV131" s="44"/>
      <c r="CW131" s="127">
        <f t="shared" si="385"/>
        <v>0</v>
      </c>
      <c r="CX131" s="130">
        <f t="shared" si="402"/>
        <v>0</v>
      </c>
      <c r="CY131" s="44">
        <v>3</v>
      </c>
      <c r="CZ131" s="127">
        <f t="shared" si="386"/>
        <v>48</v>
      </c>
      <c r="DA131" s="130">
        <f t="shared" si="403"/>
        <v>192</v>
      </c>
      <c r="DB131" s="44"/>
      <c r="DC131" s="127">
        <f t="shared" si="387"/>
        <v>0</v>
      </c>
      <c r="DD131" s="130">
        <f t="shared" si="404"/>
        <v>0</v>
      </c>
      <c r="DE131" s="44"/>
      <c r="DF131" s="127">
        <f t="shared" si="388"/>
        <v>0</v>
      </c>
      <c r="DG131" s="130">
        <f t="shared" si="405"/>
        <v>0</v>
      </c>
      <c r="DH131" s="76">
        <f t="shared" si="393"/>
        <v>7</v>
      </c>
      <c r="DI131" s="76">
        <f t="shared" si="389"/>
        <v>112</v>
      </c>
      <c r="DJ131" s="77">
        <f t="shared" si="390"/>
        <v>448</v>
      </c>
      <c r="DK131" s="25"/>
      <c r="DL131" s="10"/>
      <c r="DN131" s="210" t="s">
        <v>125</v>
      </c>
      <c r="DO131" s="211"/>
      <c r="DP131" s="145">
        <f>+DJ129+DJ130+DJ134+DJ144</f>
        <v>2027.2</v>
      </c>
    </row>
    <row r="132" spans="1:120" ht="15" customHeight="1">
      <c r="A132" s="247"/>
      <c r="B132" s="14">
        <v>15570</v>
      </c>
      <c r="C132" s="14">
        <v>15730</v>
      </c>
      <c r="D132" s="4" t="s">
        <v>50</v>
      </c>
      <c r="E132" s="3" t="s">
        <v>51</v>
      </c>
      <c r="F132" s="11">
        <f t="shared" ref="F132:F133" si="430">ROUND((36600-AVERAGE(B132:C132)+2800-100)/1000,1)</f>
        <v>23.7</v>
      </c>
      <c r="G132" s="11"/>
      <c r="H132" s="4"/>
      <c r="I132" s="22"/>
      <c r="J132" s="46"/>
      <c r="K132" s="4">
        <f t="shared" si="281"/>
        <v>0</v>
      </c>
      <c r="L132" s="22">
        <f t="shared" si="407"/>
        <v>0</v>
      </c>
      <c r="M132" s="46"/>
      <c r="N132" s="4">
        <f t="shared" si="408"/>
        <v>0</v>
      </c>
      <c r="O132" s="22">
        <f t="shared" si="409"/>
        <v>0</v>
      </c>
      <c r="P132" s="46"/>
      <c r="Q132" s="4">
        <f t="shared" si="410"/>
        <v>0</v>
      </c>
      <c r="R132" s="22">
        <f t="shared" si="411"/>
        <v>0</v>
      </c>
      <c r="S132" s="46"/>
      <c r="T132" s="4">
        <f t="shared" si="428"/>
        <v>0</v>
      </c>
      <c r="U132" s="22">
        <f t="shared" si="429"/>
        <v>0</v>
      </c>
      <c r="V132" s="46"/>
      <c r="W132" s="4">
        <f t="shared" si="415"/>
        <v>0</v>
      </c>
      <c r="X132" s="22">
        <f t="shared" si="416"/>
        <v>0</v>
      </c>
      <c r="Y132" s="46"/>
      <c r="Z132" s="4">
        <f t="shared" si="417"/>
        <v>0</v>
      </c>
      <c r="AA132" s="22">
        <f t="shared" si="418"/>
        <v>0</v>
      </c>
      <c r="AB132" s="46">
        <v>2</v>
      </c>
      <c r="AC132" s="4">
        <f t="shared" si="419"/>
        <v>36</v>
      </c>
      <c r="AD132" s="22">
        <f t="shared" si="420"/>
        <v>853.19999999999993</v>
      </c>
      <c r="AE132" s="46">
        <v>3</v>
      </c>
      <c r="AF132" s="4">
        <f t="shared" si="421"/>
        <v>45</v>
      </c>
      <c r="AG132" s="22">
        <f t="shared" si="425"/>
        <v>1066.5</v>
      </c>
      <c r="AH132" s="46">
        <v>2</v>
      </c>
      <c r="AI132" s="4">
        <f t="shared" si="347"/>
        <v>28</v>
      </c>
      <c r="AJ132" s="22">
        <f t="shared" si="348"/>
        <v>663.6</v>
      </c>
      <c r="AK132" s="4">
        <v>3</v>
      </c>
      <c r="AL132" s="4">
        <f t="shared" si="349"/>
        <v>48</v>
      </c>
      <c r="AM132" s="22">
        <f t="shared" si="350"/>
        <v>1137.5999999999999</v>
      </c>
      <c r="AN132" s="4">
        <v>3</v>
      </c>
      <c r="AO132" s="4">
        <f t="shared" si="351"/>
        <v>45</v>
      </c>
      <c r="AP132" s="22">
        <f t="shared" si="352"/>
        <v>1066.5</v>
      </c>
      <c r="AQ132" s="4"/>
      <c r="AR132" s="4">
        <f t="shared" si="353"/>
        <v>0</v>
      </c>
      <c r="AS132" s="22">
        <f t="shared" si="354"/>
        <v>0</v>
      </c>
      <c r="AT132" s="44">
        <v>1</v>
      </c>
      <c r="AU132" s="4">
        <f t="shared" si="364"/>
        <v>16</v>
      </c>
      <c r="AV132" s="22">
        <f t="shared" si="365"/>
        <v>379.2</v>
      </c>
      <c r="AW132" s="44">
        <v>4</v>
      </c>
      <c r="AX132" s="4">
        <f t="shared" si="366"/>
        <v>60</v>
      </c>
      <c r="AY132" s="22">
        <f t="shared" si="367"/>
        <v>1422</v>
      </c>
      <c r="AZ132" s="44">
        <v>5</v>
      </c>
      <c r="BA132" s="4">
        <f t="shared" si="368"/>
        <v>70</v>
      </c>
      <c r="BB132" s="22">
        <f t="shared" si="369"/>
        <v>1659</v>
      </c>
      <c r="BC132" s="44">
        <v>5</v>
      </c>
      <c r="BD132" s="4">
        <f t="shared" si="370"/>
        <v>80</v>
      </c>
      <c r="BE132" s="22">
        <f t="shared" si="355"/>
        <v>1896</v>
      </c>
      <c r="BF132" s="46"/>
      <c r="BG132" s="4">
        <f t="shared" si="414"/>
        <v>0</v>
      </c>
      <c r="BH132" s="22">
        <f t="shared" si="426"/>
        <v>0</v>
      </c>
      <c r="BI132" s="46"/>
      <c r="BJ132" s="4">
        <f t="shared" si="413"/>
        <v>0</v>
      </c>
      <c r="BK132" s="22">
        <f t="shared" si="427"/>
        <v>0</v>
      </c>
      <c r="BL132" s="46"/>
      <c r="BM132" s="4"/>
      <c r="BN132" s="22"/>
      <c r="BO132" s="46"/>
      <c r="BP132" s="4"/>
      <c r="BQ132" s="22"/>
      <c r="BR132" s="46"/>
      <c r="BS132" s="4"/>
      <c r="BT132" s="22"/>
      <c r="BU132" s="44"/>
      <c r="BV132" s="4">
        <f t="shared" si="371"/>
        <v>0</v>
      </c>
      <c r="BW132" s="22">
        <f t="shared" si="372"/>
        <v>0</v>
      </c>
      <c r="BX132" s="46"/>
      <c r="BY132" s="4">
        <f t="shared" si="373"/>
        <v>0</v>
      </c>
      <c r="BZ132" s="22">
        <f t="shared" si="374"/>
        <v>0</v>
      </c>
      <c r="CA132" s="46"/>
      <c r="CB132" s="4">
        <f t="shared" si="375"/>
        <v>0</v>
      </c>
      <c r="CC132" s="22">
        <f t="shared" si="376"/>
        <v>0</v>
      </c>
      <c r="CD132" s="46"/>
      <c r="CE132" s="4">
        <f t="shared" si="377"/>
        <v>0</v>
      </c>
      <c r="CF132" s="22">
        <f t="shared" si="378"/>
        <v>0</v>
      </c>
      <c r="CG132" s="46"/>
      <c r="CH132" s="4">
        <f t="shared" si="379"/>
        <v>0</v>
      </c>
      <c r="CI132" s="22">
        <f t="shared" si="398"/>
        <v>0</v>
      </c>
      <c r="CJ132" s="46"/>
      <c r="CK132" s="4">
        <f t="shared" si="380"/>
        <v>0</v>
      </c>
      <c r="CL132" s="22">
        <f t="shared" si="399"/>
        <v>0</v>
      </c>
      <c r="CM132" s="46"/>
      <c r="CN132" s="4">
        <f t="shared" si="381"/>
        <v>0</v>
      </c>
      <c r="CO132" s="22">
        <f t="shared" si="382"/>
        <v>0</v>
      </c>
      <c r="CP132" s="46"/>
      <c r="CQ132" s="4">
        <f t="shared" si="383"/>
        <v>0</v>
      </c>
      <c r="CR132" s="22">
        <f t="shared" si="400"/>
        <v>0</v>
      </c>
      <c r="CS132" s="44"/>
      <c r="CT132" s="127">
        <f t="shared" si="384"/>
        <v>0</v>
      </c>
      <c r="CU132" s="130">
        <f t="shared" si="401"/>
        <v>0</v>
      </c>
      <c r="CV132" s="44"/>
      <c r="CW132" s="127">
        <f t="shared" si="385"/>
        <v>0</v>
      </c>
      <c r="CX132" s="130">
        <f t="shared" si="402"/>
        <v>0</v>
      </c>
      <c r="CY132" s="44"/>
      <c r="CZ132" s="127">
        <f t="shared" si="386"/>
        <v>0</v>
      </c>
      <c r="DA132" s="130">
        <f t="shared" si="403"/>
        <v>0</v>
      </c>
      <c r="DB132" s="44"/>
      <c r="DC132" s="127">
        <f t="shared" si="387"/>
        <v>0</v>
      </c>
      <c r="DD132" s="130">
        <f t="shared" si="404"/>
        <v>0</v>
      </c>
      <c r="DE132" s="44"/>
      <c r="DF132" s="127">
        <f t="shared" si="388"/>
        <v>0</v>
      </c>
      <c r="DG132" s="130">
        <f t="shared" si="405"/>
        <v>0</v>
      </c>
      <c r="DH132" s="76">
        <f>+G132+J132+M132+P132+S132+V132+Y132+AB132+AE132+AH132+AK132+AN132+AQ132+AT132+AW132+AZ132+BC132+BF132+BI132+BU132++BX132+CA132+CD132+CG132+CJ132+CM132+CP132+CS132+CV132+CY132+DB132+DE132</f>
        <v>28</v>
      </c>
      <c r="DI132" s="76">
        <f t="shared" si="389"/>
        <v>428</v>
      </c>
      <c r="DJ132" s="77">
        <f t="shared" si="390"/>
        <v>10143.599999999999</v>
      </c>
      <c r="DK132" s="95" t="s">
        <v>194</v>
      </c>
      <c r="DL132" s="10"/>
      <c r="DN132" s="210" t="s">
        <v>174</v>
      </c>
      <c r="DO132" s="211"/>
      <c r="DP132" s="145">
        <f>+DJ131+DJ135</f>
        <v>580</v>
      </c>
    </row>
    <row r="133" spans="1:120" ht="15" customHeight="1">
      <c r="A133" s="248"/>
      <c r="B133" s="14">
        <v>5812</v>
      </c>
      <c r="C133" s="14">
        <v>5940</v>
      </c>
      <c r="D133" s="4" t="s">
        <v>50</v>
      </c>
      <c r="E133" s="3" t="s">
        <v>51</v>
      </c>
      <c r="F133" s="11">
        <f t="shared" si="430"/>
        <v>33.4</v>
      </c>
      <c r="G133" s="11"/>
      <c r="H133" s="4"/>
      <c r="I133" s="22"/>
      <c r="J133" s="46"/>
      <c r="K133" s="4">
        <f t="shared" si="281"/>
        <v>0</v>
      </c>
      <c r="L133" s="22">
        <f t="shared" si="407"/>
        <v>0</v>
      </c>
      <c r="M133" s="46"/>
      <c r="N133" s="4">
        <f t="shared" si="408"/>
        <v>0</v>
      </c>
      <c r="O133" s="22">
        <f t="shared" si="409"/>
        <v>0</v>
      </c>
      <c r="P133" s="46"/>
      <c r="Q133" s="4">
        <f t="shared" si="410"/>
        <v>0</v>
      </c>
      <c r="R133" s="22">
        <f t="shared" si="411"/>
        <v>0</v>
      </c>
      <c r="S133" s="46"/>
      <c r="T133" s="4">
        <f t="shared" si="428"/>
        <v>0</v>
      </c>
      <c r="U133" s="22">
        <f t="shared" si="429"/>
        <v>0</v>
      </c>
      <c r="V133" s="46"/>
      <c r="W133" s="4">
        <f t="shared" si="415"/>
        <v>0</v>
      </c>
      <c r="X133" s="22">
        <f t="shared" si="416"/>
        <v>0</v>
      </c>
      <c r="Y133" s="46">
        <v>3</v>
      </c>
      <c r="Z133" s="4">
        <f t="shared" si="417"/>
        <v>51</v>
      </c>
      <c r="AA133" s="22">
        <f t="shared" si="418"/>
        <v>1703.3999999999999</v>
      </c>
      <c r="AB133" s="46"/>
      <c r="AC133" s="4">
        <f t="shared" si="419"/>
        <v>0</v>
      </c>
      <c r="AD133" s="22">
        <f t="shared" si="420"/>
        <v>0</v>
      </c>
      <c r="AE133" s="46"/>
      <c r="AF133" s="4">
        <f t="shared" si="421"/>
        <v>0</v>
      </c>
      <c r="AG133" s="22">
        <f t="shared" si="425"/>
        <v>0</v>
      </c>
      <c r="AH133" s="46"/>
      <c r="AI133" s="4">
        <f t="shared" si="347"/>
        <v>0</v>
      </c>
      <c r="AJ133" s="22">
        <f t="shared" si="348"/>
        <v>0</v>
      </c>
      <c r="AK133" s="4"/>
      <c r="AL133" s="4">
        <f t="shared" si="349"/>
        <v>0</v>
      </c>
      <c r="AM133" s="22">
        <f t="shared" si="350"/>
        <v>0</v>
      </c>
      <c r="AN133" s="4"/>
      <c r="AO133" s="4">
        <f t="shared" si="351"/>
        <v>0</v>
      </c>
      <c r="AP133" s="22">
        <f t="shared" si="352"/>
        <v>0</v>
      </c>
      <c r="AQ133" s="4"/>
      <c r="AR133" s="4">
        <f t="shared" si="353"/>
        <v>0</v>
      </c>
      <c r="AS133" s="22">
        <f t="shared" si="354"/>
        <v>0</v>
      </c>
      <c r="AT133" s="44"/>
      <c r="AU133" s="4">
        <f t="shared" si="364"/>
        <v>0</v>
      </c>
      <c r="AV133" s="22">
        <f t="shared" si="365"/>
        <v>0</v>
      </c>
      <c r="AW133" s="44"/>
      <c r="AX133" s="4">
        <f t="shared" si="366"/>
        <v>0</v>
      </c>
      <c r="AY133" s="22">
        <f t="shared" si="367"/>
        <v>0</v>
      </c>
      <c r="AZ133" s="44"/>
      <c r="BA133" s="4">
        <f t="shared" si="368"/>
        <v>0</v>
      </c>
      <c r="BB133" s="22">
        <f t="shared" si="369"/>
        <v>0</v>
      </c>
      <c r="BC133" s="44"/>
      <c r="BD133" s="4">
        <f t="shared" si="370"/>
        <v>0</v>
      </c>
      <c r="BE133" s="22">
        <f t="shared" si="355"/>
        <v>0</v>
      </c>
      <c r="BF133" s="46"/>
      <c r="BG133" s="4">
        <f t="shared" si="414"/>
        <v>0</v>
      </c>
      <c r="BH133" s="22">
        <f t="shared" si="426"/>
        <v>0</v>
      </c>
      <c r="BI133" s="46"/>
      <c r="BJ133" s="4">
        <f t="shared" si="413"/>
        <v>0</v>
      </c>
      <c r="BK133" s="22">
        <f t="shared" si="427"/>
        <v>0</v>
      </c>
      <c r="BL133" s="46"/>
      <c r="BM133" s="4"/>
      <c r="BN133" s="22"/>
      <c r="BO133" s="46"/>
      <c r="BP133" s="4"/>
      <c r="BQ133" s="22"/>
      <c r="BR133" s="46"/>
      <c r="BS133" s="4"/>
      <c r="BT133" s="22"/>
      <c r="BU133" s="44"/>
      <c r="BV133" s="4">
        <f t="shared" si="371"/>
        <v>0</v>
      </c>
      <c r="BW133" s="22">
        <f t="shared" si="372"/>
        <v>0</v>
      </c>
      <c r="BX133" s="46"/>
      <c r="BY133" s="4">
        <f t="shared" si="373"/>
        <v>0</v>
      </c>
      <c r="BZ133" s="22">
        <f t="shared" si="374"/>
        <v>0</v>
      </c>
      <c r="CA133" s="46"/>
      <c r="CB133" s="4">
        <f t="shared" si="375"/>
        <v>0</v>
      </c>
      <c r="CC133" s="22">
        <f t="shared" si="376"/>
        <v>0</v>
      </c>
      <c r="CD133" s="46"/>
      <c r="CE133" s="4">
        <f t="shared" si="377"/>
        <v>0</v>
      </c>
      <c r="CF133" s="22">
        <f t="shared" si="378"/>
        <v>0</v>
      </c>
      <c r="CG133" s="46"/>
      <c r="CH133" s="4">
        <f t="shared" si="379"/>
        <v>0</v>
      </c>
      <c r="CI133" s="22">
        <f t="shared" si="398"/>
        <v>0</v>
      </c>
      <c r="CJ133" s="46">
        <v>4</v>
      </c>
      <c r="CK133" s="4">
        <f t="shared" si="380"/>
        <v>80</v>
      </c>
      <c r="CL133" s="22">
        <f t="shared" si="399"/>
        <v>2672</v>
      </c>
      <c r="CM133" s="46">
        <v>3</v>
      </c>
      <c r="CN133" s="4">
        <f t="shared" si="381"/>
        <v>48</v>
      </c>
      <c r="CO133" s="22">
        <f t="shared" si="382"/>
        <v>1603.1999999999998</v>
      </c>
      <c r="CP133" s="46">
        <v>3</v>
      </c>
      <c r="CQ133" s="4">
        <f t="shared" si="383"/>
        <v>57</v>
      </c>
      <c r="CR133" s="22">
        <f t="shared" si="400"/>
        <v>1903.8</v>
      </c>
      <c r="CS133" s="44">
        <v>3</v>
      </c>
      <c r="CT133" s="127">
        <f t="shared" si="384"/>
        <v>48</v>
      </c>
      <c r="CU133" s="130">
        <f t="shared" si="401"/>
        <v>1603.1999999999998</v>
      </c>
      <c r="CV133" s="44"/>
      <c r="CW133" s="127">
        <f t="shared" si="385"/>
        <v>0</v>
      </c>
      <c r="CX133" s="130">
        <f t="shared" si="402"/>
        <v>0</v>
      </c>
      <c r="CY133" s="44"/>
      <c r="CZ133" s="127">
        <f t="shared" si="386"/>
        <v>0</v>
      </c>
      <c r="DA133" s="130">
        <f t="shared" si="403"/>
        <v>0</v>
      </c>
      <c r="DB133" s="44">
        <v>3</v>
      </c>
      <c r="DC133" s="127">
        <f t="shared" si="387"/>
        <v>48</v>
      </c>
      <c r="DD133" s="130">
        <f t="shared" si="404"/>
        <v>1603.1999999999998</v>
      </c>
      <c r="DE133" s="44">
        <v>3</v>
      </c>
      <c r="DF133" s="127">
        <f t="shared" si="388"/>
        <v>48</v>
      </c>
      <c r="DG133" s="130">
        <f t="shared" si="405"/>
        <v>1603.1999999999998</v>
      </c>
      <c r="DH133" s="76">
        <f t="shared" si="393"/>
        <v>22</v>
      </c>
      <c r="DI133" s="76">
        <f t="shared" si="389"/>
        <v>380</v>
      </c>
      <c r="DJ133" s="77">
        <f t="shared" si="390"/>
        <v>12692</v>
      </c>
      <c r="DK133" s="25"/>
      <c r="DL133" s="10"/>
      <c r="DN133" s="141">
        <v>15580</v>
      </c>
      <c r="DP133" s="145">
        <f>+DJ132+DJ136</f>
        <v>11541.899999999998</v>
      </c>
    </row>
    <row r="134" spans="1:120" ht="15" customHeight="1">
      <c r="A134" s="194">
        <v>45153</v>
      </c>
      <c r="B134" s="186" t="s">
        <v>125</v>
      </c>
      <c r="C134" s="186"/>
      <c r="D134" s="4" t="s">
        <v>122</v>
      </c>
      <c r="E134" s="3" t="s">
        <v>195</v>
      </c>
      <c r="F134" s="11">
        <f>2+13.5</f>
        <v>15.5</v>
      </c>
      <c r="G134" s="11"/>
      <c r="H134" s="4"/>
      <c r="I134" s="22"/>
      <c r="J134" s="46"/>
      <c r="K134" s="4">
        <f t="shared" si="281"/>
        <v>0</v>
      </c>
      <c r="L134" s="22">
        <f t="shared" si="407"/>
        <v>0</v>
      </c>
      <c r="M134" s="46"/>
      <c r="N134" s="4">
        <f t="shared" si="408"/>
        <v>0</v>
      </c>
      <c r="O134" s="22">
        <f t="shared" si="409"/>
        <v>0</v>
      </c>
      <c r="P134" s="46"/>
      <c r="Q134" s="4">
        <f t="shared" si="410"/>
        <v>0</v>
      </c>
      <c r="R134" s="22">
        <f t="shared" si="411"/>
        <v>0</v>
      </c>
      <c r="S134" s="46"/>
      <c r="T134" s="4">
        <f t="shared" si="428"/>
        <v>0</v>
      </c>
      <c r="U134" s="22">
        <f t="shared" si="429"/>
        <v>0</v>
      </c>
      <c r="V134" s="46"/>
      <c r="W134" s="4">
        <f t="shared" si="415"/>
        <v>0</v>
      </c>
      <c r="X134" s="22">
        <f t="shared" si="416"/>
        <v>0</v>
      </c>
      <c r="Y134" s="46"/>
      <c r="Z134" s="4">
        <f t="shared" si="417"/>
        <v>0</v>
      </c>
      <c r="AA134" s="22">
        <f t="shared" si="418"/>
        <v>0</v>
      </c>
      <c r="AB134" s="46"/>
      <c r="AC134" s="4">
        <f t="shared" si="419"/>
        <v>0</v>
      </c>
      <c r="AD134" s="22">
        <f t="shared" si="420"/>
        <v>0</v>
      </c>
      <c r="AE134" s="46"/>
      <c r="AF134" s="4">
        <f t="shared" si="421"/>
        <v>0</v>
      </c>
      <c r="AG134" s="22">
        <f t="shared" si="425"/>
        <v>0</v>
      </c>
      <c r="AH134" s="46"/>
      <c r="AI134" s="4">
        <f t="shared" si="347"/>
        <v>0</v>
      </c>
      <c r="AJ134" s="22">
        <f t="shared" si="348"/>
        <v>0</v>
      </c>
      <c r="AK134" s="4"/>
      <c r="AL134" s="4">
        <f t="shared" si="349"/>
        <v>0</v>
      </c>
      <c r="AM134" s="22">
        <f t="shared" si="350"/>
        <v>0</v>
      </c>
      <c r="AN134" s="4"/>
      <c r="AO134" s="4">
        <f t="shared" si="351"/>
        <v>0</v>
      </c>
      <c r="AP134" s="22">
        <f t="shared" si="352"/>
        <v>0</v>
      </c>
      <c r="AQ134" s="4"/>
      <c r="AR134" s="4">
        <f t="shared" si="353"/>
        <v>0</v>
      </c>
      <c r="AS134" s="22">
        <f t="shared" si="354"/>
        <v>0</v>
      </c>
      <c r="AT134" s="44"/>
      <c r="AU134" s="4">
        <f t="shared" si="364"/>
        <v>0</v>
      </c>
      <c r="AV134" s="22">
        <f t="shared" si="365"/>
        <v>0</v>
      </c>
      <c r="AW134" s="44"/>
      <c r="AX134" s="4">
        <f t="shared" si="366"/>
        <v>0</v>
      </c>
      <c r="AY134" s="22">
        <f t="shared" si="367"/>
        <v>0</v>
      </c>
      <c r="AZ134" s="44"/>
      <c r="BA134" s="4">
        <f t="shared" si="368"/>
        <v>0</v>
      </c>
      <c r="BB134" s="22">
        <f t="shared" si="369"/>
        <v>0</v>
      </c>
      <c r="BC134" s="44"/>
      <c r="BD134" s="4">
        <f t="shared" si="370"/>
        <v>0</v>
      </c>
      <c r="BE134" s="22">
        <f t="shared" si="355"/>
        <v>0</v>
      </c>
      <c r="BF134" s="46"/>
      <c r="BG134" s="4">
        <f t="shared" si="414"/>
        <v>0</v>
      </c>
      <c r="BH134" s="22">
        <f t="shared" si="426"/>
        <v>0</v>
      </c>
      <c r="BI134" s="46">
        <v>4</v>
      </c>
      <c r="BJ134" s="4">
        <f t="shared" si="413"/>
        <v>64</v>
      </c>
      <c r="BK134" s="22">
        <f t="shared" si="427"/>
        <v>992</v>
      </c>
      <c r="BL134" s="46"/>
      <c r="BM134" s="4"/>
      <c r="BN134" s="22"/>
      <c r="BO134" s="46"/>
      <c r="BP134" s="4"/>
      <c r="BQ134" s="22"/>
      <c r="BR134" s="46"/>
      <c r="BS134" s="4"/>
      <c r="BT134" s="22"/>
      <c r="BU134" s="44"/>
      <c r="BV134" s="4">
        <f t="shared" si="371"/>
        <v>0</v>
      </c>
      <c r="BW134" s="22">
        <f t="shared" si="372"/>
        <v>0</v>
      </c>
      <c r="BX134" s="46"/>
      <c r="BY134" s="4">
        <f t="shared" si="373"/>
        <v>0</v>
      </c>
      <c r="BZ134" s="22">
        <f t="shared" si="374"/>
        <v>0</v>
      </c>
      <c r="CA134" s="46"/>
      <c r="CB134" s="4">
        <f t="shared" si="375"/>
        <v>0</v>
      </c>
      <c r="CC134" s="22">
        <f t="shared" si="376"/>
        <v>0</v>
      </c>
      <c r="CD134" s="46"/>
      <c r="CE134" s="4">
        <f t="shared" si="377"/>
        <v>0</v>
      </c>
      <c r="CF134" s="22">
        <f t="shared" si="378"/>
        <v>0</v>
      </c>
      <c r="CG134" s="46"/>
      <c r="CH134" s="4">
        <f t="shared" si="379"/>
        <v>0</v>
      </c>
      <c r="CI134" s="22">
        <f t="shared" si="398"/>
        <v>0</v>
      </c>
      <c r="CJ134" s="46"/>
      <c r="CK134" s="4">
        <f t="shared" si="380"/>
        <v>0</v>
      </c>
      <c r="CL134" s="22">
        <f t="shared" si="399"/>
        <v>0</v>
      </c>
      <c r="CM134" s="46"/>
      <c r="CN134" s="4">
        <f t="shared" si="381"/>
        <v>0</v>
      </c>
      <c r="CO134" s="22">
        <f t="shared" si="382"/>
        <v>0</v>
      </c>
      <c r="CP134" s="46"/>
      <c r="CQ134" s="4">
        <f t="shared" si="383"/>
        <v>0</v>
      </c>
      <c r="CR134" s="22">
        <f t="shared" si="400"/>
        <v>0</v>
      </c>
      <c r="CS134" s="44"/>
      <c r="CT134" s="127">
        <f t="shared" si="384"/>
        <v>0</v>
      </c>
      <c r="CU134" s="130">
        <f t="shared" si="401"/>
        <v>0</v>
      </c>
      <c r="CV134" s="44"/>
      <c r="CW134" s="127">
        <f t="shared" si="385"/>
        <v>0</v>
      </c>
      <c r="CX134" s="130">
        <f t="shared" si="402"/>
        <v>0</v>
      </c>
      <c r="CY134" s="44"/>
      <c r="CZ134" s="127">
        <f t="shared" si="386"/>
        <v>0</v>
      </c>
      <c r="DA134" s="130">
        <f t="shared" si="403"/>
        <v>0</v>
      </c>
      <c r="DB134" s="44"/>
      <c r="DC134" s="127">
        <f t="shared" si="387"/>
        <v>0</v>
      </c>
      <c r="DD134" s="130">
        <f t="shared" si="404"/>
        <v>0</v>
      </c>
      <c r="DE134" s="44"/>
      <c r="DF134" s="127">
        <f t="shared" si="388"/>
        <v>0</v>
      </c>
      <c r="DG134" s="130">
        <f t="shared" si="405"/>
        <v>0</v>
      </c>
      <c r="DH134" s="76">
        <f t="shared" si="393"/>
        <v>4</v>
      </c>
      <c r="DI134" s="76">
        <f t="shared" si="389"/>
        <v>64</v>
      </c>
      <c r="DJ134" s="77">
        <f t="shared" si="390"/>
        <v>992</v>
      </c>
      <c r="DK134" s="25"/>
      <c r="DL134" s="10"/>
      <c r="DN134" s="141">
        <v>5900</v>
      </c>
      <c r="DP134" s="145">
        <f>+DJ133+DJ138+DJ143</f>
        <v>38510.199999999997</v>
      </c>
    </row>
    <row r="135" spans="1:120" ht="15" customHeight="1">
      <c r="A135" s="205"/>
      <c r="B135" s="186" t="s">
        <v>174</v>
      </c>
      <c r="C135" s="186"/>
      <c r="D135" s="4" t="s">
        <v>122</v>
      </c>
      <c r="E135" s="3" t="s">
        <v>51</v>
      </c>
      <c r="F135" s="11">
        <v>4</v>
      </c>
      <c r="G135" s="11"/>
      <c r="H135" s="4"/>
      <c r="I135" s="22"/>
      <c r="J135" s="46"/>
      <c r="K135" s="4">
        <f t="shared" si="281"/>
        <v>0</v>
      </c>
      <c r="L135" s="22">
        <f t="shared" si="407"/>
        <v>0</v>
      </c>
      <c r="M135" s="46"/>
      <c r="N135" s="4">
        <f t="shared" si="408"/>
        <v>0</v>
      </c>
      <c r="O135" s="22">
        <f t="shared" si="409"/>
        <v>0</v>
      </c>
      <c r="P135" s="46"/>
      <c r="Q135" s="4">
        <f t="shared" si="410"/>
        <v>0</v>
      </c>
      <c r="R135" s="22">
        <f t="shared" si="411"/>
        <v>0</v>
      </c>
      <c r="S135" s="46"/>
      <c r="T135" s="4">
        <f t="shared" si="428"/>
        <v>0</v>
      </c>
      <c r="U135" s="22">
        <f t="shared" si="429"/>
        <v>0</v>
      </c>
      <c r="V135" s="46"/>
      <c r="W135" s="4">
        <f t="shared" si="415"/>
        <v>0</v>
      </c>
      <c r="X135" s="22">
        <f t="shared" si="416"/>
        <v>0</v>
      </c>
      <c r="Y135" s="46">
        <v>1</v>
      </c>
      <c r="Z135" s="4">
        <f t="shared" si="417"/>
        <v>17</v>
      </c>
      <c r="AA135" s="22">
        <f t="shared" si="418"/>
        <v>68</v>
      </c>
      <c r="AB135" s="46"/>
      <c r="AC135" s="4">
        <f t="shared" si="419"/>
        <v>0</v>
      </c>
      <c r="AD135" s="22">
        <f t="shared" si="420"/>
        <v>0</v>
      </c>
      <c r="AE135" s="46"/>
      <c r="AF135" s="4">
        <f t="shared" si="421"/>
        <v>0</v>
      </c>
      <c r="AG135" s="22">
        <f t="shared" si="425"/>
        <v>0</v>
      </c>
      <c r="AH135" s="46"/>
      <c r="AI135" s="4">
        <f t="shared" si="347"/>
        <v>0</v>
      </c>
      <c r="AJ135" s="22">
        <f t="shared" si="348"/>
        <v>0</v>
      </c>
      <c r="AK135" s="4"/>
      <c r="AL135" s="4">
        <f t="shared" si="349"/>
        <v>0</v>
      </c>
      <c r="AM135" s="22">
        <f t="shared" si="350"/>
        <v>0</v>
      </c>
      <c r="AN135" s="4"/>
      <c r="AO135" s="4">
        <f t="shared" si="351"/>
        <v>0</v>
      </c>
      <c r="AP135" s="22">
        <f t="shared" si="352"/>
        <v>0</v>
      </c>
      <c r="AQ135" s="4"/>
      <c r="AR135" s="4">
        <f t="shared" si="353"/>
        <v>0</v>
      </c>
      <c r="AS135" s="22">
        <f t="shared" si="354"/>
        <v>0</v>
      </c>
      <c r="AT135" s="44"/>
      <c r="AU135" s="4">
        <f t="shared" si="364"/>
        <v>0</v>
      </c>
      <c r="AV135" s="22">
        <f t="shared" si="365"/>
        <v>0</v>
      </c>
      <c r="AW135" s="44"/>
      <c r="AX135" s="4">
        <f t="shared" si="366"/>
        <v>0</v>
      </c>
      <c r="AY135" s="22">
        <f t="shared" si="367"/>
        <v>0</v>
      </c>
      <c r="AZ135" s="44"/>
      <c r="BA135" s="4">
        <f t="shared" si="368"/>
        <v>0</v>
      </c>
      <c r="BB135" s="22">
        <f t="shared" si="369"/>
        <v>0</v>
      </c>
      <c r="BC135" s="44"/>
      <c r="BD135" s="4">
        <f t="shared" si="370"/>
        <v>0</v>
      </c>
      <c r="BE135" s="22">
        <f t="shared" si="355"/>
        <v>0</v>
      </c>
      <c r="BF135" s="46">
        <v>1</v>
      </c>
      <c r="BG135" s="4">
        <f t="shared" si="414"/>
        <v>16</v>
      </c>
      <c r="BH135" s="22">
        <f t="shared" si="426"/>
        <v>64</v>
      </c>
      <c r="BI135" s="46"/>
      <c r="BJ135" s="4">
        <f t="shared" si="413"/>
        <v>0</v>
      </c>
      <c r="BK135" s="22">
        <f t="shared" si="427"/>
        <v>0</v>
      </c>
      <c r="BL135" s="46"/>
      <c r="BM135" s="4"/>
      <c r="BN135" s="22"/>
      <c r="BO135" s="46"/>
      <c r="BP135" s="4"/>
      <c r="BQ135" s="22"/>
      <c r="BR135" s="46"/>
      <c r="BS135" s="4"/>
      <c r="BT135" s="22"/>
      <c r="BU135" s="44"/>
      <c r="BV135" s="4">
        <f t="shared" si="371"/>
        <v>0</v>
      </c>
      <c r="BW135" s="22">
        <f t="shared" si="372"/>
        <v>0</v>
      </c>
      <c r="BX135" s="46"/>
      <c r="BY135" s="4">
        <f t="shared" si="373"/>
        <v>0</v>
      </c>
      <c r="BZ135" s="22">
        <f t="shared" si="374"/>
        <v>0</v>
      </c>
      <c r="CA135" s="46"/>
      <c r="CB135" s="4">
        <f t="shared" si="375"/>
        <v>0</v>
      </c>
      <c r="CC135" s="22">
        <f t="shared" si="376"/>
        <v>0</v>
      </c>
      <c r="CD135" s="46"/>
      <c r="CE135" s="4">
        <f t="shared" si="377"/>
        <v>0</v>
      </c>
      <c r="CF135" s="22">
        <f t="shared" si="378"/>
        <v>0</v>
      </c>
      <c r="CG135" s="46"/>
      <c r="CH135" s="4">
        <f t="shared" si="379"/>
        <v>0</v>
      </c>
      <c r="CI135" s="22">
        <f t="shared" si="398"/>
        <v>0</v>
      </c>
      <c r="CJ135" s="46"/>
      <c r="CK135" s="4">
        <f t="shared" si="380"/>
        <v>0</v>
      </c>
      <c r="CL135" s="22">
        <f t="shared" si="399"/>
        <v>0</v>
      </c>
      <c r="CM135" s="46"/>
      <c r="CN135" s="4">
        <f t="shared" si="381"/>
        <v>0</v>
      </c>
      <c r="CO135" s="22">
        <f t="shared" si="382"/>
        <v>0</v>
      </c>
      <c r="CP135" s="46"/>
      <c r="CQ135" s="4">
        <f t="shared" si="383"/>
        <v>0</v>
      </c>
      <c r="CR135" s="22">
        <f t="shared" si="400"/>
        <v>0</v>
      </c>
      <c r="CS135" s="44"/>
      <c r="CT135" s="127">
        <f t="shared" si="384"/>
        <v>0</v>
      </c>
      <c r="CU135" s="130">
        <f t="shared" si="401"/>
        <v>0</v>
      </c>
      <c r="CV135" s="44"/>
      <c r="CW135" s="127">
        <f t="shared" si="385"/>
        <v>0</v>
      </c>
      <c r="CX135" s="130">
        <f t="shared" si="402"/>
        <v>0</v>
      </c>
      <c r="CY135" s="44"/>
      <c r="CZ135" s="127">
        <f t="shared" si="386"/>
        <v>0</v>
      </c>
      <c r="DA135" s="130">
        <f t="shared" si="403"/>
        <v>0</v>
      </c>
      <c r="DB135" s="44"/>
      <c r="DC135" s="127">
        <f t="shared" si="387"/>
        <v>0</v>
      </c>
      <c r="DD135" s="130">
        <f t="shared" si="404"/>
        <v>0</v>
      </c>
      <c r="DE135" s="44"/>
      <c r="DF135" s="127">
        <f t="shared" si="388"/>
        <v>0</v>
      </c>
      <c r="DG135" s="130">
        <f t="shared" si="405"/>
        <v>0</v>
      </c>
      <c r="DH135" s="76">
        <f t="shared" si="393"/>
        <v>2</v>
      </c>
      <c r="DI135" s="76">
        <f t="shared" si="389"/>
        <v>33</v>
      </c>
      <c r="DJ135" s="77">
        <f t="shared" si="390"/>
        <v>132</v>
      </c>
      <c r="DK135" s="25"/>
      <c r="DL135" s="10"/>
      <c r="DN135" s="141">
        <v>14500</v>
      </c>
      <c r="DP135" s="145">
        <f>+DJ137</f>
        <v>7663.2000000000007</v>
      </c>
    </row>
    <row r="136" spans="1:120" ht="15" customHeight="1">
      <c r="A136" s="205"/>
      <c r="B136" s="14">
        <v>15570</v>
      </c>
      <c r="C136" s="14">
        <v>15730</v>
      </c>
      <c r="D136" s="4" t="s">
        <v>50</v>
      </c>
      <c r="E136" s="3" t="s">
        <v>51</v>
      </c>
      <c r="F136" s="11">
        <f t="shared" ref="F136:F143" si="431">ROUND((36600-AVERAGE(B136:C136)+2800-100)/1000,1)</f>
        <v>23.7</v>
      </c>
      <c r="G136" s="11"/>
      <c r="H136" s="4"/>
      <c r="I136" s="22"/>
      <c r="J136" s="46"/>
      <c r="K136" s="4">
        <f t="shared" si="281"/>
        <v>0</v>
      </c>
      <c r="L136" s="22">
        <f t="shared" si="407"/>
        <v>0</v>
      </c>
      <c r="M136" s="46"/>
      <c r="N136" s="4">
        <f t="shared" si="408"/>
        <v>0</v>
      </c>
      <c r="O136" s="22">
        <f t="shared" si="409"/>
        <v>0</v>
      </c>
      <c r="P136" s="46"/>
      <c r="Q136" s="4">
        <f t="shared" si="410"/>
        <v>0</v>
      </c>
      <c r="R136" s="22">
        <f t="shared" si="411"/>
        <v>0</v>
      </c>
      <c r="S136" s="46"/>
      <c r="T136" s="4">
        <f t="shared" si="428"/>
        <v>0</v>
      </c>
      <c r="U136" s="22">
        <f t="shared" si="429"/>
        <v>0</v>
      </c>
      <c r="V136" s="46"/>
      <c r="W136" s="4">
        <f t="shared" si="415"/>
        <v>0</v>
      </c>
      <c r="X136" s="22">
        <f t="shared" si="416"/>
        <v>0</v>
      </c>
      <c r="Y136" s="46"/>
      <c r="Z136" s="4">
        <f t="shared" si="417"/>
        <v>0</v>
      </c>
      <c r="AA136" s="22">
        <f t="shared" si="418"/>
        <v>0</v>
      </c>
      <c r="AB136" s="46"/>
      <c r="AC136" s="4">
        <f t="shared" si="419"/>
        <v>0</v>
      </c>
      <c r="AD136" s="22">
        <f t="shared" si="420"/>
        <v>0</v>
      </c>
      <c r="AE136" s="46">
        <v>1</v>
      </c>
      <c r="AF136" s="4">
        <f t="shared" si="421"/>
        <v>15</v>
      </c>
      <c r="AG136" s="22">
        <f t="shared" si="425"/>
        <v>355.5</v>
      </c>
      <c r="AH136" s="46">
        <v>1</v>
      </c>
      <c r="AI136" s="4">
        <f t="shared" si="347"/>
        <v>14</v>
      </c>
      <c r="AJ136" s="22">
        <f t="shared" si="348"/>
        <v>331.8</v>
      </c>
      <c r="AK136" s="4"/>
      <c r="AL136" s="4">
        <f t="shared" si="349"/>
        <v>0</v>
      </c>
      <c r="AM136" s="22">
        <f t="shared" si="350"/>
        <v>0</v>
      </c>
      <c r="AN136" s="4"/>
      <c r="AO136" s="4">
        <f t="shared" si="351"/>
        <v>0</v>
      </c>
      <c r="AP136" s="22">
        <f t="shared" si="352"/>
        <v>0</v>
      </c>
      <c r="AQ136" s="4"/>
      <c r="AR136" s="4">
        <f t="shared" si="353"/>
        <v>0</v>
      </c>
      <c r="AS136" s="22">
        <f t="shared" si="354"/>
        <v>0</v>
      </c>
      <c r="AT136" s="44">
        <v>1</v>
      </c>
      <c r="AU136" s="4">
        <f t="shared" si="364"/>
        <v>16</v>
      </c>
      <c r="AV136" s="22">
        <f t="shared" si="365"/>
        <v>379.2</v>
      </c>
      <c r="AW136" s="44"/>
      <c r="AX136" s="4">
        <f t="shared" si="366"/>
        <v>0</v>
      </c>
      <c r="AY136" s="22">
        <f t="shared" si="367"/>
        <v>0</v>
      </c>
      <c r="AZ136" s="44">
        <v>1</v>
      </c>
      <c r="BA136" s="4">
        <f t="shared" si="368"/>
        <v>14</v>
      </c>
      <c r="BB136" s="22">
        <f t="shared" si="369"/>
        <v>331.8</v>
      </c>
      <c r="BC136" s="44"/>
      <c r="BD136" s="4">
        <f t="shared" si="370"/>
        <v>0</v>
      </c>
      <c r="BE136" s="22">
        <f t="shared" si="355"/>
        <v>0</v>
      </c>
      <c r="BF136" s="46"/>
      <c r="BG136" s="4">
        <f t="shared" si="414"/>
        <v>0</v>
      </c>
      <c r="BH136" s="22">
        <f t="shared" si="426"/>
        <v>0</v>
      </c>
      <c r="BI136" s="46"/>
      <c r="BJ136" s="4">
        <f t="shared" si="413"/>
        <v>0</v>
      </c>
      <c r="BK136" s="22">
        <f t="shared" si="427"/>
        <v>0</v>
      </c>
      <c r="BL136" s="46"/>
      <c r="BM136" s="4"/>
      <c r="BN136" s="22"/>
      <c r="BO136" s="46"/>
      <c r="BP136" s="4"/>
      <c r="BQ136" s="22"/>
      <c r="BR136" s="46"/>
      <c r="BS136" s="4"/>
      <c r="BT136" s="22"/>
      <c r="BU136" s="44"/>
      <c r="BV136" s="4">
        <f t="shared" si="371"/>
        <v>0</v>
      </c>
      <c r="BW136" s="22">
        <f t="shared" si="372"/>
        <v>0</v>
      </c>
      <c r="BX136" s="46"/>
      <c r="BY136" s="4">
        <f t="shared" si="373"/>
        <v>0</v>
      </c>
      <c r="BZ136" s="22">
        <f t="shared" si="374"/>
        <v>0</v>
      </c>
      <c r="CA136" s="46"/>
      <c r="CB136" s="4">
        <f t="shared" si="375"/>
        <v>0</v>
      </c>
      <c r="CC136" s="22">
        <f t="shared" si="376"/>
        <v>0</v>
      </c>
      <c r="CD136" s="46"/>
      <c r="CE136" s="4">
        <f t="shared" si="377"/>
        <v>0</v>
      </c>
      <c r="CF136" s="22">
        <f t="shared" si="378"/>
        <v>0</v>
      </c>
      <c r="CG136" s="46"/>
      <c r="CH136" s="4">
        <f t="shared" si="379"/>
        <v>0</v>
      </c>
      <c r="CI136" s="22">
        <f t="shared" si="398"/>
        <v>0</v>
      </c>
      <c r="CJ136" s="46"/>
      <c r="CK136" s="4">
        <f t="shared" si="380"/>
        <v>0</v>
      </c>
      <c r="CL136" s="22">
        <f t="shared" si="399"/>
        <v>0</v>
      </c>
      <c r="CM136" s="46"/>
      <c r="CN136" s="4">
        <f t="shared" si="381"/>
        <v>0</v>
      </c>
      <c r="CO136" s="22">
        <f t="shared" si="382"/>
        <v>0</v>
      </c>
      <c r="CP136" s="46"/>
      <c r="CQ136" s="4">
        <f t="shared" si="383"/>
        <v>0</v>
      </c>
      <c r="CR136" s="22">
        <f t="shared" si="400"/>
        <v>0</v>
      </c>
      <c r="CS136" s="44"/>
      <c r="CT136" s="127">
        <f t="shared" si="384"/>
        <v>0</v>
      </c>
      <c r="CU136" s="130">
        <f t="shared" si="401"/>
        <v>0</v>
      </c>
      <c r="CV136" s="44"/>
      <c r="CW136" s="127">
        <f t="shared" si="385"/>
        <v>0</v>
      </c>
      <c r="CX136" s="130">
        <f t="shared" si="402"/>
        <v>0</v>
      </c>
      <c r="CY136" s="44"/>
      <c r="CZ136" s="127">
        <f t="shared" si="386"/>
        <v>0</v>
      </c>
      <c r="DA136" s="130">
        <f t="shared" si="403"/>
        <v>0</v>
      </c>
      <c r="DB136" s="44"/>
      <c r="DC136" s="127">
        <f t="shared" si="387"/>
        <v>0</v>
      </c>
      <c r="DD136" s="130">
        <f t="shared" si="404"/>
        <v>0</v>
      </c>
      <c r="DE136" s="44"/>
      <c r="DF136" s="127">
        <f t="shared" si="388"/>
        <v>0</v>
      </c>
      <c r="DG136" s="130">
        <f t="shared" si="405"/>
        <v>0</v>
      </c>
      <c r="DH136" s="76">
        <f t="shared" si="393"/>
        <v>4</v>
      </c>
      <c r="DI136" s="76">
        <f t="shared" si="389"/>
        <v>59</v>
      </c>
      <c r="DJ136" s="77">
        <f t="shared" si="390"/>
        <v>1398.3</v>
      </c>
      <c r="DK136" s="95" t="s">
        <v>172</v>
      </c>
      <c r="DL136" s="10"/>
    </row>
    <row r="137" spans="1:120" ht="15" customHeight="1">
      <c r="A137" s="205"/>
      <c r="B137" s="85">
        <v>14500</v>
      </c>
      <c r="C137" s="85">
        <v>14500</v>
      </c>
      <c r="D137" s="4" t="s">
        <v>50</v>
      </c>
      <c r="E137" s="3" t="s">
        <v>51</v>
      </c>
      <c r="F137" s="11">
        <f t="shared" si="431"/>
        <v>24.8</v>
      </c>
      <c r="G137" s="11"/>
      <c r="H137" s="4"/>
      <c r="I137" s="22"/>
      <c r="J137" s="46"/>
      <c r="K137" s="4">
        <f t="shared" ref="K137:K182" si="432">+J137*$K$5</f>
        <v>0</v>
      </c>
      <c r="L137" s="22">
        <f t="shared" si="407"/>
        <v>0</v>
      </c>
      <c r="M137" s="46"/>
      <c r="N137" s="4">
        <f t="shared" si="408"/>
        <v>0</v>
      </c>
      <c r="O137" s="22">
        <f t="shared" si="409"/>
        <v>0</v>
      </c>
      <c r="P137" s="46"/>
      <c r="Q137" s="4">
        <f t="shared" si="410"/>
        <v>0</v>
      </c>
      <c r="R137" s="22">
        <f t="shared" si="411"/>
        <v>0</v>
      </c>
      <c r="S137" s="46"/>
      <c r="T137" s="4">
        <f t="shared" si="428"/>
        <v>0</v>
      </c>
      <c r="U137" s="22">
        <f t="shared" si="429"/>
        <v>0</v>
      </c>
      <c r="V137" s="46"/>
      <c r="W137" s="4">
        <f t="shared" si="415"/>
        <v>0</v>
      </c>
      <c r="X137" s="22">
        <f t="shared" si="416"/>
        <v>0</v>
      </c>
      <c r="Y137" s="46"/>
      <c r="Z137" s="4">
        <f t="shared" si="417"/>
        <v>0</v>
      </c>
      <c r="AA137" s="22">
        <f t="shared" si="418"/>
        <v>0</v>
      </c>
      <c r="AB137" s="46">
        <v>2</v>
      </c>
      <c r="AC137" s="4">
        <f t="shared" si="419"/>
        <v>36</v>
      </c>
      <c r="AD137" s="22">
        <f t="shared" si="420"/>
        <v>892.80000000000007</v>
      </c>
      <c r="AE137" s="46">
        <v>2</v>
      </c>
      <c r="AF137" s="4">
        <f t="shared" si="421"/>
        <v>30</v>
      </c>
      <c r="AG137" s="22">
        <f t="shared" si="425"/>
        <v>744</v>
      </c>
      <c r="AH137" s="46">
        <v>2</v>
      </c>
      <c r="AI137" s="4">
        <f t="shared" si="347"/>
        <v>28</v>
      </c>
      <c r="AJ137" s="22">
        <f t="shared" si="348"/>
        <v>694.4</v>
      </c>
      <c r="AK137" s="4">
        <v>3</v>
      </c>
      <c r="AL137" s="4">
        <f t="shared" si="349"/>
        <v>48</v>
      </c>
      <c r="AM137" s="22">
        <f t="shared" si="350"/>
        <v>1190.4000000000001</v>
      </c>
      <c r="AN137" s="4">
        <v>2</v>
      </c>
      <c r="AO137" s="4">
        <f t="shared" si="351"/>
        <v>30</v>
      </c>
      <c r="AP137" s="22">
        <f t="shared" si="352"/>
        <v>744</v>
      </c>
      <c r="AQ137" s="4"/>
      <c r="AR137" s="4">
        <f t="shared" si="353"/>
        <v>0</v>
      </c>
      <c r="AS137" s="22">
        <f t="shared" si="354"/>
        <v>0</v>
      </c>
      <c r="AT137" s="44">
        <v>2</v>
      </c>
      <c r="AU137" s="4">
        <f t="shared" si="364"/>
        <v>32</v>
      </c>
      <c r="AV137" s="22">
        <f t="shared" si="365"/>
        <v>793.6</v>
      </c>
      <c r="AW137" s="44">
        <v>3</v>
      </c>
      <c r="AX137" s="4">
        <f t="shared" si="366"/>
        <v>45</v>
      </c>
      <c r="AY137" s="22">
        <f t="shared" si="367"/>
        <v>1116</v>
      </c>
      <c r="AZ137" s="44">
        <v>2</v>
      </c>
      <c r="BA137" s="4">
        <f t="shared" si="368"/>
        <v>28</v>
      </c>
      <c r="BB137" s="22">
        <f t="shared" si="369"/>
        <v>694.4</v>
      </c>
      <c r="BC137" s="44">
        <v>2</v>
      </c>
      <c r="BD137" s="4">
        <f t="shared" si="370"/>
        <v>32</v>
      </c>
      <c r="BE137" s="22">
        <f t="shared" si="355"/>
        <v>793.6</v>
      </c>
      <c r="BF137" s="46"/>
      <c r="BG137" s="4">
        <f t="shared" si="414"/>
        <v>0</v>
      </c>
      <c r="BH137" s="22">
        <f t="shared" si="426"/>
        <v>0</v>
      </c>
      <c r="BI137" s="46"/>
      <c r="BJ137" s="4">
        <f t="shared" si="413"/>
        <v>0</v>
      </c>
      <c r="BK137" s="22">
        <f t="shared" si="427"/>
        <v>0</v>
      </c>
      <c r="BL137" s="46"/>
      <c r="BM137" s="4"/>
      <c r="BN137" s="22"/>
      <c r="BO137" s="46"/>
      <c r="BP137" s="4"/>
      <c r="BQ137" s="22"/>
      <c r="BR137" s="46"/>
      <c r="BS137" s="4"/>
      <c r="BT137" s="22"/>
      <c r="BU137" s="44"/>
      <c r="BV137" s="4">
        <f t="shared" si="371"/>
        <v>0</v>
      </c>
      <c r="BW137" s="22">
        <f t="shared" si="372"/>
        <v>0</v>
      </c>
      <c r="BX137" s="46"/>
      <c r="BY137" s="4">
        <f t="shared" si="373"/>
        <v>0</v>
      </c>
      <c r="BZ137" s="22">
        <f t="shared" si="374"/>
        <v>0</v>
      </c>
      <c r="CA137" s="46"/>
      <c r="CB137" s="4">
        <f t="shared" si="375"/>
        <v>0</v>
      </c>
      <c r="CC137" s="22">
        <f t="shared" si="376"/>
        <v>0</v>
      </c>
      <c r="CD137" s="46"/>
      <c r="CE137" s="4">
        <f t="shared" si="377"/>
        <v>0</v>
      </c>
      <c r="CF137" s="22">
        <f t="shared" si="378"/>
        <v>0</v>
      </c>
      <c r="CG137" s="46"/>
      <c r="CH137" s="4">
        <f t="shared" si="379"/>
        <v>0</v>
      </c>
      <c r="CI137" s="22">
        <f t="shared" si="398"/>
        <v>0</v>
      </c>
      <c r="CJ137" s="46"/>
      <c r="CK137" s="4">
        <f t="shared" si="380"/>
        <v>0</v>
      </c>
      <c r="CL137" s="22">
        <f t="shared" si="399"/>
        <v>0</v>
      </c>
      <c r="CM137" s="46"/>
      <c r="CN137" s="4">
        <f t="shared" si="381"/>
        <v>0</v>
      </c>
      <c r="CO137" s="22">
        <f t="shared" si="382"/>
        <v>0</v>
      </c>
      <c r="CP137" s="46"/>
      <c r="CQ137" s="4">
        <f t="shared" si="383"/>
        <v>0</v>
      </c>
      <c r="CR137" s="22">
        <f t="shared" si="400"/>
        <v>0</v>
      </c>
      <c r="CS137" s="44"/>
      <c r="CT137" s="127">
        <f t="shared" si="384"/>
        <v>0</v>
      </c>
      <c r="CU137" s="130">
        <f t="shared" si="401"/>
        <v>0</v>
      </c>
      <c r="CV137" s="44"/>
      <c r="CW137" s="127">
        <f t="shared" si="385"/>
        <v>0</v>
      </c>
      <c r="CX137" s="130">
        <f t="shared" si="402"/>
        <v>0</v>
      </c>
      <c r="CY137" s="44"/>
      <c r="CZ137" s="127">
        <f t="shared" si="386"/>
        <v>0</v>
      </c>
      <c r="DA137" s="130">
        <f t="shared" si="403"/>
        <v>0</v>
      </c>
      <c r="DB137" s="44"/>
      <c r="DC137" s="127">
        <f t="shared" si="387"/>
        <v>0</v>
      </c>
      <c r="DD137" s="130">
        <f t="shared" si="404"/>
        <v>0</v>
      </c>
      <c r="DE137" s="44"/>
      <c r="DF137" s="127">
        <f t="shared" si="388"/>
        <v>0</v>
      </c>
      <c r="DG137" s="130">
        <f t="shared" si="405"/>
        <v>0</v>
      </c>
      <c r="DH137" s="76">
        <f>+G137+J137+M137+P137+S137+V137+Y137+AB137+AE137+AH137+AK137+AN137+AQ137+AT137+AW137+AZ137+BC137+BF137+BI137+BU137++BX137+CA137+CD137+CG137+CJ137+CM137+CP137+CS137+CV137+CY137+DB137+DE137</f>
        <v>20</v>
      </c>
      <c r="DI137" s="76">
        <f t="shared" si="389"/>
        <v>309</v>
      </c>
      <c r="DJ137" s="77">
        <f t="shared" si="390"/>
        <v>7663.2000000000007</v>
      </c>
      <c r="DK137" s="95" t="s">
        <v>172</v>
      </c>
      <c r="DL137" s="10"/>
      <c r="DP137" s="145">
        <f>+SUM(DP130:DP136)</f>
        <v>60359.299999999988</v>
      </c>
    </row>
    <row r="138" spans="1:120" ht="15" customHeight="1">
      <c r="A138" s="195"/>
      <c r="B138" s="14">
        <v>5812</v>
      </c>
      <c r="C138" s="14">
        <v>5940</v>
      </c>
      <c r="D138" s="4" t="s">
        <v>50</v>
      </c>
      <c r="E138" s="3" t="s">
        <v>51</v>
      </c>
      <c r="F138" s="11">
        <f t="shared" si="431"/>
        <v>33.4</v>
      </c>
      <c r="G138" s="11"/>
      <c r="H138" s="4"/>
      <c r="I138" s="22"/>
      <c r="J138" s="46"/>
      <c r="K138" s="4">
        <f t="shared" si="432"/>
        <v>0</v>
      </c>
      <c r="L138" s="22">
        <f t="shared" si="407"/>
        <v>0</v>
      </c>
      <c r="M138" s="46"/>
      <c r="N138" s="4">
        <f t="shared" si="408"/>
        <v>0</v>
      </c>
      <c r="O138" s="22">
        <f t="shared" si="409"/>
        <v>0</v>
      </c>
      <c r="P138" s="46">
        <v>1</v>
      </c>
      <c r="Q138" s="4">
        <f t="shared" si="410"/>
        <v>17</v>
      </c>
      <c r="R138" s="22">
        <f t="shared" si="411"/>
        <v>567.79999999999995</v>
      </c>
      <c r="S138" s="46"/>
      <c r="T138" s="4">
        <f t="shared" si="428"/>
        <v>0</v>
      </c>
      <c r="U138" s="22">
        <f t="shared" si="429"/>
        <v>0</v>
      </c>
      <c r="V138" s="46"/>
      <c r="W138" s="4">
        <f t="shared" si="415"/>
        <v>0</v>
      </c>
      <c r="X138" s="22">
        <f t="shared" si="416"/>
        <v>0</v>
      </c>
      <c r="Y138" s="46">
        <v>2</v>
      </c>
      <c r="Z138" s="4">
        <f t="shared" si="417"/>
        <v>34</v>
      </c>
      <c r="AA138" s="22">
        <f t="shared" si="418"/>
        <v>1135.5999999999999</v>
      </c>
      <c r="AB138" s="46"/>
      <c r="AC138" s="4">
        <f t="shared" si="419"/>
        <v>0</v>
      </c>
      <c r="AD138" s="22">
        <f t="shared" si="420"/>
        <v>0</v>
      </c>
      <c r="AE138" s="46"/>
      <c r="AF138" s="4">
        <f t="shared" si="421"/>
        <v>0</v>
      </c>
      <c r="AG138" s="22">
        <f t="shared" si="425"/>
        <v>0</v>
      </c>
      <c r="AH138" s="46"/>
      <c r="AI138" s="4">
        <f t="shared" ref="AI138:AI182" si="433">+AH138*$AI$5</f>
        <v>0</v>
      </c>
      <c r="AJ138" s="22">
        <f t="shared" ref="AJ138:AJ182" si="434">+AI138*F138</f>
        <v>0</v>
      </c>
      <c r="AK138" s="4"/>
      <c r="AL138" s="4">
        <f t="shared" ref="AL138:AL182" si="435">+AK138*$AL$5</f>
        <v>0</v>
      </c>
      <c r="AM138" s="22">
        <f t="shared" ref="AM138:AM182" si="436">+AL138*F138</f>
        <v>0</v>
      </c>
      <c r="AN138" s="4"/>
      <c r="AO138" s="4">
        <f t="shared" ref="AO138:AO182" si="437">+AN138*$AO$5</f>
        <v>0</v>
      </c>
      <c r="AP138" s="22">
        <f t="shared" ref="AP138:AP182" si="438">+AO138*F138</f>
        <v>0</v>
      </c>
      <c r="AQ138" s="4"/>
      <c r="AR138" s="4">
        <f t="shared" ref="AR138:AR182" si="439">+AQ138*$AR$5</f>
        <v>0</v>
      </c>
      <c r="AS138" s="22">
        <f t="shared" ref="AS138:AS182" si="440">+AR138*F138</f>
        <v>0</v>
      </c>
      <c r="AT138" s="44"/>
      <c r="AU138" s="4">
        <f t="shared" si="364"/>
        <v>0</v>
      </c>
      <c r="AV138" s="22">
        <f t="shared" si="365"/>
        <v>0</v>
      </c>
      <c r="AW138" s="44"/>
      <c r="AX138" s="4">
        <f t="shared" si="366"/>
        <v>0</v>
      </c>
      <c r="AY138" s="22">
        <f t="shared" si="367"/>
        <v>0</v>
      </c>
      <c r="AZ138" s="44"/>
      <c r="BA138" s="4">
        <f t="shared" si="368"/>
        <v>0</v>
      </c>
      <c r="BB138" s="22">
        <f t="shared" si="369"/>
        <v>0</v>
      </c>
      <c r="BC138" s="44"/>
      <c r="BD138" s="4">
        <f t="shared" si="370"/>
        <v>0</v>
      </c>
      <c r="BE138" s="22">
        <f t="shared" ref="BE138:BE182" si="441">+BD138*$F138</f>
        <v>0</v>
      </c>
      <c r="BF138" s="46">
        <v>1</v>
      </c>
      <c r="BG138" s="4">
        <f t="shared" si="414"/>
        <v>16</v>
      </c>
      <c r="BH138" s="22">
        <f t="shared" si="426"/>
        <v>534.4</v>
      </c>
      <c r="BI138" s="46"/>
      <c r="BJ138" s="4">
        <f t="shared" si="413"/>
        <v>0</v>
      </c>
      <c r="BK138" s="22">
        <f t="shared" si="427"/>
        <v>0</v>
      </c>
      <c r="BL138" s="46"/>
      <c r="BM138" s="4"/>
      <c r="BN138" s="22"/>
      <c r="BO138" s="46"/>
      <c r="BP138" s="4"/>
      <c r="BQ138" s="22"/>
      <c r="BR138" s="46"/>
      <c r="BS138" s="4"/>
      <c r="BT138" s="22"/>
      <c r="BU138" s="44"/>
      <c r="BV138" s="4">
        <f t="shared" si="371"/>
        <v>0</v>
      </c>
      <c r="BW138" s="22">
        <f t="shared" si="372"/>
        <v>0</v>
      </c>
      <c r="BX138" s="46"/>
      <c r="BY138" s="4">
        <f t="shared" si="373"/>
        <v>0</v>
      </c>
      <c r="BZ138" s="22">
        <f t="shared" si="374"/>
        <v>0</v>
      </c>
      <c r="CA138" s="46"/>
      <c r="CB138" s="4">
        <f t="shared" si="375"/>
        <v>0</v>
      </c>
      <c r="CC138" s="22">
        <f t="shared" si="376"/>
        <v>0</v>
      </c>
      <c r="CD138" s="46"/>
      <c r="CE138" s="4">
        <f t="shared" si="377"/>
        <v>0</v>
      </c>
      <c r="CF138" s="22">
        <f t="shared" si="378"/>
        <v>0</v>
      </c>
      <c r="CG138" s="46"/>
      <c r="CH138" s="4">
        <f t="shared" si="379"/>
        <v>0</v>
      </c>
      <c r="CI138" s="22">
        <f t="shared" ref="CI138:CI182" si="442">+CH138*F138</f>
        <v>0</v>
      </c>
      <c r="CJ138" s="46">
        <v>3</v>
      </c>
      <c r="CK138" s="4">
        <f t="shared" si="380"/>
        <v>60</v>
      </c>
      <c r="CL138" s="22">
        <f t="shared" ref="CL138:CL182" si="443">+CK138*F138</f>
        <v>2004</v>
      </c>
      <c r="CM138" s="46"/>
      <c r="CN138" s="4">
        <f t="shared" si="381"/>
        <v>0</v>
      </c>
      <c r="CO138" s="22">
        <f t="shared" si="382"/>
        <v>0</v>
      </c>
      <c r="CP138" s="46">
        <v>2</v>
      </c>
      <c r="CQ138" s="4">
        <f t="shared" si="383"/>
        <v>38</v>
      </c>
      <c r="CR138" s="22">
        <f t="shared" ref="CR138:CR182" si="444">CQ138*F138</f>
        <v>1269.2</v>
      </c>
      <c r="CS138" s="44">
        <v>3</v>
      </c>
      <c r="CT138" s="127">
        <f t="shared" si="384"/>
        <v>48</v>
      </c>
      <c r="CU138" s="130">
        <f t="shared" ref="CU138:CU182" si="445">+CT138*F138</f>
        <v>1603.1999999999998</v>
      </c>
      <c r="CV138" s="44"/>
      <c r="CW138" s="127">
        <f t="shared" si="385"/>
        <v>0</v>
      </c>
      <c r="CX138" s="130">
        <f t="shared" ref="CX138:CX182" si="446">+CW138*F138</f>
        <v>0</v>
      </c>
      <c r="CY138" s="44">
        <v>3</v>
      </c>
      <c r="CZ138" s="127">
        <f t="shared" si="386"/>
        <v>48</v>
      </c>
      <c r="DA138" s="130">
        <f t="shared" ref="DA138:DA182" si="447">+CZ138*F138</f>
        <v>1603.1999999999998</v>
      </c>
      <c r="DB138" s="44">
        <v>3</v>
      </c>
      <c r="DC138" s="127">
        <f t="shared" si="387"/>
        <v>48</v>
      </c>
      <c r="DD138" s="130">
        <f t="shared" ref="DD138:DD182" si="448">+DC138*F138</f>
        <v>1603.1999999999998</v>
      </c>
      <c r="DE138" s="44">
        <v>3</v>
      </c>
      <c r="DF138" s="127">
        <f t="shared" si="388"/>
        <v>48</v>
      </c>
      <c r="DG138" s="130">
        <f t="shared" ref="DG138:DG182" si="449">+DF138*F138</f>
        <v>1603.1999999999998</v>
      </c>
      <c r="DH138" s="76">
        <f t="shared" si="393"/>
        <v>21</v>
      </c>
      <c r="DI138" s="76">
        <f t="shared" si="389"/>
        <v>357</v>
      </c>
      <c r="DJ138" s="77">
        <f t="shared" si="390"/>
        <v>11923.8</v>
      </c>
      <c r="DK138" s="25"/>
      <c r="DL138" s="10"/>
    </row>
    <row r="139" spans="1:120" ht="15" customHeight="1">
      <c r="A139" s="194">
        <v>45154</v>
      </c>
      <c r="B139" s="14">
        <v>200</v>
      </c>
      <c r="C139" s="14">
        <v>250</v>
      </c>
      <c r="D139" s="4" t="s">
        <v>50</v>
      </c>
      <c r="E139" s="3" t="s">
        <v>51</v>
      </c>
      <c r="F139" s="12">
        <f>ROUND((36600-31300+AVERAGE(B139:C139)+2800-100)/1000,1)</f>
        <v>8.1999999999999993</v>
      </c>
      <c r="G139" s="11"/>
      <c r="H139" s="4"/>
      <c r="I139" s="22"/>
      <c r="J139" s="46"/>
      <c r="K139" s="4">
        <f t="shared" si="432"/>
        <v>0</v>
      </c>
      <c r="L139" s="22">
        <f t="shared" si="407"/>
        <v>0</v>
      </c>
      <c r="M139" s="46"/>
      <c r="N139" s="4">
        <f t="shared" si="408"/>
        <v>0</v>
      </c>
      <c r="O139" s="22">
        <f t="shared" si="409"/>
        <v>0</v>
      </c>
      <c r="P139" s="46"/>
      <c r="Q139" s="4">
        <f t="shared" si="410"/>
        <v>0</v>
      </c>
      <c r="R139" s="22">
        <f t="shared" si="411"/>
        <v>0</v>
      </c>
      <c r="S139" s="46"/>
      <c r="T139" s="4">
        <f t="shared" si="428"/>
        <v>0</v>
      </c>
      <c r="U139" s="22">
        <f t="shared" si="429"/>
        <v>0</v>
      </c>
      <c r="V139" s="46"/>
      <c r="W139" s="4">
        <f t="shared" si="415"/>
        <v>0</v>
      </c>
      <c r="X139" s="22">
        <f t="shared" si="416"/>
        <v>0</v>
      </c>
      <c r="Y139" s="46"/>
      <c r="Z139" s="4">
        <f t="shared" si="417"/>
        <v>0</v>
      </c>
      <c r="AA139" s="22">
        <f t="shared" si="418"/>
        <v>0</v>
      </c>
      <c r="AB139" s="46"/>
      <c r="AC139" s="4">
        <f t="shared" si="419"/>
        <v>0</v>
      </c>
      <c r="AD139" s="22">
        <f t="shared" si="420"/>
        <v>0</v>
      </c>
      <c r="AE139" s="46"/>
      <c r="AF139" s="4">
        <f t="shared" si="421"/>
        <v>0</v>
      </c>
      <c r="AG139" s="22">
        <f t="shared" si="425"/>
        <v>0</v>
      </c>
      <c r="AH139" s="46"/>
      <c r="AI139" s="4">
        <f t="shared" si="433"/>
        <v>0</v>
      </c>
      <c r="AJ139" s="22">
        <f t="shared" si="434"/>
        <v>0</v>
      </c>
      <c r="AK139" s="4"/>
      <c r="AL139" s="4">
        <f t="shared" si="435"/>
        <v>0</v>
      </c>
      <c r="AM139" s="22">
        <f t="shared" si="436"/>
        <v>0</v>
      </c>
      <c r="AN139" s="4"/>
      <c r="AO139" s="4">
        <f t="shared" si="437"/>
        <v>0</v>
      </c>
      <c r="AP139" s="22">
        <f t="shared" si="438"/>
        <v>0</v>
      </c>
      <c r="AQ139" s="4"/>
      <c r="AR139" s="4">
        <f t="shared" si="439"/>
        <v>0</v>
      </c>
      <c r="AS139" s="22">
        <f t="shared" si="440"/>
        <v>0</v>
      </c>
      <c r="AT139" s="44"/>
      <c r="AU139" s="4">
        <f t="shared" ref="AU139:AU182" si="450">+AT139*$AU$5</f>
        <v>0</v>
      </c>
      <c r="AV139" s="22">
        <f t="shared" ref="AV139:AV182" si="451">+AU139*$F139</f>
        <v>0</v>
      </c>
      <c r="AW139" s="44"/>
      <c r="AX139" s="4">
        <f t="shared" ref="AX139:AX182" si="452">+AW139*$AX$5</f>
        <v>0</v>
      </c>
      <c r="AY139" s="22">
        <f t="shared" ref="AY139:AY182" si="453">+AX139*$F139</f>
        <v>0</v>
      </c>
      <c r="AZ139" s="44"/>
      <c r="BA139" s="4">
        <f t="shared" ref="BA139:BA182" si="454">+AZ139*$BA$5</f>
        <v>0</v>
      </c>
      <c r="BB139" s="22">
        <f t="shared" ref="BB139:BB182" si="455">+BA139*$F139</f>
        <v>0</v>
      </c>
      <c r="BC139" s="44"/>
      <c r="BD139" s="4">
        <f t="shared" ref="BD139:BD182" si="456">+BC139*$BD$5</f>
        <v>0</v>
      </c>
      <c r="BE139" s="22">
        <f t="shared" si="441"/>
        <v>0</v>
      </c>
      <c r="BF139" s="46">
        <v>1</v>
      </c>
      <c r="BG139" s="4">
        <f t="shared" si="414"/>
        <v>16</v>
      </c>
      <c r="BH139" s="22">
        <f t="shared" si="426"/>
        <v>131.19999999999999</v>
      </c>
      <c r="BI139" s="46"/>
      <c r="BJ139" s="4">
        <f t="shared" si="413"/>
        <v>0</v>
      </c>
      <c r="BK139" s="22">
        <f t="shared" si="427"/>
        <v>0</v>
      </c>
      <c r="BL139" s="46"/>
      <c r="BM139" s="4"/>
      <c r="BN139" s="22"/>
      <c r="BO139" s="46"/>
      <c r="BP139" s="4"/>
      <c r="BQ139" s="22"/>
      <c r="BR139" s="46"/>
      <c r="BS139" s="4"/>
      <c r="BT139" s="22"/>
      <c r="BU139" s="44"/>
      <c r="BV139" s="4">
        <f t="shared" ref="BV139:BV182" si="457">+BU139*$BV$5</f>
        <v>0</v>
      </c>
      <c r="BW139" s="22">
        <f t="shared" ref="BW139:BW182" si="458">+BV139*$F139</f>
        <v>0</v>
      </c>
      <c r="BX139" s="46"/>
      <c r="BY139" s="4">
        <f t="shared" ref="BY139:BY182" si="459">+BX139*$BY$5</f>
        <v>0</v>
      </c>
      <c r="BZ139" s="22">
        <f t="shared" ref="BZ139:BZ182" si="460">+BY139*$F139</f>
        <v>0</v>
      </c>
      <c r="CA139" s="46"/>
      <c r="CB139" s="4">
        <f t="shared" ref="CB139:CB182" si="461">+CA139*$CB$5</f>
        <v>0</v>
      </c>
      <c r="CC139" s="22">
        <f t="shared" ref="CC139:CC182" si="462">+CB139*$F139</f>
        <v>0</v>
      </c>
      <c r="CD139" s="46"/>
      <c r="CE139" s="4">
        <f t="shared" ref="CE139:CE182" si="463">+CD139*$CE$5</f>
        <v>0</v>
      </c>
      <c r="CF139" s="22">
        <f t="shared" ref="CF139:CF182" si="464">+CE139*$F139</f>
        <v>0</v>
      </c>
      <c r="CG139" s="46"/>
      <c r="CH139" s="4">
        <f t="shared" ref="CH139:CH182" si="465">+CG139*$CH$5</f>
        <v>0</v>
      </c>
      <c r="CI139" s="22">
        <f t="shared" si="442"/>
        <v>0</v>
      </c>
      <c r="CJ139" s="46"/>
      <c r="CK139" s="4">
        <f t="shared" ref="CK139:CK182" si="466">+CJ139*$CK$5</f>
        <v>0</v>
      </c>
      <c r="CL139" s="22">
        <f t="shared" si="443"/>
        <v>0</v>
      </c>
      <c r="CM139" s="46"/>
      <c r="CN139" s="4">
        <f t="shared" ref="CN139:CN182" si="467">+CM139*$CN$5</f>
        <v>0</v>
      </c>
      <c r="CO139" s="22">
        <f t="shared" ref="CO139:CO182" si="468">CN139*$F139</f>
        <v>0</v>
      </c>
      <c r="CP139" s="46"/>
      <c r="CQ139" s="4">
        <f t="shared" ref="CQ139:CQ182" si="469">+CP139*$CQ$5</f>
        <v>0</v>
      </c>
      <c r="CR139" s="22">
        <f t="shared" si="444"/>
        <v>0</v>
      </c>
      <c r="CS139" s="44">
        <v>2</v>
      </c>
      <c r="CT139" s="127">
        <f t="shared" ref="CT139:CT182" si="470">+CS139*$CT$5</f>
        <v>32</v>
      </c>
      <c r="CU139" s="130">
        <f t="shared" si="445"/>
        <v>262.39999999999998</v>
      </c>
      <c r="CV139" s="44"/>
      <c r="CW139" s="127">
        <f t="shared" ref="CW139:CW182" si="471">+CV139*$CW$5</f>
        <v>0</v>
      </c>
      <c r="CX139" s="130">
        <f t="shared" si="446"/>
        <v>0</v>
      </c>
      <c r="CY139" s="44"/>
      <c r="CZ139" s="127">
        <f t="shared" ref="CZ139:CZ182" si="472">+CY139*$CZ$5</f>
        <v>0</v>
      </c>
      <c r="DA139" s="130">
        <f t="shared" si="447"/>
        <v>0</v>
      </c>
      <c r="DB139" s="44"/>
      <c r="DC139" s="127">
        <f t="shared" ref="DC139:DC182" si="473">+DB139*$DC$5</f>
        <v>0</v>
      </c>
      <c r="DD139" s="130">
        <f t="shared" si="448"/>
        <v>0</v>
      </c>
      <c r="DE139" s="44"/>
      <c r="DF139" s="127">
        <f t="shared" ref="DF139:DF182" si="474">+DE139*$DF$5</f>
        <v>0</v>
      </c>
      <c r="DG139" s="130">
        <f t="shared" si="449"/>
        <v>0</v>
      </c>
      <c r="DH139" s="76">
        <f t="shared" si="393"/>
        <v>3</v>
      </c>
      <c r="DI139" s="76">
        <f t="shared" ref="DI139:DI182" si="475">+H139+K139+N139+Q139+T139+W139+Z139+AC139+AF139+AI139+AL139+AO139+AR139+AU139+AX139+BA139+BD139+BG139+BJ139+BV139++BY139+CB139+CE139+CH139+CK139+CN139+CQ139+CT139+CW139+CZ139+DC139+DF139</f>
        <v>48</v>
      </c>
      <c r="DJ139" s="77">
        <f t="shared" ref="DJ139:DJ182" si="476">+I139+L139+O139+R139+U139+X139+AA139+AD139+AG139+AJ139+AM139+AP139+AS139+AV139+AY139+BB139+BE139+BH139+BK139+BW139++BZ139+CC139+CF139+CI139+CL139+CO139+CR139+CU139+CX139+DA139+DD139+DG139</f>
        <v>393.59999999999997</v>
      </c>
      <c r="DK139" s="25" t="s">
        <v>196</v>
      </c>
      <c r="DL139" s="10"/>
      <c r="DP139" s="145">
        <f>+SUM(DJ128:DJ144)</f>
        <v>60752.899999999994</v>
      </c>
    </row>
    <row r="140" spans="1:120" ht="15" customHeight="1">
      <c r="A140" s="205"/>
      <c r="B140" s="14">
        <v>15570</v>
      </c>
      <c r="C140" s="14">
        <v>15730</v>
      </c>
      <c r="D140" s="4" t="s">
        <v>50</v>
      </c>
      <c r="E140" s="3" t="s">
        <v>51</v>
      </c>
      <c r="F140" s="11">
        <f t="shared" si="431"/>
        <v>23.7</v>
      </c>
      <c r="G140" s="11"/>
      <c r="H140" s="4"/>
      <c r="I140" s="22"/>
      <c r="J140" s="46"/>
      <c r="K140" s="4">
        <f t="shared" si="432"/>
        <v>0</v>
      </c>
      <c r="L140" s="22">
        <f t="shared" si="407"/>
        <v>0</v>
      </c>
      <c r="M140" s="46"/>
      <c r="N140" s="4">
        <f t="shared" si="408"/>
        <v>0</v>
      </c>
      <c r="O140" s="22">
        <f t="shared" si="409"/>
        <v>0</v>
      </c>
      <c r="P140" s="46"/>
      <c r="Q140" s="4">
        <f t="shared" si="410"/>
        <v>0</v>
      </c>
      <c r="R140" s="22">
        <f t="shared" si="411"/>
        <v>0</v>
      </c>
      <c r="S140" s="46"/>
      <c r="T140" s="4">
        <f t="shared" si="428"/>
        <v>0</v>
      </c>
      <c r="U140" s="22">
        <f t="shared" si="429"/>
        <v>0</v>
      </c>
      <c r="V140" s="46"/>
      <c r="W140" s="4">
        <f t="shared" si="415"/>
        <v>0</v>
      </c>
      <c r="X140" s="22">
        <f t="shared" si="416"/>
        <v>0</v>
      </c>
      <c r="Y140" s="46"/>
      <c r="Z140" s="4">
        <f t="shared" si="417"/>
        <v>0</v>
      </c>
      <c r="AA140" s="22">
        <f t="shared" si="418"/>
        <v>0</v>
      </c>
      <c r="AB140" s="46"/>
      <c r="AC140" s="4">
        <f t="shared" si="419"/>
        <v>0</v>
      </c>
      <c r="AD140" s="22">
        <f t="shared" si="420"/>
        <v>0</v>
      </c>
      <c r="AE140" s="46"/>
      <c r="AF140" s="4">
        <f t="shared" si="421"/>
        <v>0</v>
      </c>
      <c r="AG140" s="22">
        <f t="shared" si="425"/>
        <v>0</v>
      </c>
      <c r="AH140" s="46"/>
      <c r="AI140" s="4">
        <f t="shared" si="433"/>
        <v>0</v>
      </c>
      <c r="AJ140" s="22">
        <f t="shared" si="434"/>
        <v>0</v>
      </c>
      <c r="AK140" s="4"/>
      <c r="AL140" s="4">
        <f t="shared" si="435"/>
        <v>0</v>
      </c>
      <c r="AM140" s="22">
        <f t="shared" si="436"/>
        <v>0</v>
      </c>
      <c r="AN140" s="4"/>
      <c r="AO140" s="4">
        <f t="shared" si="437"/>
        <v>0</v>
      </c>
      <c r="AP140" s="22">
        <f t="shared" si="438"/>
        <v>0</v>
      </c>
      <c r="AQ140" s="4"/>
      <c r="AR140" s="4">
        <f t="shared" si="439"/>
        <v>0</v>
      </c>
      <c r="AS140" s="22">
        <f t="shared" si="440"/>
        <v>0</v>
      </c>
      <c r="AT140" s="44"/>
      <c r="AU140" s="4">
        <f t="shared" si="450"/>
        <v>0</v>
      </c>
      <c r="AV140" s="22">
        <f t="shared" si="451"/>
        <v>0</v>
      </c>
      <c r="AW140" s="44"/>
      <c r="AX140" s="4">
        <f t="shared" si="452"/>
        <v>0</v>
      </c>
      <c r="AY140" s="22">
        <f t="shared" si="453"/>
        <v>0</v>
      </c>
      <c r="AZ140" s="44"/>
      <c r="BA140" s="4">
        <f t="shared" si="454"/>
        <v>0</v>
      </c>
      <c r="BB140" s="22">
        <f t="shared" si="455"/>
        <v>0</v>
      </c>
      <c r="BC140" s="44"/>
      <c r="BD140" s="4">
        <f t="shared" si="456"/>
        <v>0</v>
      </c>
      <c r="BE140" s="22">
        <f t="shared" si="441"/>
        <v>0</v>
      </c>
      <c r="BF140" s="46"/>
      <c r="BG140" s="4">
        <f t="shared" si="414"/>
        <v>0</v>
      </c>
      <c r="BH140" s="22">
        <f t="shared" si="426"/>
        <v>0</v>
      </c>
      <c r="BI140" s="46"/>
      <c r="BJ140" s="4">
        <f t="shared" si="413"/>
        <v>0</v>
      </c>
      <c r="BK140" s="22">
        <f t="shared" si="427"/>
        <v>0</v>
      </c>
      <c r="BL140" s="46"/>
      <c r="BM140" s="4"/>
      <c r="BN140" s="22"/>
      <c r="BO140" s="46"/>
      <c r="BP140" s="4"/>
      <c r="BQ140" s="22"/>
      <c r="BR140" s="46"/>
      <c r="BS140" s="4"/>
      <c r="BT140" s="22"/>
      <c r="BU140" s="44"/>
      <c r="BV140" s="4">
        <f t="shared" si="457"/>
        <v>0</v>
      </c>
      <c r="BW140" s="22">
        <f t="shared" si="458"/>
        <v>0</v>
      </c>
      <c r="BX140" s="46"/>
      <c r="BY140" s="4">
        <f t="shared" si="459"/>
        <v>0</v>
      </c>
      <c r="BZ140" s="22">
        <f t="shared" si="460"/>
        <v>0</v>
      </c>
      <c r="CA140" s="46"/>
      <c r="CB140" s="4">
        <f t="shared" si="461"/>
        <v>0</v>
      </c>
      <c r="CC140" s="22">
        <f t="shared" si="462"/>
        <v>0</v>
      </c>
      <c r="CD140" s="46"/>
      <c r="CE140" s="4">
        <f t="shared" si="463"/>
        <v>0</v>
      </c>
      <c r="CF140" s="22">
        <f t="shared" si="464"/>
        <v>0</v>
      </c>
      <c r="CG140" s="46"/>
      <c r="CH140" s="4">
        <f t="shared" si="465"/>
        <v>0</v>
      </c>
      <c r="CI140" s="22">
        <f t="shared" si="442"/>
        <v>0</v>
      </c>
      <c r="CJ140" s="46"/>
      <c r="CK140" s="4">
        <f t="shared" si="466"/>
        <v>0</v>
      </c>
      <c r="CL140" s="22">
        <f t="shared" si="443"/>
        <v>0</v>
      </c>
      <c r="CM140" s="46"/>
      <c r="CN140" s="4">
        <f t="shared" si="467"/>
        <v>0</v>
      </c>
      <c r="CO140" s="22">
        <f t="shared" si="468"/>
        <v>0</v>
      </c>
      <c r="CP140" s="46"/>
      <c r="CQ140" s="4">
        <f t="shared" si="469"/>
        <v>0</v>
      </c>
      <c r="CR140" s="22">
        <f t="shared" si="444"/>
        <v>0</v>
      </c>
      <c r="CS140" s="44"/>
      <c r="CT140" s="127">
        <f t="shared" si="470"/>
        <v>0</v>
      </c>
      <c r="CU140" s="130">
        <f t="shared" si="445"/>
        <v>0</v>
      </c>
      <c r="CV140" s="44"/>
      <c r="CW140" s="127">
        <f t="shared" si="471"/>
        <v>0</v>
      </c>
      <c r="CX140" s="130">
        <f t="shared" si="446"/>
        <v>0</v>
      </c>
      <c r="CY140" s="44"/>
      <c r="CZ140" s="127">
        <f t="shared" si="472"/>
        <v>0</v>
      </c>
      <c r="DA140" s="130">
        <f t="shared" si="447"/>
        <v>0</v>
      </c>
      <c r="DB140" s="44"/>
      <c r="DC140" s="127">
        <f t="shared" si="473"/>
        <v>0</v>
      </c>
      <c r="DD140" s="130">
        <f t="shared" si="448"/>
        <v>0</v>
      </c>
      <c r="DE140" s="44"/>
      <c r="DF140" s="127">
        <f t="shared" si="474"/>
        <v>0</v>
      </c>
      <c r="DG140" s="130">
        <f t="shared" si="449"/>
        <v>0</v>
      </c>
      <c r="DH140" s="76">
        <v>1</v>
      </c>
      <c r="DI140" s="76">
        <f t="shared" si="475"/>
        <v>0</v>
      </c>
      <c r="DJ140" s="77">
        <f t="shared" si="476"/>
        <v>0</v>
      </c>
      <c r="DK140" s="95" t="s">
        <v>197</v>
      </c>
      <c r="DL140" s="10"/>
    </row>
    <row r="141" spans="1:120" ht="15" customHeight="1">
      <c r="A141" s="205"/>
      <c r="B141" s="85">
        <v>14500</v>
      </c>
      <c r="C141" s="85">
        <v>14500</v>
      </c>
      <c r="D141" s="4" t="s">
        <v>50</v>
      </c>
      <c r="E141" s="3" t="s">
        <v>51</v>
      </c>
      <c r="F141" s="11">
        <f t="shared" si="431"/>
        <v>24.8</v>
      </c>
      <c r="G141" s="11"/>
      <c r="H141" s="4"/>
      <c r="I141" s="22"/>
      <c r="J141" s="46"/>
      <c r="K141" s="4">
        <f t="shared" si="432"/>
        <v>0</v>
      </c>
      <c r="L141" s="22">
        <f t="shared" si="407"/>
        <v>0</v>
      </c>
      <c r="M141" s="46"/>
      <c r="N141" s="4">
        <f t="shared" si="408"/>
        <v>0</v>
      </c>
      <c r="O141" s="22">
        <f t="shared" si="409"/>
        <v>0</v>
      </c>
      <c r="P141" s="46"/>
      <c r="Q141" s="4">
        <f t="shared" si="410"/>
        <v>0</v>
      </c>
      <c r="R141" s="22">
        <f t="shared" si="411"/>
        <v>0</v>
      </c>
      <c r="S141" s="46"/>
      <c r="T141" s="4">
        <f t="shared" si="428"/>
        <v>0</v>
      </c>
      <c r="U141" s="22">
        <f t="shared" si="429"/>
        <v>0</v>
      </c>
      <c r="V141" s="46"/>
      <c r="W141" s="4">
        <f t="shared" si="415"/>
        <v>0</v>
      </c>
      <c r="X141" s="22">
        <f t="shared" si="416"/>
        <v>0</v>
      </c>
      <c r="Y141" s="46"/>
      <c r="Z141" s="4">
        <f t="shared" si="417"/>
        <v>0</v>
      </c>
      <c r="AA141" s="22">
        <f t="shared" si="418"/>
        <v>0</v>
      </c>
      <c r="AB141" s="46"/>
      <c r="AC141" s="4">
        <f t="shared" si="419"/>
        <v>0</v>
      </c>
      <c r="AD141" s="22">
        <f t="shared" si="420"/>
        <v>0</v>
      </c>
      <c r="AE141" s="46"/>
      <c r="AF141" s="4">
        <f t="shared" si="421"/>
        <v>0</v>
      </c>
      <c r="AG141" s="22">
        <f t="shared" si="425"/>
        <v>0</v>
      </c>
      <c r="AH141" s="46"/>
      <c r="AI141" s="4">
        <f t="shared" si="433"/>
        <v>0</v>
      </c>
      <c r="AJ141" s="22">
        <f t="shared" si="434"/>
        <v>0</v>
      </c>
      <c r="AK141" s="4"/>
      <c r="AL141" s="4">
        <f t="shared" si="435"/>
        <v>0</v>
      </c>
      <c r="AM141" s="22">
        <f t="shared" si="436"/>
        <v>0</v>
      </c>
      <c r="AN141" s="4"/>
      <c r="AO141" s="4">
        <f t="shared" si="437"/>
        <v>0</v>
      </c>
      <c r="AP141" s="22">
        <f t="shared" si="438"/>
        <v>0</v>
      </c>
      <c r="AQ141" s="4"/>
      <c r="AR141" s="4">
        <f t="shared" si="439"/>
        <v>0</v>
      </c>
      <c r="AS141" s="22">
        <f t="shared" si="440"/>
        <v>0</v>
      </c>
      <c r="AT141" s="44"/>
      <c r="AU141" s="4">
        <f t="shared" si="450"/>
        <v>0</v>
      </c>
      <c r="AV141" s="22">
        <f t="shared" si="451"/>
        <v>0</v>
      </c>
      <c r="AW141" s="44"/>
      <c r="AX141" s="4">
        <f t="shared" si="452"/>
        <v>0</v>
      </c>
      <c r="AY141" s="22">
        <f t="shared" si="453"/>
        <v>0</v>
      </c>
      <c r="AZ141" s="44"/>
      <c r="BA141" s="4">
        <f t="shared" si="454"/>
        <v>0</v>
      </c>
      <c r="BB141" s="22">
        <f t="shared" si="455"/>
        <v>0</v>
      </c>
      <c r="BC141" s="44"/>
      <c r="BD141" s="4">
        <f t="shared" si="456"/>
        <v>0</v>
      </c>
      <c r="BE141" s="22">
        <f t="shared" si="441"/>
        <v>0</v>
      </c>
      <c r="BF141" s="46"/>
      <c r="BG141" s="4">
        <f t="shared" si="414"/>
        <v>0</v>
      </c>
      <c r="BH141" s="22">
        <f t="shared" si="426"/>
        <v>0</v>
      </c>
      <c r="BI141" s="46"/>
      <c r="BJ141" s="4">
        <f t="shared" si="413"/>
        <v>0</v>
      </c>
      <c r="BK141" s="22">
        <f t="shared" si="427"/>
        <v>0</v>
      </c>
      <c r="BL141" s="46"/>
      <c r="BM141" s="4"/>
      <c r="BN141" s="22"/>
      <c r="BO141" s="46"/>
      <c r="BP141" s="4"/>
      <c r="BQ141" s="22"/>
      <c r="BR141" s="46"/>
      <c r="BS141" s="4"/>
      <c r="BT141" s="22"/>
      <c r="BU141" s="44"/>
      <c r="BV141" s="4">
        <f t="shared" si="457"/>
        <v>0</v>
      </c>
      <c r="BW141" s="22">
        <f t="shared" si="458"/>
        <v>0</v>
      </c>
      <c r="BX141" s="46"/>
      <c r="BY141" s="4">
        <f t="shared" si="459"/>
        <v>0</v>
      </c>
      <c r="BZ141" s="22">
        <f t="shared" si="460"/>
        <v>0</v>
      </c>
      <c r="CA141" s="46"/>
      <c r="CB141" s="4">
        <f t="shared" si="461"/>
        <v>0</v>
      </c>
      <c r="CC141" s="22">
        <f t="shared" si="462"/>
        <v>0</v>
      </c>
      <c r="CD141" s="46"/>
      <c r="CE141" s="4">
        <f t="shared" si="463"/>
        <v>0</v>
      </c>
      <c r="CF141" s="22">
        <f t="shared" si="464"/>
        <v>0</v>
      </c>
      <c r="CG141" s="46"/>
      <c r="CH141" s="4">
        <f t="shared" si="465"/>
        <v>0</v>
      </c>
      <c r="CI141" s="22">
        <f t="shared" si="442"/>
        <v>0</v>
      </c>
      <c r="CJ141" s="46"/>
      <c r="CK141" s="4">
        <f t="shared" si="466"/>
        <v>0</v>
      </c>
      <c r="CL141" s="22">
        <f t="shared" si="443"/>
        <v>0</v>
      </c>
      <c r="CM141" s="46"/>
      <c r="CN141" s="4">
        <f t="shared" si="467"/>
        <v>0</v>
      </c>
      <c r="CO141" s="22">
        <f t="shared" si="468"/>
        <v>0</v>
      </c>
      <c r="CP141" s="46"/>
      <c r="CQ141" s="4">
        <f t="shared" si="469"/>
        <v>0</v>
      </c>
      <c r="CR141" s="22">
        <f t="shared" si="444"/>
        <v>0</v>
      </c>
      <c r="CS141" s="44"/>
      <c r="CT141" s="127">
        <f t="shared" si="470"/>
        <v>0</v>
      </c>
      <c r="CU141" s="130">
        <f t="shared" si="445"/>
        <v>0</v>
      </c>
      <c r="CV141" s="44"/>
      <c r="CW141" s="127">
        <f t="shared" si="471"/>
        <v>0</v>
      </c>
      <c r="CX141" s="130">
        <f t="shared" si="446"/>
        <v>0</v>
      </c>
      <c r="CY141" s="44"/>
      <c r="CZ141" s="127">
        <f t="shared" si="472"/>
        <v>0</v>
      </c>
      <c r="DA141" s="130">
        <f t="shared" si="447"/>
        <v>0</v>
      </c>
      <c r="DB141" s="44"/>
      <c r="DC141" s="127">
        <f t="shared" si="473"/>
        <v>0</v>
      </c>
      <c r="DD141" s="130">
        <f t="shared" si="448"/>
        <v>0</v>
      </c>
      <c r="DE141" s="44"/>
      <c r="DF141" s="127">
        <f t="shared" si="474"/>
        <v>0</v>
      </c>
      <c r="DG141" s="130">
        <f t="shared" si="449"/>
        <v>0</v>
      </c>
      <c r="DH141" s="76">
        <v>14</v>
      </c>
      <c r="DI141" s="76">
        <f t="shared" si="475"/>
        <v>0</v>
      </c>
      <c r="DJ141" s="77">
        <f t="shared" si="476"/>
        <v>0</v>
      </c>
      <c r="DK141" s="95" t="s">
        <v>197</v>
      </c>
      <c r="DL141" s="10"/>
    </row>
    <row r="142" spans="1:120" ht="15" customHeight="1">
      <c r="A142" s="205"/>
      <c r="B142" s="14">
        <v>30755</v>
      </c>
      <c r="C142" s="14">
        <v>30903</v>
      </c>
      <c r="D142" s="4" t="s">
        <v>50</v>
      </c>
      <c r="E142" s="3" t="s">
        <v>51</v>
      </c>
      <c r="F142" s="11">
        <f t="shared" si="431"/>
        <v>8.5</v>
      </c>
      <c r="G142" s="11"/>
      <c r="H142" s="4">
        <f t="shared" si="334"/>
        <v>0</v>
      </c>
      <c r="I142" s="22">
        <f t="shared" si="335"/>
        <v>0</v>
      </c>
      <c r="J142" s="46"/>
      <c r="K142" s="4">
        <f t="shared" si="432"/>
        <v>0</v>
      </c>
      <c r="L142" s="22">
        <f t="shared" si="407"/>
        <v>0</v>
      </c>
      <c r="M142" s="46"/>
      <c r="N142" s="4">
        <f t="shared" si="408"/>
        <v>0</v>
      </c>
      <c r="O142" s="22">
        <f t="shared" si="409"/>
        <v>0</v>
      </c>
      <c r="P142" s="46"/>
      <c r="Q142" s="4">
        <f t="shared" si="410"/>
        <v>0</v>
      </c>
      <c r="R142" s="22">
        <f t="shared" si="411"/>
        <v>0</v>
      </c>
      <c r="S142" s="46"/>
      <c r="T142" s="4">
        <f t="shared" si="428"/>
        <v>0</v>
      </c>
      <c r="U142" s="22">
        <f t="shared" si="429"/>
        <v>0</v>
      </c>
      <c r="V142" s="46"/>
      <c r="W142" s="4">
        <f t="shared" si="415"/>
        <v>0</v>
      </c>
      <c r="X142" s="22">
        <f t="shared" si="416"/>
        <v>0</v>
      </c>
      <c r="Y142" s="46"/>
      <c r="Z142" s="4">
        <f t="shared" si="417"/>
        <v>0</v>
      </c>
      <c r="AA142" s="22">
        <f t="shared" si="418"/>
        <v>0</v>
      </c>
      <c r="AB142" s="46"/>
      <c r="AC142" s="4">
        <f t="shared" si="419"/>
        <v>0</v>
      </c>
      <c r="AD142" s="22">
        <f t="shared" si="420"/>
        <v>0</v>
      </c>
      <c r="AE142" s="46"/>
      <c r="AF142" s="4">
        <f t="shared" si="421"/>
        <v>0</v>
      </c>
      <c r="AG142" s="22">
        <f t="shared" si="425"/>
        <v>0</v>
      </c>
      <c r="AH142" s="46"/>
      <c r="AI142" s="4">
        <f t="shared" si="433"/>
        <v>0</v>
      </c>
      <c r="AJ142" s="22">
        <f t="shared" si="434"/>
        <v>0</v>
      </c>
      <c r="AK142" s="4"/>
      <c r="AL142" s="4">
        <f t="shared" si="435"/>
        <v>0</v>
      </c>
      <c r="AM142" s="22">
        <f t="shared" si="436"/>
        <v>0</v>
      </c>
      <c r="AN142" s="4"/>
      <c r="AO142" s="4">
        <f t="shared" si="437"/>
        <v>0</v>
      </c>
      <c r="AP142" s="22">
        <f t="shared" si="438"/>
        <v>0</v>
      </c>
      <c r="AQ142" s="4"/>
      <c r="AR142" s="4">
        <f t="shared" si="439"/>
        <v>0</v>
      </c>
      <c r="AS142" s="22">
        <f t="shared" si="440"/>
        <v>0</v>
      </c>
      <c r="AT142" s="44"/>
      <c r="AU142" s="4">
        <f t="shared" si="450"/>
        <v>0</v>
      </c>
      <c r="AV142" s="22">
        <f t="shared" si="451"/>
        <v>0</v>
      </c>
      <c r="AW142" s="44"/>
      <c r="AX142" s="4">
        <f t="shared" si="452"/>
        <v>0</v>
      </c>
      <c r="AY142" s="22">
        <f t="shared" si="453"/>
        <v>0</v>
      </c>
      <c r="AZ142" s="44"/>
      <c r="BA142" s="4">
        <f t="shared" si="454"/>
        <v>0</v>
      </c>
      <c r="BB142" s="22">
        <f t="shared" si="455"/>
        <v>0</v>
      </c>
      <c r="BC142" s="44"/>
      <c r="BD142" s="4">
        <f t="shared" si="456"/>
        <v>0</v>
      </c>
      <c r="BE142" s="22">
        <f t="shared" si="441"/>
        <v>0</v>
      </c>
      <c r="BF142" s="46"/>
      <c r="BG142" s="4">
        <f t="shared" si="414"/>
        <v>0</v>
      </c>
      <c r="BH142" s="22">
        <f t="shared" si="426"/>
        <v>0</v>
      </c>
      <c r="BI142" s="46"/>
      <c r="BJ142" s="4">
        <f t="shared" si="413"/>
        <v>0</v>
      </c>
      <c r="BK142" s="22">
        <f t="shared" si="427"/>
        <v>0</v>
      </c>
      <c r="BL142" s="46"/>
      <c r="BM142" s="4">
        <f t="shared" si="336"/>
        <v>0</v>
      </c>
      <c r="BN142" s="22">
        <f t="shared" ref="BN142:BN182" si="477">+BM142*F142</f>
        <v>0</v>
      </c>
      <c r="BO142" s="46"/>
      <c r="BP142" s="4">
        <f t="shared" si="337"/>
        <v>0</v>
      </c>
      <c r="BQ142" s="22">
        <f t="shared" ref="BQ142:BQ182" si="478">+BP142*F142</f>
        <v>0</v>
      </c>
      <c r="BR142" s="46"/>
      <c r="BS142" s="4">
        <f t="shared" si="338"/>
        <v>0</v>
      </c>
      <c r="BT142" s="22">
        <f t="shared" ref="BT142:BT182" si="479">+BS142*F142</f>
        <v>0</v>
      </c>
      <c r="BU142" s="44"/>
      <c r="BV142" s="4">
        <f t="shared" si="457"/>
        <v>0</v>
      </c>
      <c r="BW142" s="22">
        <f t="shared" si="458"/>
        <v>0</v>
      </c>
      <c r="BX142" s="46"/>
      <c r="BY142" s="4">
        <f t="shared" si="459"/>
        <v>0</v>
      </c>
      <c r="BZ142" s="22">
        <f t="shared" si="460"/>
        <v>0</v>
      </c>
      <c r="CA142" s="46"/>
      <c r="CB142" s="4">
        <f t="shared" si="461"/>
        <v>0</v>
      </c>
      <c r="CC142" s="22">
        <f t="shared" si="462"/>
        <v>0</v>
      </c>
      <c r="CD142" s="46"/>
      <c r="CE142" s="4">
        <f t="shared" si="463"/>
        <v>0</v>
      </c>
      <c r="CF142" s="22">
        <f t="shared" si="464"/>
        <v>0</v>
      </c>
      <c r="CG142" s="46"/>
      <c r="CH142" s="4">
        <f t="shared" si="465"/>
        <v>0</v>
      </c>
      <c r="CI142" s="22">
        <f t="shared" si="442"/>
        <v>0</v>
      </c>
      <c r="CJ142" s="46"/>
      <c r="CK142" s="4">
        <f t="shared" si="466"/>
        <v>0</v>
      </c>
      <c r="CL142" s="22">
        <f t="shared" si="443"/>
        <v>0</v>
      </c>
      <c r="CM142" s="46"/>
      <c r="CN142" s="4">
        <f t="shared" si="467"/>
        <v>0</v>
      </c>
      <c r="CO142" s="22">
        <f t="shared" si="468"/>
        <v>0</v>
      </c>
      <c r="CP142" s="46"/>
      <c r="CQ142" s="4">
        <f t="shared" si="469"/>
        <v>0</v>
      </c>
      <c r="CR142" s="22">
        <f t="shared" si="444"/>
        <v>0</v>
      </c>
      <c r="CS142" s="44"/>
      <c r="CT142" s="127">
        <f t="shared" si="470"/>
        <v>0</v>
      </c>
      <c r="CU142" s="130">
        <f t="shared" si="445"/>
        <v>0</v>
      </c>
      <c r="CV142" s="44"/>
      <c r="CW142" s="127">
        <f t="shared" si="471"/>
        <v>0</v>
      </c>
      <c r="CX142" s="130">
        <f t="shared" si="446"/>
        <v>0</v>
      </c>
      <c r="CY142" s="44"/>
      <c r="CZ142" s="127">
        <f t="shared" si="472"/>
        <v>0</v>
      </c>
      <c r="DA142" s="130">
        <f t="shared" si="447"/>
        <v>0</v>
      </c>
      <c r="DB142" s="44"/>
      <c r="DC142" s="127">
        <f t="shared" si="473"/>
        <v>0</v>
      </c>
      <c r="DD142" s="130">
        <f t="shared" si="448"/>
        <v>0</v>
      </c>
      <c r="DE142" s="44"/>
      <c r="DF142" s="127">
        <f t="shared" si="474"/>
        <v>0</v>
      </c>
      <c r="DG142" s="130">
        <f t="shared" si="449"/>
        <v>0</v>
      </c>
      <c r="DH142" s="76">
        <v>9</v>
      </c>
      <c r="DI142" s="76">
        <f t="shared" si="475"/>
        <v>0</v>
      </c>
      <c r="DJ142" s="77">
        <f t="shared" si="476"/>
        <v>0</v>
      </c>
      <c r="DK142" s="95" t="s">
        <v>197</v>
      </c>
      <c r="DL142" s="10"/>
    </row>
    <row r="143" spans="1:120" ht="15" customHeight="1">
      <c r="A143" s="205"/>
      <c r="B143" s="14">
        <v>5812</v>
      </c>
      <c r="C143" s="14">
        <v>5940</v>
      </c>
      <c r="D143" s="4" t="s">
        <v>50</v>
      </c>
      <c r="E143" s="3" t="s">
        <v>51</v>
      </c>
      <c r="F143" s="11">
        <f t="shared" si="431"/>
        <v>33.4</v>
      </c>
      <c r="G143" s="11"/>
      <c r="H143" s="4">
        <f t="shared" si="334"/>
        <v>0</v>
      </c>
      <c r="I143" s="22">
        <f t="shared" si="335"/>
        <v>0</v>
      </c>
      <c r="J143" s="46"/>
      <c r="K143" s="4">
        <f t="shared" si="432"/>
        <v>0</v>
      </c>
      <c r="L143" s="22">
        <f t="shared" si="407"/>
        <v>0</v>
      </c>
      <c r="M143" s="46"/>
      <c r="N143" s="4">
        <f t="shared" si="408"/>
        <v>0</v>
      </c>
      <c r="O143" s="22">
        <f t="shared" si="409"/>
        <v>0</v>
      </c>
      <c r="P143" s="46">
        <v>3</v>
      </c>
      <c r="Q143" s="4">
        <f t="shared" si="410"/>
        <v>51</v>
      </c>
      <c r="R143" s="22">
        <f t="shared" si="411"/>
        <v>1703.3999999999999</v>
      </c>
      <c r="S143" s="46">
        <v>2</v>
      </c>
      <c r="T143" s="4">
        <f t="shared" si="428"/>
        <v>34</v>
      </c>
      <c r="U143" s="22">
        <f t="shared" si="429"/>
        <v>1135.5999999999999</v>
      </c>
      <c r="V143" s="46"/>
      <c r="W143" s="4">
        <f t="shared" si="415"/>
        <v>0</v>
      </c>
      <c r="X143" s="22">
        <f t="shared" si="416"/>
        <v>0</v>
      </c>
      <c r="Y143" s="46">
        <v>3</v>
      </c>
      <c r="Z143" s="4">
        <f t="shared" si="417"/>
        <v>51</v>
      </c>
      <c r="AA143" s="22">
        <f t="shared" si="418"/>
        <v>1703.3999999999999</v>
      </c>
      <c r="AB143" s="46"/>
      <c r="AC143" s="4">
        <f t="shared" si="419"/>
        <v>0</v>
      </c>
      <c r="AD143" s="22">
        <f t="shared" si="420"/>
        <v>0</v>
      </c>
      <c r="AE143" s="46"/>
      <c r="AF143" s="4">
        <f t="shared" si="421"/>
        <v>0</v>
      </c>
      <c r="AG143" s="22">
        <f t="shared" si="425"/>
        <v>0</v>
      </c>
      <c r="AH143" s="46"/>
      <c r="AI143" s="4">
        <f t="shared" si="433"/>
        <v>0</v>
      </c>
      <c r="AJ143" s="22">
        <f t="shared" si="434"/>
        <v>0</v>
      </c>
      <c r="AK143" s="4"/>
      <c r="AL143" s="4">
        <f t="shared" si="435"/>
        <v>0</v>
      </c>
      <c r="AM143" s="22">
        <f t="shared" si="436"/>
        <v>0</v>
      </c>
      <c r="AN143" s="4"/>
      <c r="AO143" s="4">
        <f t="shared" si="437"/>
        <v>0</v>
      </c>
      <c r="AP143" s="22">
        <f t="shared" si="438"/>
        <v>0</v>
      </c>
      <c r="AQ143" s="4"/>
      <c r="AR143" s="4">
        <f t="shared" si="439"/>
        <v>0</v>
      </c>
      <c r="AS143" s="22">
        <f t="shared" si="440"/>
        <v>0</v>
      </c>
      <c r="AT143" s="44"/>
      <c r="AU143" s="4">
        <f t="shared" si="450"/>
        <v>0</v>
      </c>
      <c r="AV143" s="22">
        <f t="shared" si="451"/>
        <v>0</v>
      </c>
      <c r="AW143" s="44"/>
      <c r="AX143" s="4">
        <f t="shared" si="452"/>
        <v>0</v>
      </c>
      <c r="AY143" s="22">
        <f t="shared" si="453"/>
        <v>0</v>
      </c>
      <c r="AZ143" s="44"/>
      <c r="BA143" s="4">
        <f t="shared" si="454"/>
        <v>0</v>
      </c>
      <c r="BB143" s="22">
        <f t="shared" si="455"/>
        <v>0</v>
      </c>
      <c r="BC143" s="44"/>
      <c r="BD143" s="4">
        <f t="shared" si="456"/>
        <v>0</v>
      </c>
      <c r="BE143" s="22">
        <f t="shared" si="441"/>
        <v>0</v>
      </c>
      <c r="BF143" s="46">
        <v>1</v>
      </c>
      <c r="BG143" s="4">
        <f t="shared" si="414"/>
        <v>16</v>
      </c>
      <c r="BH143" s="22">
        <f t="shared" si="426"/>
        <v>534.4</v>
      </c>
      <c r="BI143" s="46">
        <v>2</v>
      </c>
      <c r="BJ143" s="4">
        <f t="shared" si="413"/>
        <v>32</v>
      </c>
      <c r="BK143" s="22">
        <f t="shared" si="427"/>
        <v>1068.8</v>
      </c>
      <c r="BL143" s="46"/>
      <c r="BM143" s="4">
        <f t="shared" si="336"/>
        <v>0</v>
      </c>
      <c r="BN143" s="22">
        <f t="shared" si="477"/>
        <v>0</v>
      </c>
      <c r="BO143" s="46"/>
      <c r="BP143" s="4">
        <f t="shared" si="337"/>
        <v>0</v>
      </c>
      <c r="BQ143" s="22">
        <f t="shared" si="478"/>
        <v>0</v>
      </c>
      <c r="BR143" s="46"/>
      <c r="BS143" s="4">
        <f t="shared" si="338"/>
        <v>0</v>
      </c>
      <c r="BT143" s="22">
        <f t="shared" si="479"/>
        <v>0</v>
      </c>
      <c r="BU143" s="44"/>
      <c r="BV143" s="4">
        <f t="shared" si="457"/>
        <v>0</v>
      </c>
      <c r="BW143" s="22">
        <f t="shared" si="458"/>
        <v>0</v>
      </c>
      <c r="BX143" s="46"/>
      <c r="BY143" s="4">
        <f t="shared" si="459"/>
        <v>0</v>
      </c>
      <c r="BZ143" s="22">
        <f t="shared" si="460"/>
        <v>0</v>
      </c>
      <c r="CA143" s="46"/>
      <c r="CB143" s="4">
        <f t="shared" si="461"/>
        <v>0</v>
      </c>
      <c r="CC143" s="22">
        <f t="shared" si="462"/>
        <v>0</v>
      </c>
      <c r="CD143" s="46"/>
      <c r="CE143" s="4">
        <f t="shared" si="463"/>
        <v>0</v>
      </c>
      <c r="CF143" s="22">
        <f t="shared" si="464"/>
        <v>0</v>
      </c>
      <c r="CG143" s="46"/>
      <c r="CH143" s="4">
        <f t="shared" si="465"/>
        <v>0</v>
      </c>
      <c r="CI143" s="22">
        <f t="shared" si="442"/>
        <v>0</v>
      </c>
      <c r="CJ143" s="46">
        <v>2</v>
      </c>
      <c r="CK143" s="4">
        <f t="shared" si="466"/>
        <v>40</v>
      </c>
      <c r="CL143" s="22">
        <f t="shared" si="443"/>
        <v>1336</v>
      </c>
      <c r="CM143" s="46">
        <v>2</v>
      </c>
      <c r="CN143" s="4">
        <f t="shared" si="467"/>
        <v>32</v>
      </c>
      <c r="CO143" s="22">
        <f t="shared" si="468"/>
        <v>1068.8</v>
      </c>
      <c r="CP143" s="46"/>
      <c r="CQ143" s="4">
        <f t="shared" si="469"/>
        <v>0</v>
      </c>
      <c r="CR143" s="22">
        <f t="shared" si="444"/>
        <v>0</v>
      </c>
      <c r="CS143" s="44">
        <v>1</v>
      </c>
      <c r="CT143" s="127">
        <f t="shared" si="470"/>
        <v>16</v>
      </c>
      <c r="CU143" s="130">
        <f t="shared" si="445"/>
        <v>534.4</v>
      </c>
      <c r="CV143" s="44">
        <v>3</v>
      </c>
      <c r="CW143" s="127">
        <f t="shared" si="471"/>
        <v>48</v>
      </c>
      <c r="CX143" s="130">
        <f t="shared" si="446"/>
        <v>1603.1999999999998</v>
      </c>
      <c r="CY143" s="44">
        <v>1</v>
      </c>
      <c r="CZ143" s="127">
        <f t="shared" si="472"/>
        <v>16</v>
      </c>
      <c r="DA143" s="130">
        <f t="shared" si="447"/>
        <v>534.4</v>
      </c>
      <c r="DB143" s="44">
        <v>3</v>
      </c>
      <c r="DC143" s="127">
        <f t="shared" si="473"/>
        <v>48</v>
      </c>
      <c r="DD143" s="130">
        <f t="shared" si="448"/>
        <v>1603.1999999999998</v>
      </c>
      <c r="DE143" s="44">
        <v>2</v>
      </c>
      <c r="DF143" s="127">
        <f t="shared" si="474"/>
        <v>32</v>
      </c>
      <c r="DG143" s="130">
        <f t="shared" si="449"/>
        <v>1068.8</v>
      </c>
      <c r="DH143" s="76">
        <f t="shared" si="393"/>
        <v>25</v>
      </c>
      <c r="DI143" s="76">
        <f t="shared" si="475"/>
        <v>416</v>
      </c>
      <c r="DJ143" s="77">
        <f t="shared" si="476"/>
        <v>13894.399999999998</v>
      </c>
      <c r="DK143" s="25"/>
      <c r="DL143" s="10"/>
    </row>
    <row r="144" spans="1:120" ht="15" customHeight="1">
      <c r="A144" s="195"/>
      <c r="B144" s="186" t="s">
        <v>125</v>
      </c>
      <c r="C144" s="186"/>
      <c r="D144" s="4" t="s">
        <v>122</v>
      </c>
      <c r="E144" s="3" t="s">
        <v>198</v>
      </c>
      <c r="F144" s="11">
        <f>2+13.6</f>
        <v>15.6</v>
      </c>
      <c r="G144" s="11"/>
      <c r="H144" s="4">
        <f t="shared" ref="H144:H181" si="480">+G144*$H$5</f>
        <v>0</v>
      </c>
      <c r="I144" s="22">
        <f t="shared" ref="I144:I181" si="481">H144*F144</f>
        <v>0</v>
      </c>
      <c r="J144" s="46"/>
      <c r="K144" s="4">
        <f t="shared" si="432"/>
        <v>0</v>
      </c>
      <c r="L144" s="22">
        <f t="shared" si="407"/>
        <v>0</v>
      </c>
      <c r="M144" s="46"/>
      <c r="N144" s="4">
        <f t="shared" si="408"/>
        <v>0</v>
      </c>
      <c r="O144" s="22">
        <f t="shared" si="409"/>
        <v>0</v>
      </c>
      <c r="P144" s="46"/>
      <c r="Q144" s="4">
        <f t="shared" si="410"/>
        <v>0</v>
      </c>
      <c r="R144" s="22">
        <f t="shared" si="411"/>
        <v>0</v>
      </c>
      <c r="S144" s="46"/>
      <c r="T144" s="4">
        <f t="shared" si="428"/>
        <v>0</v>
      </c>
      <c r="U144" s="22">
        <f t="shared" si="429"/>
        <v>0</v>
      </c>
      <c r="V144" s="46"/>
      <c r="W144" s="4">
        <f t="shared" si="415"/>
        <v>0</v>
      </c>
      <c r="X144" s="22">
        <f t="shared" si="416"/>
        <v>0</v>
      </c>
      <c r="Y144" s="46"/>
      <c r="Z144" s="4">
        <f t="shared" si="417"/>
        <v>0</v>
      </c>
      <c r="AA144" s="22">
        <f t="shared" si="418"/>
        <v>0</v>
      </c>
      <c r="AB144" s="46"/>
      <c r="AC144" s="4">
        <f t="shared" si="419"/>
        <v>0</v>
      </c>
      <c r="AD144" s="22">
        <f t="shared" si="420"/>
        <v>0</v>
      </c>
      <c r="AE144" s="46"/>
      <c r="AF144" s="4">
        <f t="shared" si="421"/>
        <v>0</v>
      </c>
      <c r="AG144" s="22">
        <f t="shared" si="425"/>
        <v>0</v>
      </c>
      <c r="AH144" s="46"/>
      <c r="AI144" s="4">
        <f t="shared" si="433"/>
        <v>0</v>
      </c>
      <c r="AJ144" s="22">
        <f t="shared" si="434"/>
        <v>0</v>
      </c>
      <c r="AK144" s="4"/>
      <c r="AL144" s="4">
        <f t="shared" si="435"/>
        <v>0</v>
      </c>
      <c r="AM144" s="22">
        <f t="shared" si="436"/>
        <v>0</v>
      </c>
      <c r="AN144" s="4"/>
      <c r="AO144" s="4">
        <f t="shared" si="437"/>
        <v>0</v>
      </c>
      <c r="AP144" s="22">
        <f t="shared" si="438"/>
        <v>0</v>
      </c>
      <c r="AQ144" s="4"/>
      <c r="AR144" s="4">
        <f t="shared" si="439"/>
        <v>0</v>
      </c>
      <c r="AS144" s="22">
        <f t="shared" si="440"/>
        <v>0</v>
      </c>
      <c r="AT144" s="44"/>
      <c r="AU144" s="4">
        <f t="shared" si="450"/>
        <v>0</v>
      </c>
      <c r="AV144" s="22">
        <f t="shared" si="451"/>
        <v>0</v>
      </c>
      <c r="AW144" s="44"/>
      <c r="AX144" s="4">
        <f t="shared" si="452"/>
        <v>0</v>
      </c>
      <c r="AY144" s="22">
        <f t="shared" si="453"/>
        <v>0</v>
      </c>
      <c r="AZ144" s="44"/>
      <c r="BA144" s="4">
        <f t="shared" si="454"/>
        <v>0</v>
      </c>
      <c r="BB144" s="22">
        <f t="shared" si="455"/>
        <v>0</v>
      </c>
      <c r="BC144" s="44"/>
      <c r="BD144" s="4">
        <f t="shared" si="456"/>
        <v>0</v>
      </c>
      <c r="BE144" s="22">
        <f t="shared" si="441"/>
        <v>0</v>
      </c>
      <c r="BF144" s="46">
        <v>1</v>
      </c>
      <c r="BG144" s="4">
        <f t="shared" si="414"/>
        <v>16</v>
      </c>
      <c r="BH144" s="22">
        <f t="shared" si="426"/>
        <v>249.6</v>
      </c>
      <c r="BI144" s="46">
        <v>1</v>
      </c>
      <c r="BJ144" s="4">
        <f t="shared" si="413"/>
        <v>16</v>
      </c>
      <c r="BK144" s="22">
        <f t="shared" si="427"/>
        <v>249.6</v>
      </c>
      <c r="BL144" s="46"/>
      <c r="BM144" s="4">
        <f t="shared" ref="BM144:BM181" si="482">+BL144*$BM$5</f>
        <v>0</v>
      </c>
      <c r="BN144" s="22">
        <f t="shared" si="477"/>
        <v>0</v>
      </c>
      <c r="BO144" s="46"/>
      <c r="BP144" s="4">
        <f t="shared" ref="BP144:BP181" si="483">+BO144*$BP$5</f>
        <v>0</v>
      </c>
      <c r="BQ144" s="22">
        <f t="shared" si="478"/>
        <v>0</v>
      </c>
      <c r="BR144" s="46"/>
      <c r="BS144" s="4">
        <f t="shared" ref="BS144:BS181" si="484">+BR144*$BS$5</f>
        <v>0</v>
      </c>
      <c r="BT144" s="22">
        <f t="shared" si="479"/>
        <v>0</v>
      </c>
      <c r="BU144" s="44"/>
      <c r="BV144" s="4">
        <f t="shared" si="457"/>
        <v>0</v>
      </c>
      <c r="BW144" s="22">
        <f t="shared" si="458"/>
        <v>0</v>
      </c>
      <c r="BX144" s="46"/>
      <c r="BY144" s="4">
        <f t="shared" si="459"/>
        <v>0</v>
      </c>
      <c r="BZ144" s="22">
        <f t="shared" si="460"/>
        <v>0</v>
      </c>
      <c r="CA144" s="46"/>
      <c r="CB144" s="4">
        <f t="shared" si="461"/>
        <v>0</v>
      </c>
      <c r="CC144" s="22">
        <f t="shared" si="462"/>
        <v>0</v>
      </c>
      <c r="CD144" s="46"/>
      <c r="CE144" s="4">
        <f t="shared" si="463"/>
        <v>0</v>
      </c>
      <c r="CF144" s="22">
        <f t="shared" si="464"/>
        <v>0</v>
      </c>
      <c r="CG144" s="46"/>
      <c r="CH144" s="4">
        <f t="shared" si="465"/>
        <v>0</v>
      </c>
      <c r="CI144" s="22">
        <f t="shared" si="442"/>
        <v>0</v>
      </c>
      <c r="CJ144" s="46"/>
      <c r="CK144" s="4">
        <f t="shared" si="466"/>
        <v>0</v>
      </c>
      <c r="CL144" s="22">
        <f t="shared" si="443"/>
        <v>0</v>
      </c>
      <c r="CM144" s="46"/>
      <c r="CN144" s="4">
        <f t="shared" si="467"/>
        <v>0</v>
      </c>
      <c r="CO144" s="22">
        <f t="shared" si="468"/>
        <v>0</v>
      </c>
      <c r="CP144" s="46"/>
      <c r="CQ144" s="4">
        <f t="shared" si="469"/>
        <v>0</v>
      </c>
      <c r="CR144" s="22">
        <f t="shared" si="444"/>
        <v>0</v>
      </c>
      <c r="CS144" s="44"/>
      <c r="CT144" s="127">
        <f t="shared" si="470"/>
        <v>0</v>
      </c>
      <c r="CU144" s="130">
        <f t="shared" si="445"/>
        <v>0</v>
      </c>
      <c r="CV144" s="44"/>
      <c r="CW144" s="127">
        <f t="shared" si="471"/>
        <v>0</v>
      </c>
      <c r="CX144" s="130">
        <f t="shared" si="446"/>
        <v>0</v>
      </c>
      <c r="CY144" s="44"/>
      <c r="CZ144" s="127">
        <f t="shared" si="472"/>
        <v>0</v>
      </c>
      <c r="DA144" s="130">
        <f t="shared" si="447"/>
        <v>0</v>
      </c>
      <c r="DB144" s="44"/>
      <c r="DC144" s="127">
        <f t="shared" si="473"/>
        <v>0</v>
      </c>
      <c r="DD144" s="130">
        <f t="shared" si="448"/>
        <v>0</v>
      </c>
      <c r="DE144" s="44"/>
      <c r="DF144" s="127">
        <f t="shared" si="474"/>
        <v>0</v>
      </c>
      <c r="DG144" s="130">
        <f t="shared" si="449"/>
        <v>0</v>
      </c>
      <c r="DH144" s="76">
        <f t="shared" si="393"/>
        <v>2</v>
      </c>
      <c r="DI144" s="76">
        <f t="shared" si="475"/>
        <v>32</v>
      </c>
      <c r="DJ144" s="77">
        <f t="shared" si="476"/>
        <v>499.2</v>
      </c>
      <c r="DK144" s="25"/>
      <c r="DL144" s="10"/>
    </row>
    <row r="145" spans="1:116" ht="15" customHeight="1">
      <c r="A145" s="194">
        <v>45155</v>
      </c>
      <c r="B145" s="14">
        <v>20</v>
      </c>
      <c r="C145" s="14">
        <v>210</v>
      </c>
      <c r="D145" s="4" t="s">
        <v>122</v>
      </c>
      <c r="E145" s="3" t="s">
        <v>51</v>
      </c>
      <c r="F145" s="12">
        <v>2.2999999999999998</v>
      </c>
      <c r="G145" s="11"/>
      <c r="H145" s="4"/>
      <c r="I145" s="22"/>
      <c r="J145" s="46"/>
      <c r="K145" s="4">
        <f t="shared" ref="K145:K178" si="485">+J145*$K$5</f>
        <v>0</v>
      </c>
      <c r="L145" s="22">
        <f t="shared" ref="L145:L178" si="486">K145*F145</f>
        <v>0</v>
      </c>
      <c r="M145" s="46">
        <v>3</v>
      </c>
      <c r="N145" s="4">
        <f t="shared" ref="N145:N178" si="487">+M145*$N$5</f>
        <v>24</v>
      </c>
      <c r="O145" s="22">
        <f t="shared" ref="O145:O178" si="488">N145*F145</f>
        <v>55.199999999999996</v>
      </c>
      <c r="P145" s="46"/>
      <c r="Q145" s="4">
        <f t="shared" ref="Q145:Q179" si="489">+P145*$Q$5</f>
        <v>0</v>
      </c>
      <c r="R145" s="22">
        <f t="shared" ref="R145:R179" si="490">Q145*F145</f>
        <v>0</v>
      </c>
      <c r="S145" s="46"/>
      <c r="T145" s="4">
        <f t="shared" ref="T145:T179" si="491">+S145*$T$5</f>
        <v>0</v>
      </c>
      <c r="U145" s="22">
        <f t="shared" ref="U145:U179" si="492">T145*F145</f>
        <v>0</v>
      </c>
      <c r="V145" s="46"/>
      <c r="W145" s="4">
        <f t="shared" ref="W145:W179" si="493">+V145*$W$5</f>
        <v>0</v>
      </c>
      <c r="X145" s="22">
        <f t="shared" ref="X145:X179" si="494">W145*F145</f>
        <v>0</v>
      </c>
      <c r="Y145" s="46"/>
      <c r="Z145" s="4">
        <f t="shared" ref="Z145:Z180" si="495">+Y145*$Z$5</f>
        <v>0</v>
      </c>
      <c r="AA145" s="22">
        <f t="shared" ref="AA145:AA180" si="496">Z145*F145</f>
        <v>0</v>
      </c>
      <c r="AB145" s="46"/>
      <c r="AC145" s="4">
        <f t="shared" ref="AC145:AC180" si="497">+AB145*$AC$5</f>
        <v>0</v>
      </c>
      <c r="AD145" s="22">
        <f t="shared" ref="AD145:AD180" si="498">+AC145*F145</f>
        <v>0</v>
      </c>
      <c r="AE145" s="46"/>
      <c r="AF145" s="4">
        <f t="shared" ref="AF145:AF179" si="499">+AE145*$AF$5</f>
        <v>0</v>
      </c>
      <c r="AG145" s="22">
        <f t="shared" ref="AG145:AG179" si="500">+AF145*F145</f>
        <v>0</v>
      </c>
      <c r="AH145" s="46"/>
      <c r="AI145" s="4">
        <f t="shared" ref="AI145:AI179" si="501">+AH145*$AI$5</f>
        <v>0</v>
      </c>
      <c r="AJ145" s="22">
        <f t="shared" ref="AJ145:AJ179" si="502">+AI145*F145</f>
        <v>0</v>
      </c>
      <c r="AK145" s="4"/>
      <c r="AL145" s="4">
        <f t="shared" ref="AL145:AL179" si="503">+AK145*$AL$5</f>
        <v>0</v>
      </c>
      <c r="AM145" s="22">
        <f t="shared" ref="AM145:AM179" si="504">+AL145*F145</f>
        <v>0</v>
      </c>
      <c r="AN145" s="4"/>
      <c r="AO145" s="4">
        <f t="shared" ref="AO145:AO179" si="505">+AN145*$AO$5</f>
        <v>0</v>
      </c>
      <c r="AP145" s="22">
        <f t="shared" ref="AP145:AP179" si="506">+AO145*F145</f>
        <v>0</v>
      </c>
      <c r="AQ145" s="4"/>
      <c r="AR145" s="4"/>
      <c r="AS145" s="22"/>
      <c r="AT145" s="44"/>
      <c r="AU145" s="4">
        <f t="shared" ref="AU145:AU179" si="507">+AT145*$AU$5</f>
        <v>0</v>
      </c>
      <c r="AV145" s="22">
        <f t="shared" ref="AV145:AV179" si="508">+AU145*$F145</f>
        <v>0</v>
      </c>
      <c r="AW145" s="44"/>
      <c r="AX145" s="4">
        <f t="shared" ref="AX145:AX180" si="509">+AW145*$AX$5</f>
        <v>0</v>
      </c>
      <c r="AY145" s="22">
        <f t="shared" ref="AY145:AY180" si="510">+AX145*$F145</f>
        <v>0</v>
      </c>
      <c r="AZ145" s="44"/>
      <c r="BA145" s="4">
        <f t="shared" ref="BA145:BA179" si="511">+AZ145*$BA$5</f>
        <v>0</v>
      </c>
      <c r="BB145" s="22">
        <f t="shared" ref="BB145:BB179" si="512">+BA145*$F145</f>
        <v>0</v>
      </c>
      <c r="BC145" s="44"/>
      <c r="BD145" s="4">
        <f t="shared" ref="BD145:BD179" si="513">+BC145*$BD$5</f>
        <v>0</v>
      </c>
      <c r="BE145" s="22">
        <f t="shared" ref="BE145:BE179" si="514">+BD145*$F145</f>
        <v>0</v>
      </c>
      <c r="BF145" s="46"/>
      <c r="BG145" s="4">
        <f t="shared" ref="BG145:BG179" si="515">+BF145*$BG$5</f>
        <v>0</v>
      </c>
      <c r="BH145" s="22">
        <f t="shared" ref="BH145:BH179" si="516">+BG145*F145</f>
        <v>0</v>
      </c>
      <c r="BI145" s="46"/>
      <c r="BJ145" s="4">
        <f t="shared" ref="BJ145:BJ180" si="517">+BI145*$BJ$5</f>
        <v>0</v>
      </c>
      <c r="BK145" s="22">
        <f t="shared" ref="BK145:BK180" si="518">+BJ145*F145</f>
        <v>0</v>
      </c>
      <c r="BL145" s="46"/>
      <c r="BM145" s="4"/>
      <c r="BN145" s="22"/>
      <c r="BO145" s="46"/>
      <c r="BP145" s="4"/>
      <c r="BQ145" s="22"/>
      <c r="BR145" s="46"/>
      <c r="BS145" s="4"/>
      <c r="BT145" s="22"/>
      <c r="BU145" s="44"/>
      <c r="BV145" s="4">
        <f t="shared" ref="BV145:BV179" si="519">+BU145*$BV$5</f>
        <v>0</v>
      </c>
      <c r="BW145" s="22">
        <f t="shared" ref="BW145:BW179" si="520">+BV145*$F145</f>
        <v>0</v>
      </c>
      <c r="BX145" s="46"/>
      <c r="BY145" s="4"/>
      <c r="BZ145" s="22"/>
      <c r="CA145" s="46"/>
      <c r="CB145" s="4"/>
      <c r="CC145" s="22"/>
      <c r="CD145" s="46"/>
      <c r="CE145" s="4"/>
      <c r="CF145" s="22"/>
      <c r="CG145" s="46"/>
      <c r="CH145" s="4"/>
      <c r="CI145" s="22"/>
      <c r="CJ145" s="46"/>
      <c r="CK145" s="4">
        <f t="shared" ref="CK145:CK180" si="521">+CJ145*$CK$5</f>
        <v>0</v>
      </c>
      <c r="CL145" s="22">
        <f t="shared" ref="CL145:CL180" si="522">+CK145*F145</f>
        <v>0</v>
      </c>
      <c r="CM145" s="46"/>
      <c r="CN145" s="4">
        <f t="shared" ref="CN145:CN180" si="523">+CM145*$CN$5</f>
        <v>0</v>
      </c>
      <c r="CO145" s="22">
        <f t="shared" ref="CO145:CO180" si="524">CN145*$F145</f>
        <v>0</v>
      </c>
      <c r="CP145" s="46"/>
      <c r="CQ145" s="4">
        <f t="shared" ref="CQ145:CQ180" si="525">+CP145*$CQ$5</f>
        <v>0</v>
      </c>
      <c r="CR145" s="22">
        <f t="shared" ref="CR145:CR180" si="526">CQ145*F145</f>
        <v>0</v>
      </c>
      <c r="CS145" s="44"/>
      <c r="CT145" s="127">
        <f t="shared" ref="CT145:CT180" si="527">+CS145*$CT$5</f>
        <v>0</v>
      </c>
      <c r="CU145" s="130">
        <f t="shared" ref="CU145:CU180" si="528">+CT145*F145</f>
        <v>0</v>
      </c>
      <c r="CV145" s="44"/>
      <c r="CW145" s="127">
        <f t="shared" ref="CW145:CW179" si="529">+CV145*$CW$5</f>
        <v>0</v>
      </c>
      <c r="CX145" s="130">
        <f t="shared" ref="CX145:CX179" si="530">+CW145*F145</f>
        <v>0</v>
      </c>
      <c r="CY145" s="44"/>
      <c r="CZ145" s="127">
        <f t="shared" ref="CZ145:CZ180" si="531">+CY145*$CZ$5</f>
        <v>0</v>
      </c>
      <c r="DA145" s="130">
        <f t="shared" ref="DA145:DA180" si="532">+CZ145*F145</f>
        <v>0</v>
      </c>
      <c r="DB145" s="44"/>
      <c r="DC145" s="127">
        <f t="shared" ref="DC145:DC180" si="533">+DB145*$DC$5</f>
        <v>0</v>
      </c>
      <c r="DD145" s="130">
        <f t="shared" ref="DD145:DD180" si="534">+DC145*F145</f>
        <v>0</v>
      </c>
      <c r="DE145" s="44"/>
      <c r="DF145" s="127">
        <f t="shared" ref="DF145:DF180" si="535">+DE145*$DF$5</f>
        <v>0</v>
      </c>
      <c r="DG145" s="130">
        <f t="shared" ref="DG145:DG180" si="536">+DF145*F145</f>
        <v>0</v>
      </c>
      <c r="DH145" s="76">
        <f t="shared" ref="DH145:DH179" si="537">+G145+J145+M145+P145+S145+V145+Y145+AB145+AE145+AH145+AK145+AN145+AQ145+AT145+AW145+AZ145+BC145+BF145+BI145+BU145++BX145+CA145+CD145+CG145+CJ145+CM145+CP145+CS145+CV145+CY145+DB145+DE145</f>
        <v>3</v>
      </c>
      <c r="DI145" s="76">
        <f t="shared" ref="DI145:DI179" si="538">+H145+K145+N145+Q145+T145+W145+Z145+AC145+AF145+AI145+AL145+AO145+AR145+AU145+AX145+BA145+BD145+BG145+BJ145+BV145++BY145+CB145+CE145+CH145+CK145+CN145+CQ145+CT145+CW145+CZ145+DC145+DF145</f>
        <v>24</v>
      </c>
      <c r="DJ145" s="77">
        <f t="shared" ref="DJ145:DJ179" si="539">+I145+L145+O145+R145+U145+X145+AA145+AD145+AG145+AJ145+AM145+AP145+AS145+AV145+AY145+BB145+BE145+BH145+BK145+BW145++BZ145+CC145+CF145+CI145+CL145+CO145+CR145+CU145+CX145+DA145+DD145+DG145</f>
        <v>55.199999999999996</v>
      </c>
      <c r="DK145" s="25" t="s">
        <v>199</v>
      </c>
      <c r="DL145" s="10"/>
    </row>
    <row r="146" spans="1:116" ht="15" customHeight="1">
      <c r="A146" s="205"/>
      <c r="B146" s="186" t="s">
        <v>125</v>
      </c>
      <c r="C146" s="186"/>
      <c r="D146" s="4" t="s">
        <v>122</v>
      </c>
      <c r="E146" s="3" t="s">
        <v>200</v>
      </c>
      <c r="F146" s="11">
        <f>2+13.8</f>
        <v>15.8</v>
      </c>
      <c r="G146" s="11"/>
      <c r="H146" s="4"/>
      <c r="I146" s="22"/>
      <c r="J146" s="46"/>
      <c r="K146" s="4">
        <f t="shared" si="485"/>
        <v>0</v>
      </c>
      <c r="L146" s="22">
        <f t="shared" si="486"/>
        <v>0</v>
      </c>
      <c r="M146" s="46"/>
      <c r="N146" s="4">
        <f t="shared" si="487"/>
        <v>0</v>
      </c>
      <c r="O146" s="22">
        <f t="shared" si="488"/>
        <v>0</v>
      </c>
      <c r="P146" s="46"/>
      <c r="Q146" s="4">
        <f t="shared" si="489"/>
        <v>0</v>
      </c>
      <c r="R146" s="22">
        <f t="shared" si="490"/>
        <v>0</v>
      </c>
      <c r="S146" s="46"/>
      <c r="T146" s="4">
        <f t="shared" si="491"/>
        <v>0</v>
      </c>
      <c r="U146" s="22">
        <f t="shared" si="492"/>
        <v>0</v>
      </c>
      <c r="V146" s="46"/>
      <c r="W146" s="4">
        <f t="shared" si="493"/>
        <v>0</v>
      </c>
      <c r="X146" s="22">
        <f t="shared" si="494"/>
        <v>0</v>
      </c>
      <c r="Y146" s="46"/>
      <c r="Z146" s="4">
        <f t="shared" si="495"/>
        <v>0</v>
      </c>
      <c r="AA146" s="22">
        <f t="shared" si="496"/>
        <v>0</v>
      </c>
      <c r="AB146" s="46"/>
      <c r="AC146" s="4">
        <f t="shared" si="497"/>
        <v>0</v>
      </c>
      <c r="AD146" s="22">
        <f t="shared" si="498"/>
        <v>0</v>
      </c>
      <c r="AE146" s="46"/>
      <c r="AF146" s="4">
        <f t="shared" si="499"/>
        <v>0</v>
      </c>
      <c r="AG146" s="22">
        <f t="shared" si="500"/>
        <v>0</v>
      </c>
      <c r="AH146" s="46"/>
      <c r="AI146" s="4">
        <f t="shared" si="501"/>
        <v>0</v>
      </c>
      <c r="AJ146" s="22">
        <f t="shared" si="502"/>
        <v>0</v>
      </c>
      <c r="AK146" s="4"/>
      <c r="AL146" s="4">
        <f t="shared" si="503"/>
        <v>0</v>
      </c>
      <c r="AM146" s="22">
        <f t="shared" si="504"/>
        <v>0</v>
      </c>
      <c r="AN146" s="4"/>
      <c r="AO146" s="4">
        <f t="shared" si="505"/>
        <v>0</v>
      </c>
      <c r="AP146" s="22">
        <f t="shared" si="506"/>
        <v>0</v>
      </c>
      <c r="AQ146" s="4"/>
      <c r="AR146" s="4"/>
      <c r="AS146" s="22"/>
      <c r="AT146" s="44"/>
      <c r="AU146" s="4">
        <f t="shared" si="507"/>
        <v>0</v>
      </c>
      <c r="AV146" s="22">
        <f t="shared" si="508"/>
        <v>0</v>
      </c>
      <c r="AW146" s="44"/>
      <c r="AX146" s="4">
        <f t="shared" si="509"/>
        <v>0</v>
      </c>
      <c r="AY146" s="22">
        <f t="shared" si="510"/>
        <v>0</v>
      </c>
      <c r="AZ146" s="44"/>
      <c r="BA146" s="4">
        <f t="shared" si="511"/>
        <v>0</v>
      </c>
      <c r="BB146" s="22">
        <f t="shared" si="512"/>
        <v>0</v>
      </c>
      <c r="BC146" s="44"/>
      <c r="BD146" s="4">
        <f t="shared" si="513"/>
        <v>0</v>
      </c>
      <c r="BE146" s="22">
        <f t="shared" si="514"/>
        <v>0</v>
      </c>
      <c r="BF146" s="46"/>
      <c r="BG146" s="4">
        <f t="shared" si="515"/>
        <v>0</v>
      </c>
      <c r="BH146" s="22">
        <f t="shared" si="516"/>
        <v>0</v>
      </c>
      <c r="BI146" s="46">
        <v>1</v>
      </c>
      <c r="BJ146" s="4">
        <f t="shared" si="517"/>
        <v>16</v>
      </c>
      <c r="BK146" s="22">
        <f t="shared" si="518"/>
        <v>252.8</v>
      </c>
      <c r="BL146" s="46"/>
      <c r="BM146" s="4"/>
      <c r="BN146" s="22"/>
      <c r="BO146" s="46"/>
      <c r="BP146" s="4"/>
      <c r="BQ146" s="22"/>
      <c r="BR146" s="46"/>
      <c r="BS146" s="4"/>
      <c r="BT146" s="22"/>
      <c r="BU146" s="44"/>
      <c r="BV146" s="4">
        <f t="shared" si="519"/>
        <v>0</v>
      </c>
      <c r="BW146" s="22">
        <f t="shared" si="520"/>
        <v>0</v>
      </c>
      <c r="BX146" s="46"/>
      <c r="BY146" s="4"/>
      <c r="BZ146" s="22"/>
      <c r="CA146" s="46"/>
      <c r="CB146" s="4"/>
      <c r="CC146" s="22"/>
      <c r="CD146" s="46"/>
      <c r="CE146" s="4"/>
      <c r="CF146" s="22"/>
      <c r="CG146" s="46"/>
      <c r="CH146" s="4"/>
      <c r="CI146" s="22"/>
      <c r="CJ146" s="46"/>
      <c r="CK146" s="4">
        <f t="shared" si="521"/>
        <v>0</v>
      </c>
      <c r="CL146" s="22">
        <f t="shared" si="522"/>
        <v>0</v>
      </c>
      <c r="CM146" s="46"/>
      <c r="CN146" s="4">
        <f t="shared" si="523"/>
        <v>0</v>
      </c>
      <c r="CO146" s="22">
        <f t="shared" si="524"/>
        <v>0</v>
      </c>
      <c r="CP146" s="46"/>
      <c r="CQ146" s="4">
        <f t="shared" si="525"/>
        <v>0</v>
      </c>
      <c r="CR146" s="22">
        <f t="shared" si="526"/>
        <v>0</v>
      </c>
      <c r="CS146" s="44"/>
      <c r="CT146" s="127">
        <f t="shared" si="527"/>
        <v>0</v>
      </c>
      <c r="CU146" s="130">
        <f t="shared" si="528"/>
        <v>0</v>
      </c>
      <c r="CV146" s="44"/>
      <c r="CW146" s="127">
        <f t="shared" si="529"/>
        <v>0</v>
      </c>
      <c r="CX146" s="130">
        <f t="shared" si="530"/>
        <v>0</v>
      </c>
      <c r="CY146" s="44"/>
      <c r="CZ146" s="127">
        <f t="shared" si="531"/>
        <v>0</v>
      </c>
      <c r="DA146" s="130">
        <f t="shared" si="532"/>
        <v>0</v>
      </c>
      <c r="DB146" s="44"/>
      <c r="DC146" s="127">
        <f t="shared" si="533"/>
        <v>0</v>
      </c>
      <c r="DD146" s="130">
        <f t="shared" si="534"/>
        <v>0</v>
      </c>
      <c r="DE146" s="44"/>
      <c r="DF146" s="127">
        <f t="shared" si="535"/>
        <v>0</v>
      </c>
      <c r="DG146" s="130">
        <f t="shared" si="536"/>
        <v>0</v>
      </c>
      <c r="DH146" s="76">
        <f t="shared" si="537"/>
        <v>1</v>
      </c>
      <c r="DI146" s="76">
        <f t="shared" si="538"/>
        <v>16</v>
      </c>
      <c r="DJ146" s="77">
        <f t="shared" si="539"/>
        <v>252.8</v>
      </c>
      <c r="DK146" s="25"/>
      <c r="DL146" s="10"/>
    </row>
    <row r="147" spans="1:116" ht="15" customHeight="1">
      <c r="A147" s="205"/>
      <c r="B147" s="14">
        <v>200</v>
      </c>
      <c r="C147" s="14">
        <v>250</v>
      </c>
      <c r="D147" s="4" t="s">
        <v>50</v>
      </c>
      <c r="E147" s="3" t="s">
        <v>51</v>
      </c>
      <c r="F147" s="12">
        <f>ROUND((36600-31300+AVERAGE(B147:C147)+2800-100)/1000,1)</f>
        <v>8.1999999999999993</v>
      </c>
      <c r="G147" s="11"/>
      <c r="H147" s="4"/>
      <c r="I147" s="22"/>
      <c r="J147" s="46"/>
      <c r="K147" s="4">
        <f t="shared" si="485"/>
        <v>0</v>
      </c>
      <c r="L147" s="22">
        <f t="shared" si="486"/>
        <v>0</v>
      </c>
      <c r="M147" s="46"/>
      <c r="N147" s="4">
        <f t="shared" si="487"/>
        <v>0</v>
      </c>
      <c r="O147" s="22">
        <f t="shared" si="488"/>
        <v>0</v>
      </c>
      <c r="P147" s="46"/>
      <c r="Q147" s="4">
        <f t="shared" si="489"/>
        <v>0</v>
      </c>
      <c r="R147" s="22">
        <f t="shared" si="490"/>
        <v>0</v>
      </c>
      <c r="S147" s="46"/>
      <c r="T147" s="4">
        <f t="shared" si="491"/>
        <v>0</v>
      </c>
      <c r="U147" s="22">
        <f t="shared" si="492"/>
        <v>0</v>
      </c>
      <c r="V147" s="46"/>
      <c r="W147" s="4">
        <f t="shared" si="493"/>
        <v>0</v>
      </c>
      <c r="X147" s="22">
        <f t="shared" si="494"/>
        <v>0</v>
      </c>
      <c r="Y147" s="46"/>
      <c r="Z147" s="4">
        <f t="shared" si="495"/>
        <v>0</v>
      </c>
      <c r="AA147" s="22">
        <f t="shared" si="496"/>
        <v>0</v>
      </c>
      <c r="AB147" s="46"/>
      <c r="AC147" s="4">
        <f t="shared" si="497"/>
        <v>0</v>
      </c>
      <c r="AD147" s="22">
        <f t="shared" si="498"/>
        <v>0</v>
      </c>
      <c r="AE147" s="46"/>
      <c r="AF147" s="4">
        <f t="shared" si="499"/>
        <v>0</v>
      </c>
      <c r="AG147" s="22">
        <f t="shared" si="500"/>
        <v>0</v>
      </c>
      <c r="AH147" s="46"/>
      <c r="AI147" s="4">
        <f t="shared" si="501"/>
        <v>0</v>
      </c>
      <c r="AJ147" s="22">
        <f t="shared" si="502"/>
        <v>0</v>
      </c>
      <c r="AK147" s="4"/>
      <c r="AL147" s="4">
        <f t="shared" si="503"/>
        <v>0</v>
      </c>
      <c r="AM147" s="22">
        <f t="shared" si="504"/>
        <v>0</v>
      </c>
      <c r="AN147" s="4"/>
      <c r="AO147" s="4">
        <f t="shared" si="505"/>
        <v>0</v>
      </c>
      <c r="AP147" s="22">
        <f t="shared" si="506"/>
        <v>0</v>
      </c>
      <c r="AQ147" s="4"/>
      <c r="AR147" s="4"/>
      <c r="AS147" s="22"/>
      <c r="AT147" s="44"/>
      <c r="AU147" s="4">
        <f t="shared" si="507"/>
        <v>0</v>
      </c>
      <c r="AV147" s="22">
        <f t="shared" si="508"/>
        <v>0</v>
      </c>
      <c r="AW147" s="44"/>
      <c r="AX147" s="4">
        <f t="shared" si="509"/>
        <v>0</v>
      </c>
      <c r="AY147" s="22">
        <f t="shared" si="510"/>
        <v>0</v>
      </c>
      <c r="AZ147" s="44"/>
      <c r="BA147" s="4">
        <f t="shared" si="511"/>
        <v>0</v>
      </c>
      <c r="BB147" s="22">
        <f t="shared" si="512"/>
        <v>0</v>
      </c>
      <c r="BC147" s="44"/>
      <c r="BD147" s="4">
        <f t="shared" si="513"/>
        <v>0</v>
      </c>
      <c r="BE147" s="22">
        <f t="shared" si="514"/>
        <v>0</v>
      </c>
      <c r="BF147" s="46">
        <v>2</v>
      </c>
      <c r="BG147" s="4">
        <f t="shared" si="515"/>
        <v>32</v>
      </c>
      <c r="BH147" s="22">
        <f t="shared" si="516"/>
        <v>262.39999999999998</v>
      </c>
      <c r="BI147" s="46"/>
      <c r="BJ147" s="4">
        <f t="shared" si="517"/>
        <v>0</v>
      </c>
      <c r="BK147" s="22">
        <f t="shared" si="518"/>
        <v>0</v>
      </c>
      <c r="BL147" s="46"/>
      <c r="BM147" s="4"/>
      <c r="BN147" s="22"/>
      <c r="BO147" s="46"/>
      <c r="BP147" s="4"/>
      <c r="BQ147" s="22"/>
      <c r="BR147" s="46"/>
      <c r="BS147" s="4"/>
      <c r="BT147" s="22"/>
      <c r="BU147" s="44"/>
      <c r="BV147" s="4">
        <f t="shared" si="519"/>
        <v>0</v>
      </c>
      <c r="BW147" s="22">
        <f t="shared" si="520"/>
        <v>0</v>
      </c>
      <c r="BX147" s="46"/>
      <c r="BY147" s="4"/>
      <c r="BZ147" s="22"/>
      <c r="CA147" s="46"/>
      <c r="CB147" s="4"/>
      <c r="CC147" s="22"/>
      <c r="CD147" s="46"/>
      <c r="CE147" s="4"/>
      <c r="CF147" s="22"/>
      <c r="CG147" s="46"/>
      <c r="CH147" s="4"/>
      <c r="CI147" s="22"/>
      <c r="CJ147" s="46"/>
      <c r="CK147" s="4">
        <f t="shared" si="521"/>
        <v>0</v>
      </c>
      <c r="CL147" s="22">
        <f t="shared" si="522"/>
        <v>0</v>
      </c>
      <c r="CM147" s="46"/>
      <c r="CN147" s="4">
        <f t="shared" si="523"/>
        <v>0</v>
      </c>
      <c r="CO147" s="22">
        <f t="shared" si="524"/>
        <v>0</v>
      </c>
      <c r="CP147" s="46"/>
      <c r="CQ147" s="4">
        <f t="shared" si="525"/>
        <v>0</v>
      </c>
      <c r="CR147" s="22">
        <f t="shared" si="526"/>
        <v>0</v>
      </c>
      <c r="CS147" s="44"/>
      <c r="CT147" s="127">
        <f t="shared" si="527"/>
        <v>0</v>
      </c>
      <c r="CU147" s="130">
        <f t="shared" si="528"/>
        <v>0</v>
      </c>
      <c r="CV147" s="44">
        <v>6</v>
      </c>
      <c r="CW147" s="127">
        <f t="shared" si="529"/>
        <v>96</v>
      </c>
      <c r="CX147" s="130">
        <f t="shared" si="530"/>
        <v>787.19999999999993</v>
      </c>
      <c r="CY147" s="44"/>
      <c r="CZ147" s="127">
        <f t="shared" si="531"/>
        <v>0</v>
      </c>
      <c r="DA147" s="130">
        <f t="shared" si="532"/>
        <v>0</v>
      </c>
      <c r="DB147" s="44"/>
      <c r="DC147" s="127">
        <f t="shared" si="533"/>
        <v>0</v>
      </c>
      <c r="DD147" s="130">
        <f t="shared" si="534"/>
        <v>0</v>
      </c>
      <c r="DE147" s="44"/>
      <c r="DF147" s="127">
        <f t="shared" si="535"/>
        <v>0</v>
      </c>
      <c r="DG147" s="130">
        <f t="shared" si="536"/>
        <v>0</v>
      </c>
      <c r="DH147" s="76">
        <f t="shared" si="537"/>
        <v>8</v>
      </c>
      <c r="DI147" s="76">
        <f t="shared" si="538"/>
        <v>128</v>
      </c>
      <c r="DJ147" s="77">
        <f t="shared" si="539"/>
        <v>1049.5999999999999</v>
      </c>
      <c r="DK147" s="25" t="s">
        <v>196</v>
      </c>
      <c r="DL147" s="10"/>
    </row>
    <row r="148" spans="1:116" ht="15" customHeight="1">
      <c r="A148" s="205"/>
      <c r="B148" s="14">
        <v>30755</v>
      </c>
      <c r="C148" s="14">
        <v>30903</v>
      </c>
      <c r="D148" s="4" t="s">
        <v>50</v>
      </c>
      <c r="E148" s="3" t="s">
        <v>51</v>
      </c>
      <c r="F148" s="11">
        <f t="shared" ref="F148:F153" si="540">ROUND((36600-AVERAGE(B148:C148)+2800-100)/1000,1)</f>
        <v>8.5</v>
      </c>
      <c r="G148" s="11"/>
      <c r="H148" s="4"/>
      <c r="I148" s="22"/>
      <c r="J148" s="46"/>
      <c r="K148" s="4">
        <f t="shared" si="485"/>
        <v>0</v>
      </c>
      <c r="L148" s="22">
        <f t="shared" si="486"/>
        <v>0</v>
      </c>
      <c r="M148" s="46"/>
      <c r="N148" s="4">
        <f t="shared" si="487"/>
        <v>0</v>
      </c>
      <c r="O148" s="22">
        <f t="shared" si="488"/>
        <v>0</v>
      </c>
      <c r="P148" s="46"/>
      <c r="Q148" s="4">
        <f t="shared" si="489"/>
        <v>0</v>
      </c>
      <c r="R148" s="22">
        <f t="shared" si="490"/>
        <v>0</v>
      </c>
      <c r="S148" s="46"/>
      <c r="T148" s="4">
        <f t="shared" si="491"/>
        <v>0</v>
      </c>
      <c r="U148" s="22">
        <f t="shared" si="492"/>
        <v>0</v>
      </c>
      <c r="V148" s="46"/>
      <c r="W148" s="4">
        <f t="shared" si="493"/>
        <v>0</v>
      </c>
      <c r="X148" s="22">
        <f t="shared" si="494"/>
        <v>0</v>
      </c>
      <c r="Y148" s="46"/>
      <c r="Z148" s="4">
        <f t="shared" si="495"/>
        <v>0</v>
      </c>
      <c r="AA148" s="22">
        <f t="shared" si="496"/>
        <v>0</v>
      </c>
      <c r="AB148" s="46"/>
      <c r="AC148" s="4">
        <f t="shared" si="497"/>
        <v>0</v>
      </c>
      <c r="AD148" s="22">
        <f t="shared" si="498"/>
        <v>0</v>
      </c>
      <c r="AE148" s="46"/>
      <c r="AF148" s="4">
        <f t="shared" si="499"/>
        <v>0</v>
      </c>
      <c r="AG148" s="22">
        <f t="shared" si="500"/>
        <v>0</v>
      </c>
      <c r="AH148" s="46"/>
      <c r="AI148" s="4">
        <f t="shared" si="501"/>
        <v>0</v>
      </c>
      <c r="AJ148" s="22">
        <f t="shared" si="502"/>
        <v>0</v>
      </c>
      <c r="AK148" s="4"/>
      <c r="AL148" s="4">
        <f t="shared" si="503"/>
        <v>0</v>
      </c>
      <c r="AM148" s="22">
        <f t="shared" si="504"/>
        <v>0</v>
      </c>
      <c r="AN148" s="4"/>
      <c r="AO148" s="4">
        <f t="shared" si="505"/>
        <v>0</v>
      </c>
      <c r="AP148" s="22">
        <f t="shared" si="506"/>
        <v>0</v>
      </c>
      <c r="AQ148" s="4"/>
      <c r="AR148" s="4"/>
      <c r="AS148" s="22"/>
      <c r="AT148" s="44"/>
      <c r="AU148" s="4">
        <f t="shared" si="507"/>
        <v>0</v>
      </c>
      <c r="AV148" s="22">
        <f t="shared" si="508"/>
        <v>0</v>
      </c>
      <c r="AW148" s="44"/>
      <c r="AX148" s="4">
        <f t="shared" si="509"/>
        <v>0</v>
      </c>
      <c r="AY148" s="22">
        <f t="shared" si="510"/>
        <v>0</v>
      </c>
      <c r="AZ148" s="44"/>
      <c r="BA148" s="4">
        <f t="shared" si="511"/>
        <v>0</v>
      </c>
      <c r="BB148" s="22">
        <f t="shared" si="512"/>
        <v>0</v>
      </c>
      <c r="BC148" s="44"/>
      <c r="BD148" s="4">
        <f t="shared" si="513"/>
        <v>0</v>
      </c>
      <c r="BE148" s="22">
        <f t="shared" si="514"/>
        <v>0</v>
      </c>
      <c r="BF148" s="46"/>
      <c r="BG148" s="4">
        <f t="shared" si="515"/>
        <v>0</v>
      </c>
      <c r="BH148" s="22">
        <f t="shared" si="516"/>
        <v>0</v>
      </c>
      <c r="BI148" s="46"/>
      <c r="BJ148" s="4">
        <f t="shared" si="517"/>
        <v>0</v>
      </c>
      <c r="BK148" s="22">
        <f t="shared" si="518"/>
        <v>0</v>
      </c>
      <c r="BL148" s="46"/>
      <c r="BM148" s="4"/>
      <c r="BN148" s="22"/>
      <c r="BO148" s="46"/>
      <c r="BP148" s="4"/>
      <c r="BQ148" s="22"/>
      <c r="BR148" s="46"/>
      <c r="BS148" s="4"/>
      <c r="BT148" s="22"/>
      <c r="BU148" s="44"/>
      <c r="BV148" s="4">
        <f t="shared" si="519"/>
        <v>0</v>
      </c>
      <c r="BW148" s="22">
        <f t="shared" si="520"/>
        <v>0</v>
      </c>
      <c r="BX148" s="46"/>
      <c r="BY148" s="4"/>
      <c r="BZ148" s="22"/>
      <c r="CA148" s="46"/>
      <c r="CB148" s="4"/>
      <c r="CC148" s="22"/>
      <c r="CD148" s="46"/>
      <c r="CE148" s="4"/>
      <c r="CF148" s="22"/>
      <c r="CG148" s="46"/>
      <c r="CH148" s="4"/>
      <c r="CI148" s="22"/>
      <c r="CJ148" s="46"/>
      <c r="CK148" s="4">
        <f t="shared" si="521"/>
        <v>0</v>
      </c>
      <c r="CL148" s="22">
        <f t="shared" si="522"/>
        <v>0</v>
      </c>
      <c r="CM148" s="46"/>
      <c r="CN148" s="4">
        <f t="shared" si="523"/>
        <v>0</v>
      </c>
      <c r="CO148" s="22">
        <f t="shared" si="524"/>
        <v>0</v>
      </c>
      <c r="CP148" s="46"/>
      <c r="CQ148" s="4">
        <f t="shared" si="525"/>
        <v>0</v>
      </c>
      <c r="CR148" s="22">
        <f t="shared" si="526"/>
        <v>0</v>
      </c>
      <c r="CS148" s="44"/>
      <c r="CT148" s="127">
        <f t="shared" si="527"/>
        <v>0</v>
      </c>
      <c r="CU148" s="130">
        <f t="shared" si="528"/>
        <v>0</v>
      </c>
      <c r="CV148" s="44"/>
      <c r="CW148" s="127">
        <f t="shared" si="529"/>
        <v>0</v>
      </c>
      <c r="CX148" s="130">
        <f t="shared" si="530"/>
        <v>0</v>
      </c>
      <c r="CY148" s="44"/>
      <c r="CZ148" s="127">
        <f t="shared" si="531"/>
        <v>0</v>
      </c>
      <c r="DA148" s="130">
        <f t="shared" si="532"/>
        <v>0</v>
      </c>
      <c r="DB148" s="44"/>
      <c r="DC148" s="127">
        <f t="shared" si="533"/>
        <v>0</v>
      </c>
      <c r="DD148" s="130">
        <f t="shared" si="534"/>
        <v>0</v>
      </c>
      <c r="DE148" s="44"/>
      <c r="DF148" s="127">
        <f t="shared" si="535"/>
        <v>0</v>
      </c>
      <c r="DG148" s="130">
        <f t="shared" si="536"/>
        <v>0</v>
      </c>
      <c r="DH148" s="76">
        <v>27</v>
      </c>
      <c r="DI148" s="76">
        <f t="shared" si="538"/>
        <v>0</v>
      </c>
      <c r="DJ148" s="77">
        <f t="shared" si="539"/>
        <v>0</v>
      </c>
      <c r="DK148" s="95" t="s">
        <v>197</v>
      </c>
      <c r="DL148" s="10"/>
    </row>
    <row r="149" spans="1:116" ht="15" customHeight="1">
      <c r="A149" s="195"/>
      <c r="B149" s="14">
        <v>5812</v>
      </c>
      <c r="C149" s="14">
        <v>5940</v>
      </c>
      <c r="D149" s="4" t="s">
        <v>50</v>
      </c>
      <c r="E149" s="3" t="s">
        <v>51</v>
      </c>
      <c r="F149" s="11">
        <f t="shared" si="540"/>
        <v>33.4</v>
      </c>
      <c r="G149" s="11"/>
      <c r="H149" s="4"/>
      <c r="I149" s="22"/>
      <c r="J149" s="46"/>
      <c r="K149" s="4">
        <f t="shared" si="485"/>
        <v>0</v>
      </c>
      <c r="L149" s="22">
        <f t="shared" si="486"/>
        <v>0</v>
      </c>
      <c r="M149" s="46"/>
      <c r="N149" s="4">
        <f t="shared" si="487"/>
        <v>0</v>
      </c>
      <c r="O149" s="22">
        <f t="shared" si="488"/>
        <v>0</v>
      </c>
      <c r="P149" s="46"/>
      <c r="Q149" s="4">
        <f t="shared" si="489"/>
        <v>0</v>
      </c>
      <c r="R149" s="22">
        <f t="shared" si="490"/>
        <v>0</v>
      </c>
      <c r="S149" s="46">
        <v>3</v>
      </c>
      <c r="T149" s="4">
        <f t="shared" si="491"/>
        <v>51</v>
      </c>
      <c r="U149" s="22">
        <f t="shared" si="492"/>
        <v>1703.3999999999999</v>
      </c>
      <c r="V149" s="46"/>
      <c r="W149" s="4">
        <f t="shared" si="493"/>
        <v>0</v>
      </c>
      <c r="X149" s="22">
        <f t="shared" si="494"/>
        <v>0</v>
      </c>
      <c r="Y149" s="46">
        <v>3</v>
      </c>
      <c r="Z149" s="4">
        <f t="shared" si="495"/>
        <v>51</v>
      </c>
      <c r="AA149" s="22">
        <f t="shared" si="496"/>
        <v>1703.3999999999999</v>
      </c>
      <c r="AB149" s="46"/>
      <c r="AC149" s="4">
        <f t="shared" si="497"/>
        <v>0</v>
      </c>
      <c r="AD149" s="22">
        <f t="shared" si="498"/>
        <v>0</v>
      </c>
      <c r="AE149" s="46"/>
      <c r="AF149" s="4">
        <f t="shared" si="499"/>
        <v>0</v>
      </c>
      <c r="AG149" s="22">
        <f t="shared" si="500"/>
        <v>0</v>
      </c>
      <c r="AH149" s="46"/>
      <c r="AI149" s="4">
        <f t="shared" si="501"/>
        <v>0</v>
      </c>
      <c r="AJ149" s="22">
        <f t="shared" si="502"/>
        <v>0</v>
      </c>
      <c r="AK149" s="4"/>
      <c r="AL149" s="4">
        <f t="shared" si="503"/>
        <v>0</v>
      </c>
      <c r="AM149" s="22">
        <f t="shared" si="504"/>
        <v>0</v>
      </c>
      <c r="AN149" s="4"/>
      <c r="AO149" s="4">
        <f t="shared" si="505"/>
        <v>0</v>
      </c>
      <c r="AP149" s="22">
        <f t="shared" si="506"/>
        <v>0</v>
      </c>
      <c r="AQ149" s="4"/>
      <c r="AR149" s="4"/>
      <c r="AS149" s="22"/>
      <c r="AT149" s="44"/>
      <c r="AU149" s="4">
        <f t="shared" si="507"/>
        <v>0</v>
      </c>
      <c r="AV149" s="22">
        <f t="shared" si="508"/>
        <v>0</v>
      </c>
      <c r="AW149" s="44"/>
      <c r="AX149" s="4">
        <f t="shared" si="509"/>
        <v>0</v>
      </c>
      <c r="AY149" s="22">
        <f t="shared" si="510"/>
        <v>0</v>
      </c>
      <c r="AZ149" s="44"/>
      <c r="BA149" s="4">
        <f t="shared" si="511"/>
        <v>0</v>
      </c>
      <c r="BB149" s="22">
        <f t="shared" si="512"/>
        <v>0</v>
      </c>
      <c r="BC149" s="44"/>
      <c r="BD149" s="4">
        <f t="shared" si="513"/>
        <v>0</v>
      </c>
      <c r="BE149" s="22">
        <f t="shared" si="514"/>
        <v>0</v>
      </c>
      <c r="BF149" s="46"/>
      <c r="BG149" s="4">
        <f t="shared" si="515"/>
        <v>0</v>
      </c>
      <c r="BH149" s="22">
        <f t="shared" si="516"/>
        <v>0</v>
      </c>
      <c r="BI149" s="46">
        <v>1</v>
      </c>
      <c r="BJ149" s="4">
        <f t="shared" si="517"/>
        <v>16</v>
      </c>
      <c r="BK149" s="22">
        <f t="shared" si="518"/>
        <v>534.4</v>
      </c>
      <c r="BL149" s="46"/>
      <c r="BM149" s="4"/>
      <c r="BN149" s="22"/>
      <c r="BO149" s="46"/>
      <c r="BP149" s="4"/>
      <c r="BQ149" s="22"/>
      <c r="BR149" s="46"/>
      <c r="BS149" s="4"/>
      <c r="BT149" s="22"/>
      <c r="BU149" s="44"/>
      <c r="BV149" s="4">
        <f t="shared" si="519"/>
        <v>0</v>
      </c>
      <c r="BW149" s="22">
        <f t="shared" si="520"/>
        <v>0</v>
      </c>
      <c r="BX149" s="46"/>
      <c r="BY149" s="4"/>
      <c r="BZ149" s="22"/>
      <c r="CA149" s="46"/>
      <c r="CB149" s="4"/>
      <c r="CC149" s="22"/>
      <c r="CD149" s="46"/>
      <c r="CE149" s="4"/>
      <c r="CF149" s="22"/>
      <c r="CG149" s="46"/>
      <c r="CH149" s="4"/>
      <c r="CI149" s="22"/>
      <c r="CJ149" s="46">
        <v>2</v>
      </c>
      <c r="CK149" s="4">
        <f t="shared" si="521"/>
        <v>40</v>
      </c>
      <c r="CL149" s="22">
        <f t="shared" si="522"/>
        <v>1336</v>
      </c>
      <c r="CM149" s="46"/>
      <c r="CN149" s="4">
        <f t="shared" si="523"/>
        <v>0</v>
      </c>
      <c r="CO149" s="22">
        <f t="shared" si="524"/>
        <v>0</v>
      </c>
      <c r="CP149" s="46">
        <v>1</v>
      </c>
      <c r="CQ149" s="4">
        <f t="shared" si="525"/>
        <v>19</v>
      </c>
      <c r="CR149" s="22">
        <f t="shared" si="526"/>
        <v>634.6</v>
      </c>
      <c r="CS149" s="44">
        <v>3</v>
      </c>
      <c r="CT149" s="127">
        <f t="shared" si="527"/>
        <v>48</v>
      </c>
      <c r="CU149" s="130">
        <f t="shared" si="528"/>
        <v>1603.1999999999998</v>
      </c>
      <c r="CV149" s="44"/>
      <c r="CW149" s="127">
        <f t="shared" si="529"/>
        <v>0</v>
      </c>
      <c r="CX149" s="130">
        <f t="shared" si="530"/>
        <v>0</v>
      </c>
      <c r="CY149" s="44">
        <v>3</v>
      </c>
      <c r="CZ149" s="127">
        <f t="shared" si="531"/>
        <v>48</v>
      </c>
      <c r="DA149" s="130">
        <f t="shared" si="532"/>
        <v>1603.1999999999998</v>
      </c>
      <c r="DB149" s="44">
        <v>3</v>
      </c>
      <c r="DC149" s="127">
        <f t="shared" si="533"/>
        <v>48</v>
      </c>
      <c r="DD149" s="130">
        <f t="shared" si="534"/>
        <v>1603.1999999999998</v>
      </c>
      <c r="DE149" s="44"/>
      <c r="DF149" s="127">
        <f t="shared" si="535"/>
        <v>0</v>
      </c>
      <c r="DG149" s="130">
        <f t="shared" si="536"/>
        <v>0</v>
      </c>
      <c r="DH149" s="76">
        <f t="shared" si="537"/>
        <v>19</v>
      </c>
      <c r="DI149" s="76">
        <f t="shared" si="538"/>
        <v>321</v>
      </c>
      <c r="DJ149" s="77">
        <f t="shared" si="539"/>
        <v>10721.400000000001</v>
      </c>
      <c r="DK149" s="25"/>
      <c r="DL149" s="10"/>
    </row>
    <row r="150" spans="1:116" ht="15" customHeight="1">
      <c r="A150" s="194">
        <v>45156</v>
      </c>
      <c r="B150" s="14">
        <v>13530</v>
      </c>
      <c r="C150" s="14">
        <v>13890</v>
      </c>
      <c r="D150" s="4" t="s">
        <v>122</v>
      </c>
      <c r="E150" s="3" t="s">
        <v>51</v>
      </c>
      <c r="F150" s="11">
        <f t="shared" si="540"/>
        <v>25.6</v>
      </c>
      <c r="G150" s="11"/>
      <c r="H150" s="4"/>
      <c r="I150" s="22"/>
      <c r="J150" s="46"/>
      <c r="K150" s="4">
        <f t="shared" si="485"/>
        <v>0</v>
      </c>
      <c r="L150" s="22">
        <f t="shared" si="486"/>
        <v>0</v>
      </c>
      <c r="M150" s="46">
        <v>6</v>
      </c>
      <c r="N150" s="4">
        <f t="shared" si="487"/>
        <v>48</v>
      </c>
      <c r="O150" s="22">
        <f t="shared" si="488"/>
        <v>1228.8000000000002</v>
      </c>
      <c r="P150" s="46"/>
      <c r="Q150" s="4">
        <f t="shared" si="489"/>
        <v>0</v>
      </c>
      <c r="R150" s="22">
        <f t="shared" si="490"/>
        <v>0</v>
      </c>
      <c r="S150" s="46"/>
      <c r="T150" s="4">
        <f t="shared" si="491"/>
        <v>0</v>
      </c>
      <c r="U150" s="22">
        <f t="shared" si="492"/>
        <v>0</v>
      </c>
      <c r="V150" s="46"/>
      <c r="W150" s="4">
        <f t="shared" si="493"/>
        <v>0</v>
      </c>
      <c r="X150" s="22">
        <f t="shared" si="494"/>
        <v>0</v>
      </c>
      <c r="Y150" s="46"/>
      <c r="Z150" s="4">
        <f t="shared" si="495"/>
        <v>0</v>
      </c>
      <c r="AA150" s="22">
        <f t="shared" si="496"/>
        <v>0</v>
      </c>
      <c r="AB150" s="46"/>
      <c r="AC150" s="4">
        <f t="shared" si="497"/>
        <v>0</v>
      </c>
      <c r="AD150" s="22">
        <f t="shared" si="498"/>
        <v>0</v>
      </c>
      <c r="AE150" s="46"/>
      <c r="AF150" s="4">
        <f t="shared" si="499"/>
        <v>0</v>
      </c>
      <c r="AG150" s="22">
        <f t="shared" si="500"/>
        <v>0</v>
      </c>
      <c r="AH150" s="46"/>
      <c r="AI150" s="4">
        <f t="shared" si="501"/>
        <v>0</v>
      </c>
      <c r="AJ150" s="22">
        <f t="shared" si="502"/>
        <v>0</v>
      </c>
      <c r="AK150" s="4"/>
      <c r="AL150" s="4">
        <f t="shared" si="503"/>
        <v>0</v>
      </c>
      <c r="AM150" s="22">
        <f t="shared" si="504"/>
        <v>0</v>
      </c>
      <c r="AN150" s="4"/>
      <c r="AO150" s="4">
        <f t="shared" si="505"/>
        <v>0</v>
      </c>
      <c r="AP150" s="22">
        <f t="shared" si="506"/>
        <v>0</v>
      </c>
      <c r="AQ150" s="4"/>
      <c r="AR150" s="4"/>
      <c r="AS150" s="22"/>
      <c r="AT150" s="44"/>
      <c r="AU150" s="4">
        <f t="shared" si="507"/>
        <v>0</v>
      </c>
      <c r="AV150" s="22">
        <f t="shared" si="508"/>
        <v>0</v>
      </c>
      <c r="AW150" s="44"/>
      <c r="AX150" s="4">
        <f t="shared" si="509"/>
        <v>0</v>
      </c>
      <c r="AY150" s="22">
        <f t="shared" si="510"/>
        <v>0</v>
      </c>
      <c r="AZ150" s="44"/>
      <c r="BA150" s="4">
        <f t="shared" si="511"/>
        <v>0</v>
      </c>
      <c r="BB150" s="22">
        <f t="shared" si="512"/>
        <v>0</v>
      </c>
      <c r="BC150" s="44"/>
      <c r="BD150" s="4">
        <f t="shared" si="513"/>
        <v>0</v>
      </c>
      <c r="BE150" s="22">
        <f t="shared" si="514"/>
        <v>0</v>
      </c>
      <c r="BF150" s="46"/>
      <c r="BG150" s="4">
        <f t="shared" si="515"/>
        <v>0</v>
      </c>
      <c r="BH150" s="22">
        <f t="shared" si="516"/>
        <v>0</v>
      </c>
      <c r="BI150" s="46">
        <v>1</v>
      </c>
      <c r="BJ150" s="4">
        <f t="shared" si="517"/>
        <v>16</v>
      </c>
      <c r="BK150" s="22">
        <f t="shared" si="518"/>
        <v>409.6</v>
      </c>
      <c r="BL150" s="46"/>
      <c r="BM150" s="4"/>
      <c r="BN150" s="22"/>
      <c r="BO150" s="46"/>
      <c r="BP150" s="4"/>
      <c r="BQ150" s="22"/>
      <c r="BR150" s="46"/>
      <c r="BS150" s="4"/>
      <c r="BT150" s="22"/>
      <c r="BU150" s="44"/>
      <c r="BV150" s="4">
        <f t="shared" si="519"/>
        <v>0</v>
      </c>
      <c r="BW150" s="22">
        <f t="shared" si="520"/>
        <v>0</v>
      </c>
      <c r="BX150" s="46"/>
      <c r="BY150" s="4"/>
      <c r="BZ150" s="22"/>
      <c r="CA150" s="46"/>
      <c r="CB150" s="4"/>
      <c r="CC150" s="22"/>
      <c r="CD150" s="46"/>
      <c r="CE150" s="4"/>
      <c r="CF150" s="22"/>
      <c r="CG150" s="46"/>
      <c r="CH150" s="4"/>
      <c r="CI150" s="22"/>
      <c r="CJ150" s="46"/>
      <c r="CK150" s="4">
        <f t="shared" si="521"/>
        <v>0</v>
      </c>
      <c r="CL150" s="22">
        <f t="shared" si="522"/>
        <v>0</v>
      </c>
      <c r="CM150" s="46"/>
      <c r="CN150" s="4">
        <f t="shared" si="523"/>
        <v>0</v>
      </c>
      <c r="CO150" s="22">
        <f t="shared" si="524"/>
        <v>0</v>
      </c>
      <c r="CP150" s="46"/>
      <c r="CQ150" s="4">
        <f t="shared" si="525"/>
        <v>0</v>
      </c>
      <c r="CR150" s="22">
        <f t="shared" si="526"/>
        <v>0</v>
      </c>
      <c r="CS150" s="44"/>
      <c r="CT150" s="127">
        <f t="shared" si="527"/>
        <v>0</v>
      </c>
      <c r="CU150" s="130">
        <f t="shared" si="528"/>
        <v>0</v>
      </c>
      <c r="CV150" s="44"/>
      <c r="CW150" s="127">
        <f t="shared" si="529"/>
        <v>0</v>
      </c>
      <c r="CX150" s="130">
        <f t="shared" si="530"/>
        <v>0</v>
      </c>
      <c r="CY150" s="44"/>
      <c r="CZ150" s="127">
        <f t="shared" si="531"/>
        <v>0</v>
      </c>
      <c r="DA150" s="130">
        <f t="shared" si="532"/>
        <v>0</v>
      </c>
      <c r="DB150" s="44"/>
      <c r="DC150" s="127">
        <f t="shared" si="533"/>
        <v>0</v>
      </c>
      <c r="DD150" s="130">
        <f t="shared" si="534"/>
        <v>0</v>
      </c>
      <c r="DE150" s="44"/>
      <c r="DF150" s="127">
        <f t="shared" si="535"/>
        <v>0</v>
      </c>
      <c r="DG150" s="130">
        <f t="shared" si="536"/>
        <v>0</v>
      </c>
      <c r="DH150" s="76">
        <f t="shared" si="537"/>
        <v>7</v>
      </c>
      <c r="DI150" s="76">
        <f t="shared" si="538"/>
        <v>64</v>
      </c>
      <c r="DJ150" s="77">
        <f t="shared" si="539"/>
        <v>1638.4</v>
      </c>
      <c r="DK150" s="25" t="s">
        <v>201</v>
      </c>
      <c r="DL150" s="10"/>
    </row>
    <row r="151" spans="1:116" ht="15" customHeight="1">
      <c r="A151" s="205"/>
      <c r="B151" s="14">
        <v>200</v>
      </c>
      <c r="C151" s="14">
        <v>250</v>
      </c>
      <c r="D151" s="4" t="s">
        <v>50</v>
      </c>
      <c r="E151" s="3" t="s">
        <v>51</v>
      </c>
      <c r="F151" s="12">
        <f>ROUND((36600-31300+AVERAGE(B151:C151)+2800-100)/1000,1)</f>
        <v>8.1999999999999993</v>
      </c>
      <c r="G151" s="11"/>
      <c r="H151" s="4"/>
      <c r="I151" s="22"/>
      <c r="J151" s="46"/>
      <c r="K151" s="4">
        <f t="shared" si="485"/>
        <v>0</v>
      </c>
      <c r="L151" s="22">
        <f t="shared" si="486"/>
        <v>0</v>
      </c>
      <c r="M151" s="46"/>
      <c r="N151" s="4">
        <f t="shared" si="487"/>
        <v>0</v>
      </c>
      <c r="O151" s="22">
        <f t="shared" si="488"/>
        <v>0</v>
      </c>
      <c r="P151" s="46"/>
      <c r="Q151" s="4">
        <f t="shared" si="489"/>
        <v>0</v>
      </c>
      <c r="R151" s="22">
        <f t="shared" si="490"/>
        <v>0</v>
      </c>
      <c r="S151" s="46"/>
      <c r="T151" s="4">
        <f t="shared" si="491"/>
        <v>0</v>
      </c>
      <c r="U151" s="22">
        <f t="shared" si="492"/>
        <v>0</v>
      </c>
      <c r="V151" s="46"/>
      <c r="W151" s="4">
        <f t="shared" si="493"/>
        <v>0</v>
      </c>
      <c r="X151" s="22">
        <f t="shared" si="494"/>
        <v>0</v>
      </c>
      <c r="Y151" s="46"/>
      <c r="Z151" s="4">
        <f t="shared" si="495"/>
        <v>0</v>
      </c>
      <c r="AA151" s="22">
        <f t="shared" si="496"/>
        <v>0</v>
      </c>
      <c r="AB151" s="46"/>
      <c r="AC151" s="4">
        <f t="shared" si="497"/>
        <v>0</v>
      </c>
      <c r="AD151" s="22">
        <f t="shared" si="498"/>
        <v>0</v>
      </c>
      <c r="AE151" s="46"/>
      <c r="AF151" s="4">
        <f t="shared" si="499"/>
        <v>0</v>
      </c>
      <c r="AG151" s="22">
        <f t="shared" si="500"/>
        <v>0</v>
      </c>
      <c r="AH151" s="46"/>
      <c r="AI151" s="4">
        <f t="shared" si="501"/>
        <v>0</v>
      </c>
      <c r="AJ151" s="22">
        <f t="shared" si="502"/>
        <v>0</v>
      </c>
      <c r="AK151" s="4"/>
      <c r="AL151" s="4">
        <f t="shared" si="503"/>
        <v>0</v>
      </c>
      <c r="AM151" s="22">
        <f t="shared" si="504"/>
        <v>0</v>
      </c>
      <c r="AN151" s="4"/>
      <c r="AO151" s="4">
        <f t="shared" si="505"/>
        <v>0</v>
      </c>
      <c r="AP151" s="22">
        <f t="shared" si="506"/>
        <v>0</v>
      </c>
      <c r="AQ151" s="4"/>
      <c r="AR151" s="4"/>
      <c r="AS151" s="22"/>
      <c r="AT151" s="44"/>
      <c r="AU151" s="4">
        <f t="shared" si="507"/>
        <v>0</v>
      </c>
      <c r="AV151" s="22">
        <f t="shared" si="508"/>
        <v>0</v>
      </c>
      <c r="AW151" s="44"/>
      <c r="AX151" s="4">
        <f t="shared" si="509"/>
        <v>0</v>
      </c>
      <c r="AY151" s="22">
        <f t="shared" si="510"/>
        <v>0</v>
      </c>
      <c r="AZ151" s="44"/>
      <c r="BA151" s="4">
        <f t="shared" si="511"/>
        <v>0</v>
      </c>
      <c r="BB151" s="22">
        <f t="shared" si="512"/>
        <v>0</v>
      </c>
      <c r="BC151" s="44"/>
      <c r="BD151" s="4">
        <f t="shared" si="513"/>
        <v>0</v>
      </c>
      <c r="BE151" s="22">
        <f t="shared" si="514"/>
        <v>0</v>
      </c>
      <c r="BF151" s="46">
        <v>3</v>
      </c>
      <c r="BG151" s="4">
        <f t="shared" si="515"/>
        <v>48</v>
      </c>
      <c r="BH151" s="22">
        <f t="shared" si="516"/>
        <v>393.59999999999997</v>
      </c>
      <c r="BI151" s="46"/>
      <c r="BJ151" s="4">
        <f t="shared" si="517"/>
        <v>0</v>
      </c>
      <c r="BK151" s="22">
        <f t="shared" si="518"/>
        <v>0</v>
      </c>
      <c r="BL151" s="46"/>
      <c r="BM151" s="4"/>
      <c r="BN151" s="22"/>
      <c r="BO151" s="46"/>
      <c r="BP151" s="4"/>
      <c r="BQ151" s="22"/>
      <c r="BR151" s="46"/>
      <c r="BS151" s="4"/>
      <c r="BT151" s="22"/>
      <c r="BU151" s="44"/>
      <c r="BV151" s="4">
        <f t="shared" si="519"/>
        <v>0</v>
      </c>
      <c r="BW151" s="22">
        <f t="shared" si="520"/>
        <v>0</v>
      </c>
      <c r="BX151" s="46"/>
      <c r="BY151" s="4"/>
      <c r="BZ151" s="22"/>
      <c r="CA151" s="46"/>
      <c r="CB151" s="4"/>
      <c r="CC151" s="22"/>
      <c r="CD151" s="46"/>
      <c r="CE151" s="4"/>
      <c r="CF151" s="22"/>
      <c r="CG151" s="46"/>
      <c r="CH151" s="4"/>
      <c r="CI151" s="22"/>
      <c r="CJ151" s="46">
        <v>1</v>
      </c>
      <c r="CK151" s="4">
        <f t="shared" si="521"/>
        <v>20</v>
      </c>
      <c r="CL151" s="22">
        <f t="shared" si="522"/>
        <v>164</v>
      </c>
      <c r="CM151" s="46"/>
      <c r="CN151" s="4">
        <f t="shared" si="523"/>
        <v>0</v>
      </c>
      <c r="CO151" s="22">
        <f t="shared" si="524"/>
        <v>0</v>
      </c>
      <c r="CP151" s="46"/>
      <c r="CQ151" s="4">
        <f t="shared" si="525"/>
        <v>0</v>
      </c>
      <c r="CR151" s="22">
        <f t="shared" si="526"/>
        <v>0</v>
      </c>
      <c r="CS151" s="44"/>
      <c r="CT151" s="127">
        <f t="shared" si="527"/>
        <v>0</v>
      </c>
      <c r="CU151" s="130">
        <f t="shared" si="528"/>
        <v>0</v>
      </c>
      <c r="CV151" s="44"/>
      <c r="CW151" s="127">
        <f t="shared" si="529"/>
        <v>0</v>
      </c>
      <c r="CX151" s="130">
        <f t="shared" si="530"/>
        <v>0</v>
      </c>
      <c r="CY151" s="44"/>
      <c r="CZ151" s="127">
        <f t="shared" si="531"/>
        <v>0</v>
      </c>
      <c r="DA151" s="130">
        <f t="shared" si="532"/>
        <v>0</v>
      </c>
      <c r="DB151" s="44"/>
      <c r="DC151" s="127">
        <f t="shared" si="533"/>
        <v>0</v>
      </c>
      <c r="DD151" s="130">
        <f t="shared" si="534"/>
        <v>0</v>
      </c>
      <c r="DE151" s="44"/>
      <c r="DF151" s="127">
        <f t="shared" si="535"/>
        <v>0</v>
      </c>
      <c r="DG151" s="130">
        <f t="shared" si="536"/>
        <v>0</v>
      </c>
      <c r="DH151" s="76">
        <f t="shared" si="537"/>
        <v>4</v>
      </c>
      <c r="DI151" s="76">
        <f t="shared" si="538"/>
        <v>68</v>
      </c>
      <c r="DJ151" s="77">
        <f t="shared" si="539"/>
        <v>557.59999999999991</v>
      </c>
      <c r="DK151" s="25" t="s">
        <v>196</v>
      </c>
      <c r="DL151" s="10"/>
    </row>
    <row r="152" spans="1:116" ht="15" customHeight="1">
      <c r="A152" s="205"/>
      <c r="B152" s="14">
        <v>30755</v>
      </c>
      <c r="C152" s="14">
        <v>30903</v>
      </c>
      <c r="D152" s="4" t="s">
        <v>50</v>
      </c>
      <c r="E152" s="3" t="s">
        <v>51</v>
      </c>
      <c r="F152" s="11">
        <f t="shared" si="540"/>
        <v>8.5</v>
      </c>
      <c r="G152" s="11"/>
      <c r="H152" s="4"/>
      <c r="I152" s="22"/>
      <c r="J152" s="46"/>
      <c r="K152" s="4">
        <f t="shared" si="485"/>
        <v>0</v>
      </c>
      <c r="L152" s="22">
        <f t="shared" si="486"/>
        <v>0</v>
      </c>
      <c r="M152" s="46"/>
      <c r="N152" s="4">
        <f t="shared" si="487"/>
        <v>0</v>
      </c>
      <c r="O152" s="22">
        <f t="shared" si="488"/>
        <v>0</v>
      </c>
      <c r="P152" s="46"/>
      <c r="Q152" s="4">
        <f t="shared" si="489"/>
        <v>0</v>
      </c>
      <c r="R152" s="22">
        <f t="shared" si="490"/>
        <v>0</v>
      </c>
      <c r="S152" s="46"/>
      <c r="T152" s="4">
        <f t="shared" si="491"/>
        <v>0</v>
      </c>
      <c r="U152" s="22">
        <f t="shared" si="492"/>
        <v>0</v>
      </c>
      <c r="V152" s="46"/>
      <c r="W152" s="4">
        <f t="shared" si="493"/>
        <v>0</v>
      </c>
      <c r="X152" s="22">
        <f t="shared" si="494"/>
        <v>0</v>
      </c>
      <c r="Y152" s="46"/>
      <c r="Z152" s="4">
        <f t="shared" si="495"/>
        <v>0</v>
      </c>
      <c r="AA152" s="22">
        <f t="shared" si="496"/>
        <v>0</v>
      </c>
      <c r="AB152" s="46"/>
      <c r="AC152" s="4">
        <f t="shared" si="497"/>
        <v>0</v>
      </c>
      <c r="AD152" s="22">
        <f t="shared" si="498"/>
        <v>0</v>
      </c>
      <c r="AE152" s="46"/>
      <c r="AF152" s="4">
        <f t="shared" si="499"/>
        <v>0</v>
      </c>
      <c r="AG152" s="22">
        <f t="shared" si="500"/>
        <v>0</v>
      </c>
      <c r="AH152" s="46"/>
      <c r="AI152" s="4">
        <f t="shared" si="501"/>
        <v>0</v>
      </c>
      <c r="AJ152" s="22">
        <f t="shared" si="502"/>
        <v>0</v>
      </c>
      <c r="AK152" s="4"/>
      <c r="AL152" s="4">
        <f t="shared" si="503"/>
        <v>0</v>
      </c>
      <c r="AM152" s="22">
        <f t="shared" si="504"/>
        <v>0</v>
      </c>
      <c r="AN152" s="4"/>
      <c r="AO152" s="4">
        <f t="shared" si="505"/>
        <v>0</v>
      </c>
      <c r="AP152" s="22">
        <f t="shared" si="506"/>
        <v>0</v>
      </c>
      <c r="AQ152" s="4"/>
      <c r="AR152" s="4"/>
      <c r="AS152" s="22"/>
      <c r="AT152" s="44"/>
      <c r="AU152" s="4">
        <f t="shared" si="507"/>
        <v>0</v>
      </c>
      <c r="AV152" s="22">
        <f t="shared" si="508"/>
        <v>0</v>
      </c>
      <c r="AW152" s="44"/>
      <c r="AX152" s="4">
        <f t="shared" si="509"/>
        <v>0</v>
      </c>
      <c r="AY152" s="22">
        <f t="shared" si="510"/>
        <v>0</v>
      </c>
      <c r="AZ152" s="44"/>
      <c r="BA152" s="4">
        <f t="shared" si="511"/>
        <v>0</v>
      </c>
      <c r="BB152" s="22">
        <f t="shared" si="512"/>
        <v>0</v>
      </c>
      <c r="BC152" s="44"/>
      <c r="BD152" s="4">
        <f t="shared" si="513"/>
        <v>0</v>
      </c>
      <c r="BE152" s="22">
        <f t="shared" si="514"/>
        <v>0</v>
      </c>
      <c r="BF152" s="46"/>
      <c r="BG152" s="4">
        <f t="shared" si="515"/>
        <v>0</v>
      </c>
      <c r="BH152" s="22">
        <f t="shared" si="516"/>
        <v>0</v>
      </c>
      <c r="BI152" s="46"/>
      <c r="BJ152" s="4">
        <f t="shared" si="517"/>
        <v>0</v>
      </c>
      <c r="BK152" s="22">
        <f t="shared" si="518"/>
        <v>0</v>
      </c>
      <c r="BL152" s="46"/>
      <c r="BM152" s="4"/>
      <c r="BN152" s="22"/>
      <c r="BO152" s="46"/>
      <c r="BP152" s="4"/>
      <c r="BQ152" s="22"/>
      <c r="BR152" s="46"/>
      <c r="BS152" s="4"/>
      <c r="BT152" s="22"/>
      <c r="BU152" s="44"/>
      <c r="BV152" s="4">
        <f t="shared" si="519"/>
        <v>0</v>
      </c>
      <c r="BW152" s="22">
        <f t="shared" si="520"/>
        <v>0</v>
      </c>
      <c r="BX152" s="46"/>
      <c r="BY152" s="4"/>
      <c r="BZ152" s="22"/>
      <c r="CA152" s="46"/>
      <c r="CB152" s="4"/>
      <c r="CC152" s="22"/>
      <c r="CD152" s="46"/>
      <c r="CE152" s="4"/>
      <c r="CF152" s="22"/>
      <c r="CG152" s="46"/>
      <c r="CH152" s="4"/>
      <c r="CI152" s="22"/>
      <c r="CJ152" s="46"/>
      <c r="CK152" s="4">
        <f t="shared" si="521"/>
        <v>0</v>
      </c>
      <c r="CL152" s="22">
        <f t="shared" si="522"/>
        <v>0</v>
      </c>
      <c r="CM152" s="46"/>
      <c r="CN152" s="4">
        <f t="shared" si="523"/>
        <v>0</v>
      </c>
      <c r="CO152" s="22">
        <f t="shared" si="524"/>
        <v>0</v>
      </c>
      <c r="CP152" s="46"/>
      <c r="CQ152" s="4">
        <f t="shared" si="525"/>
        <v>0</v>
      </c>
      <c r="CR152" s="22">
        <f t="shared" si="526"/>
        <v>0</v>
      </c>
      <c r="CS152" s="44"/>
      <c r="CT152" s="127">
        <f t="shared" si="527"/>
        <v>0</v>
      </c>
      <c r="CU152" s="130">
        <f t="shared" si="528"/>
        <v>0</v>
      </c>
      <c r="CV152" s="44"/>
      <c r="CW152" s="127">
        <f t="shared" si="529"/>
        <v>0</v>
      </c>
      <c r="CX152" s="130">
        <f t="shared" si="530"/>
        <v>0</v>
      </c>
      <c r="CY152" s="44"/>
      <c r="CZ152" s="127">
        <f t="shared" si="531"/>
        <v>0</v>
      </c>
      <c r="DA152" s="130">
        <f t="shared" si="532"/>
        <v>0</v>
      </c>
      <c r="DB152" s="44"/>
      <c r="DC152" s="127">
        <f t="shared" si="533"/>
        <v>0</v>
      </c>
      <c r="DD152" s="130">
        <f t="shared" si="534"/>
        <v>0</v>
      </c>
      <c r="DE152" s="44"/>
      <c r="DF152" s="127">
        <f t="shared" si="535"/>
        <v>0</v>
      </c>
      <c r="DG152" s="130">
        <f t="shared" si="536"/>
        <v>0</v>
      </c>
      <c r="DH152" s="76">
        <v>30</v>
      </c>
      <c r="DI152" s="76">
        <f t="shared" si="538"/>
        <v>0</v>
      </c>
      <c r="DJ152" s="77">
        <f t="shared" si="539"/>
        <v>0</v>
      </c>
      <c r="DK152" s="95" t="s">
        <v>197</v>
      </c>
      <c r="DL152" s="10"/>
    </row>
    <row r="153" spans="1:116" ht="15" customHeight="1">
      <c r="A153" s="195"/>
      <c r="B153" s="14">
        <v>5812</v>
      </c>
      <c r="C153" s="14">
        <v>5940</v>
      </c>
      <c r="D153" s="4" t="s">
        <v>50</v>
      </c>
      <c r="E153" s="3" t="s">
        <v>51</v>
      </c>
      <c r="F153" s="11">
        <f t="shared" si="540"/>
        <v>33.4</v>
      </c>
      <c r="G153" s="11"/>
      <c r="H153" s="4"/>
      <c r="I153" s="22"/>
      <c r="J153" s="46"/>
      <c r="K153" s="4">
        <f t="shared" si="485"/>
        <v>0</v>
      </c>
      <c r="L153" s="22">
        <f t="shared" si="486"/>
        <v>0</v>
      </c>
      <c r="M153" s="46"/>
      <c r="N153" s="4">
        <f t="shared" si="487"/>
        <v>0</v>
      </c>
      <c r="O153" s="22">
        <f t="shared" si="488"/>
        <v>0</v>
      </c>
      <c r="P153" s="46">
        <v>1</v>
      </c>
      <c r="Q153" s="4">
        <f t="shared" si="489"/>
        <v>17</v>
      </c>
      <c r="R153" s="22">
        <f t="shared" si="490"/>
        <v>567.79999999999995</v>
      </c>
      <c r="S153" s="46">
        <v>3</v>
      </c>
      <c r="T153" s="4">
        <f t="shared" si="491"/>
        <v>51</v>
      </c>
      <c r="U153" s="22">
        <f t="shared" si="492"/>
        <v>1703.3999999999999</v>
      </c>
      <c r="V153" s="46"/>
      <c r="W153" s="4">
        <f t="shared" si="493"/>
        <v>0</v>
      </c>
      <c r="X153" s="22">
        <f t="shared" si="494"/>
        <v>0</v>
      </c>
      <c r="Y153" s="46">
        <v>3</v>
      </c>
      <c r="Z153" s="4">
        <f t="shared" si="495"/>
        <v>51</v>
      </c>
      <c r="AA153" s="22">
        <f t="shared" si="496"/>
        <v>1703.3999999999999</v>
      </c>
      <c r="AB153" s="46"/>
      <c r="AC153" s="4">
        <f t="shared" si="497"/>
        <v>0</v>
      </c>
      <c r="AD153" s="22">
        <f t="shared" si="498"/>
        <v>0</v>
      </c>
      <c r="AE153" s="46"/>
      <c r="AF153" s="4">
        <f t="shared" si="499"/>
        <v>0</v>
      </c>
      <c r="AG153" s="22">
        <f t="shared" si="500"/>
        <v>0</v>
      </c>
      <c r="AH153" s="46"/>
      <c r="AI153" s="4">
        <f t="shared" si="501"/>
        <v>0</v>
      </c>
      <c r="AJ153" s="22">
        <f t="shared" si="502"/>
        <v>0</v>
      </c>
      <c r="AK153" s="4"/>
      <c r="AL153" s="4">
        <f t="shared" si="503"/>
        <v>0</v>
      </c>
      <c r="AM153" s="22">
        <f t="shared" si="504"/>
        <v>0</v>
      </c>
      <c r="AN153" s="4"/>
      <c r="AO153" s="4">
        <f t="shared" si="505"/>
        <v>0</v>
      </c>
      <c r="AP153" s="22">
        <f t="shared" si="506"/>
        <v>0</v>
      </c>
      <c r="AQ153" s="4"/>
      <c r="AR153" s="4"/>
      <c r="AS153" s="22"/>
      <c r="AT153" s="44"/>
      <c r="AU153" s="4">
        <f t="shared" si="507"/>
        <v>0</v>
      </c>
      <c r="AV153" s="22">
        <f t="shared" si="508"/>
        <v>0</v>
      </c>
      <c r="AW153" s="44"/>
      <c r="AX153" s="4">
        <f t="shared" si="509"/>
        <v>0</v>
      </c>
      <c r="AY153" s="22">
        <f t="shared" si="510"/>
        <v>0</v>
      </c>
      <c r="AZ153" s="44"/>
      <c r="BA153" s="4">
        <f t="shared" si="511"/>
        <v>0</v>
      </c>
      <c r="BB153" s="22">
        <f t="shared" si="512"/>
        <v>0</v>
      </c>
      <c r="BC153" s="44"/>
      <c r="BD153" s="4">
        <f t="shared" si="513"/>
        <v>0</v>
      </c>
      <c r="BE153" s="22">
        <f t="shared" si="514"/>
        <v>0</v>
      </c>
      <c r="BF153" s="46"/>
      <c r="BG153" s="4">
        <f t="shared" si="515"/>
        <v>0</v>
      </c>
      <c r="BH153" s="22">
        <f t="shared" si="516"/>
        <v>0</v>
      </c>
      <c r="BI153" s="46">
        <v>2</v>
      </c>
      <c r="BJ153" s="4">
        <f t="shared" si="517"/>
        <v>32</v>
      </c>
      <c r="BK153" s="22">
        <f t="shared" si="518"/>
        <v>1068.8</v>
      </c>
      <c r="BL153" s="46"/>
      <c r="BM153" s="4"/>
      <c r="BN153" s="22"/>
      <c r="BO153" s="46"/>
      <c r="BP153" s="4"/>
      <c r="BQ153" s="22"/>
      <c r="BR153" s="46"/>
      <c r="BS153" s="4"/>
      <c r="BT153" s="22"/>
      <c r="BU153" s="44"/>
      <c r="BV153" s="4">
        <f t="shared" si="519"/>
        <v>0</v>
      </c>
      <c r="BW153" s="22">
        <f t="shared" si="520"/>
        <v>0</v>
      </c>
      <c r="BX153" s="46"/>
      <c r="BY153" s="4"/>
      <c r="BZ153" s="22"/>
      <c r="CA153" s="46"/>
      <c r="CB153" s="4"/>
      <c r="CC153" s="22"/>
      <c r="CD153" s="46"/>
      <c r="CE153" s="4"/>
      <c r="CF153" s="22"/>
      <c r="CG153" s="46"/>
      <c r="CH153" s="4"/>
      <c r="CI153" s="22"/>
      <c r="CJ153" s="46">
        <v>1</v>
      </c>
      <c r="CK153" s="4">
        <f t="shared" si="521"/>
        <v>20</v>
      </c>
      <c r="CL153" s="22">
        <f t="shared" si="522"/>
        <v>668</v>
      </c>
      <c r="CM153" s="46">
        <v>3</v>
      </c>
      <c r="CN153" s="4">
        <f t="shared" si="523"/>
        <v>48</v>
      </c>
      <c r="CO153" s="22">
        <f t="shared" si="524"/>
        <v>1603.1999999999998</v>
      </c>
      <c r="CP153" s="46">
        <v>2</v>
      </c>
      <c r="CQ153" s="4">
        <f t="shared" si="525"/>
        <v>38</v>
      </c>
      <c r="CR153" s="22">
        <f t="shared" si="526"/>
        <v>1269.2</v>
      </c>
      <c r="CS153" s="44">
        <v>3</v>
      </c>
      <c r="CT153" s="127">
        <f t="shared" si="527"/>
        <v>48</v>
      </c>
      <c r="CU153" s="130">
        <f t="shared" si="528"/>
        <v>1603.1999999999998</v>
      </c>
      <c r="CV153" s="44">
        <v>3</v>
      </c>
      <c r="CW153" s="127">
        <f t="shared" si="529"/>
        <v>48</v>
      </c>
      <c r="CX153" s="130">
        <f t="shared" si="530"/>
        <v>1603.1999999999998</v>
      </c>
      <c r="CY153" s="44">
        <v>3</v>
      </c>
      <c r="CZ153" s="127">
        <f t="shared" si="531"/>
        <v>48</v>
      </c>
      <c r="DA153" s="130">
        <f t="shared" si="532"/>
        <v>1603.1999999999998</v>
      </c>
      <c r="DB153" s="44">
        <v>3</v>
      </c>
      <c r="DC153" s="127">
        <f t="shared" si="533"/>
        <v>48</v>
      </c>
      <c r="DD153" s="130">
        <f t="shared" si="534"/>
        <v>1603.1999999999998</v>
      </c>
      <c r="DE153" s="44">
        <v>2</v>
      </c>
      <c r="DF153" s="127">
        <f t="shared" si="535"/>
        <v>32</v>
      </c>
      <c r="DG153" s="130">
        <f t="shared" si="536"/>
        <v>1068.8</v>
      </c>
      <c r="DH153" s="76">
        <f t="shared" si="537"/>
        <v>29</v>
      </c>
      <c r="DI153" s="76">
        <f t="shared" si="538"/>
        <v>481</v>
      </c>
      <c r="DJ153" s="77">
        <f t="shared" si="539"/>
        <v>16065.400000000001</v>
      </c>
      <c r="DK153" s="25"/>
      <c r="DL153" s="10"/>
    </row>
    <row r="154" spans="1:116" ht="15" customHeight="1">
      <c r="A154" s="194">
        <v>45157</v>
      </c>
      <c r="B154" s="14">
        <v>13830</v>
      </c>
      <c r="C154" s="14">
        <v>14070</v>
      </c>
      <c r="D154" s="4" t="s">
        <v>122</v>
      </c>
      <c r="E154" s="3" t="s">
        <v>51</v>
      </c>
      <c r="F154" s="12">
        <v>2.2999999999999998</v>
      </c>
      <c r="G154" s="11"/>
      <c r="H154" s="4"/>
      <c r="I154" s="22"/>
      <c r="J154" s="46"/>
      <c r="K154" s="4">
        <f t="shared" si="485"/>
        <v>0</v>
      </c>
      <c r="L154" s="22">
        <f t="shared" si="486"/>
        <v>0</v>
      </c>
      <c r="M154" s="46">
        <v>3</v>
      </c>
      <c r="N154" s="4">
        <f t="shared" si="487"/>
        <v>24</v>
      </c>
      <c r="O154" s="22">
        <f t="shared" si="488"/>
        <v>55.199999999999996</v>
      </c>
      <c r="P154" s="46"/>
      <c r="Q154" s="4">
        <f t="shared" si="489"/>
        <v>0</v>
      </c>
      <c r="R154" s="22">
        <f t="shared" si="490"/>
        <v>0</v>
      </c>
      <c r="S154" s="46"/>
      <c r="T154" s="4">
        <f t="shared" si="491"/>
        <v>0</v>
      </c>
      <c r="U154" s="22">
        <f t="shared" si="492"/>
        <v>0</v>
      </c>
      <c r="V154" s="46"/>
      <c r="W154" s="4">
        <f t="shared" si="493"/>
        <v>0</v>
      </c>
      <c r="X154" s="22">
        <f t="shared" si="494"/>
        <v>0</v>
      </c>
      <c r="Y154" s="46"/>
      <c r="Z154" s="4">
        <f t="shared" si="495"/>
        <v>0</v>
      </c>
      <c r="AA154" s="22">
        <f t="shared" si="496"/>
        <v>0</v>
      </c>
      <c r="AB154" s="46"/>
      <c r="AC154" s="4">
        <f t="shared" si="497"/>
        <v>0</v>
      </c>
      <c r="AD154" s="22">
        <f t="shared" si="498"/>
        <v>0</v>
      </c>
      <c r="AE154" s="46"/>
      <c r="AF154" s="4">
        <f t="shared" si="499"/>
        <v>0</v>
      </c>
      <c r="AG154" s="22">
        <f t="shared" si="500"/>
        <v>0</v>
      </c>
      <c r="AH154" s="46"/>
      <c r="AI154" s="4">
        <f t="shared" si="501"/>
        <v>0</v>
      </c>
      <c r="AJ154" s="22">
        <f t="shared" si="502"/>
        <v>0</v>
      </c>
      <c r="AK154" s="4"/>
      <c r="AL154" s="4">
        <f t="shared" si="503"/>
        <v>0</v>
      </c>
      <c r="AM154" s="22">
        <f t="shared" si="504"/>
        <v>0</v>
      </c>
      <c r="AN154" s="4"/>
      <c r="AO154" s="4">
        <f t="shared" si="505"/>
        <v>0</v>
      </c>
      <c r="AP154" s="22">
        <f t="shared" si="506"/>
        <v>0</v>
      </c>
      <c r="AQ154" s="4"/>
      <c r="AR154" s="4"/>
      <c r="AS154" s="22"/>
      <c r="AT154" s="44"/>
      <c r="AU154" s="4">
        <f t="shared" si="507"/>
        <v>0</v>
      </c>
      <c r="AV154" s="22">
        <f t="shared" si="508"/>
        <v>0</v>
      </c>
      <c r="AW154" s="44"/>
      <c r="AX154" s="4">
        <f t="shared" si="509"/>
        <v>0</v>
      </c>
      <c r="AY154" s="22">
        <f t="shared" si="510"/>
        <v>0</v>
      </c>
      <c r="AZ154" s="44"/>
      <c r="BA154" s="4">
        <f t="shared" si="511"/>
        <v>0</v>
      </c>
      <c r="BB154" s="22">
        <f t="shared" si="512"/>
        <v>0</v>
      </c>
      <c r="BC154" s="44"/>
      <c r="BD154" s="4">
        <f t="shared" si="513"/>
        <v>0</v>
      </c>
      <c r="BE154" s="22">
        <f t="shared" si="514"/>
        <v>0</v>
      </c>
      <c r="BF154" s="46"/>
      <c r="BG154" s="4">
        <f t="shared" si="515"/>
        <v>0</v>
      </c>
      <c r="BH154" s="22">
        <f t="shared" si="516"/>
        <v>0</v>
      </c>
      <c r="BI154" s="46"/>
      <c r="BJ154" s="4">
        <f t="shared" si="517"/>
        <v>0</v>
      </c>
      <c r="BK154" s="22">
        <f t="shared" si="518"/>
        <v>0</v>
      </c>
      <c r="BL154" s="46"/>
      <c r="BM154" s="4"/>
      <c r="BN154" s="22"/>
      <c r="BO154" s="46"/>
      <c r="BP154" s="4"/>
      <c r="BQ154" s="22"/>
      <c r="BR154" s="46"/>
      <c r="BS154" s="4"/>
      <c r="BT154" s="22"/>
      <c r="BU154" s="44"/>
      <c r="BV154" s="4">
        <f t="shared" si="519"/>
        <v>0</v>
      </c>
      <c r="BW154" s="22">
        <f t="shared" si="520"/>
        <v>0</v>
      </c>
      <c r="BX154" s="46"/>
      <c r="BY154" s="4"/>
      <c r="BZ154" s="22"/>
      <c r="CA154" s="46"/>
      <c r="CB154" s="4"/>
      <c r="CC154" s="22"/>
      <c r="CD154" s="46"/>
      <c r="CE154" s="4"/>
      <c r="CF154" s="22"/>
      <c r="CG154" s="46"/>
      <c r="CH154" s="4"/>
      <c r="CI154" s="22"/>
      <c r="CJ154" s="46"/>
      <c r="CK154" s="4">
        <f t="shared" si="521"/>
        <v>0</v>
      </c>
      <c r="CL154" s="22">
        <f t="shared" si="522"/>
        <v>0</v>
      </c>
      <c r="CM154" s="46"/>
      <c r="CN154" s="4">
        <f t="shared" si="523"/>
        <v>0</v>
      </c>
      <c r="CO154" s="22">
        <f t="shared" si="524"/>
        <v>0</v>
      </c>
      <c r="CP154" s="46"/>
      <c r="CQ154" s="4">
        <f t="shared" si="525"/>
        <v>0</v>
      </c>
      <c r="CR154" s="22">
        <f t="shared" si="526"/>
        <v>0</v>
      </c>
      <c r="CS154" s="44"/>
      <c r="CT154" s="127">
        <f t="shared" si="527"/>
        <v>0</v>
      </c>
      <c r="CU154" s="130">
        <f t="shared" si="528"/>
        <v>0</v>
      </c>
      <c r="CV154" s="44"/>
      <c r="CW154" s="127">
        <f t="shared" si="529"/>
        <v>0</v>
      </c>
      <c r="CX154" s="130">
        <f t="shared" si="530"/>
        <v>0</v>
      </c>
      <c r="CY154" s="44"/>
      <c r="CZ154" s="127">
        <f t="shared" si="531"/>
        <v>0</v>
      </c>
      <c r="DA154" s="130">
        <f t="shared" si="532"/>
        <v>0</v>
      </c>
      <c r="DB154" s="44"/>
      <c r="DC154" s="127">
        <f t="shared" si="533"/>
        <v>0</v>
      </c>
      <c r="DD154" s="130">
        <f t="shared" si="534"/>
        <v>0</v>
      </c>
      <c r="DE154" s="44"/>
      <c r="DF154" s="127">
        <f t="shared" si="535"/>
        <v>0</v>
      </c>
      <c r="DG154" s="130">
        <f t="shared" si="536"/>
        <v>0</v>
      </c>
      <c r="DH154" s="76">
        <f t="shared" si="537"/>
        <v>3</v>
      </c>
      <c r="DI154" s="76">
        <f t="shared" si="538"/>
        <v>24</v>
      </c>
      <c r="DJ154" s="77">
        <f t="shared" si="539"/>
        <v>55.199999999999996</v>
      </c>
      <c r="DK154" s="25" t="s">
        <v>199</v>
      </c>
      <c r="DL154" s="10"/>
    </row>
    <row r="155" spans="1:116" ht="15" customHeight="1">
      <c r="A155" s="205"/>
      <c r="B155" s="186" t="s">
        <v>125</v>
      </c>
      <c r="C155" s="186"/>
      <c r="D155" s="4" t="s">
        <v>122</v>
      </c>
      <c r="E155" s="3" t="s">
        <v>202</v>
      </c>
      <c r="F155" s="11">
        <f>2+13.9</f>
        <v>15.9</v>
      </c>
      <c r="G155" s="11"/>
      <c r="H155" s="4"/>
      <c r="I155" s="22"/>
      <c r="J155" s="46"/>
      <c r="K155" s="4">
        <f t="shared" si="485"/>
        <v>0</v>
      </c>
      <c r="L155" s="22">
        <f t="shared" si="486"/>
        <v>0</v>
      </c>
      <c r="M155" s="46"/>
      <c r="N155" s="4">
        <f t="shared" si="487"/>
        <v>0</v>
      </c>
      <c r="O155" s="22">
        <f t="shared" si="488"/>
        <v>0</v>
      </c>
      <c r="P155" s="46"/>
      <c r="Q155" s="4">
        <f t="shared" si="489"/>
        <v>0</v>
      </c>
      <c r="R155" s="22">
        <f t="shared" si="490"/>
        <v>0</v>
      </c>
      <c r="S155" s="46"/>
      <c r="T155" s="4">
        <f t="shared" si="491"/>
        <v>0</v>
      </c>
      <c r="U155" s="22">
        <f t="shared" si="492"/>
        <v>0</v>
      </c>
      <c r="V155" s="46"/>
      <c r="W155" s="4">
        <f t="shared" si="493"/>
        <v>0</v>
      </c>
      <c r="X155" s="22">
        <f t="shared" si="494"/>
        <v>0</v>
      </c>
      <c r="Y155" s="46"/>
      <c r="Z155" s="4">
        <f t="shared" si="495"/>
        <v>0</v>
      </c>
      <c r="AA155" s="22">
        <f t="shared" si="496"/>
        <v>0</v>
      </c>
      <c r="AB155" s="46"/>
      <c r="AC155" s="4">
        <f t="shared" si="497"/>
        <v>0</v>
      </c>
      <c r="AD155" s="22">
        <f t="shared" si="498"/>
        <v>0</v>
      </c>
      <c r="AE155" s="46"/>
      <c r="AF155" s="4">
        <f t="shared" si="499"/>
        <v>0</v>
      </c>
      <c r="AG155" s="22">
        <f t="shared" si="500"/>
        <v>0</v>
      </c>
      <c r="AH155" s="46"/>
      <c r="AI155" s="4">
        <f t="shared" si="501"/>
        <v>0</v>
      </c>
      <c r="AJ155" s="22">
        <f t="shared" si="502"/>
        <v>0</v>
      </c>
      <c r="AK155" s="4"/>
      <c r="AL155" s="4">
        <f t="shared" si="503"/>
        <v>0</v>
      </c>
      <c r="AM155" s="22">
        <f t="shared" si="504"/>
        <v>0</v>
      </c>
      <c r="AN155" s="4"/>
      <c r="AO155" s="4">
        <f t="shared" si="505"/>
        <v>0</v>
      </c>
      <c r="AP155" s="22">
        <f t="shared" si="506"/>
        <v>0</v>
      </c>
      <c r="AQ155" s="4"/>
      <c r="AR155" s="4"/>
      <c r="AS155" s="22"/>
      <c r="AT155" s="44"/>
      <c r="AU155" s="4">
        <f t="shared" si="507"/>
        <v>0</v>
      </c>
      <c r="AV155" s="22">
        <f t="shared" si="508"/>
        <v>0</v>
      </c>
      <c r="AW155" s="44"/>
      <c r="AX155" s="4">
        <f t="shared" si="509"/>
        <v>0</v>
      </c>
      <c r="AY155" s="22">
        <f t="shared" si="510"/>
        <v>0</v>
      </c>
      <c r="AZ155" s="44"/>
      <c r="BA155" s="4">
        <f t="shared" si="511"/>
        <v>0</v>
      </c>
      <c r="BB155" s="22">
        <f t="shared" si="512"/>
        <v>0</v>
      </c>
      <c r="BC155" s="44"/>
      <c r="BD155" s="4">
        <f t="shared" si="513"/>
        <v>0</v>
      </c>
      <c r="BE155" s="22">
        <f t="shared" si="514"/>
        <v>0</v>
      </c>
      <c r="BF155" s="46"/>
      <c r="BG155" s="4">
        <f t="shared" si="515"/>
        <v>0</v>
      </c>
      <c r="BH155" s="22">
        <f t="shared" si="516"/>
        <v>0</v>
      </c>
      <c r="BI155" s="46">
        <v>3</v>
      </c>
      <c r="BJ155" s="4">
        <f t="shared" si="517"/>
        <v>48</v>
      </c>
      <c r="BK155" s="22">
        <f t="shared" si="518"/>
        <v>763.2</v>
      </c>
      <c r="BL155" s="46"/>
      <c r="BM155" s="4"/>
      <c r="BN155" s="22"/>
      <c r="BO155" s="46"/>
      <c r="BP155" s="4"/>
      <c r="BQ155" s="22"/>
      <c r="BR155" s="46"/>
      <c r="BS155" s="4"/>
      <c r="BT155" s="22"/>
      <c r="BU155" s="44"/>
      <c r="BV155" s="4">
        <f t="shared" si="519"/>
        <v>0</v>
      </c>
      <c r="BW155" s="22">
        <f t="shared" si="520"/>
        <v>0</v>
      </c>
      <c r="BX155" s="46"/>
      <c r="BY155" s="4"/>
      <c r="BZ155" s="22"/>
      <c r="CA155" s="46"/>
      <c r="CB155" s="4"/>
      <c r="CC155" s="22"/>
      <c r="CD155" s="46"/>
      <c r="CE155" s="4"/>
      <c r="CF155" s="22"/>
      <c r="CG155" s="46"/>
      <c r="CH155" s="4"/>
      <c r="CI155" s="22"/>
      <c r="CJ155" s="46"/>
      <c r="CK155" s="4">
        <f t="shared" si="521"/>
        <v>0</v>
      </c>
      <c r="CL155" s="22">
        <f t="shared" si="522"/>
        <v>0</v>
      </c>
      <c r="CM155" s="46"/>
      <c r="CN155" s="4">
        <f t="shared" si="523"/>
        <v>0</v>
      </c>
      <c r="CO155" s="22">
        <f t="shared" si="524"/>
        <v>0</v>
      </c>
      <c r="CP155" s="46"/>
      <c r="CQ155" s="4">
        <f t="shared" si="525"/>
        <v>0</v>
      </c>
      <c r="CR155" s="22">
        <f t="shared" si="526"/>
        <v>0</v>
      </c>
      <c r="CS155" s="44"/>
      <c r="CT155" s="127">
        <f t="shared" si="527"/>
        <v>0</v>
      </c>
      <c r="CU155" s="130">
        <f t="shared" si="528"/>
        <v>0</v>
      </c>
      <c r="CV155" s="44"/>
      <c r="CW155" s="127">
        <f t="shared" si="529"/>
        <v>0</v>
      </c>
      <c r="CX155" s="130">
        <f t="shared" si="530"/>
        <v>0</v>
      </c>
      <c r="CY155" s="44"/>
      <c r="CZ155" s="127">
        <f t="shared" si="531"/>
        <v>0</v>
      </c>
      <c r="DA155" s="130">
        <f t="shared" si="532"/>
        <v>0</v>
      </c>
      <c r="DB155" s="44"/>
      <c r="DC155" s="127">
        <f t="shared" si="533"/>
        <v>0</v>
      </c>
      <c r="DD155" s="130">
        <f t="shared" si="534"/>
        <v>0</v>
      </c>
      <c r="DE155" s="44"/>
      <c r="DF155" s="127">
        <f t="shared" si="535"/>
        <v>0</v>
      </c>
      <c r="DG155" s="130">
        <f t="shared" si="536"/>
        <v>0</v>
      </c>
      <c r="DH155" s="76">
        <f t="shared" si="537"/>
        <v>3</v>
      </c>
      <c r="DI155" s="76">
        <f t="shared" si="538"/>
        <v>48</v>
      </c>
      <c r="DJ155" s="77">
        <f t="shared" si="539"/>
        <v>763.2</v>
      </c>
      <c r="DK155" s="25"/>
      <c r="DL155" s="10"/>
    </row>
    <row r="156" spans="1:116" ht="15" customHeight="1">
      <c r="A156" s="205"/>
      <c r="B156" s="14">
        <v>21500</v>
      </c>
      <c r="C156" s="14">
        <v>21500</v>
      </c>
      <c r="D156" s="4" t="s">
        <v>43</v>
      </c>
      <c r="E156" s="3" t="s">
        <v>51</v>
      </c>
      <c r="F156" s="11">
        <f>ROUND((23200-AVERAGE(B156:C156)+12000+2000-100)/1000,1)</f>
        <v>15.6</v>
      </c>
      <c r="G156" s="11"/>
      <c r="H156" s="4"/>
      <c r="I156" s="22"/>
      <c r="J156" s="46">
        <v>1</v>
      </c>
      <c r="K156" s="4">
        <f t="shared" si="485"/>
        <v>16</v>
      </c>
      <c r="L156" s="22">
        <f t="shared" si="486"/>
        <v>249.6</v>
      </c>
      <c r="M156" s="46"/>
      <c r="N156" s="4">
        <f t="shared" si="487"/>
        <v>0</v>
      </c>
      <c r="O156" s="22">
        <f t="shared" si="488"/>
        <v>0</v>
      </c>
      <c r="P156" s="46">
        <v>1</v>
      </c>
      <c r="Q156" s="4">
        <f t="shared" si="489"/>
        <v>17</v>
      </c>
      <c r="R156" s="22">
        <f t="shared" si="490"/>
        <v>265.2</v>
      </c>
      <c r="S156" s="46"/>
      <c r="T156" s="4">
        <f t="shared" si="491"/>
        <v>0</v>
      </c>
      <c r="U156" s="22">
        <f t="shared" si="492"/>
        <v>0</v>
      </c>
      <c r="V156" s="46"/>
      <c r="W156" s="4">
        <f t="shared" si="493"/>
        <v>0</v>
      </c>
      <c r="X156" s="22">
        <f t="shared" si="494"/>
        <v>0</v>
      </c>
      <c r="Y156" s="46">
        <v>1</v>
      </c>
      <c r="Z156" s="4">
        <f t="shared" si="495"/>
        <v>17</v>
      </c>
      <c r="AA156" s="22">
        <f t="shared" si="496"/>
        <v>265.2</v>
      </c>
      <c r="AB156" s="46"/>
      <c r="AC156" s="4">
        <f t="shared" si="497"/>
        <v>0</v>
      </c>
      <c r="AD156" s="22">
        <f t="shared" si="498"/>
        <v>0</v>
      </c>
      <c r="AE156" s="46"/>
      <c r="AF156" s="4">
        <f t="shared" si="499"/>
        <v>0</v>
      </c>
      <c r="AG156" s="22">
        <f t="shared" si="500"/>
        <v>0</v>
      </c>
      <c r="AH156" s="46"/>
      <c r="AI156" s="4">
        <f t="shared" si="501"/>
        <v>0</v>
      </c>
      <c r="AJ156" s="22">
        <f t="shared" si="502"/>
        <v>0</v>
      </c>
      <c r="AK156" s="4"/>
      <c r="AL156" s="4">
        <f t="shared" si="503"/>
        <v>0</v>
      </c>
      <c r="AM156" s="22">
        <f t="shared" si="504"/>
        <v>0</v>
      </c>
      <c r="AN156" s="4"/>
      <c r="AO156" s="4">
        <f t="shared" si="505"/>
        <v>0</v>
      </c>
      <c r="AP156" s="22">
        <f t="shared" si="506"/>
        <v>0</v>
      </c>
      <c r="AQ156" s="4"/>
      <c r="AR156" s="4"/>
      <c r="AS156" s="22"/>
      <c r="AT156" s="44"/>
      <c r="AU156" s="4">
        <f t="shared" si="507"/>
        <v>0</v>
      </c>
      <c r="AV156" s="22">
        <f t="shared" si="508"/>
        <v>0</v>
      </c>
      <c r="AW156" s="44"/>
      <c r="AX156" s="4">
        <f t="shared" si="509"/>
        <v>0</v>
      </c>
      <c r="AY156" s="22">
        <f t="shared" si="510"/>
        <v>0</v>
      </c>
      <c r="AZ156" s="44"/>
      <c r="BA156" s="4">
        <f t="shared" si="511"/>
        <v>0</v>
      </c>
      <c r="BB156" s="22">
        <f t="shared" si="512"/>
        <v>0</v>
      </c>
      <c r="BC156" s="44"/>
      <c r="BD156" s="4">
        <f t="shared" si="513"/>
        <v>0</v>
      </c>
      <c r="BE156" s="22">
        <f t="shared" si="514"/>
        <v>0</v>
      </c>
      <c r="BF156" s="46">
        <v>1</v>
      </c>
      <c r="BG156" s="4">
        <f t="shared" si="515"/>
        <v>16</v>
      </c>
      <c r="BH156" s="22">
        <f t="shared" si="516"/>
        <v>249.6</v>
      </c>
      <c r="BI156" s="46"/>
      <c r="BJ156" s="4">
        <f t="shared" si="517"/>
        <v>0</v>
      </c>
      <c r="BK156" s="22">
        <f t="shared" si="518"/>
        <v>0</v>
      </c>
      <c r="BL156" s="46"/>
      <c r="BM156" s="4"/>
      <c r="BN156" s="22"/>
      <c r="BO156" s="46"/>
      <c r="BP156" s="4"/>
      <c r="BQ156" s="22"/>
      <c r="BR156" s="46"/>
      <c r="BS156" s="4"/>
      <c r="BT156" s="22"/>
      <c r="BU156" s="44"/>
      <c r="BV156" s="4">
        <f t="shared" si="519"/>
        <v>0</v>
      </c>
      <c r="BW156" s="22">
        <f t="shared" si="520"/>
        <v>0</v>
      </c>
      <c r="BX156" s="46"/>
      <c r="BY156" s="4"/>
      <c r="BZ156" s="22"/>
      <c r="CA156" s="46"/>
      <c r="CB156" s="4"/>
      <c r="CC156" s="22"/>
      <c r="CD156" s="46"/>
      <c r="CE156" s="4"/>
      <c r="CF156" s="22"/>
      <c r="CG156" s="46"/>
      <c r="CH156" s="4"/>
      <c r="CI156" s="22"/>
      <c r="CJ156" s="46"/>
      <c r="CK156" s="4">
        <f t="shared" si="521"/>
        <v>0</v>
      </c>
      <c r="CL156" s="22">
        <f t="shared" si="522"/>
        <v>0</v>
      </c>
      <c r="CM156" s="46"/>
      <c r="CN156" s="4">
        <f t="shared" si="523"/>
        <v>0</v>
      </c>
      <c r="CO156" s="22">
        <f t="shared" si="524"/>
        <v>0</v>
      </c>
      <c r="CP156" s="46">
        <v>1</v>
      </c>
      <c r="CQ156" s="4">
        <f t="shared" si="525"/>
        <v>19</v>
      </c>
      <c r="CR156" s="22">
        <f t="shared" si="526"/>
        <v>296.39999999999998</v>
      </c>
      <c r="CS156" s="44"/>
      <c r="CT156" s="127">
        <f t="shared" si="527"/>
        <v>0</v>
      </c>
      <c r="CU156" s="130">
        <f t="shared" si="528"/>
        <v>0</v>
      </c>
      <c r="CV156" s="44"/>
      <c r="CW156" s="127">
        <f t="shared" si="529"/>
        <v>0</v>
      </c>
      <c r="CX156" s="130">
        <f t="shared" si="530"/>
        <v>0</v>
      </c>
      <c r="CY156" s="44"/>
      <c r="CZ156" s="127">
        <f t="shared" si="531"/>
        <v>0</v>
      </c>
      <c r="DA156" s="130">
        <f t="shared" si="532"/>
        <v>0</v>
      </c>
      <c r="DB156" s="44"/>
      <c r="DC156" s="127">
        <f t="shared" si="533"/>
        <v>0</v>
      </c>
      <c r="DD156" s="130">
        <f t="shared" si="534"/>
        <v>0</v>
      </c>
      <c r="DE156" s="44"/>
      <c r="DF156" s="127">
        <f t="shared" si="535"/>
        <v>0</v>
      </c>
      <c r="DG156" s="130">
        <f t="shared" si="536"/>
        <v>0</v>
      </c>
      <c r="DH156" s="76">
        <f t="shared" si="537"/>
        <v>5</v>
      </c>
      <c r="DI156" s="76">
        <f t="shared" si="538"/>
        <v>85</v>
      </c>
      <c r="DJ156" s="77">
        <f t="shared" si="539"/>
        <v>1326</v>
      </c>
      <c r="DK156" s="25"/>
      <c r="DL156" s="10"/>
    </row>
    <row r="157" spans="1:116" ht="15" customHeight="1">
      <c r="A157" s="205"/>
      <c r="B157" s="85">
        <v>14500</v>
      </c>
      <c r="C157" s="85">
        <v>14500</v>
      </c>
      <c r="D157" s="4" t="s">
        <v>50</v>
      </c>
      <c r="E157" s="3" t="s">
        <v>51</v>
      </c>
      <c r="F157" s="11">
        <f t="shared" ref="F157:F162" si="541">ROUND((36600-AVERAGE(B157:C157)+2800-100)/1000,1)</f>
        <v>24.8</v>
      </c>
      <c r="G157" s="11"/>
      <c r="H157" s="4"/>
      <c r="I157" s="22"/>
      <c r="J157" s="46"/>
      <c r="K157" s="4">
        <f t="shared" si="485"/>
        <v>0</v>
      </c>
      <c r="L157" s="22">
        <f t="shared" si="486"/>
        <v>0</v>
      </c>
      <c r="M157" s="46"/>
      <c r="N157" s="4">
        <f t="shared" si="487"/>
        <v>0</v>
      </c>
      <c r="O157" s="22">
        <f t="shared" si="488"/>
        <v>0</v>
      </c>
      <c r="P157" s="46"/>
      <c r="Q157" s="4">
        <f t="shared" si="489"/>
        <v>0</v>
      </c>
      <c r="R157" s="22">
        <f t="shared" si="490"/>
        <v>0</v>
      </c>
      <c r="S157" s="46"/>
      <c r="T157" s="4">
        <f t="shared" si="491"/>
        <v>0</v>
      </c>
      <c r="U157" s="22">
        <f t="shared" si="492"/>
        <v>0</v>
      </c>
      <c r="V157" s="46"/>
      <c r="W157" s="4">
        <f t="shared" si="493"/>
        <v>0</v>
      </c>
      <c r="X157" s="22">
        <f t="shared" si="494"/>
        <v>0</v>
      </c>
      <c r="Y157" s="46"/>
      <c r="Z157" s="4">
        <f t="shared" si="495"/>
        <v>0</v>
      </c>
      <c r="AA157" s="22">
        <f t="shared" si="496"/>
        <v>0</v>
      </c>
      <c r="AB157" s="46"/>
      <c r="AC157" s="4">
        <f t="shared" si="497"/>
        <v>0</v>
      </c>
      <c r="AD157" s="22">
        <f t="shared" si="498"/>
        <v>0</v>
      </c>
      <c r="AE157" s="46"/>
      <c r="AF157" s="4">
        <f t="shared" si="499"/>
        <v>0</v>
      </c>
      <c r="AG157" s="22">
        <f t="shared" si="500"/>
        <v>0</v>
      </c>
      <c r="AH157" s="46"/>
      <c r="AI157" s="4">
        <f t="shared" si="501"/>
        <v>0</v>
      </c>
      <c r="AJ157" s="22">
        <f t="shared" si="502"/>
        <v>0</v>
      </c>
      <c r="AK157" s="4"/>
      <c r="AL157" s="4">
        <f t="shared" si="503"/>
        <v>0</v>
      </c>
      <c r="AM157" s="22">
        <f t="shared" si="504"/>
        <v>0</v>
      </c>
      <c r="AN157" s="4"/>
      <c r="AO157" s="4">
        <f t="shared" si="505"/>
        <v>0</v>
      </c>
      <c r="AP157" s="22">
        <f t="shared" si="506"/>
        <v>0</v>
      </c>
      <c r="AQ157" s="4"/>
      <c r="AR157" s="4"/>
      <c r="AS157" s="22"/>
      <c r="AT157" s="44"/>
      <c r="AU157" s="4">
        <f t="shared" si="507"/>
        <v>0</v>
      </c>
      <c r="AV157" s="22">
        <f t="shared" si="508"/>
        <v>0</v>
      </c>
      <c r="AW157" s="44"/>
      <c r="AX157" s="4">
        <f t="shared" si="509"/>
        <v>0</v>
      </c>
      <c r="AY157" s="22">
        <f t="shared" si="510"/>
        <v>0</v>
      </c>
      <c r="AZ157" s="44"/>
      <c r="BA157" s="4">
        <f t="shared" si="511"/>
        <v>0</v>
      </c>
      <c r="BB157" s="22">
        <f t="shared" si="512"/>
        <v>0</v>
      </c>
      <c r="BC157" s="44"/>
      <c r="BD157" s="4">
        <f t="shared" si="513"/>
        <v>0</v>
      </c>
      <c r="BE157" s="22">
        <f t="shared" si="514"/>
        <v>0</v>
      </c>
      <c r="BF157" s="46"/>
      <c r="BG157" s="4">
        <f t="shared" si="515"/>
        <v>0</v>
      </c>
      <c r="BH157" s="22">
        <f t="shared" si="516"/>
        <v>0</v>
      </c>
      <c r="BI157" s="46"/>
      <c r="BJ157" s="4">
        <f t="shared" si="517"/>
        <v>0</v>
      </c>
      <c r="BK157" s="22">
        <f t="shared" si="518"/>
        <v>0</v>
      </c>
      <c r="BL157" s="46"/>
      <c r="BM157" s="4"/>
      <c r="BN157" s="22"/>
      <c r="BO157" s="46"/>
      <c r="BP157" s="4"/>
      <c r="BQ157" s="22"/>
      <c r="BR157" s="46"/>
      <c r="BS157" s="4"/>
      <c r="BT157" s="22"/>
      <c r="BU157" s="44"/>
      <c r="BV157" s="4">
        <f t="shared" si="519"/>
        <v>0</v>
      </c>
      <c r="BW157" s="22">
        <f t="shared" si="520"/>
        <v>0</v>
      </c>
      <c r="BX157" s="46"/>
      <c r="BY157" s="4"/>
      <c r="BZ157" s="22"/>
      <c r="CA157" s="46"/>
      <c r="CB157" s="4"/>
      <c r="CC157" s="22"/>
      <c r="CD157" s="46"/>
      <c r="CE157" s="4"/>
      <c r="CF157" s="22"/>
      <c r="CG157" s="46"/>
      <c r="CH157" s="4"/>
      <c r="CI157" s="22"/>
      <c r="CJ157" s="46"/>
      <c r="CK157" s="4">
        <f t="shared" si="521"/>
        <v>0</v>
      </c>
      <c r="CL157" s="22">
        <f t="shared" si="522"/>
        <v>0</v>
      </c>
      <c r="CM157" s="46"/>
      <c r="CN157" s="4">
        <f t="shared" si="523"/>
        <v>0</v>
      </c>
      <c r="CO157" s="22">
        <f t="shared" si="524"/>
        <v>0</v>
      </c>
      <c r="CP157" s="46"/>
      <c r="CQ157" s="4">
        <f t="shared" si="525"/>
        <v>0</v>
      </c>
      <c r="CR157" s="22">
        <f t="shared" si="526"/>
        <v>0</v>
      </c>
      <c r="CS157" s="44"/>
      <c r="CT157" s="127">
        <f t="shared" si="527"/>
        <v>0</v>
      </c>
      <c r="CU157" s="130">
        <f t="shared" si="528"/>
        <v>0</v>
      </c>
      <c r="CV157" s="44"/>
      <c r="CW157" s="127">
        <f t="shared" si="529"/>
        <v>0</v>
      </c>
      <c r="CX157" s="130">
        <f t="shared" si="530"/>
        <v>0</v>
      </c>
      <c r="CY157" s="44"/>
      <c r="CZ157" s="127">
        <f t="shared" si="531"/>
        <v>0</v>
      </c>
      <c r="DA157" s="130">
        <f t="shared" si="532"/>
        <v>0</v>
      </c>
      <c r="DB157" s="44"/>
      <c r="DC157" s="127">
        <f t="shared" si="533"/>
        <v>0</v>
      </c>
      <c r="DD157" s="130">
        <f t="shared" si="534"/>
        <v>0</v>
      </c>
      <c r="DE157" s="44"/>
      <c r="DF157" s="127">
        <f t="shared" si="535"/>
        <v>0</v>
      </c>
      <c r="DG157" s="130">
        <f t="shared" si="536"/>
        <v>0</v>
      </c>
      <c r="DH157" s="76">
        <v>12</v>
      </c>
      <c r="DI157" s="76">
        <f t="shared" si="538"/>
        <v>0</v>
      </c>
      <c r="DJ157" s="77">
        <f t="shared" si="539"/>
        <v>0</v>
      </c>
      <c r="DK157" s="95" t="s">
        <v>197</v>
      </c>
      <c r="DL157" s="10"/>
    </row>
    <row r="158" spans="1:116" ht="15" customHeight="1">
      <c r="A158" s="205"/>
      <c r="B158" s="14">
        <v>30755</v>
      </c>
      <c r="C158" s="14">
        <v>30903</v>
      </c>
      <c r="D158" s="4" t="s">
        <v>50</v>
      </c>
      <c r="E158" s="3" t="s">
        <v>51</v>
      </c>
      <c r="F158" s="11">
        <f t="shared" si="541"/>
        <v>8.5</v>
      </c>
      <c r="G158" s="11"/>
      <c r="H158" s="4"/>
      <c r="I158" s="22"/>
      <c r="J158" s="46"/>
      <c r="K158" s="4">
        <f t="shared" si="485"/>
        <v>0</v>
      </c>
      <c r="L158" s="22">
        <f t="shared" si="486"/>
        <v>0</v>
      </c>
      <c r="M158" s="46"/>
      <c r="N158" s="4">
        <f t="shared" si="487"/>
        <v>0</v>
      </c>
      <c r="O158" s="22">
        <f t="shared" si="488"/>
        <v>0</v>
      </c>
      <c r="P158" s="46"/>
      <c r="Q158" s="4">
        <f t="shared" si="489"/>
        <v>0</v>
      </c>
      <c r="R158" s="22">
        <f t="shared" si="490"/>
        <v>0</v>
      </c>
      <c r="S158" s="46"/>
      <c r="T158" s="4">
        <f t="shared" si="491"/>
        <v>0</v>
      </c>
      <c r="U158" s="22">
        <f t="shared" si="492"/>
        <v>0</v>
      </c>
      <c r="V158" s="46"/>
      <c r="W158" s="4">
        <f t="shared" si="493"/>
        <v>0</v>
      </c>
      <c r="X158" s="22">
        <f t="shared" si="494"/>
        <v>0</v>
      </c>
      <c r="Y158" s="46"/>
      <c r="Z158" s="4">
        <f t="shared" si="495"/>
        <v>0</v>
      </c>
      <c r="AA158" s="22">
        <f t="shared" si="496"/>
        <v>0</v>
      </c>
      <c r="AB158" s="46"/>
      <c r="AC158" s="4">
        <f t="shared" si="497"/>
        <v>0</v>
      </c>
      <c r="AD158" s="22">
        <f t="shared" si="498"/>
        <v>0</v>
      </c>
      <c r="AE158" s="46"/>
      <c r="AF158" s="4">
        <f t="shared" si="499"/>
        <v>0</v>
      </c>
      <c r="AG158" s="22">
        <f t="shared" si="500"/>
        <v>0</v>
      </c>
      <c r="AH158" s="46"/>
      <c r="AI158" s="4">
        <f t="shared" si="501"/>
        <v>0</v>
      </c>
      <c r="AJ158" s="22">
        <f t="shared" si="502"/>
        <v>0</v>
      </c>
      <c r="AK158" s="4"/>
      <c r="AL158" s="4">
        <f t="shared" si="503"/>
        <v>0</v>
      </c>
      <c r="AM158" s="22">
        <f t="shared" si="504"/>
        <v>0</v>
      </c>
      <c r="AN158" s="4"/>
      <c r="AO158" s="4">
        <f t="shared" si="505"/>
        <v>0</v>
      </c>
      <c r="AP158" s="22">
        <f t="shared" si="506"/>
        <v>0</v>
      </c>
      <c r="AQ158" s="4"/>
      <c r="AR158" s="4"/>
      <c r="AS158" s="22"/>
      <c r="AT158" s="44"/>
      <c r="AU158" s="4">
        <f t="shared" si="507"/>
        <v>0</v>
      </c>
      <c r="AV158" s="22">
        <f t="shared" si="508"/>
        <v>0</v>
      </c>
      <c r="AW158" s="44"/>
      <c r="AX158" s="4">
        <f t="shared" si="509"/>
        <v>0</v>
      </c>
      <c r="AY158" s="22">
        <f t="shared" si="510"/>
        <v>0</v>
      </c>
      <c r="AZ158" s="44"/>
      <c r="BA158" s="4">
        <f t="shared" si="511"/>
        <v>0</v>
      </c>
      <c r="BB158" s="22">
        <f t="shared" si="512"/>
        <v>0</v>
      </c>
      <c r="BC158" s="44"/>
      <c r="BD158" s="4">
        <f t="shared" si="513"/>
        <v>0</v>
      </c>
      <c r="BE158" s="22">
        <f t="shared" si="514"/>
        <v>0</v>
      </c>
      <c r="BF158" s="46"/>
      <c r="BG158" s="4">
        <f t="shared" si="515"/>
        <v>0</v>
      </c>
      <c r="BH158" s="22">
        <f t="shared" si="516"/>
        <v>0</v>
      </c>
      <c r="BI158" s="46"/>
      <c r="BJ158" s="4">
        <f t="shared" si="517"/>
        <v>0</v>
      </c>
      <c r="BK158" s="22">
        <f t="shared" si="518"/>
        <v>0</v>
      </c>
      <c r="BL158" s="46"/>
      <c r="BM158" s="4"/>
      <c r="BN158" s="22"/>
      <c r="BO158" s="46"/>
      <c r="BP158" s="4"/>
      <c r="BQ158" s="22"/>
      <c r="BR158" s="46"/>
      <c r="BS158" s="4"/>
      <c r="BT158" s="22"/>
      <c r="BU158" s="44"/>
      <c r="BV158" s="4">
        <f t="shared" si="519"/>
        <v>0</v>
      </c>
      <c r="BW158" s="22">
        <f t="shared" si="520"/>
        <v>0</v>
      </c>
      <c r="BX158" s="46"/>
      <c r="BY158" s="4"/>
      <c r="BZ158" s="22"/>
      <c r="CA158" s="46"/>
      <c r="CB158" s="4"/>
      <c r="CC158" s="22"/>
      <c r="CD158" s="46"/>
      <c r="CE158" s="4"/>
      <c r="CF158" s="22"/>
      <c r="CG158" s="46"/>
      <c r="CH158" s="4"/>
      <c r="CI158" s="22"/>
      <c r="CJ158" s="46"/>
      <c r="CK158" s="4">
        <f t="shared" si="521"/>
        <v>0</v>
      </c>
      <c r="CL158" s="22">
        <f t="shared" si="522"/>
        <v>0</v>
      </c>
      <c r="CM158" s="46"/>
      <c r="CN158" s="4">
        <f t="shared" si="523"/>
        <v>0</v>
      </c>
      <c r="CO158" s="22">
        <f t="shared" si="524"/>
        <v>0</v>
      </c>
      <c r="CP158" s="46"/>
      <c r="CQ158" s="4">
        <f t="shared" si="525"/>
        <v>0</v>
      </c>
      <c r="CR158" s="22">
        <f t="shared" si="526"/>
        <v>0</v>
      </c>
      <c r="CS158" s="44"/>
      <c r="CT158" s="127">
        <f t="shared" si="527"/>
        <v>0</v>
      </c>
      <c r="CU158" s="130">
        <f t="shared" si="528"/>
        <v>0</v>
      </c>
      <c r="CV158" s="44"/>
      <c r="CW158" s="127">
        <f t="shared" si="529"/>
        <v>0</v>
      </c>
      <c r="CX158" s="130">
        <f t="shared" si="530"/>
        <v>0</v>
      </c>
      <c r="CY158" s="44"/>
      <c r="CZ158" s="127">
        <f t="shared" si="531"/>
        <v>0</v>
      </c>
      <c r="DA158" s="130">
        <f t="shared" si="532"/>
        <v>0</v>
      </c>
      <c r="DB158" s="44"/>
      <c r="DC158" s="127">
        <f t="shared" si="533"/>
        <v>0</v>
      </c>
      <c r="DD158" s="130">
        <f t="shared" si="534"/>
        <v>0</v>
      </c>
      <c r="DE158" s="44"/>
      <c r="DF158" s="127">
        <f t="shared" si="535"/>
        <v>0</v>
      </c>
      <c r="DG158" s="130">
        <f t="shared" si="536"/>
        <v>0</v>
      </c>
      <c r="DH158" s="76">
        <v>16</v>
      </c>
      <c r="DI158" s="76">
        <f t="shared" si="538"/>
        <v>0</v>
      </c>
      <c r="DJ158" s="77">
        <f t="shared" si="539"/>
        <v>0</v>
      </c>
      <c r="DK158" s="95" t="s">
        <v>197</v>
      </c>
      <c r="DL158" s="10"/>
    </row>
    <row r="159" spans="1:116" ht="15" customHeight="1">
      <c r="A159" s="195"/>
      <c r="B159" s="14">
        <v>5812</v>
      </c>
      <c r="C159" s="14">
        <v>5940</v>
      </c>
      <c r="D159" s="4" t="s">
        <v>50</v>
      </c>
      <c r="E159" s="3" t="s">
        <v>51</v>
      </c>
      <c r="F159" s="11">
        <f t="shared" si="541"/>
        <v>33.4</v>
      </c>
      <c r="G159" s="11"/>
      <c r="H159" s="4"/>
      <c r="I159" s="22"/>
      <c r="J159" s="46">
        <v>2</v>
      </c>
      <c r="K159" s="4">
        <f t="shared" si="485"/>
        <v>32</v>
      </c>
      <c r="L159" s="22">
        <f t="shared" si="486"/>
        <v>1068.8</v>
      </c>
      <c r="M159" s="46"/>
      <c r="N159" s="4">
        <f t="shared" si="487"/>
        <v>0</v>
      </c>
      <c r="O159" s="22">
        <f t="shared" si="488"/>
        <v>0</v>
      </c>
      <c r="P159" s="46">
        <v>2</v>
      </c>
      <c r="Q159" s="4">
        <f t="shared" si="489"/>
        <v>34</v>
      </c>
      <c r="R159" s="22">
        <f t="shared" si="490"/>
        <v>1135.5999999999999</v>
      </c>
      <c r="S159" s="46">
        <v>1</v>
      </c>
      <c r="T159" s="4">
        <f t="shared" si="491"/>
        <v>17</v>
      </c>
      <c r="U159" s="22">
        <f t="shared" si="492"/>
        <v>567.79999999999995</v>
      </c>
      <c r="V159" s="46"/>
      <c r="W159" s="4">
        <f t="shared" si="493"/>
        <v>0</v>
      </c>
      <c r="X159" s="22">
        <f t="shared" si="494"/>
        <v>0</v>
      </c>
      <c r="Y159" s="46">
        <v>2</v>
      </c>
      <c r="Z159" s="4">
        <f t="shared" si="495"/>
        <v>34</v>
      </c>
      <c r="AA159" s="22">
        <f t="shared" si="496"/>
        <v>1135.5999999999999</v>
      </c>
      <c r="AB159" s="46"/>
      <c r="AC159" s="4">
        <f t="shared" si="497"/>
        <v>0</v>
      </c>
      <c r="AD159" s="22">
        <f t="shared" si="498"/>
        <v>0</v>
      </c>
      <c r="AE159" s="46"/>
      <c r="AF159" s="4">
        <f t="shared" si="499"/>
        <v>0</v>
      </c>
      <c r="AG159" s="22">
        <f t="shared" si="500"/>
        <v>0</v>
      </c>
      <c r="AH159" s="46"/>
      <c r="AI159" s="4">
        <f t="shared" si="501"/>
        <v>0</v>
      </c>
      <c r="AJ159" s="22">
        <f t="shared" si="502"/>
        <v>0</v>
      </c>
      <c r="AK159" s="4"/>
      <c r="AL159" s="4">
        <f t="shared" si="503"/>
        <v>0</v>
      </c>
      <c r="AM159" s="22">
        <f t="shared" si="504"/>
        <v>0</v>
      </c>
      <c r="AN159" s="4"/>
      <c r="AO159" s="4">
        <f t="shared" si="505"/>
        <v>0</v>
      </c>
      <c r="AP159" s="22">
        <f t="shared" si="506"/>
        <v>0</v>
      </c>
      <c r="AQ159" s="4"/>
      <c r="AR159" s="4"/>
      <c r="AS159" s="22"/>
      <c r="AT159" s="44"/>
      <c r="AU159" s="4">
        <f t="shared" si="507"/>
        <v>0</v>
      </c>
      <c r="AV159" s="22">
        <f t="shared" si="508"/>
        <v>0</v>
      </c>
      <c r="AW159" s="44"/>
      <c r="AX159" s="4">
        <f t="shared" si="509"/>
        <v>0</v>
      </c>
      <c r="AY159" s="22">
        <f t="shared" si="510"/>
        <v>0</v>
      </c>
      <c r="AZ159" s="44"/>
      <c r="BA159" s="4">
        <f t="shared" si="511"/>
        <v>0</v>
      </c>
      <c r="BB159" s="22">
        <f t="shared" si="512"/>
        <v>0</v>
      </c>
      <c r="BC159" s="44"/>
      <c r="BD159" s="4">
        <f t="shared" si="513"/>
        <v>0</v>
      </c>
      <c r="BE159" s="22">
        <f t="shared" si="514"/>
        <v>0</v>
      </c>
      <c r="BF159" s="46">
        <v>1</v>
      </c>
      <c r="BG159" s="4">
        <f t="shared" si="515"/>
        <v>16</v>
      </c>
      <c r="BH159" s="22">
        <f t="shared" si="516"/>
        <v>534.4</v>
      </c>
      <c r="BI159" s="46">
        <v>1</v>
      </c>
      <c r="BJ159" s="4">
        <f t="shared" si="517"/>
        <v>16</v>
      </c>
      <c r="BK159" s="22">
        <f t="shared" si="518"/>
        <v>534.4</v>
      </c>
      <c r="BL159" s="46"/>
      <c r="BM159" s="4"/>
      <c r="BN159" s="22"/>
      <c r="BO159" s="46"/>
      <c r="BP159" s="4"/>
      <c r="BQ159" s="22"/>
      <c r="BR159" s="46"/>
      <c r="BS159" s="4"/>
      <c r="BT159" s="22"/>
      <c r="BU159" s="44"/>
      <c r="BV159" s="4">
        <f t="shared" si="519"/>
        <v>0</v>
      </c>
      <c r="BW159" s="22">
        <f t="shared" si="520"/>
        <v>0</v>
      </c>
      <c r="BX159" s="46"/>
      <c r="BY159" s="4"/>
      <c r="BZ159" s="22"/>
      <c r="CA159" s="46"/>
      <c r="CB159" s="4"/>
      <c r="CC159" s="22"/>
      <c r="CD159" s="46"/>
      <c r="CE159" s="4"/>
      <c r="CF159" s="22"/>
      <c r="CG159" s="46"/>
      <c r="CH159" s="4"/>
      <c r="CI159" s="22"/>
      <c r="CJ159" s="46">
        <v>2</v>
      </c>
      <c r="CK159" s="4">
        <f t="shared" si="521"/>
        <v>40</v>
      </c>
      <c r="CL159" s="22">
        <f t="shared" si="522"/>
        <v>1336</v>
      </c>
      <c r="CM159" s="46">
        <v>2</v>
      </c>
      <c r="CN159" s="4">
        <f t="shared" si="523"/>
        <v>32</v>
      </c>
      <c r="CO159" s="22">
        <f t="shared" si="524"/>
        <v>1068.8</v>
      </c>
      <c r="CP159" s="46">
        <v>1</v>
      </c>
      <c r="CQ159" s="4">
        <f t="shared" si="525"/>
        <v>19</v>
      </c>
      <c r="CR159" s="22">
        <f t="shared" si="526"/>
        <v>634.6</v>
      </c>
      <c r="CS159" s="44">
        <v>2</v>
      </c>
      <c r="CT159" s="127">
        <f t="shared" si="527"/>
        <v>32</v>
      </c>
      <c r="CU159" s="130">
        <f t="shared" si="528"/>
        <v>1068.8</v>
      </c>
      <c r="CV159" s="44">
        <v>2</v>
      </c>
      <c r="CW159" s="127">
        <f t="shared" si="529"/>
        <v>32</v>
      </c>
      <c r="CX159" s="130">
        <f t="shared" si="530"/>
        <v>1068.8</v>
      </c>
      <c r="CY159" s="44">
        <v>2</v>
      </c>
      <c r="CZ159" s="127">
        <f t="shared" si="531"/>
        <v>32</v>
      </c>
      <c r="DA159" s="130">
        <f t="shared" si="532"/>
        <v>1068.8</v>
      </c>
      <c r="DB159" s="44">
        <v>2</v>
      </c>
      <c r="DC159" s="127">
        <f t="shared" si="533"/>
        <v>32</v>
      </c>
      <c r="DD159" s="130">
        <f t="shared" si="534"/>
        <v>1068.8</v>
      </c>
      <c r="DE159" s="44">
        <v>2</v>
      </c>
      <c r="DF159" s="127">
        <f t="shared" si="535"/>
        <v>32</v>
      </c>
      <c r="DG159" s="130">
        <f t="shared" si="536"/>
        <v>1068.8</v>
      </c>
      <c r="DH159" s="76">
        <f>+G159+J159+M159+P159+S159+V159+Y159+AB159+AE159+AH159+AK159+AN159+AQ159+AT159+AW159+AZ159+BC159+BF159+BI159+BU159++BX159+CA159+CD159+CG159+CJ159+CM159+CP159+CS159+CV159+CY159+DB159+DE159</f>
        <v>24</v>
      </c>
      <c r="DI159" s="76">
        <f t="shared" si="538"/>
        <v>400</v>
      </c>
      <c r="DJ159" s="77">
        <f t="shared" si="539"/>
        <v>13359.999999999996</v>
      </c>
      <c r="DK159" s="25"/>
      <c r="DL159" s="10"/>
    </row>
    <row r="160" spans="1:116" ht="15" customHeight="1">
      <c r="A160" s="194">
        <v>45158</v>
      </c>
      <c r="B160" s="14">
        <v>0</v>
      </c>
      <c r="C160" s="14">
        <v>250</v>
      </c>
      <c r="D160" s="4" t="s">
        <v>122</v>
      </c>
      <c r="E160" s="3" t="s">
        <v>51</v>
      </c>
      <c r="F160" s="12">
        <v>2.2999999999999998</v>
      </c>
      <c r="G160" s="11"/>
      <c r="H160" s="4"/>
      <c r="I160" s="22"/>
      <c r="J160" s="46"/>
      <c r="K160" s="4">
        <f t="shared" si="485"/>
        <v>0</v>
      </c>
      <c r="L160" s="22">
        <f t="shared" si="486"/>
        <v>0</v>
      </c>
      <c r="M160" s="46">
        <v>5</v>
      </c>
      <c r="N160" s="4">
        <f t="shared" si="487"/>
        <v>40</v>
      </c>
      <c r="O160" s="22">
        <f t="shared" si="488"/>
        <v>92</v>
      </c>
      <c r="P160" s="46"/>
      <c r="Q160" s="4">
        <f t="shared" si="489"/>
        <v>0</v>
      </c>
      <c r="R160" s="22">
        <f t="shared" si="490"/>
        <v>0</v>
      </c>
      <c r="S160" s="46"/>
      <c r="T160" s="4">
        <f t="shared" si="491"/>
        <v>0</v>
      </c>
      <c r="U160" s="22">
        <f t="shared" si="492"/>
        <v>0</v>
      </c>
      <c r="V160" s="46"/>
      <c r="W160" s="4">
        <f t="shared" si="493"/>
        <v>0</v>
      </c>
      <c r="X160" s="22">
        <f t="shared" si="494"/>
        <v>0</v>
      </c>
      <c r="Y160" s="46"/>
      <c r="Z160" s="4">
        <f t="shared" si="495"/>
        <v>0</v>
      </c>
      <c r="AA160" s="22">
        <f t="shared" si="496"/>
        <v>0</v>
      </c>
      <c r="AB160" s="46"/>
      <c r="AC160" s="4">
        <f t="shared" si="497"/>
        <v>0</v>
      </c>
      <c r="AD160" s="22">
        <f t="shared" si="498"/>
        <v>0</v>
      </c>
      <c r="AE160" s="46"/>
      <c r="AF160" s="4">
        <f t="shared" si="499"/>
        <v>0</v>
      </c>
      <c r="AG160" s="22">
        <f t="shared" si="500"/>
        <v>0</v>
      </c>
      <c r="AH160" s="46"/>
      <c r="AI160" s="4">
        <f t="shared" si="501"/>
        <v>0</v>
      </c>
      <c r="AJ160" s="22">
        <f t="shared" si="502"/>
        <v>0</v>
      </c>
      <c r="AK160" s="4"/>
      <c r="AL160" s="4">
        <f t="shared" si="503"/>
        <v>0</v>
      </c>
      <c r="AM160" s="22">
        <f t="shared" si="504"/>
        <v>0</v>
      </c>
      <c r="AN160" s="4"/>
      <c r="AO160" s="4">
        <f t="shared" si="505"/>
        <v>0</v>
      </c>
      <c r="AP160" s="22">
        <f t="shared" si="506"/>
        <v>0</v>
      </c>
      <c r="AQ160" s="4"/>
      <c r="AR160" s="4"/>
      <c r="AS160" s="22"/>
      <c r="AT160" s="44"/>
      <c r="AU160" s="4">
        <f t="shared" si="507"/>
        <v>0</v>
      </c>
      <c r="AV160" s="22">
        <f t="shared" si="508"/>
        <v>0</v>
      </c>
      <c r="AW160" s="44"/>
      <c r="AX160" s="4">
        <f t="shared" si="509"/>
        <v>0</v>
      </c>
      <c r="AY160" s="22">
        <f t="shared" si="510"/>
        <v>0</v>
      </c>
      <c r="AZ160" s="44"/>
      <c r="BA160" s="4">
        <f t="shared" si="511"/>
        <v>0</v>
      </c>
      <c r="BB160" s="22">
        <f t="shared" si="512"/>
        <v>0</v>
      </c>
      <c r="BC160" s="44"/>
      <c r="BD160" s="4">
        <f t="shared" si="513"/>
        <v>0</v>
      </c>
      <c r="BE160" s="22">
        <f t="shared" si="514"/>
        <v>0</v>
      </c>
      <c r="BF160" s="46"/>
      <c r="BG160" s="4">
        <f t="shared" si="515"/>
        <v>0</v>
      </c>
      <c r="BH160" s="22">
        <f t="shared" si="516"/>
        <v>0</v>
      </c>
      <c r="BI160" s="46"/>
      <c r="BJ160" s="4">
        <f t="shared" si="517"/>
        <v>0</v>
      </c>
      <c r="BK160" s="22">
        <f t="shared" si="518"/>
        <v>0</v>
      </c>
      <c r="BL160" s="46"/>
      <c r="BM160" s="4"/>
      <c r="BN160" s="22"/>
      <c r="BO160" s="46"/>
      <c r="BP160" s="4"/>
      <c r="BQ160" s="22"/>
      <c r="BR160" s="46"/>
      <c r="BS160" s="4"/>
      <c r="BT160" s="22"/>
      <c r="BU160" s="44"/>
      <c r="BV160" s="4">
        <f t="shared" si="519"/>
        <v>0</v>
      </c>
      <c r="BW160" s="22">
        <f t="shared" si="520"/>
        <v>0</v>
      </c>
      <c r="BX160" s="46"/>
      <c r="BY160" s="4"/>
      <c r="BZ160" s="22"/>
      <c r="CA160" s="46"/>
      <c r="CB160" s="4"/>
      <c r="CC160" s="22"/>
      <c r="CD160" s="46"/>
      <c r="CE160" s="4"/>
      <c r="CF160" s="22"/>
      <c r="CG160" s="46"/>
      <c r="CH160" s="4"/>
      <c r="CI160" s="22"/>
      <c r="CJ160" s="46"/>
      <c r="CK160" s="4">
        <f t="shared" si="521"/>
        <v>0</v>
      </c>
      <c r="CL160" s="22">
        <f t="shared" si="522"/>
        <v>0</v>
      </c>
      <c r="CM160" s="46"/>
      <c r="CN160" s="4">
        <f t="shared" si="523"/>
        <v>0</v>
      </c>
      <c r="CO160" s="22">
        <f t="shared" si="524"/>
        <v>0</v>
      </c>
      <c r="CP160" s="46"/>
      <c r="CQ160" s="4">
        <f t="shared" si="525"/>
        <v>0</v>
      </c>
      <c r="CR160" s="22">
        <f t="shared" si="526"/>
        <v>0</v>
      </c>
      <c r="CS160" s="44"/>
      <c r="CT160" s="127">
        <f t="shared" si="527"/>
        <v>0</v>
      </c>
      <c r="CU160" s="130">
        <f t="shared" si="528"/>
        <v>0</v>
      </c>
      <c r="CV160" s="44"/>
      <c r="CW160" s="127">
        <f t="shared" si="529"/>
        <v>0</v>
      </c>
      <c r="CX160" s="130">
        <f t="shared" si="530"/>
        <v>0</v>
      </c>
      <c r="CY160" s="44"/>
      <c r="CZ160" s="127">
        <f t="shared" si="531"/>
        <v>0</v>
      </c>
      <c r="DA160" s="130">
        <f t="shared" si="532"/>
        <v>0</v>
      </c>
      <c r="DB160" s="44"/>
      <c r="DC160" s="127">
        <f t="shared" si="533"/>
        <v>0</v>
      </c>
      <c r="DD160" s="130">
        <f t="shared" si="534"/>
        <v>0</v>
      </c>
      <c r="DE160" s="44"/>
      <c r="DF160" s="127">
        <f t="shared" si="535"/>
        <v>0</v>
      </c>
      <c r="DG160" s="130">
        <f t="shared" si="536"/>
        <v>0</v>
      </c>
      <c r="DH160" s="76">
        <f t="shared" si="537"/>
        <v>5</v>
      </c>
      <c r="DI160" s="76">
        <f t="shared" si="538"/>
        <v>40</v>
      </c>
      <c r="DJ160" s="77">
        <f t="shared" si="539"/>
        <v>92</v>
      </c>
      <c r="DK160" s="25" t="s">
        <v>199</v>
      </c>
      <c r="DL160" s="10"/>
    </row>
    <row r="161" spans="1:116" ht="15" customHeight="1">
      <c r="A161" s="205"/>
      <c r="B161" s="14">
        <v>5812</v>
      </c>
      <c r="C161" s="14">
        <v>5940</v>
      </c>
      <c r="D161" s="4" t="s">
        <v>50</v>
      </c>
      <c r="E161" s="3" t="s">
        <v>51</v>
      </c>
      <c r="F161" s="11">
        <f t="shared" si="541"/>
        <v>33.4</v>
      </c>
      <c r="G161" s="11"/>
      <c r="H161" s="4"/>
      <c r="I161" s="22"/>
      <c r="J161" s="46">
        <v>2</v>
      </c>
      <c r="K161" s="4">
        <f t="shared" si="485"/>
        <v>32</v>
      </c>
      <c r="L161" s="22">
        <f t="shared" si="486"/>
        <v>1068.8</v>
      </c>
      <c r="M161" s="46"/>
      <c r="N161" s="4">
        <f t="shared" si="487"/>
        <v>0</v>
      </c>
      <c r="O161" s="22">
        <f t="shared" si="488"/>
        <v>0</v>
      </c>
      <c r="P161" s="46">
        <v>2</v>
      </c>
      <c r="Q161" s="4">
        <f t="shared" si="489"/>
        <v>34</v>
      </c>
      <c r="R161" s="22">
        <f t="shared" si="490"/>
        <v>1135.5999999999999</v>
      </c>
      <c r="S161" s="46">
        <v>2</v>
      </c>
      <c r="T161" s="4">
        <f t="shared" si="491"/>
        <v>34</v>
      </c>
      <c r="U161" s="22">
        <f t="shared" si="492"/>
        <v>1135.5999999999999</v>
      </c>
      <c r="V161" s="46"/>
      <c r="W161" s="4">
        <f t="shared" si="493"/>
        <v>0</v>
      </c>
      <c r="X161" s="22">
        <f t="shared" si="494"/>
        <v>0</v>
      </c>
      <c r="Y161" s="46">
        <v>2</v>
      </c>
      <c r="Z161" s="4">
        <f t="shared" si="495"/>
        <v>34</v>
      </c>
      <c r="AA161" s="22">
        <f t="shared" si="496"/>
        <v>1135.5999999999999</v>
      </c>
      <c r="AB161" s="46"/>
      <c r="AC161" s="4">
        <f t="shared" si="497"/>
        <v>0</v>
      </c>
      <c r="AD161" s="22">
        <f t="shared" si="498"/>
        <v>0</v>
      </c>
      <c r="AE161" s="46"/>
      <c r="AF161" s="4">
        <f t="shared" si="499"/>
        <v>0</v>
      </c>
      <c r="AG161" s="22">
        <f t="shared" si="500"/>
        <v>0</v>
      </c>
      <c r="AH161" s="46"/>
      <c r="AI161" s="4">
        <f t="shared" si="501"/>
        <v>0</v>
      </c>
      <c r="AJ161" s="22">
        <f t="shared" si="502"/>
        <v>0</v>
      </c>
      <c r="AK161" s="4"/>
      <c r="AL161" s="4">
        <f t="shared" si="503"/>
        <v>0</v>
      </c>
      <c r="AM161" s="22">
        <f t="shared" si="504"/>
        <v>0</v>
      </c>
      <c r="AN161" s="4"/>
      <c r="AO161" s="4">
        <f t="shared" si="505"/>
        <v>0</v>
      </c>
      <c r="AP161" s="22">
        <f t="shared" si="506"/>
        <v>0</v>
      </c>
      <c r="AQ161" s="4"/>
      <c r="AR161" s="4"/>
      <c r="AS161" s="22"/>
      <c r="AT161" s="44"/>
      <c r="AU161" s="4">
        <f t="shared" si="507"/>
        <v>0</v>
      </c>
      <c r="AV161" s="22">
        <f t="shared" si="508"/>
        <v>0</v>
      </c>
      <c r="AW161" s="44"/>
      <c r="AX161" s="4">
        <f t="shared" si="509"/>
        <v>0</v>
      </c>
      <c r="AY161" s="22">
        <f t="shared" si="510"/>
        <v>0</v>
      </c>
      <c r="AZ161" s="44"/>
      <c r="BA161" s="4">
        <f t="shared" si="511"/>
        <v>0</v>
      </c>
      <c r="BB161" s="22">
        <f t="shared" si="512"/>
        <v>0</v>
      </c>
      <c r="BC161" s="44"/>
      <c r="BD161" s="4">
        <f t="shared" si="513"/>
        <v>0</v>
      </c>
      <c r="BE161" s="22">
        <f t="shared" si="514"/>
        <v>0</v>
      </c>
      <c r="BF161" s="46">
        <v>1</v>
      </c>
      <c r="BG161" s="4">
        <f t="shared" si="515"/>
        <v>16</v>
      </c>
      <c r="BH161" s="22">
        <f t="shared" si="516"/>
        <v>534.4</v>
      </c>
      <c r="BI161" s="46">
        <v>2</v>
      </c>
      <c r="BJ161" s="4">
        <f t="shared" si="517"/>
        <v>32</v>
      </c>
      <c r="BK161" s="22">
        <f t="shared" si="518"/>
        <v>1068.8</v>
      </c>
      <c r="BL161" s="46"/>
      <c r="BM161" s="4"/>
      <c r="BN161" s="22"/>
      <c r="BO161" s="46"/>
      <c r="BP161" s="4"/>
      <c r="BQ161" s="22"/>
      <c r="BR161" s="46"/>
      <c r="BS161" s="4"/>
      <c r="BT161" s="22"/>
      <c r="BU161" s="44"/>
      <c r="BV161" s="4">
        <f t="shared" si="519"/>
        <v>0</v>
      </c>
      <c r="BW161" s="22">
        <f t="shared" si="520"/>
        <v>0</v>
      </c>
      <c r="BX161" s="46"/>
      <c r="BY161" s="4"/>
      <c r="BZ161" s="22"/>
      <c r="CA161" s="46"/>
      <c r="CB161" s="4"/>
      <c r="CC161" s="22"/>
      <c r="CD161" s="46"/>
      <c r="CE161" s="4"/>
      <c r="CF161" s="22"/>
      <c r="CG161" s="46"/>
      <c r="CH161" s="4"/>
      <c r="CI161" s="22"/>
      <c r="CJ161" s="46">
        <v>2</v>
      </c>
      <c r="CK161" s="4">
        <f t="shared" si="521"/>
        <v>40</v>
      </c>
      <c r="CL161" s="22">
        <f t="shared" si="522"/>
        <v>1336</v>
      </c>
      <c r="CM161" s="46">
        <v>2</v>
      </c>
      <c r="CN161" s="4">
        <f t="shared" si="523"/>
        <v>32</v>
      </c>
      <c r="CO161" s="22">
        <f t="shared" si="524"/>
        <v>1068.8</v>
      </c>
      <c r="CP161" s="46">
        <v>1</v>
      </c>
      <c r="CQ161" s="4">
        <f t="shared" si="525"/>
        <v>19</v>
      </c>
      <c r="CR161" s="22">
        <f t="shared" si="526"/>
        <v>634.6</v>
      </c>
      <c r="CS161" s="44">
        <v>2</v>
      </c>
      <c r="CT161" s="127">
        <f t="shared" si="527"/>
        <v>32</v>
      </c>
      <c r="CU161" s="130">
        <f t="shared" si="528"/>
        <v>1068.8</v>
      </c>
      <c r="CV161" s="44">
        <v>2</v>
      </c>
      <c r="CW161" s="127">
        <f t="shared" si="529"/>
        <v>32</v>
      </c>
      <c r="CX161" s="130">
        <f t="shared" si="530"/>
        <v>1068.8</v>
      </c>
      <c r="CY161" s="44">
        <v>2</v>
      </c>
      <c r="CZ161" s="127">
        <f t="shared" si="531"/>
        <v>32</v>
      </c>
      <c r="DA161" s="130">
        <f t="shared" si="532"/>
        <v>1068.8</v>
      </c>
      <c r="DB161" s="44">
        <v>2</v>
      </c>
      <c r="DC161" s="127">
        <f t="shared" si="533"/>
        <v>32</v>
      </c>
      <c r="DD161" s="130">
        <f t="shared" si="534"/>
        <v>1068.8</v>
      </c>
      <c r="DE161" s="44">
        <v>2</v>
      </c>
      <c r="DF161" s="127">
        <f t="shared" si="535"/>
        <v>32</v>
      </c>
      <c r="DG161" s="130">
        <f t="shared" si="536"/>
        <v>1068.8</v>
      </c>
      <c r="DH161" s="76">
        <f t="shared" si="537"/>
        <v>26</v>
      </c>
      <c r="DI161" s="76">
        <f t="shared" si="538"/>
        <v>433</v>
      </c>
      <c r="DJ161" s="77">
        <f t="shared" si="539"/>
        <v>14462.199999999995</v>
      </c>
      <c r="DK161" s="25"/>
      <c r="DL161" s="10"/>
    </row>
    <row r="162" spans="1:116" ht="15" customHeight="1">
      <c r="A162" s="195"/>
      <c r="B162" s="14">
        <v>30755</v>
      </c>
      <c r="C162" s="14">
        <v>30903</v>
      </c>
      <c r="D162" s="4" t="s">
        <v>50</v>
      </c>
      <c r="E162" s="3" t="s">
        <v>51</v>
      </c>
      <c r="F162" s="11">
        <f t="shared" si="541"/>
        <v>8.5</v>
      </c>
      <c r="G162" s="11"/>
      <c r="H162" s="4"/>
      <c r="I162" s="22"/>
      <c r="J162" s="46"/>
      <c r="K162" s="4">
        <f t="shared" si="485"/>
        <v>0</v>
      </c>
      <c r="L162" s="22">
        <f t="shared" si="486"/>
        <v>0</v>
      </c>
      <c r="M162" s="46"/>
      <c r="N162" s="4">
        <f t="shared" si="487"/>
        <v>0</v>
      </c>
      <c r="O162" s="22">
        <f t="shared" si="488"/>
        <v>0</v>
      </c>
      <c r="P162" s="46"/>
      <c r="Q162" s="4">
        <f t="shared" si="489"/>
        <v>0</v>
      </c>
      <c r="R162" s="22">
        <f t="shared" si="490"/>
        <v>0</v>
      </c>
      <c r="S162" s="46"/>
      <c r="T162" s="4">
        <f t="shared" si="491"/>
        <v>0</v>
      </c>
      <c r="U162" s="22">
        <f t="shared" si="492"/>
        <v>0</v>
      </c>
      <c r="V162" s="46"/>
      <c r="W162" s="4">
        <f t="shared" si="493"/>
        <v>0</v>
      </c>
      <c r="X162" s="22">
        <f t="shared" si="494"/>
        <v>0</v>
      </c>
      <c r="Y162" s="46"/>
      <c r="Z162" s="4">
        <f t="shared" si="495"/>
        <v>0</v>
      </c>
      <c r="AA162" s="22">
        <f t="shared" si="496"/>
        <v>0</v>
      </c>
      <c r="AB162" s="46"/>
      <c r="AC162" s="4">
        <f t="shared" si="497"/>
        <v>0</v>
      </c>
      <c r="AD162" s="22">
        <f t="shared" si="498"/>
        <v>0</v>
      </c>
      <c r="AE162" s="46"/>
      <c r="AF162" s="4">
        <f t="shared" si="499"/>
        <v>0</v>
      </c>
      <c r="AG162" s="22">
        <f t="shared" si="500"/>
        <v>0</v>
      </c>
      <c r="AH162" s="46"/>
      <c r="AI162" s="4">
        <f t="shared" si="501"/>
        <v>0</v>
      </c>
      <c r="AJ162" s="22">
        <f t="shared" si="502"/>
        <v>0</v>
      </c>
      <c r="AK162" s="4"/>
      <c r="AL162" s="4">
        <f t="shared" si="503"/>
        <v>0</v>
      </c>
      <c r="AM162" s="22">
        <f t="shared" si="504"/>
        <v>0</v>
      </c>
      <c r="AN162" s="4"/>
      <c r="AO162" s="4">
        <f t="shared" si="505"/>
        <v>0</v>
      </c>
      <c r="AP162" s="22">
        <f t="shared" si="506"/>
        <v>0</v>
      </c>
      <c r="AQ162" s="4"/>
      <c r="AR162" s="4"/>
      <c r="AS162" s="22"/>
      <c r="AT162" s="44"/>
      <c r="AU162" s="4">
        <f t="shared" si="507"/>
        <v>0</v>
      </c>
      <c r="AV162" s="22">
        <f t="shared" si="508"/>
        <v>0</v>
      </c>
      <c r="AW162" s="44"/>
      <c r="AX162" s="4">
        <f t="shared" si="509"/>
        <v>0</v>
      </c>
      <c r="AY162" s="22">
        <f t="shared" si="510"/>
        <v>0</v>
      </c>
      <c r="AZ162" s="44"/>
      <c r="BA162" s="4">
        <f t="shared" si="511"/>
        <v>0</v>
      </c>
      <c r="BB162" s="22">
        <f t="shared" si="512"/>
        <v>0</v>
      </c>
      <c r="BC162" s="44"/>
      <c r="BD162" s="4">
        <f t="shared" si="513"/>
        <v>0</v>
      </c>
      <c r="BE162" s="22">
        <f t="shared" si="514"/>
        <v>0</v>
      </c>
      <c r="BF162" s="46"/>
      <c r="BG162" s="4">
        <f t="shared" si="515"/>
        <v>0</v>
      </c>
      <c r="BH162" s="22">
        <f t="shared" si="516"/>
        <v>0</v>
      </c>
      <c r="BI162" s="46"/>
      <c r="BJ162" s="4">
        <f t="shared" si="517"/>
        <v>0</v>
      </c>
      <c r="BK162" s="22">
        <f t="shared" si="518"/>
        <v>0</v>
      </c>
      <c r="BL162" s="46"/>
      <c r="BM162" s="4"/>
      <c r="BN162" s="22"/>
      <c r="BO162" s="46"/>
      <c r="BP162" s="4"/>
      <c r="BQ162" s="22"/>
      <c r="BR162" s="46"/>
      <c r="BS162" s="4"/>
      <c r="BT162" s="22"/>
      <c r="BU162" s="44"/>
      <c r="BV162" s="4">
        <f t="shared" si="519"/>
        <v>0</v>
      </c>
      <c r="BW162" s="22">
        <f t="shared" si="520"/>
        <v>0</v>
      </c>
      <c r="BX162" s="46"/>
      <c r="BY162" s="4"/>
      <c r="BZ162" s="22"/>
      <c r="CA162" s="46"/>
      <c r="CB162" s="4"/>
      <c r="CC162" s="22"/>
      <c r="CD162" s="46"/>
      <c r="CE162" s="4"/>
      <c r="CF162" s="22"/>
      <c r="CG162" s="46"/>
      <c r="CH162" s="4"/>
      <c r="CI162" s="22"/>
      <c r="CJ162" s="46"/>
      <c r="CK162" s="4">
        <f t="shared" si="521"/>
        <v>0</v>
      </c>
      <c r="CL162" s="22">
        <f t="shared" si="522"/>
        <v>0</v>
      </c>
      <c r="CM162" s="46"/>
      <c r="CN162" s="4">
        <f t="shared" si="523"/>
        <v>0</v>
      </c>
      <c r="CO162" s="22">
        <f t="shared" si="524"/>
        <v>0</v>
      </c>
      <c r="CP162" s="46"/>
      <c r="CQ162" s="4">
        <f t="shared" si="525"/>
        <v>0</v>
      </c>
      <c r="CR162" s="22">
        <f t="shared" si="526"/>
        <v>0</v>
      </c>
      <c r="CS162" s="44"/>
      <c r="CT162" s="127">
        <f t="shared" si="527"/>
        <v>0</v>
      </c>
      <c r="CU162" s="130">
        <f t="shared" si="528"/>
        <v>0</v>
      </c>
      <c r="CV162" s="44"/>
      <c r="CW162" s="127">
        <f t="shared" si="529"/>
        <v>0</v>
      </c>
      <c r="CX162" s="130">
        <f t="shared" si="530"/>
        <v>0</v>
      </c>
      <c r="CY162" s="44"/>
      <c r="CZ162" s="127">
        <f t="shared" si="531"/>
        <v>0</v>
      </c>
      <c r="DA162" s="130">
        <f t="shared" si="532"/>
        <v>0</v>
      </c>
      <c r="DB162" s="44"/>
      <c r="DC162" s="127">
        <f t="shared" si="533"/>
        <v>0</v>
      </c>
      <c r="DD162" s="130">
        <f t="shared" si="534"/>
        <v>0</v>
      </c>
      <c r="DE162" s="44"/>
      <c r="DF162" s="127">
        <f t="shared" si="535"/>
        <v>0</v>
      </c>
      <c r="DG162" s="130">
        <f t="shared" si="536"/>
        <v>0</v>
      </c>
      <c r="DH162" s="76">
        <v>20</v>
      </c>
      <c r="DI162" s="76">
        <f t="shared" si="538"/>
        <v>0</v>
      </c>
      <c r="DJ162" s="77">
        <f t="shared" si="539"/>
        <v>0</v>
      </c>
      <c r="DK162" s="95" t="s">
        <v>197</v>
      </c>
      <c r="DL162" s="10"/>
    </row>
    <row r="163" spans="1:116" ht="15" customHeight="1">
      <c r="A163" s="33"/>
      <c r="B163" s="141"/>
      <c r="C163" s="51"/>
      <c r="D163" s="4"/>
      <c r="E163" s="3"/>
      <c r="F163" s="11"/>
      <c r="G163" s="11"/>
      <c r="H163" s="4"/>
      <c r="I163" s="22"/>
      <c r="J163" s="46"/>
      <c r="K163" s="4">
        <f t="shared" si="485"/>
        <v>0</v>
      </c>
      <c r="L163" s="22">
        <f t="shared" si="486"/>
        <v>0</v>
      </c>
      <c r="M163" s="46"/>
      <c r="N163" s="4">
        <f t="shared" si="487"/>
        <v>0</v>
      </c>
      <c r="O163" s="22">
        <f t="shared" si="488"/>
        <v>0</v>
      </c>
      <c r="P163" s="46"/>
      <c r="Q163" s="4">
        <f t="shared" si="489"/>
        <v>0</v>
      </c>
      <c r="R163" s="22">
        <f t="shared" si="490"/>
        <v>0</v>
      </c>
      <c r="S163" s="46"/>
      <c r="T163" s="4">
        <f t="shared" si="491"/>
        <v>0</v>
      </c>
      <c r="U163" s="22">
        <f t="shared" si="492"/>
        <v>0</v>
      </c>
      <c r="V163" s="46"/>
      <c r="W163" s="4">
        <f t="shared" si="493"/>
        <v>0</v>
      </c>
      <c r="X163" s="22">
        <f t="shared" si="494"/>
        <v>0</v>
      </c>
      <c r="Y163" s="46"/>
      <c r="Z163" s="4">
        <f t="shared" si="495"/>
        <v>0</v>
      </c>
      <c r="AA163" s="22">
        <f t="shared" si="496"/>
        <v>0</v>
      </c>
      <c r="AB163" s="46"/>
      <c r="AC163" s="4">
        <f t="shared" si="497"/>
        <v>0</v>
      </c>
      <c r="AD163" s="22">
        <f t="shared" si="498"/>
        <v>0</v>
      </c>
      <c r="AE163" s="46"/>
      <c r="AF163" s="4">
        <f t="shared" si="499"/>
        <v>0</v>
      </c>
      <c r="AG163" s="22">
        <f t="shared" si="500"/>
        <v>0</v>
      </c>
      <c r="AH163" s="46"/>
      <c r="AI163" s="4">
        <f t="shared" si="501"/>
        <v>0</v>
      </c>
      <c r="AJ163" s="22">
        <f t="shared" si="502"/>
        <v>0</v>
      </c>
      <c r="AK163" s="4"/>
      <c r="AL163" s="4">
        <f t="shared" si="503"/>
        <v>0</v>
      </c>
      <c r="AM163" s="22">
        <f t="shared" si="504"/>
        <v>0</v>
      </c>
      <c r="AN163" s="4"/>
      <c r="AO163" s="4">
        <f t="shared" si="505"/>
        <v>0</v>
      </c>
      <c r="AP163" s="22">
        <f t="shared" si="506"/>
        <v>0</v>
      </c>
      <c r="AQ163" s="4"/>
      <c r="AR163" s="4"/>
      <c r="AS163" s="22"/>
      <c r="AT163" s="44"/>
      <c r="AU163" s="4">
        <f t="shared" si="507"/>
        <v>0</v>
      </c>
      <c r="AV163" s="22">
        <f t="shared" si="508"/>
        <v>0</v>
      </c>
      <c r="AW163" s="44"/>
      <c r="AX163" s="4">
        <f t="shared" si="509"/>
        <v>0</v>
      </c>
      <c r="AY163" s="22">
        <f t="shared" si="510"/>
        <v>0</v>
      </c>
      <c r="AZ163" s="44"/>
      <c r="BA163" s="4">
        <f t="shared" si="511"/>
        <v>0</v>
      </c>
      <c r="BB163" s="22">
        <f t="shared" si="512"/>
        <v>0</v>
      </c>
      <c r="BC163" s="44"/>
      <c r="BD163" s="4">
        <f t="shared" si="513"/>
        <v>0</v>
      </c>
      <c r="BE163" s="22">
        <f t="shared" si="514"/>
        <v>0</v>
      </c>
      <c r="BF163" s="46"/>
      <c r="BG163" s="4">
        <f t="shared" si="515"/>
        <v>0</v>
      </c>
      <c r="BH163" s="22">
        <f t="shared" si="516"/>
        <v>0</v>
      </c>
      <c r="BI163" s="46"/>
      <c r="BJ163" s="4">
        <f t="shared" si="517"/>
        <v>0</v>
      </c>
      <c r="BK163" s="22">
        <f t="shared" si="518"/>
        <v>0</v>
      </c>
      <c r="BL163" s="46"/>
      <c r="BM163" s="4"/>
      <c r="BN163" s="22"/>
      <c r="BO163" s="46"/>
      <c r="BP163" s="4"/>
      <c r="BQ163" s="22"/>
      <c r="BR163" s="46"/>
      <c r="BS163" s="4"/>
      <c r="BT163" s="22"/>
      <c r="BU163" s="44"/>
      <c r="BV163" s="4">
        <f t="shared" si="519"/>
        <v>0</v>
      </c>
      <c r="BW163" s="22">
        <f t="shared" si="520"/>
        <v>0</v>
      </c>
      <c r="BX163" s="46"/>
      <c r="BY163" s="4"/>
      <c r="BZ163" s="22"/>
      <c r="CA163" s="46"/>
      <c r="CB163" s="4"/>
      <c r="CC163" s="22"/>
      <c r="CD163" s="46"/>
      <c r="CE163" s="4"/>
      <c r="CF163" s="22"/>
      <c r="CG163" s="46"/>
      <c r="CH163" s="4"/>
      <c r="CI163" s="22"/>
      <c r="CJ163" s="46"/>
      <c r="CK163" s="4">
        <f t="shared" si="521"/>
        <v>0</v>
      </c>
      <c r="CL163" s="22">
        <f t="shared" si="522"/>
        <v>0</v>
      </c>
      <c r="CM163" s="46"/>
      <c r="CN163" s="4">
        <f t="shared" si="523"/>
        <v>0</v>
      </c>
      <c r="CO163" s="22">
        <f t="shared" si="524"/>
        <v>0</v>
      </c>
      <c r="CP163" s="46"/>
      <c r="CQ163" s="4">
        <f t="shared" si="525"/>
        <v>0</v>
      </c>
      <c r="CR163" s="22">
        <f t="shared" si="526"/>
        <v>0</v>
      </c>
      <c r="CS163" s="44"/>
      <c r="CT163" s="127">
        <f t="shared" si="527"/>
        <v>0</v>
      </c>
      <c r="CU163" s="130">
        <f t="shared" si="528"/>
        <v>0</v>
      </c>
      <c r="CV163" s="44"/>
      <c r="CW163" s="127">
        <f t="shared" si="529"/>
        <v>0</v>
      </c>
      <c r="CX163" s="130">
        <f t="shared" si="530"/>
        <v>0</v>
      </c>
      <c r="CY163" s="44"/>
      <c r="CZ163" s="127">
        <f t="shared" si="531"/>
        <v>0</v>
      </c>
      <c r="DA163" s="130">
        <f t="shared" si="532"/>
        <v>0</v>
      </c>
      <c r="DB163" s="44"/>
      <c r="DC163" s="127">
        <f t="shared" si="533"/>
        <v>0</v>
      </c>
      <c r="DD163" s="130">
        <f t="shared" si="534"/>
        <v>0</v>
      </c>
      <c r="DE163" s="44"/>
      <c r="DF163" s="127">
        <f t="shared" si="535"/>
        <v>0</v>
      </c>
      <c r="DG163" s="130">
        <f t="shared" si="536"/>
        <v>0</v>
      </c>
      <c r="DH163" s="76">
        <f t="shared" si="537"/>
        <v>0</v>
      </c>
      <c r="DI163" s="76">
        <f t="shared" si="538"/>
        <v>0</v>
      </c>
      <c r="DJ163" s="77">
        <f t="shared" si="539"/>
        <v>0</v>
      </c>
      <c r="DK163" s="25"/>
      <c r="DL163" s="10"/>
    </row>
    <row r="164" spans="1:116" ht="15" customHeight="1">
      <c r="A164" s="142"/>
      <c r="B164" s="141"/>
      <c r="C164" s="51"/>
      <c r="D164" s="4"/>
      <c r="E164" s="3"/>
      <c r="F164" s="11"/>
      <c r="G164" s="11"/>
      <c r="H164" s="4">
        <f t="shared" ref="H164:H167" si="542">+G164*$H$5</f>
        <v>0</v>
      </c>
      <c r="I164" s="22">
        <f t="shared" ref="I164:I167" si="543">H164*F164</f>
        <v>0</v>
      </c>
      <c r="J164" s="46"/>
      <c r="K164" s="4">
        <f t="shared" si="485"/>
        <v>0</v>
      </c>
      <c r="L164" s="22">
        <f t="shared" si="486"/>
        <v>0</v>
      </c>
      <c r="M164" s="46"/>
      <c r="N164" s="4">
        <f t="shared" si="487"/>
        <v>0</v>
      </c>
      <c r="O164" s="22">
        <f t="shared" si="488"/>
        <v>0</v>
      </c>
      <c r="P164" s="46"/>
      <c r="Q164" s="4">
        <f t="shared" si="489"/>
        <v>0</v>
      </c>
      <c r="R164" s="22">
        <f t="shared" si="490"/>
        <v>0</v>
      </c>
      <c r="S164" s="46"/>
      <c r="T164" s="4">
        <f t="shared" si="491"/>
        <v>0</v>
      </c>
      <c r="U164" s="22">
        <f t="shared" si="492"/>
        <v>0</v>
      </c>
      <c r="V164" s="46"/>
      <c r="W164" s="4">
        <f t="shared" si="493"/>
        <v>0</v>
      </c>
      <c r="X164" s="22">
        <f t="shared" si="494"/>
        <v>0</v>
      </c>
      <c r="Y164" s="46"/>
      <c r="Z164" s="4">
        <f t="shared" si="495"/>
        <v>0</v>
      </c>
      <c r="AA164" s="22">
        <f t="shared" si="496"/>
        <v>0</v>
      </c>
      <c r="AB164" s="46"/>
      <c r="AC164" s="4">
        <f t="shared" si="497"/>
        <v>0</v>
      </c>
      <c r="AD164" s="22">
        <f t="shared" si="498"/>
        <v>0</v>
      </c>
      <c r="AE164" s="46"/>
      <c r="AF164" s="4">
        <f t="shared" si="499"/>
        <v>0</v>
      </c>
      <c r="AG164" s="22">
        <f t="shared" si="500"/>
        <v>0</v>
      </c>
      <c r="AH164" s="46"/>
      <c r="AI164" s="4">
        <f t="shared" si="501"/>
        <v>0</v>
      </c>
      <c r="AJ164" s="22">
        <f t="shared" si="502"/>
        <v>0</v>
      </c>
      <c r="AK164" s="4"/>
      <c r="AL164" s="4">
        <f t="shared" si="503"/>
        <v>0</v>
      </c>
      <c r="AM164" s="22">
        <f t="shared" si="504"/>
        <v>0</v>
      </c>
      <c r="AN164" s="4"/>
      <c r="AO164" s="4">
        <f t="shared" si="505"/>
        <v>0</v>
      </c>
      <c r="AP164" s="22">
        <f t="shared" si="506"/>
        <v>0</v>
      </c>
      <c r="AQ164" s="4"/>
      <c r="AR164" s="4">
        <f t="shared" ref="AR164:AR167" si="544">+AQ164*$AR$5</f>
        <v>0</v>
      </c>
      <c r="AS164" s="22">
        <f t="shared" ref="AS164:AS167" si="545">+AR164*F164</f>
        <v>0</v>
      </c>
      <c r="AT164" s="44"/>
      <c r="AU164" s="4">
        <f t="shared" si="507"/>
        <v>0</v>
      </c>
      <c r="AV164" s="22">
        <f t="shared" si="508"/>
        <v>0</v>
      </c>
      <c r="AW164" s="44"/>
      <c r="AX164" s="4">
        <f t="shared" si="509"/>
        <v>0</v>
      </c>
      <c r="AY164" s="22">
        <f t="shared" si="510"/>
        <v>0</v>
      </c>
      <c r="AZ164" s="44"/>
      <c r="BA164" s="4">
        <f t="shared" si="511"/>
        <v>0</v>
      </c>
      <c r="BB164" s="22">
        <f t="shared" si="512"/>
        <v>0</v>
      </c>
      <c r="BC164" s="44"/>
      <c r="BD164" s="4">
        <f t="shared" si="513"/>
        <v>0</v>
      </c>
      <c r="BE164" s="22">
        <f t="shared" si="514"/>
        <v>0</v>
      </c>
      <c r="BF164" s="46"/>
      <c r="BG164" s="4">
        <f t="shared" si="515"/>
        <v>0</v>
      </c>
      <c r="BH164" s="22">
        <f t="shared" si="516"/>
        <v>0</v>
      </c>
      <c r="BI164" s="46"/>
      <c r="BJ164" s="4">
        <f t="shared" si="517"/>
        <v>0</v>
      </c>
      <c r="BK164" s="22">
        <f t="shared" si="518"/>
        <v>0</v>
      </c>
      <c r="BL164" s="46"/>
      <c r="BM164" s="4">
        <f t="shared" ref="BM164:BM167" si="546">+BL164*$BM$5</f>
        <v>0</v>
      </c>
      <c r="BN164" s="22">
        <f t="shared" ref="BN164:BN167" si="547">+BM164*F164</f>
        <v>0</v>
      </c>
      <c r="BO164" s="46"/>
      <c r="BP164" s="4">
        <f t="shared" ref="BP164:BP167" si="548">+BO164*$BP$5</f>
        <v>0</v>
      </c>
      <c r="BQ164" s="22">
        <f t="shared" ref="BQ164:BQ167" si="549">+BP164*F164</f>
        <v>0</v>
      </c>
      <c r="BR164" s="46"/>
      <c r="BS164" s="4">
        <f t="shared" ref="BS164:BS167" si="550">+BR164*$BS$5</f>
        <v>0</v>
      </c>
      <c r="BT164" s="22">
        <f t="shared" ref="BT164:BT167" si="551">+BS164*F164</f>
        <v>0</v>
      </c>
      <c r="BU164" s="44"/>
      <c r="BV164" s="4">
        <f t="shared" si="519"/>
        <v>0</v>
      </c>
      <c r="BW164" s="22">
        <f t="shared" si="520"/>
        <v>0</v>
      </c>
      <c r="BX164" s="46"/>
      <c r="BY164" s="4">
        <f t="shared" ref="BY164:BY167" si="552">+BX164*$BY$5</f>
        <v>0</v>
      </c>
      <c r="BZ164" s="22">
        <f t="shared" ref="BZ164:BZ167" si="553">+BY164*$F164</f>
        <v>0</v>
      </c>
      <c r="CA164" s="46"/>
      <c r="CB164" s="4">
        <f t="shared" ref="CB164:CB167" si="554">+CA164*$CB$5</f>
        <v>0</v>
      </c>
      <c r="CC164" s="22">
        <f t="shared" ref="CC164:CC167" si="555">+CB164*$F164</f>
        <v>0</v>
      </c>
      <c r="CD164" s="46"/>
      <c r="CE164" s="4">
        <f t="shared" ref="CE164:CE167" si="556">+CD164*$CE$5</f>
        <v>0</v>
      </c>
      <c r="CF164" s="22">
        <f t="shared" ref="CF164:CF167" si="557">+CE164*$F164</f>
        <v>0</v>
      </c>
      <c r="CG164" s="46"/>
      <c r="CH164" s="4">
        <f t="shared" ref="CH164:CH167" si="558">+CG164*$CH$5</f>
        <v>0</v>
      </c>
      <c r="CI164" s="22">
        <f t="shared" ref="CI164:CI167" si="559">+CH164*F164</f>
        <v>0</v>
      </c>
      <c r="CJ164" s="46"/>
      <c r="CK164" s="4">
        <f t="shared" si="521"/>
        <v>0</v>
      </c>
      <c r="CL164" s="22">
        <f t="shared" si="522"/>
        <v>0</v>
      </c>
      <c r="CM164" s="46"/>
      <c r="CN164" s="4">
        <f t="shared" si="523"/>
        <v>0</v>
      </c>
      <c r="CO164" s="22">
        <f t="shared" si="524"/>
        <v>0</v>
      </c>
      <c r="CP164" s="46"/>
      <c r="CQ164" s="4">
        <f t="shared" si="525"/>
        <v>0</v>
      </c>
      <c r="CR164" s="22">
        <f t="shared" si="526"/>
        <v>0</v>
      </c>
      <c r="CS164" s="44"/>
      <c r="CT164" s="127">
        <f t="shared" si="527"/>
        <v>0</v>
      </c>
      <c r="CU164" s="130">
        <f t="shared" si="528"/>
        <v>0</v>
      </c>
      <c r="CV164" s="44"/>
      <c r="CW164" s="127">
        <f t="shared" si="529"/>
        <v>0</v>
      </c>
      <c r="CX164" s="130">
        <f t="shared" si="530"/>
        <v>0</v>
      </c>
      <c r="CY164" s="44"/>
      <c r="CZ164" s="127">
        <f t="shared" si="531"/>
        <v>0</v>
      </c>
      <c r="DA164" s="130">
        <f t="shared" si="532"/>
        <v>0</v>
      </c>
      <c r="DB164" s="44"/>
      <c r="DC164" s="127">
        <f t="shared" si="533"/>
        <v>0</v>
      </c>
      <c r="DD164" s="130">
        <f t="shared" si="534"/>
        <v>0</v>
      </c>
      <c r="DE164" s="44"/>
      <c r="DF164" s="127">
        <f t="shared" si="535"/>
        <v>0</v>
      </c>
      <c r="DG164" s="130">
        <f t="shared" si="536"/>
        <v>0</v>
      </c>
      <c r="DH164" s="76">
        <f t="shared" si="537"/>
        <v>0</v>
      </c>
      <c r="DI164" s="76">
        <f t="shared" si="538"/>
        <v>0</v>
      </c>
      <c r="DJ164" s="77">
        <f t="shared" si="539"/>
        <v>0</v>
      </c>
      <c r="DK164" s="25"/>
      <c r="DL164" s="10"/>
    </row>
    <row r="165" spans="1:116" ht="15" customHeight="1">
      <c r="A165" s="142"/>
      <c r="B165" s="141"/>
      <c r="C165" s="51"/>
      <c r="D165" s="4"/>
      <c r="E165" s="3"/>
      <c r="F165" s="11"/>
      <c r="G165" s="11"/>
      <c r="H165" s="4">
        <f t="shared" si="542"/>
        <v>0</v>
      </c>
      <c r="I165" s="22">
        <f t="shared" si="543"/>
        <v>0</v>
      </c>
      <c r="J165" s="46"/>
      <c r="K165" s="4">
        <f t="shared" si="485"/>
        <v>0</v>
      </c>
      <c r="L165" s="22">
        <f t="shared" si="486"/>
        <v>0</v>
      </c>
      <c r="M165" s="46"/>
      <c r="N165" s="4">
        <f t="shared" si="487"/>
        <v>0</v>
      </c>
      <c r="O165" s="22">
        <f t="shared" si="488"/>
        <v>0</v>
      </c>
      <c r="P165" s="46"/>
      <c r="Q165" s="4">
        <f t="shared" si="489"/>
        <v>0</v>
      </c>
      <c r="R165" s="22">
        <f t="shared" si="490"/>
        <v>0</v>
      </c>
      <c r="S165" s="46"/>
      <c r="T165" s="4">
        <f t="shared" si="491"/>
        <v>0</v>
      </c>
      <c r="U165" s="22">
        <f t="shared" si="492"/>
        <v>0</v>
      </c>
      <c r="V165" s="46"/>
      <c r="W165" s="4">
        <f t="shared" si="493"/>
        <v>0</v>
      </c>
      <c r="X165" s="22">
        <f t="shared" si="494"/>
        <v>0</v>
      </c>
      <c r="Y165" s="46"/>
      <c r="Z165" s="4">
        <f t="shared" si="495"/>
        <v>0</v>
      </c>
      <c r="AA165" s="22">
        <f t="shared" si="496"/>
        <v>0</v>
      </c>
      <c r="AB165" s="46"/>
      <c r="AC165" s="4">
        <f t="shared" si="497"/>
        <v>0</v>
      </c>
      <c r="AD165" s="22">
        <f t="shared" si="498"/>
        <v>0</v>
      </c>
      <c r="AE165" s="46"/>
      <c r="AF165" s="4">
        <f t="shared" si="499"/>
        <v>0</v>
      </c>
      <c r="AG165" s="22">
        <f t="shared" si="500"/>
        <v>0</v>
      </c>
      <c r="AH165" s="46"/>
      <c r="AI165" s="4">
        <f t="shared" si="501"/>
        <v>0</v>
      </c>
      <c r="AJ165" s="22">
        <f t="shared" si="502"/>
        <v>0</v>
      </c>
      <c r="AK165" s="4"/>
      <c r="AL165" s="4">
        <f t="shared" si="503"/>
        <v>0</v>
      </c>
      <c r="AM165" s="22">
        <f t="shared" si="504"/>
        <v>0</v>
      </c>
      <c r="AN165" s="4"/>
      <c r="AO165" s="4">
        <f t="shared" si="505"/>
        <v>0</v>
      </c>
      <c r="AP165" s="22">
        <f t="shared" si="506"/>
        <v>0</v>
      </c>
      <c r="AQ165" s="4"/>
      <c r="AR165" s="4">
        <f t="shared" si="544"/>
        <v>0</v>
      </c>
      <c r="AS165" s="22">
        <f t="shared" si="545"/>
        <v>0</v>
      </c>
      <c r="AT165" s="44"/>
      <c r="AU165" s="4">
        <f t="shared" si="507"/>
        <v>0</v>
      </c>
      <c r="AV165" s="22">
        <f t="shared" si="508"/>
        <v>0</v>
      </c>
      <c r="AW165" s="44"/>
      <c r="AX165" s="4">
        <f t="shared" si="509"/>
        <v>0</v>
      </c>
      <c r="AY165" s="22">
        <f t="shared" si="510"/>
        <v>0</v>
      </c>
      <c r="AZ165" s="44"/>
      <c r="BA165" s="4">
        <f t="shared" si="511"/>
        <v>0</v>
      </c>
      <c r="BB165" s="22">
        <f t="shared" si="512"/>
        <v>0</v>
      </c>
      <c r="BC165" s="44"/>
      <c r="BD165" s="4">
        <f t="shared" si="513"/>
        <v>0</v>
      </c>
      <c r="BE165" s="22">
        <f t="shared" si="514"/>
        <v>0</v>
      </c>
      <c r="BF165" s="46"/>
      <c r="BG165" s="4">
        <f t="shared" si="515"/>
        <v>0</v>
      </c>
      <c r="BH165" s="22">
        <f t="shared" si="516"/>
        <v>0</v>
      </c>
      <c r="BI165" s="46"/>
      <c r="BJ165" s="4">
        <f t="shared" si="517"/>
        <v>0</v>
      </c>
      <c r="BK165" s="22">
        <f t="shared" si="518"/>
        <v>0</v>
      </c>
      <c r="BL165" s="46"/>
      <c r="BM165" s="4">
        <f t="shared" si="546"/>
        <v>0</v>
      </c>
      <c r="BN165" s="22">
        <f t="shared" si="547"/>
        <v>0</v>
      </c>
      <c r="BO165" s="46"/>
      <c r="BP165" s="4">
        <f t="shared" si="548"/>
        <v>0</v>
      </c>
      <c r="BQ165" s="22">
        <f t="shared" si="549"/>
        <v>0</v>
      </c>
      <c r="BR165" s="46"/>
      <c r="BS165" s="4">
        <f t="shared" si="550"/>
        <v>0</v>
      </c>
      <c r="BT165" s="22">
        <f t="shared" si="551"/>
        <v>0</v>
      </c>
      <c r="BU165" s="44"/>
      <c r="BV165" s="4">
        <f t="shared" si="519"/>
        <v>0</v>
      </c>
      <c r="BW165" s="22">
        <f t="shared" si="520"/>
        <v>0</v>
      </c>
      <c r="BX165" s="46"/>
      <c r="BY165" s="4">
        <f t="shared" si="552"/>
        <v>0</v>
      </c>
      <c r="BZ165" s="22">
        <f t="shared" si="553"/>
        <v>0</v>
      </c>
      <c r="CA165" s="46"/>
      <c r="CB165" s="4">
        <f t="shared" si="554"/>
        <v>0</v>
      </c>
      <c r="CC165" s="22">
        <f t="shared" si="555"/>
        <v>0</v>
      </c>
      <c r="CD165" s="46"/>
      <c r="CE165" s="4">
        <f t="shared" si="556"/>
        <v>0</v>
      </c>
      <c r="CF165" s="22">
        <f t="shared" si="557"/>
        <v>0</v>
      </c>
      <c r="CG165" s="46"/>
      <c r="CH165" s="4">
        <f t="shared" si="558"/>
        <v>0</v>
      </c>
      <c r="CI165" s="22">
        <f t="shared" si="559"/>
        <v>0</v>
      </c>
      <c r="CJ165" s="46"/>
      <c r="CK165" s="4">
        <f t="shared" si="521"/>
        <v>0</v>
      </c>
      <c r="CL165" s="22">
        <f t="shared" si="522"/>
        <v>0</v>
      </c>
      <c r="CM165" s="46"/>
      <c r="CN165" s="4">
        <f t="shared" si="523"/>
        <v>0</v>
      </c>
      <c r="CO165" s="22">
        <f t="shared" si="524"/>
        <v>0</v>
      </c>
      <c r="CP165" s="46"/>
      <c r="CQ165" s="4">
        <f t="shared" si="525"/>
        <v>0</v>
      </c>
      <c r="CR165" s="22">
        <f t="shared" si="526"/>
        <v>0</v>
      </c>
      <c r="CS165" s="44"/>
      <c r="CT165" s="127">
        <f t="shared" si="527"/>
        <v>0</v>
      </c>
      <c r="CU165" s="130">
        <f t="shared" si="528"/>
        <v>0</v>
      </c>
      <c r="CV165" s="44"/>
      <c r="CW165" s="127">
        <f t="shared" si="529"/>
        <v>0</v>
      </c>
      <c r="CX165" s="130">
        <f t="shared" si="530"/>
        <v>0</v>
      </c>
      <c r="CY165" s="44"/>
      <c r="CZ165" s="127">
        <f t="shared" si="531"/>
        <v>0</v>
      </c>
      <c r="DA165" s="130">
        <f t="shared" si="532"/>
        <v>0</v>
      </c>
      <c r="DB165" s="44"/>
      <c r="DC165" s="127">
        <f t="shared" si="533"/>
        <v>0</v>
      </c>
      <c r="DD165" s="130">
        <f t="shared" si="534"/>
        <v>0</v>
      </c>
      <c r="DE165" s="44"/>
      <c r="DF165" s="127">
        <f t="shared" si="535"/>
        <v>0</v>
      </c>
      <c r="DG165" s="130">
        <f t="shared" si="536"/>
        <v>0</v>
      </c>
      <c r="DH165" s="76">
        <f t="shared" si="537"/>
        <v>0</v>
      </c>
      <c r="DI165" s="76">
        <f t="shared" si="538"/>
        <v>0</v>
      </c>
      <c r="DJ165" s="77">
        <f t="shared" si="539"/>
        <v>0</v>
      </c>
      <c r="DK165" s="25"/>
      <c r="DL165" s="10"/>
    </row>
    <row r="166" spans="1:116" ht="15" customHeight="1">
      <c r="A166" s="142"/>
      <c r="B166" s="144"/>
      <c r="C166" s="83"/>
      <c r="D166" s="4"/>
      <c r="E166" s="3"/>
      <c r="F166" s="11"/>
      <c r="G166" s="11"/>
      <c r="H166" s="4">
        <f t="shared" si="542"/>
        <v>0</v>
      </c>
      <c r="I166" s="22">
        <f t="shared" si="543"/>
        <v>0</v>
      </c>
      <c r="J166" s="46"/>
      <c r="K166" s="4">
        <f t="shared" si="485"/>
        <v>0</v>
      </c>
      <c r="L166" s="22">
        <f t="shared" si="486"/>
        <v>0</v>
      </c>
      <c r="M166" s="46"/>
      <c r="N166" s="4">
        <f t="shared" si="487"/>
        <v>0</v>
      </c>
      <c r="O166" s="22">
        <f t="shared" si="488"/>
        <v>0</v>
      </c>
      <c r="P166" s="46"/>
      <c r="Q166" s="4">
        <f t="shared" si="489"/>
        <v>0</v>
      </c>
      <c r="R166" s="22">
        <f t="shared" si="490"/>
        <v>0</v>
      </c>
      <c r="S166" s="46"/>
      <c r="T166" s="4">
        <f t="shared" si="491"/>
        <v>0</v>
      </c>
      <c r="U166" s="22">
        <f t="shared" si="492"/>
        <v>0</v>
      </c>
      <c r="V166" s="46"/>
      <c r="W166" s="4">
        <f t="shared" si="493"/>
        <v>0</v>
      </c>
      <c r="X166" s="22">
        <f t="shared" si="494"/>
        <v>0</v>
      </c>
      <c r="Y166" s="46"/>
      <c r="Z166" s="4">
        <f t="shared" si="495"/>
        <v>0</v>
      </c>
      <c r="AA166" s="22">
        <f t="shared" si="496"/>
        <v>0</v>
      </c>
      <c r="AB166" s="46"/>
      <c r="AC166" s="4">
        <f t="shared" si="497"/>
        <v>0</v>
      </c>
      <c r="AD166" s="22">
        <f t="shared" si="498"/>
        <v>0</v>
      </c>
      <c r="AE166" s="46"/>
      <c r="AF166" s="4">
        <f t="shared" si="499"/>
        <v>0</v>
      </c>
      <c r="AG166" s="22">
        <f t="shared" si="500"/>
        <v>0</v>
      </c>
      <c r="AH166" s="46"/>
      <c r="AI166" s="4">
        <f t="shared" si="501"/>
        <v>0</v>
      </c>
      <c r="AJ166" s="22">
        <f t="shared" si="502"/>
        <v>0</v>
      </c>
      <c r="AK166" s="4"/>
      <c r="AL166" s="4">
        <f t="shared" si="503"/>
        <v>0</v>
      </c>
      <c r="AM166" s="22">
        <f t="shared" si="504"/>
        <v>0</v>
      </c>
      <c r="AN166" s="4"/>
      <c r="AO166" s="4">
        <f t="shared" si="505"/>
        <v>0</v>
      </c>
      <c r="AP166" s="22">
        <f t="shared" si="506"/>
        <v>0</v>
      </c>
      <c r="AQ166" s="4"/>
      <c r="AR166" s="4">
        <f t="shared" si="544"/>
        <v>0</v>
      </c>
      <c r="AS166" s="22">
        <f t="shared" si="545"/>
        <v>0</v>
      </c>
      <c r="AT166" s="44"/>
      <c r="AU166" s="4">
        <f t="shared" si="507"/>
        <v>0</v>
      </c>
      <c r="AV166" s="22">
        <f t="shared" si="508"/>
        <v>0</v>
      </c>
      <c r="AW166" s="44"/>
      <c r="AX166" s="4">
        <f t="shared" si="509"/>
        <v>0</v>
      </c>
      <c r="AY166" s="22">
        <f t="shared" si="510"/>
        <v>0</v>
      </c>
      <c r="AZ166" s="44"/>
      <c r="BA166" s="4">
        <f t="shared" si="511"/>
        <v>0</v>
      </c>
      <c r="BB166" s="22">
        <f t="shared" si="512"/>
        <v>0</v>
      </c>
      <c r="BC166" s="44"/>
      <c r="BD166" s="4">
        <f t="shared" si="513"/>
        <v>0</v>
      </c>
      <c r="BE166" s="22">
        <f t="shared" si="514"/>
        <v>0</v>
      </c>
      <c r="BF166" s="46"/>
      <c r="BG166" s="4">
        <f t="shared" si="515"/>
        <v>0</v>
      </c>
      <c r="BH166" s="22">
        <f t="shared" si="516"/>
        <v>0</v>
      </c>
      <c r="BI166" s="46"/>
      <c r="BJ166" s="4">
        <f t="shared" si="517"/>
        <v>0</v>
      </c>
      <c r="BK166" s="22">
        <f t="shared" si="518"/>
        <v>0</v>
      </c>
      <c r="BL166" s="46"/>
      <c r="BM166" s="4">
        <f t="shared" si="546"/>
        <v>0</v>
      </c>
      <c r="BN166" s="22">
        <f t="shared" si="547"/>
        <v>0</v>
      </c>
      <c r="BO166" s="46"/>
      <c r="BP166" s="4">
        <f t="shared" si="548"/>
        <v>0</v>
      </c>
      <c r="BQ166" s="22">
        <f t="shared" si="549"/>
        <v>0</v>
      </c>
      <c r="BR166" s="46"/>
      <c r="BS166" s="4">
        <f t="shared" si="550"/>
        <v>0</v>
      </c>
      <c r="BT166" s="22">
        <f t="shared" si="551"/>
        <v>0</v>
      </c>
      <c r="BU166" s="44"/>
      <c r="BV166" s="4">
        <f t="shared" si="519"/>
        <v>0</v>
      </c>
      <c r="BW166" s="22">
        <f t="shared" si="520"/>
        <v>0</v>
      </c>
      <c r="BX166" s="46"/>
      <c r="BY166" s="4">
        <f t="shared" si="552"/>
        <v>0</v>
      </c>
      <c r="BZ166" s="22">
        <f t="shared" si="553"/>
        <v>0</v>
      </c>
      <c r="CA166" s="46"/>
      <c r="CB166" s="4">
        <f t="shared" si="554"/>
        <v>0</v>
      </c>
      <c r="CC166" s="22">
        <f t="shared" si="555"/>
        <v>0</v>
      </c>
      <c r="CD166" s="46"/>
      <c r="CE166" s="4">
        <f t="shared" si="556"/>
        <v>0</v>
      </c>
      <c r="CF166" s="22">
        <f t="shared" si="557"/>
        <v>0</v>
      </c>
      <c r="CG166" s="46"/>
      <c r="CH166" s="4">
        <f t="shared" si="558"/>
        <v>0</v>
      </c>
      <c r="CI166" s="22">
        <f t="shared" si="559"/>
        <v>0</v>
      </c>
      <c r="CJ166" s="46"/>
      <c r="CK166" s="4">
        <f t="shared" si="521"/>
        <v>0</v>
      </c>
      <c r="CL166" s="22">
        <f t="shared" si="522"/>
        <v>0</v>
      </c>
      <c r="CM166" s="46"/>
      <c r="CN166" s="4">
        <f t="shared" si="523"/>
        <v>0</v>
      </c>
      <c r="CO166" s="22">
        <f t="shared" si="524"/>
        <v>0</v>
      </c>
      <c r="CP166" s="46"/>
      <c r="CQ166" s="4">
        <f t="shared" si="525"/>
        <v>0</v>
      </c>
      <c r="CR166" s="22">
        <f t="shared" si="526"/>
        <v>0</v>
      </c>
      <c r="CS166" s="44"/>
      <c r="CT166" s="127">
        <f t="shared" si="527"/>
        <v>0</v>
      </c>
      <c r="CU166" s="130">
        <f t="shared" si="528"/>
        <v>0</v>
      </c>
      <c r="CV166" s="44"/>
      <c r="CW166" s="127">
        <f t="shared" si="529"/>
        <v>0</v>
      </c>
      <c r="CX166" s="130">
        <f t="shared" si="530"/>
        <v>0</v>
      </c>
      <c r="CY166" s="44"/>
      <c r="CZ166" s="127">
        <f t="shared" si="531"/>
        <v>0</v>
      </c>
      <c r="DA166" s="130">
        <f t="shared" si="532"/>
        <v>0</v>
      </c>
      <c r="DB166" s="44"/>
      <c r="DC166" s="127">
        <f t="shared" si="533"/>
        <v>0</v>
      </c>
      <c r="DD166" s="130">
        <f t="shared" si="534"/>
        <v>0</v>
      </c>
      <c r="DE166" s="44"/>
      <c r="DF166" s="127">
        <f t="shared" si="535"/>
        <v>0</v>
      </c>
      <c r="DG166" s="130">
        <f t="shared" si="536"/>
        <v>0</v>
      </c>
      <c r="DH166" s="76">
        <f t="shared" si="537"/>
        <v>0</v>
      </c>
      <c r="DI166" s="76">
        <f t="shared" si="538"/>
        <v>0</v>
      </c>
      <c r="DJ166" s="77">
        <f t="shared" si="539"/>
        <v>0</v>
      </c>
      <c r="DK166" s="25"/>
      <c r="DL166" s="10"/>
    </row>
    <row r="167" spans="1:116" ht="15" customHeight="1">
      <c r="A167" s="142"/>
      <c r="B167" s="144"/>
      <c r="C167" s="83"/>
      <c r="D167" s="4"/>
      <c r="E167" s="3"/>
      <c r="F167" s="11"/>
      <c r="G167" s="11"/>
      <c r="H167" s="4">
        <f t="shared" si="542"/>
        <v>0</v>
      </c>
      <c r="I167" s="22">
        <f t="shared" si="543"/>
        <v>0</v>
      </c>
      <c r="J167" s="46"/>
      <c r="K167" s="4">
        <f t="shared" si="485"/>
        <v>0</v>
      </c>
      <c r="L167" s="22">
        <f t="shared" si="486"/>
        <v>0</v>
      </c>
      <c r="M167" s="46"/>
      <c r="N167" s="4">
        <f t="shared" si="487"/>
        <v>0</v>
      </c>
      <c r="O167" s="22">
        <f t="shared" si="488"/>
        <v>0</v>
      </c>
      <c r="P167" s="46"/>
      <c r="Q167" s="4">
        <f t="shared" si="489"/>
        <v>0</v>
      </c>
      <c r="R167" s="22">
        <f t="shared" si="490"/>
        <v>0</v>
      </c>
      <c r="S167" s="46"/>
      <c r="T167" s="4">
        <f t="shared" si="491"/>
        <v>0</v>
      </c>
      <c r="U167" s="22">
        <f t="shared" si="492"/>
        <v>0</v>
      </c>
      <c r="V167" s="46"/>
      <c r="W167" s="4">
        <f t="shared" si="493"/>
        <v>0</v>
      </c>
      <c r="X167" s="22">
        <f t="shared" si="494"/>
        <v>0</v>
      </c>
      <c r="Y167" s="46"/>
      <c r="Z167" s="4">
        <f t="shared" si="495"/>
        <v>0</v>
      </c>
      <c r="AA167" s="22">
        <f t="shared" si="496"/>
        <v>0</v>
      </c>
      <c r="AB167" s="46"/>
      <c r="AC167" s="4">
        <f t="shared" si="497"/>
        <v>0</v>
      </c>
      <c r="AD167" s="22">
        <f t="shared" si="498"/>
        <v>0</v>
      </c>
      <c r="AE167" s="46"/>
      <c r="AF167" s="4">
        <f t="shared" si="499"/>
        <v>0</v>
      </c>
      <c r="AG167" s="22">
        <f t="shared" si="500"/>
        <v>0</v>
      </c>
      <c r="AH167" s="46"/>
      <c r="AI167" s="4">
        <f t="shared" si="501"/>
        <v>0</v>
      </c>
      <c r="AJ167" s="22">
        <f t="shared" si="502"/>
        <v>0</v>
      </c>
      <c r="AK167" s="4"/>
      <c r="AL167" s="4">
        <f t="shared" si="503"/>
        <v>0</v>
      </c>
      <c r="AM167" s="22">
        <f t="shared" si="504"/>
        <v>0</v>
      </c>
      <c r="AN167" s="4"/>
      <c r="AO167" s="4">
        <f t="shared" si="505"/>
        <v>0</v>
      </c>
      <c r="AP167" s="22">
        <f t="shared" si="506"/>
        <v>0</v>
      </c>
      <c r="AQ167" s="4"/>
      <c r="AR167" s="4">
        <f t="shared" si="544"/>
        <v>0</v>
      </c>
      <c r="AS167" s="22">
        <f t="shared" si="545"/>
        <v>0</v>
      </c>
      <c r="AT167" s="44"/>
      <c r="AU167" s="4">
        <f t="shared" si="507"/>
        <v>0</v>
      </c>
      <c r="AV167" s="22">
        <f t="shared" si="508"/>
        <v>0</v>
      </c>
      <c r="AW167" s="44"/>
      <c r="AX167" s="4">
        <f t="shared" si="509"/>
        <v>0</v>
      </c>
      <c r="AY167" s="22">
        <f t="shared" si="510"/>
        <v>0</v>
      </c>
      <c r="AZ167" s="44"/>
      <c r="BA167" s="4">
        <f t="shared" si="511"/>
        <v>0</v>
      </c>
      <c r="BB167" s="22">
        <f t="shared" si="512"/>
        <v>0</v>
      </c>
      <c r="BC167" s="44"/>
      <c r="BD167" s="4">
        <f t="shared" si="513"/>
        <v>0</v>
      </c>
      <c r="BE167" s="22">
        <f t="shared" si="514"/>
        <v>0</v>
      </c>
      <c r="BF167" s="46"/>
      <c r="BG167" s="4">
        <f t="shared" si="515"/>
        <v>0</v>
      </c>
      <c r="BH167" s="22">
        <f t="shared" si="516"/>
        <v>0</v>
      </c>
      <c r="BI167" s="46"/>
      <c r="BJ167" s="4">
        <f t="shared" si="517"/>
        <v>0</v>
      </c>
      <c r="BK167" s="22">
        <f t="shared" si="518"/>
        <v>0</v>
      </c>
      <c r="BL167" s="46"/>
      <c r="BM167" s="4">
        <f t="shared" si="546"/>
        <v>0</v>
      </c>
      <c r="BN167" s="22">
        <f t="shared" si="547"/>
        <v>0</v>
      </c>
      <c r="BO167" s="46"/>
      <c r="BP167" s="4">
        <f t="shared" si="548"/>
        <v>0</v>
      </c>
      <c r="BQ167" s="22">
        <f t="shared" si="549"/>
        <v>0</v>
      </c>
      <c r="BR167" s="46"/>
      <c r="BS167" s="4">
        <f t="shared" si="550"/>
        <v>0</v>
      </c>
      <c r="BT167" s="22">
        <f t="shared" si="551"/>
        <v>0</v>
      </c>
      <c r="BU167" s="44"/>
      <c r="BV167" s="4">
        <f t="shared" si="519"/>
        <v>0</v>
      </c>
      <c r="BW167" s="22">
        <f t="shared" si="520"/>
        <v>0</v>
      </c>
      <c r="BX167" s="46"/>
      <c r="BY167" s="4">
        <f t="shared" si="552"/>
        <v>0</v>
      </c>
      <c r="BZ167" s="22">
        <f t="shared" si="553"/>
        <v>0</v>
      </c>
      <c r="CA167" s="46"/>
      <c r="CB167" s="4">
        <f t="shared" si="554"/>
        <v>0</v>
      </c>
      <c r="CC167" s="22">
        <f t="shared" si="555"/>
        <v>0</v>
      </c>
      <c r="CD167" s="46"/>
      <c r="CE167" s="4">
        <f t="shared" si="556"/>
        <v>0</v>
      </c>
      <c r="CF167" s="22">
        <f t="shared" si="557"/>
        <v>0</v>
      </c>
      <c r="CG167" s="46"/>
      <c r="CH167" s="4">
        <f t="shared" si="558"/>
        <v>0</v>
      </c>
      <c r="CI167" s="22">
        <f t="shared" si="559"/>
        <v>0</v>
      </c>
      <c r="CJ167" s="46"/>
      <c r="CK167" s="4">
        <f t="shared" si="521"/>
        <v>0</v>
      </c>
      <c r="CL167" s="22">
        <f t="shared" si="522"/>
        <v>0</v>
      </c>
      <c r="CM167" s="46"/>
      <c r="CN167" s="4">
        <f t="shared" si="523"/>
        <v>0</v>
      </c>
      <c r="CO167" s="22">
        <f t="shared" si="524"/>
        <v>0</v>
      </c>
      <c r="CP167" s="46"/>
      <c r="CQ167" s="4">
        <f t="shared" si="525"/>
        <v>0</v>
      </c>
      <c r="CR167" s="22">
        <f t="shared" si="526"/>
        <v>0</v>
      </c>
      <c r="CS167" s="44"/>
      <c r="CT167" s="127">
        <f t="shared" si="527"/>
        <v>0</v>
      </c>
      <c r="CU167" s="130">
        <f t="shared" si="528"/>
        <v>0</v>
      </c>
      <c r="CV167" s="44"/>
      <c r="CW167" s="127">
        <f t="shared" si="529"/>
        <v>0</v>
      </c>
      <c r="CX167" s="130">
        <f t="shared" si="530"/>
        <v>0</v>
      </c>
      <c r="CY167" s="44"/>
      <c r="CZ167" s="127">
        <f t="shared" si="531"/>
        <v>0</v>
      </c>
      <c r="DA167" s="130">
        <f t="shared" si="532"/>
        <v>0</v>
      </c>
      <c r="DB167" s="44"/>
      <c r="DC167" s="127">
        <f t="shared" si="533"/>
        <v>0</v>
      </c>
      <c r="DD167" s="130">
        <f t="shared" si="534"/>
        <v>0</v>
      </c>
      <c r="DE167" s="44"/>
      <c r="DF167" s="127">
        <f t="shared" si="535"/>
        <v>0</v>
      </c>
      <c r="DG167" s="130">
        <f t="shared" si="536"/>
        <v>0</v>
      </c>
      <c r="DH167" s="76">
        <f t="shared" si="537"/>
        <v>0</v>
      </c>
      <c r="DI167" s="76">
        <f t="shared" si="538"/>
        <v>0</v>
      </c>
      <c r="DJ167" s="77">
        <f t="shared" si="539"/>
        <v>0</v>
      </c>
      <c r="DK167" s="25"/>
      <c r="DL167" s="10"/>
    </row>
    <row r="168" spans="1:116" ht="15" customHeight="1">
      <c r="A168" s="33"/>
      <c r="B168" s="141"/>
      <c r="C168" s="51"/>
      <c r="D168" s="4"/>
      <c r="E168" s="3"/>
      <c r="F168" s="11"/>
      <c r="G168" s="11"/>
      <c r="H168" s="4"/>
      <c r="I168" s="22"/>
      <c r="J168" s="46"/>
      <c r="K168" s="4">
        <f t="shared" ref="K168:K172" si="560">+J168*$K$5</f>
        <v>0</v>
      </c>
      <c r="L168" s="22">
        <f t="shared" ref="L168:L172" si="561">K168*F168</f>
        <v>0</v>
      </c>
      <c r="M168" s="46"/>
      <c r="N168" s="4">
        <f t="shared" ref="N168:N172" si="562">+M168*$N$5</f>
        <v>0</v>
      </c>
      <c r="O168" s="22">
        <f t="shared" ref="O168:O172" si="563">N168*F168</f>
        <v>0</v>
      </c>
      <c r="P168" s="46"/>
      <c r="Q168" s="4">
        <f t="shared" ref="Q168:Q172" si="564">+P168*$Q$5</f>
        <v>0</v>
      </c>
      <c r="R168" s="22">
        <f t="shared" ref="R168:R172" si="565">Q168*F168</f>
        <v>0</v>
      </c>
      <c r="S168" s="46"/>
      <c r="T168" s="4">
        <f t="shared" ref="T168:T172" si="566">+S168*$T$5</f>
        <v>0</v>
      </c>
      <c r="U168" s="22">
        <f t="shared" ref="U168:U172" si="567">T168*F168</f>
        <v>0</v>
      </c>
      <c r="V168" s="46"/>
      <c r="W168" s="4">
        <f t="shared" ref="W168:W172" si="568">+V168*$W$5</f>
        <v>0</v>
      </c>
      <c r="X168" s="22">
        <f t="shared" ref="X168:X172" si="569">W168*F168</f>
        <v>0</v>
      </c>
      <c r="Y168" s="46"/>
      <c r="Z168" s="4">
        <f t="shared" ref="Z168:Z172" si="570">+Y168*$Z$5</f>
        <v>0</v>
      </c>
      <c r="AA168" s="22">
        <f t="shared" ref="AA168:AA172" si="571">Z168*F168</f>
        <v>0</v>
      </c>
      <c r="AB168" s="46"/>
      <c r="AC168" s="4">
        <f t="shared" ref="AC168:AC172" si="572">+AB168*$AC$5</f>
        <v>0</v>
      </c>
      <c r="AD168" s="22">
        <f t="shared" ref="AD168:AD172" si="573">+AC168*F168</f>
        <v>0</v>
      </c>
      <c r="AE168" s="46"/>
      <c r="AF168" s="4">
        <f t="shared" ref="AF168:AF172" si="574">+AE168*$AF$5</f>
        <v>0</v>
      </c>
      <c r="AG168" s="22">
        <f t="shared" ref="AG168:AG172" si="575">+AF168*F168</f>
        <v>0</v>
      </c>
      <c r="AH168" s="46"/>
      <c r="AI168" s="4">
        <f t="shared" ref="AI168:AI172" si="576">+AH168*$AI$5</f>
        <v>0</v>
      </c>
      <c r="AJ168" s="22">
        <f t="shared" ref="AJ168:AJ172" si="577">+AI168*F168</f>
        <v>0</v>
      </c>
      <c r="AK168" s="4"/>
      <c r="AL168" s="4">
        <f t="shared" ref="AL168:AL172" si="578">+AK168*$AL$5</f>
        <v>0</v>
      </c>
      <c r="AM168" s="22">
        <f t="shared" ref="AM168:AM172" si="579">+AL168*F168</f>
        <v>0</v>
      </c>
      <c r="AN168" s="4"/>
      <c r="AO168" s="4">
        <f t="shared" ref="AO168:AO172" si="580">+AN168*$AO$5</f>
        <v>0</v>
      </c>
      <c r="AP168" s="22">
        <f t="shared" ref="AP168:AP172" si="581">+AO168*F168</f>
        <v>0</v>
      </c>
      <c r="AQ168" s="4"/>
      <c r="AR168" s="4"/>
      <c r="AS168" s="22"/>
      <c r="AT168" s="44"/>
      <c r="AU168" s="4">
        <f t="shared" ref="AU168:AU172" si="582">+AT168*$AU$5</f>
        <v>0</v>
      </c>
      <c r="AV168" s="22">
        <f t="shared" ref="AV168:AV172" si="583">+AU168*$F168</f>
        <v>0</v>
      </c>
      <c r="AW168" s="44"/>
      <c r="AX168" s="4">
        <f t="shared" ref="AX168:AX172" si="584">+AW168*$AX$5</f>
        <v>0</v>
      </c>
      <c r="AY168" s="22">
        <f t="shared" ref="AY168:AY172" si="585">+AX168*$F168</f>
        <v>0</v>
      </c>
      <c r="AZ168" s="44"/>
      <c r="BA168" s="4">
        <f t="shared" ref="BA168:BA172" si="586">+AZ168*$BA$5</f>
        <v>0</v>
      </c>
      <c r="BB168" s="22">
        <f t="shared" ref="BB168:BB172" si="587">+BA168*$F168</f>
        <v>0</v>
      </c>
      <c r="BC168" s="44"/>
      <c r="BD168" s="4">
        <f t="shared" ref="BD168:BD172" si="588">+BC168*$BD$5</f>
        <v>0</v>
      </c>
      <c r="BE168" s="22">
        <f t="shared" ref="BE168:BE172" si="589">+BD168*$F168</f>
        <v>0</v>
      </c>
      <c r="BF168" s="46"/>
      <c r="BG168" s="4">
        <f t="shared" ref="BG168:BG172" si="590">+BF168*$BG$5</f>
        <v>0</v>
      </c>
      <c r="BH168" s="22">
        <f t="shared" ref="BH168:BH172" si="591">+BG168*F168</f>
        <v>0</v>
      </c>
      <c r="BI168" s="46"/>
      <c r="BJ168" s="4">
        <f t="shared" ref="BJ168:BJ172" si="592">+BI168*$BJ$5</f>
        <v>0</v>
      </c>
      <c r="BK168" s="22">
        <f t="shared" ref="BK168:BK172" si="593">+BJ168*F168</f>
        <v>0</v>
      </c>
      <c r="BL168" s="46"/>
      <c r="BM168" s="4"/>
      <c r="BN168" s="22"/>
      <c r="BO168" s="46"/>
      <c r="BP168" s="4"/>
      <c r="BQ168" s="22"/>
      <c r="BR168" s="46"/>
      <c r="BS168" s="4"/>
      <c r="BT168" s="22"/>
      <c r="BU168" s="44"/>
      <c r="BV168" s="4">
        <f t="shared" ref="BV168:BV172" si="594">+BU168*$BV$5</f>
        <v>0</v>
      </c>
      <c r="BW168" s="22">
        <f t="shared" ref="BW168:BW172" si="595">+BV168*$F168</f>
        <v>0</v>
      </c>
      <c r="BX168" s="46"/>
      <c r="BY168" s="4"/>
      <c r="BZ168" s="22"/>
      <c r="CA168" s="46"/>
      <c r="CB168" s="4"/>
      <c r="CC168" s="22"/>
      <c r="CD168" s="46"/>
      <c r="CE168" s="4"/>
      <c r="CF168" s="22"/>
      <c r="CG168" s="46"/>
      <c r="CH168" s="4"/>
      <c r="CI168" s="22"/>
      <c r="CJ168" s="46"/>
      <c r="CK168" s="4">
        <f t="shared" ref="CK168:CK172" si="596">+CJ168*$CK$5</f>
        <v>0</v>
      </c>
      <c r="CL168" s="22">
        <f t="shared" ref="CL168:CL172" si="597">+CK168*F168</f>
        <v>0</v>
      </c>
      <c r="CM168" s="46"/>
      <c r="CN168" s="4">
        <f t="shared" ref="CN168:CN172" si="598">+CM168*$CN$5</f>
        <v>0</v>
      </c>
      <c r="CO168" s="22">
        <f t="shared" ref="CO168:CO172" si="599">CN168*$F168</f>
        <v>0</v>
      </c>
      <c r="CP168" s="46"/>
      <c r="CQ168" s="4">
        <f t="shared" ref="CQ168:CQ172" si="600">+CP168*$CQ$5</f>
        <v>0</v>
      </c>
      <c r="CR168" s="22">
        <f t="shared" ref="CR168:CR172" si="601">CQ168*F168</f>
        <v>0</v>
      </c>
      <c r="CS168" s="44"/>
      <c r="CT168" s="127">
        <f t="shared" ref="CT168:CT172" si="602">+CS168*$CT$5</f>
        <v>0</v>
      </c>
      <c r="CU168" s="130">
        <f t="shared" ref="CU168:CU172" si="603">+CT168*F168</f>
        <v>0</v>
      </c>
      <c r="CV168" s="44"/>
      <c r="CW168" s="127">
        <f t="shared" ref="CW168:CW172" si="604">+CV168*$CW$5</f>
        <v>0</v>
      </c>
      <c r="CX168" s="130">
        <f t="shared" ref="CX168:CX172" si="605">+CW168*F168</f>
        <v>0</v>
      </c>
      <c r="CY168" s="44"/>
      <c r="CZ168" s="127">
        <f t="shared" ref="CZ168:CZ172" si="606">+CY168*$CZ$5</f>
        <v>0</v>
      </c>
      <c r="DA168" s="130">
        <f t="shared" ref="DA168:DA172" si="607">+CZ168*F168</f>
        <v>0</v>
      </c>
      <c r="DB168" s="44"/>
      <c r="DC168" s="127">
        <f t="shared" ref="DC168:DC172" si="608">+DB168*$DC$5</f>
        <v>0</v>
      </c>
      <c r="DD168" s="130">
        <f t="shared" ref="DD168:DD172" si="609">+DC168*F168</f>
        <v>0</v>
      </c>
      <c r="DE168" s="44"/>
      <c r="DF168" s="127">
        <f t="shared" ref="DF168:DF172" si="610">+DE168*$DF$5</f>
        <v>0</v>
      </c>
      <c r="DG168" s="130">
        <f t="shared" ref="DG168:DG172" si="611">+DF168*F168</f>
        <v>0</v>
      </c>
      <c r="DH168" s="76">
        <f t="shared" ref="DH168:DH172" si="612">+G168+J168+M168+P168+S168+V168+Y168+AB168+AE168+AH168+AK168+AN168+AQ168+AT168+AW168+AZ168+BC168+BF168+BI168+BU168++BX168+CA168+CD168+CG168+CJ168+CM168+CP168+CS168+CV168+CY168+DB168+DE168</f>
        <v>0</v>
      </c>
      <c r="DI168" s="76">
        <f t="shared" ref="DI168:DI172" si="613">+H168+K168+N168+Q168+T168+W168+Z168+AC168+AF168+AI168+AL168+AO168+AR168+AU168+AX168+BA168+BD168+BG168+BJ168+BV168++BY168+CB168+CE168+CH168+CK168+CN168+CQ168+CT168+CW168+CZ168+DC168+DF168</f>
        <v>0</v>
      </c>
      <c r="DJ168" s="77">
        <f t="shared" ref="DJ168:DJ172" si="614">+I168+L168+O168+R168+U168+X168+AA168+AD168+AG168+AJ168+AM168+AP168+AS168+AV168+AY168+BB168+BE168+BH168+BK168+BW168++BZ168+CC168+CF168+CI168+CL168+CO168+CR168+CU168+CX168+DA168+DD168+DG168</f>
        <v>0</v>
      </c>
      <c r="DK168" s="25"/>
      <c r="DL168" s="10"/>
    </row>
    <row r="169" spans="1:116" ht="15" customHeight="1">
      <c r="A169" s="142"/>
      <c r="B169" s="141"/>
      <c r="C169" s="51"/>
      <c r="D169" s="4"/>
      <c r="E169" s="3"/>
      <c r="F169" s="11"/>
      <c r="G169" s="11"/>
      <c r="H169" s="4">
        <f t="shared" ref="H169:H172" si="615">+G169*$H$5</f>
        <v>0</v>
      </c>
      <c r="I169" s="22">
        <f t="shared" ref="I169:I172" si="616">H169*F169</f>
        <v>0</v>
      </c>
      <c r="J169" s="46"/>
      <c r="K169" s="4">
        <f t="shared" si="560"/>
        <v>0</v>
      </c>
      <c r="L169" s="22">
        <f t="shared" si="561"/>
        <v>0</v>
      </c>
      <c r="M169" s="46"/>
      <c r="N169" s="4">
        <f t="shared" si="562"/>
        <v>0</v>
      </c>
      <c r="O169" s="22">
        <f t="shared" si="563"/>
        <v>0</v>
      </c>
      <c r="P169" s="46"/>
      <c r="Q169" s="4">
        <f t="shared" si="564"/>
        <v>0</v>
      </c>
      <c r="R169" s="22">
        <f t="shared" si="565"/>
        <v>0</v>
      </c>
      <c r="S169" s="46"/>
      <c r="T169" s="4">
        <f t="shared" si="566"/>
        <v>0</v>
      </c>
      <c r="U169" s="22">
        <f t="shared" si="567"/>
        <v>0</v>
      </c>
      <c r="V169" s="46"/>
      <c r="W169" s="4">
        <f t="shared" si="568"/>
        <v>0</v>
      </c>
      <c r="X169" s="22">
        <f t="shared" si="569"/>
        <v>0</v>
      </c>
      <c r="Y169" s="46"/>
      <c r="Z169" s="4">
        <f t="shared" si="570"/>
        <v>0</v>
      </c>
      <c r="AA169" s="22">
        <f t="shared" si="571"/>
        <v>0</v>
      </c>
      <c r="AB169" s="46"/>
      <c r="AC169" s="4">
        <f t="shared" si="572"/>
        <v>0</v>
      </c>
      <c r="AD169" s="22">
        <f t="shared" si="573"/>
        <v>0</v>
      </c>
      <c r="AE169" s="46"/>
      <c r="AF169" s="4">
        <f t="shared" si="574"/>
        <v>0</v>
      </c>
      <c r="AG169" s="22">
        <f t="shared" si="575"/>
        <v>0</v>
      </c>
      <c r="AH169" s="46"/>
      <c r="AI169" s="4">
        <f t="shared" si="576"/>
        <v>0</v>
      </c>
      <c r="AJ169" s="22">
        <f t="shared" si="577"/>
        <v>0</v>
      </c>
      <c r="AK169" s="4"/>
      <c r="AL169" s="4">
        <f t="shared" si="578"/>
        <v>0</v>
      </c>
      <c r="AM169" s="22">
        <f t="shared" si="579"/>
        <v>0</v>
      </c>
      <c r="AN169" s="4"/>
      <c r="AO169" s="4">
        <f t="shared" si="580"/>
        <v>0</v>
      </c>
      <c r="AP169" s="22">
        <f t="shared" si="581"/>
        <v>0</v>
      </c>
      <c r="AQ169" s="4"/>
      <c r="AR169" s="4">
        <f t="shared" ref="AR169:AR172" si="617">+AQ169*$AR$5</f>
        <v>0</v>
      </c>
      <c r="AS169" s="22">
        <f t="shared" ref="AS169:AS172" si="618">+AR169*F169</f>
        <v>0</v>
      </c>
      <c r="AT169" s="44"/>
      <c r="AU169" s="4">
        <f t="shared" si="582"/>
        <v>0</v>
      </c>
      <c r="AV169" s="22">
        <f t="shared" si="583"/>
        <v>0</v>
      </c>
      <c r="AW169" s="44"/>
      <c r="AX169" s="4">
        <f t="shared" si="584"/>
        <v>0</v>
      </c>
      <c r="AY169" s="22">
        <f t="shared" si="585"/>
        <v>0</v>
      </c>
      <c r="AZ169" s="44"/>
      <c r="BA169" s="4">
        <f t="shared" si="586"/>
        <v>0</v>
      </c>
      <c r="BB169" s="22">
        <f t="shared" si="587"/>
        <v>0</v>
      </c>
      <c r="BC169" s="44"/>
      <c r="BD169" s="4">
        <f t="shared" si="588"/>
        <v>0</v>
      </c>
      <c r="BE169" s="22">
        <f t="shared" si="589"/>
        <v>0</v>
      </c>
      <c r="BF169" s="46"/>
      <c r="BG169" s="4">
        <f t="shared" si="590"/>
        <v>0</v>
      </c>
      <c r="BH169" s="22">
        <f t="shared" si="591"/>
        <v>0</v>
      </c>
      <c r="BI169" s="46"/>
      <c r="BJ169" s="4">
        <f t="shared" si="592"/>
        <v>0</v>
      </c>
      <c r="BK169" s="22">
        <f t="shared" si="593"/>
        <v>0</v>
      </c>
      <c r="BL169" s="46"/>
      <c r="BM169" s="4">
        <f t="shared" ref="BM169:BM172" si="619">+BL169*$BM$5</f>
        <v>0</v>
      </c>
      <c r="BN169" s="22">
        <f t="shared" ref="BN169:BN172" si="620">+BM169*F169</f>
        <v>0</v>
      </c>
      <c r="BO169" s="46"/>
      <c r="BP169" s="4">
        <f t="shared" ref="BP169:BP172" si="621">+BO169*$BP$5</f>
        <v>0</v>
      </c>
      <c r="BQ169" s="22">
        <f t="shared" ref="BQ169:BQ172" si="622">+BP169*F169</f>
        <v>0</v>
      </c>
      <c r="BR169" s="46"/>
      <c r="BS169" s="4">
        <f t="shared" ref="BS169:BS172" si="623">+BR169*$BS$5</f>
        <v>0</v>
      </c>
      <c r="BT169" s="22">
        <f t="shared" ref="BT169:BT172" si="624">+BS169*F169</f>
        <v>0</v>
      </c>
      <c r="BU169" s="44"/>
      <c r="BV169" s="4">
        <f t="shared" si="594"/>
        <v>0</v>
      </c>
      <c r="BW169" s="22">
        <f t="shared" si="595"/>
        <v>0</v>
      </c>
      <c r="BX169" s="46"/>
      <c r="BY169" s="4">
        <f t="shared" ref="BY169:BY172" si="625">+BX169*$BY$5</f>
        <v>0</v>
      </c>
      <c r="BZ169" s="22">
        <f t="shared" ref="BZ169:BZ172" si="626">+BY169*$F169</f>
        <v>0</v>
      </c>
      <c r="CA169" s="46"/>
      <c r="CB169" s="4">
        <f t="shared" ref="CB169:CB172" si="627">+CA169*$CB$5</f>
        <v>0</v>
      </c>
      <c r="CC169" s="22">
        <f t="shared" ref="CC169:CC172" si="628">+CB169*$F169</f>
        <v>0</v>
      </c>
      <c r="CD169" s="46"/>
      <c r="CE169" s="4">
        <f t="shared" ref="CE169:CE172" si="629">+CD169*$CE$5</f>
        <v>0</v>
      </c>
      <c r="CF169" s="22">
        <f t="shared" ref="CF169:CF172" si="630">+CE169*$F169</f>
        <v>0</v>
      </c>
      <c r="CG169" s="46"/>
      <c r="CH169" s="4">
        <f t="shared" ref="CH169:CH172" si="631">+CG169*$CH$5</f>
        <v>0</v>
      </c>
      <c r="CI169" s="22">
        <f t="shared" ref="CI169:CI172" si="632">+CH169*F169</f>
        <v>0</v>
      </c>
      <c r="CJ169" s="46"/>
      <c r="CK169" s="4">
        <f t="shared" si="596"/>
        <v>0</v>
      </c>
      <c r="CL169" s="22">
        <f t="shared" si="597"/>
        <v>0</v>
      </c>
      <c r="CM169" s="46"/>
      <c r="CN169" s="4">
        <f t="shared" si="598"/>
        <v>0</v>
      </c>
      <c r="CO169" s="22">
        <f t="shared" si="599"/>
        <v>0</v>
      </c>
      <c r="CP169" s="46"/>
      <c r="CQ169" s="4">
        <f t="shared" si="600"/>
        <v>0</v>
      </c>
      <c r="CR169" s="22">
        <f t="shared" si="601"/>
        <v>0</v>
      </c>
      <c r="CS169" s="44"/>
      <c r="CT169" s="127">
        <f t="shared" si="602"/>
        <v>0</v>
      </c>
      <c r="CU169" s="130">
        <f t="shared" si="603"/>
        <v>0</v>
      </c>
      <c r="CV169" s="44"/>
      <c r="CW169" s="127">
        <f t="shared" si="604"/>
        <v>0</v>
      </c>
      <c r="CX169" s="130">
        <f t="shared" si="605"/>
        <v>0</v>
      </c>
      <c r="CY169" s="44"/>
      <c r="CZ169" s="127">
        <f t="shared" si="606"/>
        <v>0</v>
      </c>
      <c r="DA169" s="130">
        <f t="shared" si="607"/>
        <v>0</v>
      </c>
      <c r="DB169" s="44"/>
      <c r="DC169" s="127">
        <f t="shared" si="608"/>
        <v>0</v>
      </c>
      <c r="DD169" s="130">
        <f t="shared" si="609"/>
        <v>0</v>
      </c>
      <c r="DE169" s="44"/>
      <c r="DF169" s="127">
        <f t="shared" si="610"/>
        <v>0</v>
      </c>
      <c r="DG169" s="130">
        <f t="shared" si="611"/>
        <v>0</v>
      </c>
      <c r="DH169" s="76">
        <f t="shared" si="612"/>
        <v>0</v>
      </c>
      <c r="DI169" s="76">
        <f t="shared" si="613"/>
        <v>0</v>
      </c>
      <c r="DJ169" s="77">
        <f t="shared" si="614"/>
        <v>0</v>
      </c>
      <c r="DK169" s="25"/>
      <c r="DL169" s="10"/>
    </row>
    <row r="170" spans="1:116" ht="15" customHeight="1">
      <c r="A170" s="142"/>
      <c r="B170" s="141"/>
      <c r="C170" s="51"/>
      <c r="D170" s="4"/>
      <c r="E170" s="3"/>
      <c r="F170" s="11"/>
      <c r="G170" s="11"/>
      <c r="H170" s="4">
        <f t="shared" si="615"/>
        <v>0</v>
      </c>
      <c r="I170" s="22">
        <f t="shared" si="616"/>
        <v>0</v>
      </c>
      <c r="J170" s="46"/>
      <c r="K170" s="4">
        <f t="shared" si="560"/>
        <v>0</v>
      </c>
      <c r="L170" s="22">
        <f t="shared" si="561"/>
        <v>0</v>
      </c>
      <c r="M170" s="46"/>
      <c r="N170" s="4">
        <f t="shared" si="562"/>
        <v>0</v>
      </c>
      <c r="O170" s="22">
        <f t="shared" si="563"/>
        <v>0</v>
      </c>
      <c r="P170" s="46"/>
      <c r="Q170" s="4">
        <f t="shared" si="564"/>
        <v>0</v>
      </c>
      <c r="R170" s="22">
        <f t="shared" si="565"/>
        <v>0</v>
      </c>
      <c r="S170" s="46"/>
      <c r="T170" s="4">
        <f t="shared" si="566"/>
        <v>0</v>
      </c>
      <c r="U170" s="22">
        <f t="shared" si="567"/>
        <v>0</v>
      </c>
      <c r="V170" s="46"/>
      <c r="W170" s="4">
        <f t="shared" si="568"/>
        <v>0</v>
      </c>
      <c r="X170" s="22">
        <f t="shared" si="569"/>
        <v>0</v>
      </c>
      <c r="Y170" s="46"/>
      <c r="Z170" s="4">
        <f t="shared" si="570"/>
        <v>0</v>
      </c>
      <c r="AA170" s="22">
        <f t="shared" si="571"/>
        <v>0</v>
      </c>
      <c r="AB170" s="46"/>
      <c r="AC170" s="4">
        <f t="shared" si="572"/>
        <v>0</v>
      </c>
      <c r="AD170" s="22">
        <f t="shared" si="573"/>
        <v>0</v>
      </c>
      <c r="AE170" s="46"/>
      <c r="AF170" s="4">
        <f t="shared" si="574"/>
        <v>0</v>
      </c>
      <c r="AG170" s="22">
        <f t="shared" si="575"/>
        <v>0</v>
      </c>
      <c r="AH170" s="46"/>
      <c r="AI170" s="4">
        <f t="shared" si="576"/>
        <v>0</v>
      </c>
      <c r="AJ170" s="22">
        <f t="shared" si="577"/>
        <v>0</v>
      </c>
      <c r="AK170" s="4"/>
      <c r="AL170" s="4">
        <f t="shared" si="578"/>
        <v>0</v>
      </c>
      <c r="AM170" s="22">
        <f t="shared" si="579"/>
        <v>0</v>
      </c>
      <c r="AN170" s="4"/>
      <c r="AO170" s="4">
        <f t="shared" si="580"/>
        <v>0</v>
      </c>
      <c r="AP170" s="22">
        <f t="shared" si="581"/>
        <v>0</v>
      </c>
      <c r="AQ170" s="4"/>
      <c r="AR170" s="4">
        <f t="shared" si="617"/>
        <v>0</v>
      </c>
      <c r="AS170" s="22">
        <f t="shared" si="618"/>
        <v>0</v>
      </c>
      <c r="AT170" s="44"/>
      <c r="AU170" s="4">
        <f t="shared" si="582"/>
        <v>0</v>
      </c>
      <c r="AV170" s="22">
        <f t="shared" si="583"/>
        <v>0</v>
      </c>
      <c r="AW170" s="44"/>
      <c r="AX170" s="4">
        <f t="shared" si="584"/>
        <v>0</v>
      </c>
      <c r="AY170" s="22">
        <f t="shared" si="585"/>
        <v>0</v>
      </c>
      <c r="AZ170" s="44"/>
      <c r="BA170" s="4">
        <f t="shared" si="586"/>
        <v>0</v>
      </c>
      <c r="BB170" s="22">
        <f t="shared" si="587"/>
        <v>0</v>
      </c>
      <c r="BC170" s="44"/>
      <c r="BD170" s="4">
        <f t="shared" si="588"/>
        <v>0</v>
      </c>
      <c r="BE170" s="22">
        <f t="shared" si="589"/>
        <v>0</v>
      </c>
      <c r="BF170" s="46"/>
      <c r="BG170" s="4">
        <f t="shared" si="590"/>
        <v>0</v>
      </c>
      <c r="BH170" s="22">
        <f t="shared" si="591"/>
        <v>0</v>
      </c>
      <c r="BI170" s="46"/>
      <c r="BJ170" s="4">
        <f t="shared" si="592"/>
        <v>0</v>
      </c>
      <c r="BK170" s="22">
        <f t="shared" si="593"/>
        <v>0</v>
      </c>
      <c r="BL170" s="46"/>
      <c r="BM170" s="4">
        <f t="shared" si="619"/>
        <v>0</v>
      </c>
      <c r="BN170" s="22">
        <f t="shared" si="620"/>
        <v>0</v>
      </c>
      <c r="BO170" s="46"/>
      <c r="BP170" s="4">
        <f t="shared" si="621"/>
        <v>0</v>
      </c>
      <c r="BQ170" s="22">
        <f t="shared" si="622"/>
        <v>0</v>
      </c>
      <c r="BR170" s="46"/>
      <c r="BS170" s="4">
        <f t="shared" si="623"/>
        <v>0</v>
      </c>
      <c r="BT170" s="22">
        <f t="shared" si="624"/>
        <v>0</v>
      </c>
      <c r="BU170" s="44"/>
      <c r="BV170" s="4">
        <f t="shared" si="594"/>
        <v>0</v>
      </c>
      <c r="BW170" s="22">
        <f t="shared" si="595"/>
        <v>0</v>
      </c>
      <c r="BX170" s="46"/>
      <c r="BY170" s="4">
        <f t="shared" si="625"/>
        <v>0</v>
      </c>
      <c r="BZ170" s="22">
        <f t="shared" si="626"/>
        <v>0</v>
      </c>
      <c r="CA170" s="46"/>
      <c r="CB170" s="4">
        <f t="shared" si="627"/>
        <v>0</v>
      </c>
      <c r="CC170" s="22">
        <f t="shared" si="628"/>
        <v>0</v>
      </c>
      <c r="CD170" s="46"/>
      <c r="CE170" s="4">
        <f t="shared" si="629"/>
        <v>0</v>
      </c>
      <c r="CF170" s="22">
        <f t="shared" si="630"/>
        <v>0</v>
      </c>
      <c r="CG170" s="46"/>
      <c r="CH170" s="4">
        <f t="shared" si="631"/>
        <v>0</v>
      </c>
      <c r="CI170" s="22">
        <f t="shared" si="632"/>
        <v>0</v>
      </c>
      <c r="CJ170" s="46"/>
      <c r="CK170" s="4">
        <f t="shared" si="596"/>
        <v>0</v>
      </c>
      <c r="CL170" s="22">
        <f t="shared" si="597"/>
        <v>0</v>
      </c>
      <c r="CM170" s="46"/>
      <c r="CN170" s="4">
        <f t="shared" si="598"/>
        <v>0</v>
      </c>
      <c r="CO170" s="22">
        <f t="shared" si="599"/>
        <v>0</v>
      </c>
      <c r="CP170" s="46"/>
      <c r="CQ170" s="4">
        <f t="shared" si="600"/>
        <v>0</v>
      </c>
      <c r="CR170" s="22">
        <f t="shared" si="601"/>
        <v>0</v>
      </c>
      <c r="CS170" s="44"/>
      <c r="CT170" s="127">
        <f t="shared" si="602"/>
        <v>0</v>
      </c>
      <c r="CU170" s="130">
        <f t="shared" si="603"/>
        <v>0</v>
      </c>
      <c r="CV170" s="44"/>
      <c r="CW170" s="127">
        <f t="shared" si="604"/>
        <v>0</v>
      </c>
      <c r="CX170" s="130">
        <f t="shared" si="605"/>
        <v>0</v>
      </c>
      <c r="CY170" s="44"/>
      <c r="CZ170" s="127">
        <f t="shared" si="606"/>
        <v>0</v>
      </c>
      <c r="DA170" s="130">
        <f t="shared" si="607"/>
        <v>0</v>
      </c>
      <c r="DB170" s="44"/>
      <c r="DC170" s="127">
        <f t="shared" si="608"/>
        <v>0</v>
      </c>
      <c r="DD170" s="130">
        <f t="shared" si="609"/>
        <v>0</v>
      </c>
      <c r="DE170" s="44"/>
      <c r="DF170" s="127">
        <f t="shared" si="610"/>
        <v>0</v>
      </c>
      <c r="DG170" s="130">
        <f t="shared" si="611"/>
        <v>0</v>
      </c>
      <c r="DH170" s="76">
        <f t="shared" si="612"/>
        <v>0</v>
      </c>
      <c r="DI170" s="76">
        <f t="shared" si="613"/>
        <v>0</v>
      </c>
      <c r="DJ170" s="77">
        <f t="shared" si="614"/>
        <v>0</v>
      </c>
      <c r="DK170" s="25"/>
      <c r="DL170" s="10"/>
    </row>
    <row r="171" spans="1:116" ht="15" customHeight="1">
      <c r="A171" s="142"/>
      <c r="B171" s="144"/>
      <c r="C171" s="83"/>
      <c r="D171" s="4"/>
      <c r="E171" s="3"/>
      <c r="F171" s="11"/>
      <c r="G171" s="11"/>
      <c r="H171" s="4">
        <f t="shared" si="615"/>
        <v>0</v>
      </c>
      <c r="I171" s="22">
        <f t="shared" si="616"/>
        <v>0</v>
      </c>
      <c r="J171" s="46"/>
      <c r="K171" s="4">
        <f t="shared" si="560"/>
        <v>0</v>
      </c>
      <c r="L171" s="22">
        <f t="shared" si="561"/>
        <v>0</v>
      </c>
      <c r="M171" s="46"/>
      <c r="N171" s="4">
        <f t="shared" si="562"/>
        <v>0</v>
      </c>
      <c r="O171" s="22">
        <f t="shared" si="563"/>
        <v>0</v>
      </c>
      <c r="P171" s="46"/>
      <c r="Q171" s="4">
        <f t="shared" si="564"/>
        <v>0</v>
      </c>
      <c r="R171" s="22">
        <f t="shared" si="565"/>
        <v>0</v>
      </c>
      <c r="S171" s="46"/>
      <c r="T171" s="4">
        <f t="shared" si="566"/>
        <v>0</v>
      </c>
      <c r="U171" s="22">
        <f t="shared" si="567"/>
        <v>0</v>
      </c>
      <c r="V171" s="46"/>
      <c r="W171" s="4">
        <f t="shared" si="568"/>
        <v>0</v>
      </c>
      <c r="X171" s="22">
        <f t="shared" si="569"/>
        <v>0</v>
      </c>
      <c r="Y171" s="46"/>
      <c r="Z171" s="4">
        <f t="shared" si="570"/>
        <v>0</v>
      </c>
      <c r="AA171" s="22">
        <f t="shared" si="571"/>
        <v>0</v>
      </c>
      <c r="AB171" s="46"/>
      <c r="AC171" s="4">
        <f t="shared" si="572"/>
        <v>0</v>
      </c>
      <c r="AD171" s="22">
        <f t="shared" si="573"/>
        <v>0</v>
      </c>
      <c r="AE171" s="46"/>
      <c r="AF171" s="4">
        <f t="shared" si="574"/>
        <v>0</v>
      </c>
      <c r="AG171" s="22">
        <f t="shared" si="575"/>
        <v>0</v>
      </c>
      <c r="AH171" s="46"/>
      <c r="AI171" s="4">
        <f t="shared" si="576"/>
        <v>0</v>
      </c>
      <c r="AJ171" s="22">
        <f t="shared" si="577"/>
        <v>0</v>
      </c>
      <c r="AK171" s="4"/>
      <c r="AL171" s="4">
        <f t="shared" si="578"/>
        <v>0</v>
      </c>
      <c r="AM171" s="22">
        <f t="shared" si="579"/>
        <v>0</v>
      </c>
      <c r="AN171" s="4"/>
      <c r="AO171" s="4">
        <f t="shared" si="580"/>
        <v>0</v>
      </c>
      <c r="AP171" s="22">
        <f t="shared" si="581"/>
        <v>0</v>
      </c>
      <c r="AQ171" s="4"/>
      <c r="AR171" s="4">
        <f t="shared" si="617"/>
        <v>0</v>
      </c>
      <c r="AS171" s="22">
        <f t="shared" si="618"/>
        <v>0</v>
      </c>
      <c r="AT171" s="44"/>
      <c r="AU171" s="4">
        <f t="shared" si="582"/>
        <v>0</v>
      </c>
      <c r="AV171" s="22">
        <f t="shared" si="583"/>
        <v>0</v>
      </c>
      <c r="AW171" s="44"/>
      <c r="AX171" s="4">
        <f t="shared" si="584"/>
        <v>0</v>
      </c>
      <c r="AY171" s="22">
        <f t="shared" si="585"/>
        <v>0</v>
      </c>
      <c r="AZ171" s="44"/>
      <c r="BA171" s="4">
        <f t="shared" si="586"/>
        <v>0</v>
      </c>
      <c r="BB171" s="22">
        <f t="shared" si="587"/>
        <v>0</v>
      </c>
      <c r="BC171" s="44"/>
      <c r="BD171" s="4">
        <f t="shared" si="588"/>
        <v>0</v>
      </c>
      <c r="BE171" s="22">
        <f t="shared" si="589"/>
        <v>0</v>
      </c>
      <c r="BF171" s="46"/>
      <c r="BG171" s="4">
        <f t="shared" si="590"/>
        <v>0</v>
      </c>
      <c r="BH171" s="22">
        <f t="shared" si="591"/>
        <v>0</v>
      </c>
      <c r="BI171" s="46"/>
      <c r="BJ171" s="4">
        <f t="shared" si="592"/>
        <v>0</v>
      </c>
      <c r="BK171" s="22">
        <f t="shared" si="593"/>
        <v>0</v>
      </c>
      <c r="BL171" s="46"/>
      <c r="BM171" s="4">
        <f t="shared" si="619"/>
        <v>0</v>
      </c>
      <c r="BN171" s="22">
        <f t="shared" si="620"/>
        <v>0</v>
      </c>
      <c r="BO171" s="46"/>
      <c r="BP171" s="4">
        <f t="shared" si="621"/>
        <v>0</v>
      </c>
      <c r="BQ171" s="22">
        <f t="shared" si="622"/>
        <v>0</v>
      </c>
      <c r="BR171" s="46"/>
      <c r="BS171" s="4">
        <f t="shared" si="623"/>
        <v>0</v>
      </c>
      <c r="BT171" s="22">
        <f t="shared" si="624"/>
        <v>0</v>
      </c>
      <c r="BU171" s="44"/>
      <c r="BV171" s="4">
        <f t="shared" si="594"/>
        <v>0</v>
      </c>
      <c r="BW171" s="22">
        <f t="shared" si="595"/>
        <v>0</v>
      </c>
      <c r="BX171" s="46"/>
      <c r="BY171" s="4">
        <f t="shared" si="625"/>
        <v>0</v>
      </c>
      <c r="BZ171" s="22">
        <f t="shared" si="626"/>
        <v>0</v>
      </c>
      <c r="CA171" s="46"/>
      <c r="CB171" s="4">
        <f t="shared" si="627"/>
        <v>0</v>
      </c>
      <c r="CC171" s="22">
        <f t="shared" si="628"/>
        <v>0</v>
      </c>
      <c r="CD171" s="46"/>
      <c r="CE171" s="4">
        <f t="shared" si="629"/>
        <v>0</v>
      </c>
      <c r="CF171" s="22">
        <f t="shared" si="630"/>
        <v>0</v>
      </c>
      <c r="CG171" s="46"/>
      <c r="CH171" s="4">
        <f t="shared" si="631"/>
        <v>0</v>
      </c>
      <c r="CI171" s="22">
        <f t="shared" si="632"/>
        <v>0</v>
      </c>
      <c r="CJ171" s="46"/>
      <c r="CK171" s="4">
        <f t="shared" si="596"/>
        <v>0</v>
      </c>
      <c r="CL171" s="22">
        <f t="shared" si="597"/>
        <v>0</v>
      </c>
      <c r="CM171" s="46"/>
      <c r="CN171" s="4">
        <f t="shared" si="598"/>
        <v>0</v>
      </c>
      <c r="CO171" s="22">
        <f t="shared" si="599"/>
        <v>0</v>
      </c>
      <c r="CP171" s="46"/>
      <c r="CQ171" s="4">
        <f t="shared" si="600"/>
        <v>0</v>
      </c>
      <c r="CR171" s="22">
        <f t="shared" si="601"/>
        <v>0</v>
      </c>
      <c r="CS171" s="44"/>
      <c r="CT171" s="127">
        <f t="shared" si="602"/>
        <v>0</v>
      </c>
      <c r="CU171" s="130">
        <f t="shared" si="603"/>
        <v>0</v>
      </c>
      <c r="CV171" s="44"/>
      <c r="CW171" s="127">
        <f t="shared" si="604"/>
        <v>0</v>
      </c>
      <c r="CX171" s="130">
        <f t="shared" si="605"/>
        <v>0</v>
      </c>
      <c r="CY171" s="44"/>
      <c r="CZ171" s="127">
        <f t="shared" si="606"/>
        <v>0</v>
      </c>
      <c r="DA171" s="130">
        <f t="shared" si="607"/>
        <v>0</v>
      </c>
      <c r="DB171" s="44"/>
      <c r="DC171" s="127">
        <f t="shared" si="608"/>
        <v>0</v>
      </c>
      <c r="DD171" s="130">
        <f t="shared" si="609"/>
        <v>0</v>
      </c>
      <c r="DE171" s="44"/>
      <c r="DF171" s="127">
        <f t="shared" si="610"/>
        <v>0</v>
      </c>
      <c r="DG171" s="130">
        <f t="shared" si="611"/>
        <v>0</v>
      </c>
      <c r="DH171" s="76">
        <f t="shared" si="612"/>
        <v>0</v>
      </c>
      <c r="DI171" s="76">
        <f t="shared" si="613"/>
        <v>0</v>
      </c>
      <c r="DJ171" s="77">
        <f t="shared" si="614"/>
        <v>0</v>
      </c>
      <c r="DK171" s="25"/>
      <c r="DL171" s="10"/>
    </row>
    <row r="172" spans="1:116" ht="15" customHeight="1">
      <c r="A172" s="142"/>
      <c r="B172" s="144"/>
      <c r="C172" s="83"/>
      <c r="D172" s="4"/>
      <c r="E172" s="3"/>
      <c r="F172" s="11"/>
      <c r="G172" s="11"/>
      <c r="H172" s="4">
        <f t="shared" si="615"/>
        <v>0</v>
      </c>
      <c r="I172" s="22">
        <f t="shared" si="616"/>
        <v>0</v>
      </c>
      <c r="J172" s="46"/>
      <c r="K172" s="4">
        <f t="shared" si="560"/>
        <v>0</v>
      </c>
      <c r="L172" s="22">
        <f t="shared" si="561"/>
        <v>0</v>
      </c>
      <c r="M172" s="46"/>
      <c r="N172" s="4">
        <f t="shared" si="562"/>
        <v>0</v>
      </c>
      <c r="O172" s="22">
        <f t="shared" si="563"/>
        <v>0</v>
      </c>
      <c r="P172" s="46"/>
      <c r="Q172" s="4">
        <f t="shared" si="564"/>
        <v>0</v>
      </c>
      <c r="R172" s="22">
        <f t="shared" si="565"/>
        <v>0</v>
      </c>
      <c r="S172" s="46"/>
      <c r="T172" s="4">
        <f t="shared" si="566"/>
        <v>0</v>
      </c>
      <c r="U172" s="22">
        <f t="shared" si="567"/>
        <v>0</v>
      </c>
      <c r="V172" s="46"/>
      <c r="W172" s="4">
        <f t="shared" si="568"/>
        <v>0</v>
      </c>
      <c r="X172" s="22">
        <f t="shared" si="569"/>
        <v>0</v>
      </c>
      <c r="Y172" s="46"/>
      <c r="Z172" s="4">
        <f t="shared" si="570"/>
        <v>0</v>
      </c>
      <c r="AA172" s="22">
        <f t="shared" si="571"/>
        <v>0</v>
      </c>
      <c r="AB172" s="46"/>
      <c r="AC172" s="4">
        <f t="shared" si="572"/>
        <v>0</v>
      </c>
      <c r="AD172" s="22">
        <f t="shared" si="573"/>
        <v>0</v>
      </c>
      <c r="AE172" s="46"/>
      <c r="AF172" s="4">
        <f t="shared" si="574"/>
        <v>0</v>
      </c>
      <c r="AG172" s="22">
        <f t="shared" si="575"/>
        <v>0</v>
      </c>
      <c r="AH172" s="46"/>
      <c r="AI172" s="4">
        <f t="shared" si="576"/>
        <v>0</v>
      </c>
      <c r="AJ172" s="22">
        <f t="shared" si="577"/>
        <v>0</v>
      </c>
      <c r="AK172" s="4"/>
      <c r="AL172" s="4">
        <f t="shared" si="578"/>
        <v>0</v>
      </c>
      <c r="AM172" s="22">
        <f t="shared" si="579"/>
        <v>0</v>
      </c>
      <c r="AN172" s="4"/>
      <c r="AO172" s="4">
        <f t="shared" si="580"/>
        <v>0</v>
      </c>
      <c r="AP172" s="22">
        <f t="shared" si="581"/>
        <v>0</v>
      </c>
      <c r="AQ172" s="4"/>
      <c r="AR172" s="4">
        <f t="shared" si="617"/>
        <v>0</v>
      </c>
      <c r="AS172" s="22">
        <f t="shared" si="618"/>
        <v>0</v>
      </c>
      <c r="AT172" s="44"/>
      <c r="AU172" s="4">
        <f t="shared" si="582"/>
        <v>0</v>
      </c>
      <c r="AV172" s="22">
        <f t="shared" si="583"/>
        <v>0</v>
      </c>
      <c r="AW172" s="44"/>
      <c r="AX172" s="4">
        <f t="shared" si="584"/>
        <v>0</v>
      </c>
      <c r="AY172" s="22">
        <f t="shared" si="585"/>
        <v>0</v>
      </c>
      <c r="AZ172" s="44"/>
      <c r="BA172" s="4">
        <f t="shared" si="586"/>
        <v>0</v>
      </c>
      <c r="BB172" s="22">
        <f t="shared" si="587"/>
        <v>0</v>
      </c>
      <c r="BC172" s="44"/>
      <c r="BD172" s="4">
        <f t="shared" si="588"/>
        <v>0</v>
      </c>
      <c r="BE172" s="22">
        <f t="shared" si="589"/>
        <v>0</v>
      </c>
      <c r="BF172" s="46"/>
      <c r="BG172" s="4">
        <f t="shared" si="590"/>
        <v>0</v>
      </c>
      <c r="BH172" s="22">
        <f t="shared" si="591"/>
        <v>0</v>
      </c>
      <c r="BI172" s="46"/>
      <c r="BJ172" s="4">
        <f t="shared" si="592"/>
        <v>0</v>
      </c>
      <c r="BK172" s="22">
        <f t="shared" si="593"/>
        <v>0</v>
      </c>
      <c r="BL172" s="46"/>
      <c r="BM172" s="4">
        <f t="shared" si="619"/>
        <v>0</v>
      </c>
      <c r="BN172" s="22">
        <f t="shared" si="620"/>
        <v>0</v>
      </c>
      <c r="BO172" s="46"/>
      <c r="BP172" s="4">
        <f t="shared" si="621"/>
        <v>0</v>
      </c>
      <c r="BQ172" s="22">
        <f t="shared" si="622"/>
        <v>0</v>
      </c>
      <c r="BR172" s="46"/>
      <c r="BS172" s="4">
        <f t="shared" si="623"/>
        <v>0</v>
      </c>
      <c r="BT172" s="22">
        <f t="shared" si="624"/>
        <v>0</v>
      </c>
      <c r="BU172" s="44"/>
      <c r="BV172" s="4">
        <f t="shared" si="594"/>
        <v>0</v>
      </c>
      <c r="BW172" s="22">
        <f t="shared" si="595"/>
        <v>0</v>
      </c>
      <c r="BX172" s="46"/>
      <c r="BY172" s="4">
        <f t="shared" si="625"/>
        <v>0</v>
      </c>
      <c r="BZ172" s="22">
        <f t="shared" si="626"/>
        <v>0</v>
      </c>
      <c r="CA172" s="46"/>
      <c r="CB172" s="4">
        <f t="shared" si="627"/>
        <v>0</v>
      </c>
      <c r="CC172" s="22">
        <f t="shared" si="628"/>
        <v>0</v>
      </c>
      <c r="CD172" s="46"/>
      <c r="CE172" s="4">
        <f t="shared" si="629"/>
        <v>0</v>
      </c>
      <c r="CF172" s="22">
        <f t="shared" si="630"/>
        <v>0</v>
      </c>
      <c r="CG172" s="46"/>
      <c r="CH172" s="4">
        <f t="shared" si="631"/>
        <v>0</v>
      </c>
      <c r="CI172" s="22">
        <f t="shared" si="632"/>
        <v>0</v>
      </c>
      <c r="CJ172" s="46"/>
      <c r="CK172" s="4">
        <f t="shared" si="596"/>
        <v>0</v>
      </c>
      <c r="CL172" s="22">
        <f t="shared" si="597"/>
        <v>0</v>
      </c>
      <c r="CM172" s="46"/>
      <c r="CN172" s="4">
        <f t="shared" si="598"/>
        <v>0</v>
      </c>
      <c r="CO172" s="22">
        <f t="shared" si="599"/>
        <v>0</v>
      </c>
      <c r="CP172" s="46"/>
      <c r="CQ172" s="4">
        <f t="shared" si="600"/>
        <v>0</v>
      </c>
      <c r="CR172" s="22">
        <f t="shared" si="601"/>
        <v>0</v>
      </c>
      <c r="CS172" s="44"/>
      <c r="CT172" s="127">
        <f t="shared" si="602"/>
        <v>0</v>
      </c>
      <c r="CU172" s="130">
        <f t="shared" si="603"/>
        <v>0</v>
      </c>
      <c r="CV172" s="44"/>
      <c r="CW172" s="127">
        <f t="shared" si="604"/>
        <v>0</v>
      </c>
      <c r="CX172" s="130">
        <f t="shared" si="605"/>
        <v>0</v>
      </c>
      <c r="CY172" s="44"/>
      <c r="CZ172" s="127">
        <f t="shared" si="606"/>
        <v>0</v>
      </c>
      <c r="DA172" s="130">
        <f t="shared" si="607"/>
        <v>0</v>
      </c>
      <c r="DB172" s="44"/>
      <c r="DC172" s="127">
        <f t="shared" si="608"/>
        <v>0</v>
      </c>
      <c r="DD172" s="130">
        <f t="shared" si="609"/>
        <v>0</v>
      </c>
      <c r="DE172" s="44"/>
      <c r="DF172" s="127">
        <f t="shared" si="610"/>
        <v>0</v>
      </c>
      <c r="DG172" s="130">
        <f t="shared" si="611"/>
        <v>0</v>
      </c>
      <c r="DH172" s="76">
        <f t="shared" si="612"/>
        <v>0</v>
      </c>
      <c r="DI172" s="76">
        <f t="shared" si="613"/>
        <v>0</v>
      </c>
      <c r="DJ172" s="77">
        <f t="shared" si="614"/>
        <v>0</v>
      </c>
      <c r="DK172" s="25"/>
      <c r="DL172" s="10"/>
    </row>
    <row r="173" spans="1:116" ht="15" customHeight="1">
      <c r="A173" s="33"/>
      <c r="B173" s="141"/>
      <c r="C173" s="51"/>
      <c r="D173" s="4"/>
      <c r="E173" s="3"/>
      <c r="F173" s="11"/>
      <c r="G173" s="11"/>
      <c r="H173" s="4"/>
      <c r="I173" s="22"/>
      <c r="J173" s="46"/>
      <c r="K173" s="4">
        <f t="shared" ref="K173:K177" si="633">+J173*$K$5</f>
        <v>0</v>
      </c>
      <c r="L173" s="22">
        <f t="shared" ref="L173:L177" si="634">K173*F173</f>
        <v>0</v>
      </c>
      <c r="M173" s="46"/>
      <c r="N173" s="4">
        <f t="shared" ref="N173:N177" si="635">+M173*$N$5</f>
        <v>0</v>
      </c>
      <c r="O173" s="22">
        <f t="shared" ref="O173:O177" si="636">N173*F173</f>
        <v>0</v>
      </c>
      <c r="P173" s="46"/>
      <c r="Q173" s="4">
        <f t="shared" ref="Q173:Q177" si="637">+P173*$Q$5</f>
        <v>0</v>
      </c>
      <c r="R173" s="22">
        <f t="shared" ref="R173:R177" si="638">Q173*F173</f>
        <v>0</v>
      </c>
      <c r="S173" s="46"/>
      <c r="T173" s="4">
        <f t="shared" ref="T173:T177" si="639">+S173*$T$5</f>
        <v>0</v>
      </c>
      <c r="U173" s="22">
        <f t="shared" ref="U173:U177" si="640">T173*F173</f>
        <v>0</v>
      </c>
      <c r="V173" s="46"/>
      <c r="W173" s="4">
        <f t="shared" ref="W173:W177" si="641">+V173*$W$5</f>
        <v>0</v>
      </c>
      <c r="X173" s="22">
        <f t="shared" ref="X173:X177" si="642">W173*F173</f>
        <v>0</v>
      </c>
      <c r="Y173" s="46"/>
      <c r="Z173" s="4">
        <f t="shared" ref="Z173:Z177" si="643">+Y173*$Z$5</f>
        <v>0</v>
      </c>
      <c r="AA173" s="22">
        <f t="shared" ref="AA173:AA177" si="644">Z173*F173</f>
        <v>0</v>
      </c>
      <c r="AB173" s="46"/>
      <c r="AC173" s="4">
        <f t="shared" ref="AC173:AC177" si="645">+AB173*$AC$5</f>
        <v>0</v>
      </c>
      <c r="AD173" s="22">
        <f t="shared" ref="AD173:AD177" si="646">+AC173*F173</f>
        <v>0</v>
      </c>
      <c r="AE173" s="46"/>
      <c r="AF173" s="4">
        <f t="shared" ref="AF173:AF177" si="647">+AE173*$AF$5</f>
        <v>0</v>
      </c>
      <c r="AG173" s="22">
        <f t="shared" ref="AG173:AG177" si="648">+AF173*F173</f>
        <v>0</v>
      </c>
      <c r="AH173" s="46"/>
      <c r="AI173" s="4">
        <f t="shared" ref="AI173:AI177" si="649">+AH173*$AI$5</f>
        <v>0</v>
      </c>
      <c r="AJ173" s="22">
        <f t="shared" ref="AJ173:AJ177" si="650">+AI173*F173</f>
        <v>0</v>
      </c>
      <c r="AK173" s="4"/>
      <c r="AL173" s="4">
        <f t="shared" ref="AL173:AL177" si="651">+AK173*$AL$5</f>
        <v>0</v>
      </c>
      <c r="AM173" s="22">
        <f t="shared" ref="AM173:AM177" si="652">+AL173*F173</f>
        <v>0</v>
      </c>
      <c r="AN173" s="4"/>
      <c r="AO173" s="4">
        <f t="shared" ref="AO173:AO177" si="653">+AN173*$AO$5</f>
        <v>0</v>
      </c>
      <c r="AP173" s="22">
        <f t="shared" ref="AP173:AP177" si="654">+AO173*F173</f>
        <v>0</v>
      </c>
      <c r="AQ173" s="4"/>
      <c r="AR173" s="4"/>
      <c r="AS173" s="22"/>
      <c r="AT173" s="44"/>
      <c r="AU173" s="4">
        <f t="shared" ref="AU173:AU177" si="655">+AT173*$AU$5</f>
        <v>0</v>
      </c>
      <c r="AV173" s="22">
        <f t="shared" ref="AV173:AV177" si="656">+AU173*$F173</f>
        <v>0</v>
      </c>
      <c r="AW173" s="44"/>
      <c r="AX173" s="4">
        <f t="shared" ref="AX173:AX177" si="657">+AW173*$AX$5</f>
        <v>0</v>
      </c>
      <c r="AY173" s="22">
        <f t="shared" ref="AY173:AY177" si="658">+AX173*$F173</f>
        <v>0</v>
      </c>
      <c r="AZ173" s="44"/>
      <c r="BA173" s="4">
        <f t="shared" ref="BA173:BA177" si="659">+AZ173*$BA$5</f>
        <v>0</v>
      </c>
      <c r="BB173" s="22">
        <f t="shared" ref="BB173:BB177" si="660">+BA173*$F173</f>
        <v>0</v>
      </c>
      <c r="BC173" s="44"/>
      <c r="BD173" s="4">
        <f t="shared" ref="BD173:BD177" si="661">+BC173*$BD$5</f>
        <v>0</v>
      </c>
      <c r="BE173" s="22">
        <f t="shared" ref="BE173:BE177" si="662">+BD173*$F173</f>
        <v>0</v>
      </c>
      <c r="BF173" s="46"/>
      <c r="BG173" s="4">
        <f t="shared" ref="BG173:BG177" si="663">+BF173*$BG$5</f>
        <v>0</v>
      </c>
      <c r="BH173" s="22">
        <f t="shared" ref="BH173:BH177" si="664">+BG173*F173</f>
        <v>0</v>
      </c>
      <c r="BI173" s="46"/>
      <c r="BJ173" s="4">
        <f t="shared" ref="BJ173:BJ177" si="665">+BI173*$BJ$5</f>
        <v>0</v>
      </c>
      <c r="BK173" s="22">
        <f t="shared" ref="BK173:BK177" si="666">+BJ173*F173</f>
        <v>0</v>
      </c>
      <c r="BL173" s="46"/>
      <c r="BM173" s="4"/>
      <c r="BN173" s="22"/>
      <c r="BO173" s="46"/>
      <c r="BP173" s="4"/>
      <c r="BQ173" s="22"/>
      <c r="BR173" s="46"/>
      <c r="BS173" s="4"/>
      <c r="BT173" s="22"/>
      <c r="BU173" s="44"/>
      <c r="BV173" s="4">
        <f t="shared" ref="BV173:BV177" si="667">+BU173*$BV$5</f>
        <v>0</v>
      </c>
      <c r="BW173" s="22">
        <f t="shared" ref="BW173:BW177" si="668">+BV173*$F173</f>
        <v>0</v>
      </c>
      <c r="BX173" s="46"/>
      <c r="BY173" s="4"/>
      <c r="BZ173" s="22"/>
      <c r="CA173" s="46"/>
      <c r="CB173" s="4"/>
      <c r="CC173" s="22"/>
      <c r="CD173" s="46"/>
      <c r="CE173" s="4"/>
      <c r="CF173" s="22"/>
      <c r="CG173" s="46"/>
      <c r="CH173" s="4"/>
      <c r="CI173" s="22"/>
      <c r="CJ173" s="46"/>
      <c r="CK173" s="4">
        <f t="shared" ref="CK173:CK177" si="669">+CJ173*$CK$5</f>
        <v>0</v>
      </c>
      <c r="CL173" s="22">
        <f t="shared" ref="CL173:CL177" si="670">+CK173*F173</f>
        <v>0</v>
      </c>
      <c r="CM173" s="46"/>
      <c r="CN173" s="4">
        <f t="shared" ref="CN173:CN177" si="671">+CM173*$CN$5</f>
        <v>0</v>
      </c>
      <c r="CO173" s="22">
        <f t="shared" ref="CO173:CO177" si="672">CN173*$F173</f>
        <v>0</v>
      </c>
      <c r="CP173" s="46"/>
      <c r="CQ173" s="4">
        <f t="shared" ref="CQ173:CQ177" si="673">+CP173*$CQ$5</f>
        <v>0</v>
      </c>
      <c r="CR173" s="22">
        <f t="shared" ref="CR173:CR177" si="674">CQ173*F173</f>
        <v>0</v>
      </c>
      <c r="CS173" s="44"/>
      <c r="CT173" s="127">
        <f t="shared" ref="CT173:CT177" si="675">+CS173*$CT$5</f>
        <v>0</v>
      </c>
      <c r="CU173" s="130">
        <f t="shared" ref="CU173:CU177" si="676">+CT173*F173</f>
        <v>0</v>
      </c>
      <c r="CV173" s="44"/>
      <c r="CW173" s="127">
        <f t="shared" ref="CW173:CW177" si="677">+CV173*$CW$5</f>
        <v>0</v>
      </c>
      <c r="CX173" s="130">
        <f t="shared" ref="CX173:CX177" si="678">+CW173*F173</f>
        <v>0</v>
      </c>
      <c r="CY173" s="44"/>
      <c r="CZ173" s="127">
        <f t="shared" ref="CZ173:CZ177" si="679">+CY173*$CZ$5</f>
        <v>0</v>
      </c>
      <c r="DA173" s="130">
        <f t="shared" ref="DA173:DA177" si="680">+CZ173*F173</f>
        <v>0</v>
      </c>
      <c r="DB173" s="44"/>
      <c r="DC173" s="127">
        <f t="shared" ref="DC173:DC177" si="681">+DB173*$DC$5</f>
        <v>0</v>
      </c>
      <c r="DD173" s="130">
        <f t="shared" ref="DD173:DD177" si="682">+DC173*F173</f>
        <v>0</v>
      </c>
      <c r="DE173" s="44"/>
      <c r="DF173" s="127">
        <f t="shared" ref="DF173:DF177" si="683">+DE173*$DF$5</f>
        <v>0</v>
      </c>
      <c r="DG173" s="130">
        <f t="shared" ref="DG173:DG177" si="684">+DF173*F173</f>
        <v>0</v>
      </c>
      <c r="DH173" s="76">
        <f t="shared" ref="DH173:DH177" si="685">+G173+J173+M173+P173+S173+V173+Y173+AB173+AE173+AH173+AK173+AN173+AQ173+AT173+AW173+AZ173+BC173+BF173+BI173+BU173++BX173+CA173+CD173+CG173+CJ173+CM173+CP173+CS173+CV173+CY173+DB173+DE173</f>
        <v>0</v>
      </c>
      <c r="DI173" s="76">
        <f t="shared" ref="DI173:DI177" si="686">+H173+K173+N173+Q173+T173+W173+Z173+AC173+AF173+AI173+AL173+AO173+AR173+AU173+AX173+BA173+BD173+BG173+BJ173+BV173++BY173+CB173+CE173+CH173+CK173+CN173+CQ173+CT173+CW173+CZ173+DC173+DF173</f>
        <v>0</v>
      </c>
      <c r="DJ173" s="77">
        <f t="shared" ref="DJ173:DJ177" si="687">+I173+L173+O173+R173+U173+X173+AA173+AD173+AG173+AJ173+AM173+AP173+AS173+AV173+AY173+BB173+BE173+BH173+BK173+BW173++BZ173+CC173+CF173+CI173+CL173+CO173+CR173+CU173+CX173+DA173+DD173+DG173</f>
        <v>0</v>
      </c>
      <c r="DK173" s="25"/>
      <c r="DL173" s="10"/>
    </row>
    <row r="174" spans="1:116" ht="15" customHeight="1">
      <c r="A174" s="142"/>
      <c r="B174" s="141"/>
      <c r="C174" s="51"/>
      <c r="D174" s="4"/>
      <c r="E174" s="3"/>
      <c r="F174" s="11"/>
      <c r="G174" s="11"/>
      <c r="H174" s="4">
        <f t="shared" ref="H174:H177" si="688">+G174*$H$5</f>
        <v>0</v>
      </c>
      <c r="I174" s="22">
        <f t="shared" ref="I174:I177" si="689">H174*F174</f>
        <v>0</v>
      </c>
      <c r="J174" s="46"/>
      <c r="K174" s="4">
        <f t="shared" si="633"/>
        <v>0</v>
      </c>
      <c r="L174" s="22">
        <f t="shared" si="634"/>
        <v>0</v>
      </c>
      <c r="M174" s="46"/>
      <c r="N174" s="4">
        <f t="shared" si="635"/>
        <v>0</v>
      </c>
      <c r="O174" s="22">
        <f t="shared" si="636"/>
        <v>0</v>
      </c>
      <c r="P174" s="46"/>
      <c r="Q174" s="4">
        <f t="shared" si="637"/>
        <v>0</v>
      </c>
      <c r="R174" s="22">
        <f t="shared" si="638"/>
        <v>0</v>
      </c>
      <c r="S174" s="46"/>
      <c r="T174" s="4">
        <f t="shared" si="639"/>
        <v>0</v>
      </c>
      <c r="U174" s="22">
        <f t="shared" si="640"/>
        <v>0</v>
      </c>
      <c r="V174" s="46"/>
      <c r="W174" s="4">
        <f t="shared" si="641"/>
        <v>0</v>
      </c>
      <c r="X174" s="22">
        <f t="shared" si="642"/>
        <v>0</v>
      </c>
      <c r="Y174" s="46"/>
      <c r="Z174" s="4">
        <f t="shared" si="643"/>
        <v>0</v>
      </c>
      <c r="AA174" s="22">
        <f t="shared" si="644"/>
        <v>0</v>
      </c>
      <c r="AB174" s="46"/>
      <c r="AC174" s="4">
        <f t="shared" si="645"/>
        <v>0</v>
      </c>
      <c r="AD174" s="22">
        <f t="shared" si="646"/>
        <v>0</v>
      </c>
      <c r="AE174" s="46"/>
      <c r="AF174" s="4">
        <f t="shared" si="647"/>
        <v>0</v>
      </c>
      <c r="AG174" s="22">
        <f t="shared" si="648"/>
        <v>0</v>
      </c>
      <c r="AH174" s="46"/>
      <c r="AI174" s="4">
        <f t="shared" si="649"/>
        <v>0</v>
      </c>
      <c r="AJ174" s="22">
        <f t="shared" si="650"/>
        <v>0</v>
      </c>
      <c r="AK174" s="4"/>
      <c r="AL174" s="4">
        <f t="shared" si="651"/>
        <v>0</v>
      </c>
      <c r="AM174" s="22">
        <f t="shared" si="652"/>
        <v>0</v>
      </c>
      <c r="AN174" s="4"/>
      <c r="AO174" s="4">
        <f t="shared" si="653"/>
        <v>0</v>
      </c>
      <c r="AP174" s="22">
        <f t="shared" si="654"/>
        <v>0</v>
      </c>
      <c r="AQ174" s="4"/>
      <c r="AR174" s="4">
        <f t="shared" ref="AR174:AR177" si="690">+AQ174*$AR$5</f>
        <v>0</v>
      </c>
      <c r="AS174" s="22">
        <f t="shared" ref="AS174:AS177" si="691">+AR174*F174</f>
        <v>0</v>
      </c>
      <c r="AT174" s="44"/>
      <c r="AU174" s="4">
        <f t="shared" si="655"/>
        <v>0</v>
      </c>
      <c r="AV174" s="22">
        <f t="shared" si="656"/>
        <v>0</v>
      </c>
      <c r="AW174" s="44"/>
      <c r="AX174" s="4">
        <f t="shared" si="657"/>
        <v>0</v>
      </c>
      <c r="AY174" s="22">
        <f t="shared" si="658"/>
        <v>0</v>
      </c>
      <c r="AZ174" s="44"/>
      <c r="BA174" s="4">
        <f t="shared" si="659"/>
        <v>0</v>
      </c>
      <c r="BB174" s="22">
        <f t="shared" si="660"/>
        <v>0</v>
      </c>
      <c r="BC174" s="44"/>
      <c r="BD174" s="4">
        <f t="shared" si="661"/>
        <v>0</v>
      </c>
      <c r="BE174" s="22">
        <f t="shared" si="662"/>
        <v>0</v>
      </c>
      <c r="BF174" s="46"/>
      <c r="BG174" s="4">
        <f t="shared" si="663"/>
        <v>0</v>
      </c>
      <c r="BH174" s="22">
        <f t="shared" si="664"/>
        <v>0</v>
      </c>
      <c r="BI174" s="46"/>
      <c r="BJ174" s="4">
        <f t="shared" si="665"/>
        <v>0</v>
      </c>
      <c r="BK174" s="22">
        <f t="shared" si="666"/>
        <v>0</v>
      </c>
      <c r="BL174" s="46"/>
      <c r="BM174" s="4">
        <f t="shared" ref="BM174:BM177" si="692">+BL174*$BM$5</f>
        <v>0</v>
      </c>
      <c r="BN174" s="22">
        <f t="shared" ref="BN174:BN177" si="693">+BM174*F174</f>
        <v>0</v>
      </c>
      <c r="BO174" s="46"/>
      <c r="BP174" s="4">
        <f t="shared" ref="BP174:BP177" si="694">+BO174*$BP$5</f>
        <v>0</v>
      </c>
      <c r="BQ174" s="22">
        <f t="shared" ref="BQ174:BQ177" si="695">+BP174*F174</f>
        <v>0</v>
      </c>
      <c r="BR174" s="46"/>
      <c r="BS174" s="4">
        <f t="shared" ref="BS174:BS177" si="696">+BR174*$BS$5</f>
        <v>0</v>
      </c>
      <c r="BT174" s="22">
        <f t="shared" ref="BT174:BT177" si="697">+BS174*F174</f>
        <v>0</v>
      </c>
      <c r="BU174" s="44"/>
      <c r="BV174" s="4">
        <f t="shared" si="667"/>
        <v>0</v>
      </c>
      <c r="BW174" s="22">
        <f t="shared" si="668"/>
        <v>0</v>
      </c>
      <c r="BX174" s="46"/>
      <c r="BY174" s="4">
        <f t="shared" ref="BY174:BY177" si="698">+BX174*$BY$5</f>
        <v>0</v>
      </c>
      <c r="BZ174" s="22">
        <f t="shared" ref="BZ174:BZ177" si="699">+BY174*$F174</f>
        <v>0</v>
      </c>
      <c r="CA174" s="46"/>
      <c r="CB174" s="4">
        <f t="shared" ref="CB174:CB177" si="700">+CA174*$CB$5</f>
        <v>0</v>
      </c>
      <c r="CC174" s="22">
        <f t="shared" ref="CC174:CC177" si="701">+CB174*$F174</f>
        <v>0</v>
      </c>
      <c r="CD174" s="46"/>
      <c r="CE174" s="4">
        <f t="shared" ref="CE174:CE177" si="702">+CD174*$CE$5</f>
        <v>0</v>
      </c>
      <c r="CF174" s="22">
        <f t="shared" ref="CF174:CF177" si="703">+CE174*$F174</f>
        <v>0</v>
      </c>
      <c r="CG174" s="46"/>
      <c r="CH174" s="4">
        <f t="shared" ref="CH174:CH177" si="704">+CG174*$CH$5</f>
        <v>0</v>
      </c>
      <c r="CI174" s="22">
        <f t="shared" ref="CI174:CI177" si="705">+CH174*F174</f>
        <v>0</v>
      </c>
      <c r="CJ174" s="46"/>
      <c r="CK174" s="4">
        <f t="shared" si="669"/>
        <v>0</v>
      </c>
      <c r="CL174" s="22">
        <f t="shared" si="670"/>
        <v>0</v>
      </c>
      <c r="CM174" s="46"/>
      <c r="CN174" s="4">
        <f t="shared" si="671"/>
        <v>0</v>
      </c>
      <c r="CO174" s="22">
        <f t="shared" si="672"/>
        <v>0</v>
      </c>
      <c r="CP174" s="46"/>
      <c r="CQ174" s="4">
        <f t="shared" si="673"/>
        <v>0</v>
      </c>
      <c r="CR174" s="22">
        <f t="shared" si="674"/>
        <v>0</v>
      </c>
      <c r="CS174" s="44"/>
      <c r="CT174" s="127">
        <f t="shared" si="675"/>
        <v>0</v>
      </c>
      <c r="CU174" s="130">
        <f t="shared" si="676"/>
        <v>0</v>
      </c>
      <c r="CV174" s="44"/>
      <c r="CW174" s="127">
        <f t="shared" si="677"/>
        <v>0</v>
      </c>
      <c r="CX174" s="130">
        <f t="shared" si="678"/>
        <v>0</v>
      </c>
      <c r="CY174" s="44"/>
      <c r="CZ174" s="127">
        <f t="shared" si="679"/>
        <v>0</v>
      </c>
      <c r="DA174" s="130">
        <f t="shared" si="680"/>
        <v>0</v>
      </c>
      <c r="DB174" s="44"/>
      <c r="DC174" s="127">
        <f t="shared" si="681"/>
        <v>0</v>
      </c>
      <c r="DD174" s="130">
        <f t="shared" si="682"/>
        <v>0</v>
      </c>
      <c r="DE174" s="44"/>
      <c r="DF174" s="127">
        <f t="shared" si="683"/>
        <v>0</v>
      </c>
      <c r="DG174" s="130">
        <f t="shared" si="684"/>
        <v>0</v>
      </c>
      <c r="DH174" s="76">
        <f t="shared" si="685"/>
        <v>0</v>
      </c>
      <c r="DI174" s="76">
        <f t="shared" si="686"/>
        <v>0</v>
      </c>
      <c r="DJ174" s="77">
        <f t="shared" si="687"/>
        <v>0</v>
      </c>
      <c r="DK174" s="25"/>
      <c r="DL174" s="10"/>
    </row>
    <row r="175" spans="1:116" ht="15" customHeight="1">
      <c r="A175" s="142"/>
      <c r="B175" s="141"/>
      <c r="C175" s="51"/>
      <c r="D175" s="4"/>
      <c r="E175" s="3"/>
      <c r="F175" s="11"/>
      <c r="G175" s="11"/>
      <c r="H175" s="4">
        <f t="shared" si="688"/>
        <v>0</v>
      </c>
      <c r="I175" s="22">
        <f t="shared" si="689"/>
        <v>0</v>
      </c>
      <c r="J175" s="46"/>
      <c r="K175" s="4">
        <f t="shared" si="633"/>
        <v>0</v>
      </c>
      <c r="L175" s="22">
        <f t="shared" si="634"/>
        <v>0</v>
      </c>
      <c r="M175" s="46"/>
      <c r="N175" s="4">
        <f t="shared" si="635"/>
        <v>0</v>
      </c>
      <c r="O175" s="22">
        <f t="shared" si="636"/>
        <v>0</v>
      </c>
      <c r="P175" s="46"/>
      <c r="Q175" s="4">
        <f t="shared" si="637"/>
        <v>0</v>
      </c>
      <c r="R175" s="22">
        <f t="shared" si="638"/>
        <v>0</v>
      </c>
      <c r="S175" s="46"/>
      <c r="T175" s="4">
        <f t="shared" si="639"/>
        <v>0</v>
      </c>
      <c r="U175" s="22">
        <f t="shared" si="640"/>
        <v>0</v>
      </c>
      <c r="V175" s="46"/>
      <c r="W175" s="4">
        <f t="shared" si="641"/>
        <v>0</v>
      </c>
      <c r="X175" s="22">
        <f t="shared" si="642"/>
        <v>0</v>
      </c>
      <c r="Y175" s="46"/>
      <c r="Z175" s="4">
        <f t="shared" si="643"/>
        <v>0</v>
      </c>
      <c r="AA175" s="22">
        <f t="shared" si="644"/>
        <v>0</v>
      </c>
      <c r="AB175" s="46"/>
      <c r="AC175" s="4">
        <f t="shared" si="645"/>
        <v>0</v>
      </c>
      <c r="AD175" s="22">
        <f t="shared" si="646"/>
        <v>0</v>
      </c>
      <c r="AE175" s="46"/>
      <c r="AF175" s="4">
        <f t="shared" si="647"/>
        <v>0</v>
      </c>
      <c r="AG175" s="22">
        <f t="shared" si="648"/>
        <v>0</v>
      </c>
      <c r="AH175" s="46"/>
      <c r="AI175" s="4">
        <f t="shared" si="649"/>
        <v>0</v>
      </c>
      <c r="AJ175" s="22">
        <f t="shared" si="650"/>
        <v>0</v>
      </c>
      <c r="AK175" s="4"/>
      <c r="AL175" s="4">
        <f t="shared" si="651"/>
        <v>0</v>
      </c>
      <c r="AM175" s="22">
        <f t="shared" si="652"/>
        <v>0</v>
      </c>
      <c r="AN175" s="4"/>
      <c r="AO175" s="4">
        <f t="shared" si="653"/>
        <v>0</v>
      </c>
      <c r="AP175" s="22">
        <f t="shared" si="654"/>
        <v>0</v>
      </c>
      <c r="AQ175" s="4"/>
      <c r="AR175" s="4">
        <f t="shared" si="690"/>
        <v>0</v>
      </c>
      <c r="AS175" s="22">
        <f t="shared" si="691"/>
        <v>0</v>
      </c>
      <c r="AT175" s="44"/>
      <c r="AU175" s="4">
        <f t="shared" si="655"/>
        <v>0</v>
      </c>
      <c r="AV175" s="22">
        <f t="shared" si="656"/>
        <v>0</v>
      </c>
      <c r="AW175" s="44"/>
      <c r="AX175" s="4">
        <f t="shared" si="657"/>
        <v>0</v>
      </c>
      <c r="AY175" s="22">
        <f t="shared" si="658"/>
        <v>0</v>
      </c>
      <c r="AZ175" s="44"/>
      <c r="BA175" s="4">
        <f t="shared" si="659"/>
        <v>0</v>
      </c>
      <c r="BB175" s="22">
        <f t="shared" si="660"/>
        <v>0</v>
      </c>
      <c r="BC175" s="44"/>
      <c r="BD175" s="4">
        <f t="shared" si="661"/>
        <v>0</v>
      </c>
      <c r="BE175" s="22">
        <f t="shared" si="662"/>
        <v>0</v>
      </c>
      <c r="BF175" s="46"/>
      <c r="BG175" s="4">
        <f t="shared" si="663"/>
        <v>0</v>
      </c>
      <c r="BH175" s="22">
        <f t="shared" si="664"/>
        <v>0</v>
      </c>
      <c r="BI175" s="46"/>
      <c r="BJ175" s="4">
        <f t="shared" si="665"/>
        <v>0</v>
      </c>
      <c r="BK175" s="22">
        <f t="shared" si="666"/>
        <v>0</v>
      </c>
      <c r="BL175" s="46"/>
      <c r="BM175" s="4">
        <f t="shared" si="692"/>
        <v>0</v>
      </c>
      <c r="BN175" s="22">
        <f t="shared" si="693"/>
        <v>0</v>
      </c>
      <c r="BO175" s="46"/>
      <c r="BP175" s="4">
        <f t="shared" si="694"/>
        <v>0</v>
      </c>
      <c r="BQ175" s="22">
        <f t="shared" si="695"/>
        <v>0</v>
      </c>
      <c r="BR175" s="46"/>
      <c r="BS175" s="4">
        <f t="shared" si="696"/>
        <v>0</v>
      </c>
      <c r="BT175" s="22">
        <f t="shared" si="697"/>
        <v>0</v>
      </c>
      <c r="BU175" s="44"/>
      <c r="BV175" s="4">
        <f t="shared" si="667"/>
        <v>0</v>
      </c>
      <c r="BW175" s="22">
        <f t="shared" si="668"/>
        <v>0</v>
      </c>
      <c r="BX175" s="46"/>
      <c r="BY175" s="4">
        <f t="shared" si="698"/>
        <v>0</v>
      </c>
      <c r="BZ175" s="22">
        <f t="shared" si="699"/>
        <v>0</v>
      </c>
      <c r="CA175" s="46"/>
      <c r="CB175" s="4">
        <f t="shared" si="700"/>
        <v>0</v>
      </c>
      <c r="CC175" s="22">
        <f t="shared" si="701"/>
        <v>0</v>
      </c>
      <c r="CD175" s="46"/>
      <c r="CE175" s="4">
        <f t="shared" si="702"/>
        <v>0</v>
      </c>
      <c r="CF175" s="22">
        <f t="shared" si="703"/>
        <v>0</v>
      </c>
      <c r="CG175" s="46"/>
      <c r="CH175" s="4">
        <f t="shared" si="704"/>
        <v>0</v>
      </c>
      <c r="CI175" s="22">
        <f t="shared" si="705"/>
        <v>0</v>
      </c>
      <c r="CJ175" s="46"/>
      <c r="CK175" s="4">
        <f t="shared" si="669"/>
        <v>0</v>
      </c>
      <c r="CL175" s="22">
        <f t="shared" si="670"/>
        <v>0</v>
      </c>
      <c r="CM175" s="46"/>
      <c r="CN175" s="4">
        <f t="shared" si="671"/>
        <v>0</v>
      </c>
      <c r="CO175" s="22">
        <f t="shared" si="672"/>
        <v>0</v>
      </c>
      <c r="CP175" s="46"/>
      <c r="CQ175" s="4">
        <f t="shared" si="673"/>
        <v>0</v>
      </c>
      <c r="CR175" s="22">
        <f t="shared" si="674"/>
        <v>0</v>
      </c>
      <c r="CS175" s="44"/>
      <c r="CT175" s="127">
        <f t="shared" si="675"/>
        <v>0</v>
      </c>
      <c r="CU175" s="130">
        <f t="shared" si="676"/>
        <v>0</v>
      </c>
      <c r="CV175" s="44"/>
      <c r="CW175" s="127">
        <f t="shared" si="677"/>
        <v>0</v>
      </c>
      <c r="CX175" s="130">
        <f t="shared" si="678"/>
        <v>0</v>
      </c>
      <c r="CY175" s="44"/>
      <c r="CZ175" s="127">
        <f t="shared" si="679"/>
        <v>0</v>
      </c>
      <c r="DA175" s="130">
        <f t="shared" si="680"/>
        <v>0</v>
      </c>
      <c r="DB175" s="44"/>
      <c r="DC175" s="127">
        <f t="shared" si="681"/>
        <v>0</v>
      </c>
      <c r="DD175" s="130">
        <f t="shared" si="682"/>
        <v>0</v>
      </c>
      <c r="DE175" s="44"/>
      <c r="DF175" s="127">
        <f t="shared" si="683"/>
        <v>0</v>
      </c>
      <c r="DG175" s="130">
        <f t="shared" si="684"/>
        <v>0</v>
      </c>
      <c r="DH175" s="76">
        <f t="shared" si="685"/>
        <v>0</v>
      </c>
      <c r="DI175" s="76">
        <f t="shared" si="686"/>
        <v>0</v>
      </c>
      <c r="DJ175" s="77">
        <f t="shared" si="687"/>
        <v>0</v>
      </c>
      <c r="DK175" s="25"/>
      <c r="DL175" s="10"/>
    </row>
    <row r="176" spans="1:116" ht="15" customHeight="1">
      <c r="A176" s="142"/>
      <c r="B176" s="144"/>
      <c r="C176" s="83"/>
      <c r="D176" s="4"/>
      <c r="E176" s="3"/>
      <c r="F176" s="11"/>
      <c r="G176" s="11"/>
      <c r="H176" s="4">
        <f t="shared" si="688"/>
        <v>0</v>
      </c>
      <c r="I176" s="22">
        <f t="shared" si="689"/>
        <v>0</v>
      </c>
      <c r="J176" s="46"/>
      <c r="K176" s="4">
        <f t="shared" si="633"/>
        <v>0</v>
      </c>
      <c r="L176" s="22">
        <f t="shared" si="634"/>
        <v>0</v>
      </c>
      <c r="M176" s="46"/>
      <c r="N176" s="4">
        <f t="shared" si="635"/>
        <v>0</v>
      </c>
      <c r="O176" s="22">
        <f t="shared" si="636"/>
        <v>0</v>
      </c>
      <c r="P176" s="46"/>
      <c r="Q176" s="4">
        <f t="shared" si="637"/>
        <v>0</v>
      </c>
      <c r="R176" s="22">
        <f t="shared" si="638"/>
        <v>0</v>
      </c>
      <c r="S176" s="46"/>
      <c r="T176" s="4">
        <f t="shared" si="639"/>
        <v>0</v>
      </c>
      <c r="U176" s="22">
        <f t="shared" si="640"/>
        <v>0</v>
      </c>
      <c r="V176" s="46"/>
      <c r="W176" s="4">
        <f t="shared" si="641"/>
        <v>0</v>
      </c>
      <c r="X176" s="22">
        <f t="shared" si="642"/>
        <v>0</v>
      </c>
      <c r="Y176" s="46"/>
      <c r="Z176" s="4">
        <f t="shared" si="643"/>
        <v>0</v>
      </c>
      <c r="AA176" s="22">
        <f t="shared" si="644"/>
        <v>0</v>
      </c>
      <c r="AB176" s="46"/>
      <c r="AC176" s="4">
        <f t="shared" si="645"/>
        <v>0</v>
      </c>
      <c r="AD176" s="22">
        <f t="shared" si="646"/>
        <v>0</v>
      </c>
      <c r="AE176" s="46"/>
      <c r="AF176" s="4">
        <f t="shared" si="647"/>
        <v>0</v>
      </c>
      <c r="AG176" s="22">
        <f t="shared" si="648"/>
        <v>0</v>
      </c>
      <c r="AH176" s="46"/>
      <c r="AI176" s="4">
        <f t="shared" si="649"/>
        <v>0</v>
      </c>
      <c r="AJ176" s="22">
        <f t="shared" si="650"/>
        <v>0</v>
      </c>
      <c r="AK176" s="4"/>
      <c r="AL176" s="4">
        <f t="shared" si="651"/>
        <v>0</v>
      </c>
      <c r="AM176" s="22">
        <f t="shared" si="652"/>
        <v>0</v>
      </c>
      <c r="AN176" s="4"/>
      <c r="AO176" s="4">
        <f t="shared" si="653"/>
        <v>0</v>
      </c>
      <c r="AP176" s="22">
        <f t="shared" si="654"/>
        <v>0</v>
      </c>
      <c r="AQ176" s="4"/>
      <c r="AR176" s="4">
        <f t="shared" si="690"/>
        <v>0</v>
      </c>
      <c r="AS176" s="22">
        <f t="shared" si="691"/>
        <v>0</v>
      </c>
      <c r="AT176" s="44"/>
      <c r="AU176" s="4">
        <f t="shared" si="655"/>
        <v>0</v>
      </c>
      <c r="AV176" s="22">
        <f t="shared" si="656"/>
        <v>0</v>
      </c>
      <c r="AW176" s="44"/>
      <c r="AX176" s="4">
        <f t="shared" si="657"/>
        <v>0</v>
      </c>
      <c r="AY176" s="22">
        <f t="shared" si="658"/>
        <v>0</v>
      </c>
      <c r="AZ176" s="44"/>
      <c r="BA176" s="4">
        <f t="shared" si="659"/>
        <v>0</v>
      </c>
      <c r="BB176" s="22">
        <f t="shared" si="660"/>
        <v>0</v>
      </c>
      <c r="BC176" s="44"/>
      <c r="BD176" s="4">
        <f t="shared" si="661"/>
        <v>0</v>
      </c>
      <c r="BE176" s="22">
        <f t="shared" si="662"/>
        <v>0</v>
      </c>
      <c r="BF176" s="46"/>
      <c r="BG176" s="4">
        <f t="shared" si="663"/>
        <v>0</v>
      </c>
      <c r="BH176" s="22">
        <f t="shared" si="664"/>
        <v>0</v>
      </c>
      <c r="BI176" s="46"/>
      <c r="BJ176" s="4">
        <f t="shared" si="665"/>
        <v>0</v>
      </c>
      <c r="BK176" s="22">
        <f t="shared" si="666"/>
        <v>0</v>
      </c>
      <c r="BL176" s="46"/>
      <c r="BM176" s="4">
        <f t="shared" si="692"/>
        <v>0</v>
      </c>
      <c r="BN176" s="22">
        <f t="shared" si="693"/>
        <v>0</v>
      </c>
      <c r="BO176" s="46"/>
      <c r="BP176" s="4">
        <f t="shared" si="694"/>
        <v>0</v>
      </c>
      <c r="BQ176" s="22">
        <f t="shared" si="695"/>
        <v>0</v>
      </c>
      <c r="BR176" s="46"/>
      <c r="BS176" s="4">
        <f t="shared" si="696"/>
        <v>0</v>
      </c>
      <c r="BT176" s="22">
        <f t="shared" si="697"/>
        <v>0</v>
      </c>
      <c r="BU176" s="44"/>
      <c r="BV176" s="4">
        <f t="shared" si="667"/>
        <v>0</v>
      </c>
      <c r="BW176" s="22">
        <f t="shared" si="668"/>
        <v>0</v>
      </c>
      <c r="BX176" s="46"/>
      <c r="BY176" s="4">
        <f t="shared" si="698"/>
        <v>0</v>
      </c>
      <c r="BZ176" s="22">
        <f t="shared" si="699"/>
        <v>0</v>
      </c>
      <c r="CA176" s="46"/>
      <c r="CB176" s="4">
        <f t="shared" si="700"/>
        <v>0</v>
      </c>
      <c r="CC176" s="22">
        <f t="shared" si="701"/>
        <v>0</v>
      </c>
      <c r="CD176" s="46"/>
      <c r="CE176" s="4">
        <f t="shared" si="702"/>
        <v>0</v>
      </c>
      <c r="CF176" s="22">
        <f t="shared" si="703"/>
        <v>0</v>
      </c>
      <c r="CG176" s="46"/>
      <c r="CH176" s="4">
        <f t="shared" si="704"/>
        <v>0</v>
      </c>
      <c r="CI176" s="22">
        <f t="shared" si="705"/>
        <v>0</v>
      </c>
      <c r="CJ176" s="46"/>
      <c r="CK176" s="4">
        <f t="shared" si="669"/>
        <v>0</v>
      </c>
      <c r="CL176" s="22">
        <f t="shared" si="670"/>
        <v>0</v>
      </c>
      <c r="CM176" s="46"/>
      <c r="CN176" s="4">
        <f t="shared" si="671"/>
        <v>0</v>
      </c>
      <c r="CO176" s="22">
        <f t="shared" si="672"/>
        <v>0</v>
      </c>
      <c r="CP176" s="46"/>
      <c r="CQ176" s="4">
        <f t="shared" si="673"/>
        <v>0</v>
      </c>
      <c r="CR176" s="22">
        <f t="shared" si="674"/>
        <v>0</v>
      </c>
      <c r="CS176" s="44"/>
      <c r="CT176" s="127">
        <f t="shared" si="675"/>
        <v>0</v>
      </c>
      <c r="CU176" s="130">
        <f t="shared" si="676"/>
        <v>0</v>
      </c>
      <c r="CV176" s="44"/>
      <c r="CW176" s="127">
        <f t="shared" si="677"/>
        <v>0</v>
      </c>
      <c r="CX176" s="130">
        <f t="shared" si="678"/>
        <v>0</v>
      </c>
      <c r="CY176" s="44"/>
      <c r="CZ176" s="127">
        <f t="shared" si="679"/>
        <v>0</v>
      </c>
      <c r="DA176" s="130">
        <f t="shared" si="680"/>
        <v>0</v>
      </c>
      <c r="DB176" s="44"/>
      <c r="DC176" s="127">
        <f t="shared" si="681"/>
        <v>0</v>
      </c>
      <c r="DD176" s="130">
        <f t="shared" si="682"/>
        <v>0</v>
      </c>
      <c r="DE176" s="44"/>
      <c r="DF176" s="127">
        <f t="shared" si="683"/>
        <v>0</v>
      </c>
      <c r="DG176" s="130">
        <f t="shared" si="684"/>
        <v>0</v>
      </c>
      <c r="DH176" s="76">
        <f t="shared" si="685"/>
        <v>0</v>
      </c>
      <c r="DI176" s="76">
        <f t="shared" si="686"/>
        <v>0</v>
      </c>
      <c r="DJ176" s="77">
        <f t="shared" si="687"/>
        <v>0</v>
      </c>
      <c r="DK176" s="25"/>
      <c r="DL176" s="10"/>
    </row>
    <row r="177" spans="1:116" ht="15" customHeight="1">
      <c r="A177" s="142"/>
      <c r="B177" s="144"/>
      <c r="C177" s="83"/>
      <c r="D177" s="4"/>
      <c r="E177" s="3"/>
      <c r="F177" s="11"/>
      <c r="G177" s="11"/>
      <c r="H177" s="4">
        <f t="shared" si="688"/>
        <v>0</v>
      </c>
      <c r="I177" s="22">
        <f t="shared" si="689"/>
        <v>0</v>
      </c>
      <c r="J177" s="46"/>
      <c r="K177" s="4">
        <f t="shared" si="633"/>
        <v>0</v>
      </c>
      <c r="L177" s="22">
        <f t="shared" si="634"/>
        <v>0</v>
      </c>
      <c r="M177" s="46"/>
      <c r="N177" s="4">
        <f t="shared" si="635"/>
        <v>0</v>
      </c>
      <c r="O177" s="22">
        <f t="shared" si="636"/>
        <v>0</v>
      </c>
      <c r="P177" s="46"/>
      <c r="Q177" s="4">
        <f t="shared" si="637"/>
        <v>0</v>
      </c>
      <c r="R177" s="22">
        <f t="shared" si="638"/>
        <v>0</v>
      </c>
      <c r="S177" s="46"/>
      <c r="T177" s="4">
        <f t="shared" si="639"/>
        <v>0</v>
      </c>
      <c r="U177" s="22">
        <f t="shared" si="640"/>
        <v>0</v>
      </c>
      <c r="V177" s="46"/>
      <c r="W177" s="4">
        <f t="shared" si="641"/>
        <v>0</v>
      </c>
      <c r="X177" s="22">
        <f t="shared" si="642"/>
        <v>0</v>
      </c>
      <c r="Y177" s="46"/>
      <c r="Z177" s="4">
        <f t="shared" si="643"/>
        <v>0</v>
      </c>
      <c r="AA177" s="22">
        <f t="shared" si="644"/>
        <v>0</v>
      </c>
      <c r="AB177" s="46"/>
      <c r="AC177" s="4">
        <f t="shared" si="645"/>
        <v>0</v>
      </c>
      <c r="AD177" s="22">
        <f t="shared" si="646"/>
        <v>0</v>
      </c>
      <c r="AE177" s="46"/>
      <c r="AF177" s="4">
        <f t="shared" si="647"/>
        <v>0</v>
      </c>
      <c r="AG177" s="22">
        <f t="shared" si="648"/>
        <v>0</v>
      </c>
      <c r="AH177" s="46"/>
      <c r="AI177" s="4">
        <f t="shared" si="649"/>
        <v>0</v>
      </c>
      <c r="AJ177" s="22">
        <f t="shared" si="650"/>
        <v>0</v>
      </c>
      <c r="AK177" s="4"/>
      <c r="AL177" s="4">
        <f t="shared" si="651"/>
        <v>0</v>
      </c>
      <c r="AM177" s="22">
        <f t="shared" si="652"/>
        <v>0</v>
      </c>
      <c r="AN177" s="4"/>
      <c r="AO177" s="4">
        <f t="shared" si="653"/>
        <v>0</v>
      </c>
      <c r="AP177" s="22">
        <f t="shared" si="654"/>
        <v>0</v>
      </c>
      <c r="AQ177" s="4"/>
      <c r="AR177" s="4">
        <f t="shared" si="690"/>
        <v>0</v>
      </c>
      <c r="AS177" s="22">
        <f t="shared" si="691"/>
        <v>0</v>
      </c>
      <c r="AT177" s="44"/>
      <c r="AU177" s="4">
        <f t="shared" si="655"/>
        <v>0</v>
      </c>
      <c r="AV177" s="22">
        <f t="shared" si="656"/>
        <v>0</v>
      </c>
      <c r="AW177" s="44"/>
      <c r="AX177" s="4">
        <f t="shared" si="657"/>
        <v>0</v>
      </c>
      <c r="AY177" s="22">
        <f t="shared" si="658"/>
        <v>0</v>
      </c>
      <c r="AZ177" s="44"/>
      <c r="BA177" s="4">
        <f t="shared" si="659"/>
        <v>0</v>
      </c>
      <c r="BB177" s="22">
        <f t="shared" si="660"/>
        <v>0</v>
      </c>
      <c r="BC177" s="44"/>
      <c r="BD177" s="4">
        <f t="shared" si="661"/>
        <v>0</v>
      </c>
      <c r="BE177" s="22">
        <f t="shared" si="662"/>
        <v>0</v>
      </c>
      <c r="BF177" s="46"/>
      <c r="BG177" s="4">
        <f t="shared" si="663"/>
        <v>0</v>
      </c>
      <c r="BH177" s="22">
        <f t="shared" si="664"/>
        <v>0</v>
      </c>
      <c r="BI177" s="46"/>
      <c r="BJ177" s="4">
        <f t="shared" si="665"/>
        <v>0</v>
      </c>
      <c r="BK177" s="22">
        <f t="shared" si="666"/>
        <v>0</v>
      </c>
      <c r="BL177" s="46"/>
      <c r="BM177" s="4">
        <f t="shared" si="692"/>
        <v>0</v>
      </c>
      <c r="BN177" s="22">
        <f t="shared" si="693"/>
        <v>0</v>
      </c>
      <c r="BO177" s="46"/>
      <c r="BP177" s="4">
        <f t="shared" si="694"/>
        <v>0</v>
      </c>
      <c r="BQ177" s="22">
        <f t="shared" si="695"/>
        <v>0</v>
      </c>
      <c r="BR177" s="46"/>
      <c r="BS177" s="4">
        <f t="shared" si="696"/>
        <v>0</v>
      </c>
      <c r="BT177" s="22">
        <f t="shared" si="697"/>
        <v>0</v>
      </c>
      <c r="BU177" s="44"/>
      <c r="BV177" s="4">
        <f t="shared" si="667"/>
        <v>0</v>
      </c>
      <c r="BW177" s="22">
        <f t="shared" si="668"/>
        <v>0</v>
      </c>
      <c r="BX177" s="46"/>
      <c r="BY177" s="4">
        <f t="shared" si="698"/>
        <v>0</v>
      </c>
      <c r="BZ177" s="22">
        <f t="shared" si="699"/>
        <v>0</v>
      </c>
      <c r="CA177" s="46"/>
      <c r="CB177" s="4">
        <f t="shared" si="700"/>
        <v>0</v>
      </c>
      <c r="CC177" s="22">
        <f t="shared" si="701"/>
        <v>0</v>
      </c>
      <c r="CD177" s="46"/>
      <c r="CE177" s="4">
        <f t="shared" si="702"/>
        <v>0</v>
      </c>
      <c r="CF177" s="22">
        <f t="shared" si="703"/>
        <v>0</v>
      </c>
      <c r="CG177" s="46"/>
      <c r="CH177" s="4">
        <f t="shared" si="704"/>
        <v>0</v>
      </c>
      <c r="CI177" s="22">
        <f t="shared" si="705"/>
        <v>0</v>
      </c>
      <c r="CJ177" s="46"/>
      <c r="CK177" s="4">
        <f t="shared" si="669"/>
        <v>0</v>
      </c>
      <c r="CL177" s="22">
        <f t="shared" si="670"/>
        <v>0</v>
      </c>
      <c r="CM177" s="46"/>
      <c r="CN177" s="4">
        <f t="shared" si="671"/>
        <v>0</v>
      </c>
      <c r="CO177" s="22">
        <f t="shared" si="672"/>
        <v>0</v>
      </c>
      <c r="CP177" s="46"/>
      <c r="CQ177" s="4">
        <f t="shared" si="673"/>
        <v>0</v>
      </c>
      <c r="CR177" s="22">
        <f t="shared" si="674"/>
        <v>0</v>
      </c>
      <c r="CS177" s="44"/>
      <c r="CT177" s="127">
        <f t="shared" si="675"/>
        <v>0</v>
      </c>
      <c r="CU177" s="130">
        <f t="shared" si="676"/>
        <v>0</v>
      </c>
      <c r="CV177" s="44"/>
      <c r="CW177" s="127">
        <f t="shared" si="677"/>
        <v>0</v>
      </c>
      <c r="CX177" s="130">
        <f t="shared" si="678"/>
        <v>0</v>
      </c>
      <c r="CY177" s="44"/>
      <c r="CZ177" s="127">
        <f t="shared" si="679"/>
        <v>0</v>
      </c>
      <c r="DA177" s="130">
        <f t="shared" si="680"/>
        <v>0</v>
      </c>
      <c r="DB177" s="44"/>
      <c r="DC177" s="127">
        <f t="shared" si="681"/>
        <v>0</v>
      </c>
      <c r="DD177" s="130">
        <f t="shared" si="682"/>
        <v>0</v>
      </c>
      <c r="DE177" s="44"/>
      <c r="DF177" s="127">
        <f t="shared" si="683"/>
        <v>0</v>
      </c>
      <c r="DG177" s="130">
        <f t="shared" si="684"/>
        <v>0</v>
      </c>
      <c r="DH177" s="76">
        <f t="shared" si="685"/>
        <v>0</v>
      </c>
      <c r="DI177" s="76">
        <f t="shared" si="686"/>
        <v>0</v>
      </c>
      <c r="DJ177" s="77">
        <f t="shared" si="687"/>
        <v>0</v>
      </c>
      <c r="DK177" s="25"/>
      <c r="DL177" s="10"/>
    </row>
    <row r="178" spans="1:116" ht="15" customHeight="1">
      <c r="A178" s="33"/>
      <c r="B178" s="141"/>
      <c r="C178" s="51"/>
      <c r="D178" s="4"/>
      <c r="E178" s="3"/>
      <c r="F178" s="11"/>
      <c r="G178" s="11"/>
      <c r="H178" s="4"/>
      <c r="I178" s="22"/>
      <c r="J178" s="46"/>
      <c r="K178" s="4">
        <f t="shared" si="485"/>
        <v>0</v>
      </c>
      <c r="L178" s="22">
        <f t="shared" si="486"/>
        <v>0</v>
      </c>
      <c r="M178" s="46"/>
      <c r="N178" s="4">
        <f t="shared" si="487"/>
        <v>0</v>
      </c>
      <c r="O178" s="22">
        <f t="shared" si="488"/>
        <v>0</v>
      </c>
      <c r="P178" s="46"/>
      <c r="Q178" s="4">
        <f t="shared" si="489"/>
        <v>0</v>
      </c>
      <c r="R178" s="22">
        <f t="shared" si="490"/>
        <v>0</v>
      </c>
      <c r="S178" s="46"/>
      <c r="T178" s="4">
        <f t="shared" si="491"/>
        <v>0</v>
      </c>
      <c r="U178" s="22">
        <f t="shared" si="492"/>
        <v>0</v>
      </c>
      <c r="V178" s="46"/>
      <c r="W178" s="4">
        <f t="shared" si="493"/>
        <v>0</v>
      </c>
      <c r="X178" s="22">
        <f t="shared" si="494"/>
        <v>0</v>
      </c>
      <c r="Y178" s="46"/>
      <c r="Z178" s="4">
        <f t="shared" si="495"/>
        <v>0</v>
      </c>
      <c r="AA178" s="22">
        <f t="shared" si="496"/>
        <v>0</v>
      </c>
      <c r="AB178" s="46"/>
      <c r="AC178" s="4">
        <f t="shared" si="497"/>
        <v>0</v>
      </c>
      <c r="AD178" s="22">
        <f t="shared" si="498"/>
        <v>0</v>
      </c>
      <c r="AE178" s="46"/>
      <c r="AF178" s="4">
        <f t="shared" si="499"/>
        <v>0</v>
      </c>
      <c r="AG178" s="22">
        <f t="shared" si="500"/>
        <v>0</v>
      </c>
      <c r="AH178" s="46"/>
      <c r="AI178" s="4">
        <f t="shared" si="501"/>
        <v>0</v>
      </c>
      <c r="AJ178" s="22">
        <f t="shared" si="502"/>
        <v>0</v>
      </c>
      <c r="AK178" s="4"/>
      <c r="AL178" s="4">
        <f t="shared" si="503"/>
        <v>0</v>
      </c>
      <c r="AM178" s="22">
        <f t="shared" si="504"/>
        <v>0</v>
      </c>
      <c r="AN178" s="4"/>
      <c r="AO178" s="4">
        <f t="shared" si="505"/>
        <v>0</v>
      </c>
      <c r="AP178" s="22">
        <f t="shared" si="506"/>
        <v>0</v>
      </c>
      <c r="AQ178" s="4"/>
      <c r="AR178" s="4"/>
      <c r="AS178" s="22"/>
      <c r="AT178" s="44"/>
      <c r="AU178" s="4">
        <f t="shared" si="507"/>
        <v>0</v>
      </c>
      <c r="AV178" s="22">
        <f t="shared" si="508"/>
        <v>0</v>
      </c>
      <c r="AW178" s="44"/>
      <c r="AX178" s="4">
        <f t="shared" si="509"/>
        <v>0</v>
      </c>
      <c r="AY178" s="22">
        <f t="shared" si="510"/>
        <v>0</v>
      </c>
      <c r="AZ178" s="44"/>
      <c r="BA178" s="4">
        <f t="shared" si="511"/>
        <v>0</v>
      </c>
      <c r="BB178" s="22">
        <f t="shared" si="512"/>
        <v>0</v>
      </c>
      <c r="BC178" s="44"/>
      <c r="BD178" s="4">
        <f t="shared" si="513"/>
        <v>0</v>
      </c>
      <c r="BE178" s="22">
        <f t="shared" si="514"/>
        <v>0</v>
      </c>
      <c r="BF178" s="46"/>
      <c r="BG178" s="4">
        <f t="shared" si="515"/>
        <v>0</v>
      </c>
      <c r="BH178" s="22">
        <f t="shared" si="516"/>
        <v>0</v>
      </c>
      <c r="BI178" s="46"/>
      <c r="BJ178" s="4">
        <f t="shared" si="517"/>
        <v>0</v>
      </c>
      <c r="BK178" s="22">
        <f t="shared" si="518"/>
        <v>0</v>
      </c>
      <c r="BL178" s="46"/>
      <c r="BM178" s="4"/>
      <c r="BN178" s="22"/>
      <c r="BO178" s="46"/>
      <c r="BP178" s="4"/>
      <c r="BQ178" s="22"/>
      <c r="BR178" s="46"/>
      <c r="BS178" s="4"/>
      <c r="BT178" s="22"/>
      <c r="BU178" s="44"/>
      <c r="BV178" s="4">
        <f t="shared" si="519"/>
        <v>0</v>
      </c>
      <c r="BW178" s="22">
        <f t="shared" si="520"/>
        <v>0</v>
      </c>
      <c r="BX178" s="46"/>
      <c r="BY178" s="4"/>
      <c r="BZ178" s="22"/>
      <c r="CA178" s="46"/>
      <c r="CB178" s="4"/>
      <c r="CC178" s="22"/>
      <c r="CD178" s="46"/>
      <c r="CE178" s="4"/>
      <c r="CF178" s="22"/>
      <c r="CG178" s="46"/>
      <c r="CH178" s="4"/>
      <c r="CI178" s="22"/>
      <c r="CJ178" s="46"/>
      <c r="CK178" s="4">
        <f t="shared" si="521"/>
        <v>0</v>
      </c>
      <c r="CL178" s="22">
        <f t="shared" si="522"/>
        <v>0</v>
      </c>
      <c r="CM178" s="46"/>
      <c r="CN178" s="4">
        <f t="shared" si="523"/>
        <v>0</v>
      </c>
      <c r="CO178" s="22">
        <f t="shared" si="524"/>
        <v>0</v>
      </c>
      <c r="CP178" s="46"/>
      <c r="CQ178" s="4">
        <f t="shared" si="525"/>
        <v>0</v>
      </c>
      <c r="CR178" s="22">
        <f t="shared" si="526"/>
        <v>0</v>
      </c>
      <c r="CS178" s="44"/>
      <c r="CT178" s="127">
        <f t="shared" si="527"/>
        <v>0</v>
      </c>
      <c r="CU178" s="130">
        <f t="shared" si="528"/>
        <v>0</v>
      </c>
      <c r="CV178" s="44"/>
      <c r="CW178" s="127">
        <f t="shared" si="529"/>
        <v>0</v>
      </c>
      <c r="CX178" s="130">
        <f t="shared" si="530"/>
        <v>0</v>
      </c>
      <c r="CY178" s="44"/>
      <c r="CZ178" s="127">
        <f t="shared" si="531"/>
        <v>0</v>
      </c>
      <c r="DA178" s="130">
        <f t="shared" si="532"/>
        <v>0</v>
      </c>
      <c r="DB178" s="44"/>
      <c r="DC178" s="127">
        <f t="shared" si="533"/>
        <v>0</v>
      </c>
      <c r="DD178" s="130">
        <f t="shared" si="534"/>
        <v>0</v>
      </c>
      <c r="DE178" s="44"/>
      <c r="DF178" s="127">
        <f t="shared" si="535"/>
        <v>0</v>
      </c>
      <c r="DG178" s="130">
        <f t="shared" si="536"/>
        <v>0</v>
      </c>
      <c r="DH178" s="76">
        <f t="shared" si="537"/>
        <v>0</v>
      </c>
      <c r="DI178" s="76">
        <f t="shared" si="538"/>
        <v>0</v>
      </c>
      <c r="DJ178" s="77">
        <f t="shared" si="539"/>
        <v>0</v>
      </c>
      <c r="DK178" s="25"/>
      <c r="DL178" s="10"/>
    </row>
    <row r="179" spans="1:116" ht="15" customHeight="1">
      <c r="A179" s="142"/>
      <c r="B179" s="141"/>
      <c r="C179" s="51"/>
      <c r="D179" s="4"/>
      <c r="E179" s="3"/>
      <c r="F179" s="11"/>
      <c r="G179" s="11"/>
      <c r="H179" s="4">
        <f t="shared" si="480"/>
        <v>0</v>
      </c>
      <c r="I179" s="22">
        <f t="shared" si="481"/>
        <v>0</v>
      </c>
      <c r="J179" s="46"/>
      <c r="K179" s="4">
        <f t="shared" si="432"/>
        <v>0</v>
      </c>
      <c r="L179" s="22">
        <f t="shared" si="407"/>
        <v>0</v>
      </c>
      <c r="M179" s="46"/>
      <c r="N179" s="4">
        <f t="shared" si="408"/>
        <v>0</v>
      </c>
      <c r="O179" s="22">
        <f t="shared" si="409"/>
        <v>0</v>
      </c>
      <c r="P179" s="46"/>
      <c r="Q179" s="4">
        <f t="shared" si="489"/>
        <v>0</v>
      </c>
      <c r="R179" s="22">
        <f t="shared" si="490"/>
        <v>0</v>
      </c>
      <c r="S179" s="46"/>
      <c r="T179" s="4">
        <f t="shared" si="491"/>
        <v>0</v>
      </c>
      <c r="U179" s="22">
        <f t="shared" si="492"/>
        <v>0</v>
      </c>
      <c r="V179" s="46"/>
      <c r="W179" s="4">
        <f t="shared" si="493"/>
        <v>0</v>
      </c>
      <c r="X179" s="22">
        <f t="shared" si="494"/>
        <v>0</v>
      </c>
      <c r="Y179" s="46"/>
      <c r="Z179" s="4">
        <f t="shared" si="495"/>
        <v>0</v>
      </c>
      <c r="AA179" s="22">
        <f t="shared" si="496"/>
        <v>0</v>
      </c>
      <c r="AB179" s="46"/>
      <c r="AC179" s="4">
        <f t="shared" si="497"/>
        <v>0</v>
      </c>
      <c r="AD179" s="22">
        <f t="shared" si="498"/>
        <v>0</v>
      </c>
      <c r="AE179" s="46"/>
      <c r="AF179" s="4">
        <f t="shared" si="499"/>
        <v>0</v>
      </c>
      <c r="AG179" s="22">
        <f t="shared" si="500"/>
        <v>0</v>
      </c>
      <c r="AH179" s="46"/>
      <c r="AI179" s="4">
        <f t="shared" si="501"/>
        <v>0</v>
      </c>
      <c r="AJ179" s="22">
        <f t="shared" si="502"/>
        <v>0</v>
      </c>
      <c r="AK179" s="4"/>
      <c r="AL179" s="4">
        <f t="shared" si="503"/>
        <v>0</v>
      </c>
      <c r="AM179" s="22">
        <f t="shared" si="504"/>
        <v>0</v>
      </c>
      <c r="AN179" s="4"/>
      <c r="AO179" s="4">
        <f t="shared" si="505"/>
        <v>0</v>
      </c>
      <c r="AP179" s="22">
        <f t="shared" si="506"/>
        <v>0</v>
      </c>
      <c r="AQ179" s="4"/>
      <c r="AR179" s="4">
        <f t="shared" si="439"/>
        <v>0</v>
      </c>
      <c r="AS179" s="22">
        <f t="shared" si="440"/>
        <v>0</v>
      </c>
      <c r="AT179" s="44"/>
      <c r="AU179" s="4">
        <f t="shared" si="507"/>
        <v>0</v>
      </c>
      <c r="AV179" s="22">
        <f t="shared" si="508"/>
        <v>0</v>
      </c>
      <c r="AW179" s="44"/>
      <c r="AX179" s="4">
        <f t="shared" si="509"/>
        <v>0</v>
      </c>
      <c r="AY179" s="22">
        <f t="shared" si="510"/>
        <v>0</v>
      </c>
      <c r="AZ179" s="44"/>
      <c r="BA179" s="4">
        <f t="shared" si="511"/>
        <v>0</v>
      </c>
      <c r="BB179" s="22">
        <f t="shared" si="512"/>
        <v>0</v>
      </c>
      <c r="BC179" s="44"/>
      <c r="BD179" s="4">
        <f t="shared" si="513"/>
        <v>0</v>
      </c>
      <c r="BE179" s="22">
        <f t="shared" si="514"/>
        <v>0</v>
      </c>
      <c r="BF179" s="46"/>
      <c r="BG179" s="4">
        <f t="shared" si="515"/>
        <v>0</v>
      </c>
      <c r="BH179" s="22">
        <f t="shared" si="516"/>
        <v>0</v>
      </c>
      <c r="BI179" s="46"/>
      <c r="BJ179" s="4">
        <f t="shared" si="517"/>
        <v>0</v>
      </c>
      <c r="BK179" s="22">
        <f t="shared" si="518"/>
        <v>0</v>
      </c>
      <c r="BL179" s="46"/>
      <c r="BM179" s="4">
        <f t="shared" si="482"/>
        <v>0</v>
      </c>
      <c r="BN179" s="22">
        <f t="shared" si="477"/>
        <v>0</v>
      </c>
      <c r="BO179" s="46"/>
      <c r="BP179" s="4">
        <f t="shared" si="483"/>
        <v>0</v>
      </c>
      <c r="BQ179" s="22">
        <f t="shared" si="478"/>
        <v>0</v>
      </c>
      <c r="BR179" s="46"/>
      <c r="BS179" s="4">
        <f t="shared" si="484"/>
        <v>0</v>
      </c>
      <c r="BT179" s="22">
        <f t="shared" si="479"/>
        <v>0</v>
      </c>
      <c r="BU179" s="44"/>
      <c r="BV179" s="4">
        <f t="shared" si="519"/>
        <v>0</v>
      </c>
      <c r="BW179" s="22">
        <f t="shared" si="520"/>
        <v>0</v>
      </c>
      <c r="BX179" s="46"/>
      <c r="BY179" s="4">
        <f t="shared" si="459"/>
        <v>0</v>
      </c>
      <c r="BZ179" s="22">
        <f t="shared" si="460"/>
        <v>0</v>
      </c>
      <c r="CA179" s="46"/>
      <c r="CB179" s="4">
        <f t="shared" si="461"/>
        <v>0</v>
      </c>
      <c r="CC179" s="22">
        <f t="shared" si="462"/>
        <v>0</v>
      </c>
      <c r="CD179" s="46"/>
      <c r="CE179" s="4">
        <f t="shared" si="463"/>
        <v>0</v>
      </c>
      <c r="CF179" s="22">
        <f t="shared" si="464"/>
        <v>0</v>
      </c>
      <c r="CG179" s="46"/>
      <c r="CH179" s="4">
        <f t="shared" si="465"/>
        <v>0</v>
      </c>
      <c r="CI179" s="22">
        <f t="shared" si="442"/>
        <v>0</v>
      </c>
      <c r="CJ179" s="46"/>
      <c r="CK179" s="4">
        <f t="shared" si="521"/>
        <v>0</v>
      </c>
      <c r="CL179" s="22">
        <f t="shared" si="522"/>
        <v>0</v>
      </c>
      <c r="CM179" s="46"/>
      <c r="CN179" s="4">
        <f t="shared" si="523"/>
        <v>0</v>
      </c>
      <c r="CO179" s="22">
        <f t="shared" si="524"/>
        <v>0</v>
      </c>
      <c r="CP179" s="46"/>
      <c r="CQ179" s="4">
        <f t="shared" si="525"/>
        <v>0</v>
      </c>
      <c r="CR179" s="22">
        <f t="shared" si="526"/>
        <v>0</v>
      </c>
      <c r="CS179" s="44"/>
      <c r="CT179" s="127">
        <f t="shared" si="527"/>
        <v>0</v>
      </c>
      <c r="CU179" s="130">
        <f t="shared" si="528"/>
        <v>0</v>
      </c>
      <c r="CV179" s="44"/>
      <c r="CW179" s="127">
        <f t="shared" si="529"/>
        <v>0</v>
      </c>
      <c r="CX179" s="130">
        <f t="shared" si="530"/>
        <v>0</v>
      </c>
      <c r="CY179" s="44"/>
      <c r="CZ179" s="127">
        <f t="shared" si="531"/>
        <v>0</v>
      </c>
      <c r="DA179" s="130">
        <f t="shared" si="532"/>
        <v>0</v>
      </c>
      <c r="DB179" s="44"/>
      <c r="DC179" s="127">
        <f t="shared" si="533"/>
        <v>0</v>
      </c>
      <c r="DD179" s="130">
        <f t="shared" si="534"/>
        <v>0</v>
      </c>
      <c r="DE179" s="44"/>
      <c r="DF179" s="127">
        <f t="shared" si="535"/>
        <v>0</v>
      </c>
      <c r="DG179" s="130">
        <f t="shared" si="536"/>
        <v>0</v>
      </c>
      <c r="DH179" s="76">
        <f t="shared" si="537"/>
        <v>0</v>
      </c>
      <c r="DI179" s="76">
        <f t="shared" si="538"/>
        <v>0</v>
      </c>
      <c r="DJ179" s="77">
        <f t="shared" si="539"/>
        <v>0</v>
      </c>
      <c r="DK179" s="25"/>
      <c r="DL179" s="10"/>
    </row>
    <row r="180" spans="1:116" ht="15" customHeight="1">
      <c r="A180" s="142"/>
      <c r="B180" s="141"/>
      <c r="C180" s="51"/>
      <c r="D180" s="4"/>
      <c r="E180" s="3"/>
      <c r="F180" s="11"/>
      <c r="G180" s="11"/>
      <c r="H180" s="4">
        <f t="shared" si="480"/>
        <v>0</v>
      </c>
      <c r="I180" s="22">
        <f t="shared" si="481"/>
        <v>0</v>
      </c>
      <c r="J180" s="46"/>
      <c r="K180" s="4">
        <f t="shared" si="432"/>
        <v>0</v>
      </c>
      <c r="L180" s="22">
        <f t="shared" si="407"/>
        <v>0</v>
      </c>
      <c r="M180" s="46"/>
      <c r="N180" s="4">
        <f t="shared" si="408"/>
        <v>0</v>
      </c>
      <c r="O180" s="22">
        <f t="shared" si="409"/>
        <v>0</v>
      </c>
      <c r="P180" s="46"/>
      <c r="Q180" s="4">
        <f t="shared" si="410"/>
        <v>0</v>
      </c>
      <c r="R180" s="22">
        <f t="shared" si="411"/>
        <v>0</v>
      </c>
      <c r="S180" s="46"/>
      <c r="T180" s="4">
        <f t="shared" si="428"/>
        <v>0</v>
      </c>
      <c r="U180" s="22">
        <f t="shared" si="429"/>
        <v>0</v>
      </c>
      <c r="V180" s="46"/>
      <c r="W180" s="4">
        <f t="shared" si="415"/>
        <v>0</v>
      </c>
      <c r="X180" s="22">
        <f t="shared" si="416"/>
        <v>0</v>
      </c>
      <c r="Y180" s="46"/>
      <c r="Z180" s="4">
        <f t="shared" si="495"/>
        <v>0</v>
      </c>
      <c r="AA180" s="22">
        <f t="shared" si="496"/>
        <v>0</v>
      </c>
      <c r="AB180" s="46"/>
      <c r="AC180" s="4">
        <f t="shared" si="497"/>
        <v>0</v>
      </c>
      <c r="AD180" s="22">
        <f t="shared" si="498"/>
        <v>0</v>
      </c>
      <c r="AE180" s="46"/>
      <c r="AF180" s="4">
        <f t="shared" si="421"/>
        <v>0</v>
      </c>
      <c r="AG180" s="22">
        <f t="shared" si="425"/>
        <v>0</v>
      </c>
      <c r="AH180" s="46"/>
      <c r="AI180" s="4">
        <f t="shared" si="433"/>
        <v>0</v>
      </c>
      <c r="AJ180" s="22">
        <f t="shared" si="434"/>
        <v>0</v>
      </c>
      <c r="AK180" s="4"/>
      <c r="AL180" s="4">
        <f t="shared" si="435"/>
        <v>0</v>
      </c>
      <c r="AM180" s="22">
        <f t="shared" si="436"/>
        <v>0</v>
      </c>
      <c r="AN180" s="4"/>
      <c r="AO180" s="4">
        <f t="shared" si="437"/>
        <v>0</v>
      </c>
      <c r="AP180" s="22">
        <f t="shared" si="438"/>
        <v>0</v>
      </c>
      <c r="AQ180" s="4"/>
      <c r="AR180" s="4">
        <f t="shared" si="439"/>
        <v>0</v>
      </c>
      <c r="AS180" s="22">
        <f t="shared" si="440"/>
        <v>0</v>
      </c>
      <c r="AT180" s="44"/>
      <c r="AU180" s="4">
        <f t="shared" si="450"/>
        <v>0</v>
      </c>
      <c r="AV180" s="22">
        <f t="shared" si="451"/>
        <v>0</v>
      </c>
      <c r="AW180" s="44"/>
      <c r="AX180" s="4">
        <f t="shared" si="509"/>
        <v>0</v>
      </c>
      <c r="AY180" s="22">
        <f t="shared" si="510"/>
        <v>0</v>
      </c>
      <c r="AZ180" s="44"/>
      <c r="BA180" s="4">
        <f t="shared" si="454"/>
        <v>0</v>
      </c>
      <c r="BB180" s="22">
        <f t="shared" si="455"/>
        <v>0</v>
      </c>
      <c r="BC180" s="44"/>
      <c r="BD180" s="4">
        <f t="shared" si="456"/>
        <v>0</v>
      </c>
      <c r="BE180" s="22">
        <f t="shared" si="441"/>
        <v>0</v>
      </c>
      <c r="BF180" s="46"/>
      <c r="BG180" s="4">
        <f t="shared" si="414"/>
        <v>0</v>
      </c>
      <c r="BH180" s="22">
        <f t="shared" si="426"/>
        <v>0</v>
      </c>
      <c r="BI180" s="46"/>
      <c r="BJ180" s="4">
        <f t="shared" si="517"/>
        <v>0</v>
      </c>
      <c r="BK180" s="22">
        <f t="shared" si="518"/>
        <v>0</v>
      </c>
      <c r="BL180" s="46"/>
      <c r="BM180" s="4">
        <f t="shared" si="482"/>
        <v>0</v>
      </c>
      <c r="BN180" s="22">
        <f t="shared" si="477"/>
        <v>0</v>
      </c>
      <c r="BO180" s="46"/>
      <c r="BP180" s="4">
        <f t="shared" si="483"/>
        <v>0</v>
      </c>
      <c r="BQ180" s="22">
        <f t="shared" si="478"/>
        <v>0</v>
      </c>
      <c r="BR180" s="46"/>
      <c r="BS180" s="4">
        <f t="shared" si="484"/>
        <v>0</v>
      </c>
      <c r="BT180" s="22">
        <f t="shared" si="479"/>
        <v>0</v>
      </c>
      <c r="BU180" s="44"/>
      <c r="BV180" s="4">
        <f t="shared" si="457"/>
        <v>0</v>
      </c>
      <c r="BW180" s="22">
        <f t="shared" si="458"/>
        <v>0</v>
      </c>
      <c r="BX180" s="46"/>
      <c r="BY180" s="4">
        <f t="shared" si="459"/>
        <v>0</v>
      </c>
      <c r="BZ180" s="22">
        <f t="shared" si="460"/>
        <v>0</v>
      </c>
      <c r="CA180" s="46"/>
      <c r="CB180" s="4">
        <f t="shared" si="461"/>
        <v>0</v>
      </c>
      <c r="CC180" s="22">
        <f t="shared" si="462"/>
        <v>0</v>
      </c>
      <c r="CD180" s="46"/>
      <c r="CE180" s="4">
        <f t="shared" si="463"/>
        <v>0</v>
      </c>
      <c r="CF180" s="22">
        <f t="shared" si="464"/>
        <v>0</v>
      </c>
      <c r="CG180" s="46"/>
      <c r="CH180" s="4">
        <f t="shared" si="465"/>
        <v>0</v>
      </c>
      <c r="CI180" s="22">
        <f t="shared" si="442"/>
        <v>0</v>
      </c>
      <c r="CJ180" s="46"/>
      <c r="CK180" s="4">
        <f t="shared" si="521"/>
        <v>0</v>
      </c>
      <c r="CL180" s="22">
        <f t="shared" si="522"/>
        <v>0</v>
      </c>
      <c r="CM180" s="46"/>
      <c r="CN180" s="4">
        <f t="shared" si="523"/>
        <v>0</v>
      </c>
      <c r="CO180" s="22">
        <f t="shared" si="524"/>
        <v>0</v>
      </c>
      <c r="CP180" s="46"/>
      <c r="CQ180" s="4">
        <f t="shared" si="525"/>
        <v>0</v>
      </c>
      <c r="CR180" s="22">
        <f t="shared" si="526"/>
        <v>0</v>
      </c>
      <c r="CS180" s="44"/>
      <c r="CT180" s="127">
        <f t="shared" si="527"/>
        <v>0</v>
      </c>
      <c r="CU180" s="130">
        <f t="shared" si="528"/>
        <v>0</v>
      </c>
      <c r="CV180" s="44"/>
      <c r="CW180" s="127">
        <f t="shared" si="471"/>
        <v>0</v>
      </c>
      <c r="CX180" s="130">
        <f t="shared" si="446"/>
        <v>0</v>
      </c>
      <c r="CY180" s="44"/>
      <c r="CZ180" s="127">
        <f t="shared" si="531"/>
        <v>0</v>
      </c>
      <c r="DA180" s="130">
        <f t="shared" si="532"/>
        <v>0</v>
      </c>
      <c r="DB180" s="44"/>
      <c r="DC180" s="127">
        <f t="shared" si="533"/>
        <v>0</v>
      </c>
      <c r="DD180" s="130">
        <f t="shared" si="534"/>
        <v>0</v>
      </c>
      <c r="DE180" s="44"/>
      <c r="DF180" s="127">
        <f t="shared" si="535"/>
        <v>0</v>
      </c>
      <c r="DG180" s="130">
        <f t="shared" si="536"/>
        <v>0</v>
      </c>
      <c r="DH180" s="76">
        <f t="shared" si="393"/>
        <v>0</v>
      </c>
      <c r="DI180" s="76">
        <f t="shared" si="475"/>
        <v>0</v>
      </c>
      <c r="DJ180" s="77">
        <f t="shared" si="476"/>
        <v>0</v>
      </c>
      <c r="DK180" s="25"/>
      <c r="DL180" s="10"/>
    </row>
    <row r="181" spans="1:116" ht="15" customHeight="1">
      <c r="A181" s="142"/>
      <c r="B181" s="144"/>
      <c r="C181" s="83"/>
      <c r="D181" s="4"/>
      <c r="E181" s="3"/>
      <c r="F181" s="11"/>
      <c r="G181" s="11"/>
      <c r="H181" s="4">
        <f t="shared" si="480"/>
        <v>0</v>
      </c>
      <c r="I181" s="22">
        <f t="shared" si="481"/>
        <v>0</v>
      </c>
      <c r="J181" s="46"/>
      <c r="K181" s="4">
        <f t="shared" si="432"/>
        <v>0</v>
      </c>
      <c r="L181" s="22">
        <f t="shared" si="407"/>
        <v>0</v>
      </c>
      <c r="M181" s="46"/>
      <c r="N181" s="4">
        <f t="shared" si="408"/>
        <v>0</v>
      </c>
      <c r="O181" s="22">
        <f t="shared" si="409"/>
        <v>0</v>
      </c>
      <c r="P181" s="46"/>
      <c r="Q181" s="4">
        <f t="shared" si="410"/>
        <v>0</v>
      </c>
      <c r="R181" s="22">
        <f t="shared" si="411"/>
        <v>0</v>
      </c>
      <c r="S181" s="46"/>
      <c r="T181" s="4">
        <f t="shared" si="428"/>
        <v>0</v>
      </c>
      <c r="U181" s="22">
        <f t="shared" si="429"/>
        <v>0</v>
      </c>
      <c r="V181" s="46"/>
      <c r="W181" s="4">
        <f t="shared" si="415"/>
        <v>0</v>
      </c>
      <c r="X181" s="22">
        <f t="shared" si="416"/>
        <v>0</v>
      </c>
      <c r="Y181" s="46"/>
      <c r="Z181" s="4">
        <f t="shared" si="417"/>
        <v>0</v>
      </c>
      <c r="AA181" s="22">
        <f t="shared" si="418"/>
        <v>0</v>
      </c>
      <c r="AB181" s="46"/>
      <c r="AC181" s="4">
        <f t="shared" si="419"/>
        <v>0</v>
      </c>
      <c r="AD181" s="22">
        <f t="shared" si="420"/>
        <v>0</v>
      </c>
      <c r="AE181" s="46"/>
      <c r="AF181" s="4">
        <f t="shared" si="421"/>
        <v>0</v>
      </c>
      <c r="AG181" s="22">
        <f t="shared" si="425"/>
        <v>0</v>
      </c>
      <c r="AH181" s="46"/>
      <c r="AI181" s="4">
        <f t="shared" si="433"/>
        <v>0</v>
      </c>
      <c r="AJ181" s="22">
        <f t="shared" si="434"/>
        <v>0</v>
      </c>
      <c r="AK181" s="4"/>
      <c r="AL181" s="4">
        <f t="shared" si="435"/>
        <v>0</v>
      </c>
      <c r="AM181" s="22">
        <f t="shared" si="436"/>
        <v>0</v>
      </c>
      <c r="AN181" s="4"/>
      <c r="AO181" s="4">
        <f t="shared" si="437"/>
        <v>0</v>
      </c>
      <c r="AP181" s="22">
        <f t="shared" si="438"/>
        <v>0</v>
      </c>
      <c r="AQ181" s="4"/>
      <c r="AR181" s="4">
        <f t="shared" si="439"/>
        <v>0</v>
      </c>
      <c r="AS181" s="22">
        <f t="shared" si="440"/>
        <v>0</v>
      </c>
      <c r="AT181" s="44"/>
      <c r="AU181" s="4">
        <f t="shared" si="450"/>
        <v>0</v>
      </c>
      <c r="AV181" s="22">
        <f t="shared" si="451"/>
        <v>0</v>
      </c>
      <c r="AW181" s="44"/>
      <c r="AX181" s="4">
        <f t="shared" si="452"/>
        <v>0</v>
      </c>
      <c r="AY181" s="22">
        <f t="shared" si="453"/>
        <v>0</v>
      </c>
      <c r="AZ181" s="44"/>
      <c r="BA181" s="4">
        <f t="shared" si="454"/>
        <v>0</v>
      </c>
      <c r="BB181" s="22">
        <f t="shared" si="455"/>
        <v>0</v>
      </c>
      <c r="BC181" s="44"/>
      <c r="BD181" s="4">
        <f t="shared" si="456"/>
        <v>0</v>
      </c>
      <c r="BE181" s="22">
        <f t="shared" si="441"/>
        <v>0</v>
      </c>
      <c r="BF181" s="46"/>
      <c r="BG181" s="4">
        <f t="shared" si="414"/>
        <v>0</v>
      </c>
      <c r="BH181" s="22">
        <f t="shared" si="426"/>
        <v>0</v>
      </c>
      <c r="BI181" s="46"/>
      <c r="BJ181" s="4">
        <f t="shared" si="413"/>
        <v>0</v>
      </c>
      <c r="BK181" s="22">
        <f t="shared" si="427"/>
        <v>0</v>
      </c>
      <c r="BL181" s="46"/>
      <c r="BM181" s="4">
        <f t="shared" si="482"/>
        <v>0</v>
      </c>
      <c r="BN181" s="22">
        <f t="shared" si="477"/>
        <v>0</v>
      </c>
      <c r="BO181" s="46"/>
      <c r="BP181" s="4">
        <f t="shared" si="483"/>
        <v>0</v>
      </c>
      <c r="BQ181" s="22">
        <f t="shared" si="478"/>
        <v>0</v>
      </c>
      <c r="BR181" s="46"/>
      <c r="BS181" s="4">
        <f t="shared" si="484"/>
        <v>0</v>
      </c>
      <c r="BT181" s="22">
        <f t="shared" si="479"/>
        <v>0</v>
      </c>
      <c r="BU181" s="44"/>
      <c r="BV181" s="4">
        <f t="shared" si="457"/>
        <v>0</v>
      </c>
      <c r="BW181" s="22">
        <f t="shared" si="458"/>
        <v>0</v>
      </c>
      <c r="BX181" s="46"/>
      <c r="BY181" s="4">
        <f t="shared" si="459"/>
        <v>0</v>
      </c>
      <c r="BZ181" s="22">
        <f t="shared" si="460"/>
        <v>0</v>
      </c>
      <c r="CA181" s="46"/>
      <c r="CB181" s="4">
        <f t="shared" si="461"/>
        <v>0</v>
      </c>
      <c r="CC181" s="22">
        <f t="shared" si="462"/>
        <v>0</v>
      </c>
      <c r="CD181" s="46"/>
      <c r="CE181" s="4">
        <f t="shared" si="463"/>
        <v>0</v>
      </c>
      <c r="CF181" s="22">
        <f t="shared" si="464"/>
        <v>0</v>
      </c>
      <c r="CG181" s="46"/>
      <c r="CH181" s="4">
        <f t="shared" si="465"/>
        <v>0</v>
      </c>
      <c r="CI181" s="22">
        <f t="shared" si="442"/>
        <v>0</v>
      </c>
      <c r="CJ181" s="46"/>
      <c r="CK181" s="4">
        <f t="shared" si="466"/>
        <v>0</v>
      </c>
      <c r="CL181" s="22">
        <f t="shared" si="443"/>
        <v>0</v>
      </c>
      <c r="CM181" s="46"/>
      <c r="CN181" s="4">
        <f t="shared" si="467"/>
        <v>0</v>
      </c>
      <c r="CO181" s="22">
        <f t="shared" si="468"/>
        <v>0</v>
      </c>
      <c r="CP181" s="46"/>
      <c r="CQ181" s="4">
        <f t="shared" si="469"/>
        <v>0</v>
      </c>
      <c r="CR181" s="22">
        <f t="shared" si="444"/>
        <v>0</v>
      </c>
      <c r="CS181" s="44"/>
      <c r="CT181" s="127">
        <f t="shared" si="470"/>
        <v>0</v>
      </c>
      <c r="CU181" s="130">
        <f t="shared" si="445"/>
        <v>0</v>
      </c>
      <c r="CV181" s="44"/>
      <c r="CW181" s="127">
        <f t="shared" si="471"/>
        <v>0</v>
      </c>
      <c r="CX181" s="130">
        <f t="shared" si="446"/>
        <v>0</v>
      </c>
      <c r="CY181" s="44"/>
      <c r="CZ181" s="127">
        <f t="shared" si="472"/>
        <v>0</v>
      </c>
      <c r="DA181" s="130">
        <f t="shared" si="447"/>
        <v>0</v>
      </c>
      <c r="DB181" s="44"/>
      <c r="DC181" s="127">
        <f t="shared" si="473"/>
        <v>0</v>
      </c>
      <c r="DD181" s="130">
        <f t="shared" si="448"/>
        <v>0</v>
      </c>
      <c r="DE181" s="44"/>
      <c r="DF181" s="127">
        <f t="shared" si="474"/>
        <v>0</v>
      </c>
      <c r="DG181" s="130">
        <f t="shared" si="449"/>
        <v>0</v>
      </c>
      <c r="DH181" s="76">
        <f t="shared" si="393"/>
        <v>0</v>
      </c>
      <c r="DI181" s="76">
        <f t="shared" si="475"/>
        <v>0</v>
      </c>
      <c r="DJ181" s="77">
        <f t="shared" si="476"/>
        <v>0</v>
      </c>
      <c r="DK181" s="25"/>
      <c r="DL181" s="10"/>
    </row>
    <row r="182" spans="1:116" ht="15" customHeight="1">
      <c r="A182" s="142"/>
      <c r="B182" s="144"/>
      <c r="C182" s="83"/>
      <c r="D182" s="4"/>
      <c r="E182" s="3"/>
      <c r="F182" s="11"/>
      <c r="G182" s="11"/>
      <c r="H182" s="4">
        <f t="shared" ref="H182" si="706">+G182*$H$5</f>
        <v>0</v>
      </c>
      <c r="I182" s="22">
        <f t="shared" ref="I182" si="707">H182*F182</f>
        <v>0</v>
      </c>
      <c r="J182" s="46"/>
      <c r="K182" s="4">
        <f t="shared" si="432"/>
        <v>0</v>
      </c>
      <c r="L182" s="22">
        <f t="shared" si="407"/>
        <v>0</v>
      </c>
      <c r="M182" s="46"/>
      <c r="N182" s="4">
        <f t="shared" si="408"/>
        <v>0</v>
      </c>
      <c r="O182" s="22">
        <f t="shared" si="409"/>
        <v>0</v>
      </c>
      <c r="P182" s="46"/>
      <c r="Q182" s="4">
        <f t="shared" si="410"/>
        <v>0</v>
      </c>
      <c r="R182" s="22">
        <f t="shared" si="411"/>
        <v>0</v>
      </c>
      <c r="S182" s="46"/>
      <c r="T182" s="4">
        <f t="shared" si="428"/>
        <v>0</v>
      </c>
      <c r="U182" s="22">
        <f t="shared" si="429"/>
        <v>0</v>
      </c>
      <c r="V182" s="46"/>
      <c r="W182" s="4">
        <f t="shared" si="415"/>
        <v>0</v>
      </c>
      <c r="X182" s="22">
        <f t="shared" si="416"/>
        <v>0</v>
      </c>
      <c r="Y182" s="46"/>
      <c r="Z182" s="4">
        <f t="shared" si="417"/>
        <v>0</v>
      </c>
      <c r="AA182" s="22">
        <f t="shared" si="418"/>
        <v>0</v>
      </c>
      <c r="AB182" s="46"/>
      <c r="AC182" s="4">
        <f t="shared" si="419"/>
        <v>0</v>
      </c>
      <c r="AD182" s="22">
        <f t="shared" si="420"/>
        <v>0</v>
      </c>
      <c r="AE182" s="46"/>
      <c r="AF182" s="4">
        <f t="shared" si="421"/>
        <v>0</v>
      </c>
      <c r="AG182" s="22">
        <f t="shared" si="425"/>
        <v>0</v>
      </c>
      <c r="AH182" s="46"/>
      <c r="AI182" s="4">
        <f t="shared" si="433"/>
        <v>0</v>
      </c>
      <c r="AJ182" s="22">
        <f t="shared" si="434"/>
        <v>0</v>
      </c>
      <c r="AK182" s="4"/>
      <c r="AL182" s="4">
        <f t="shared" si="435"/>
        <v>0</v>
      </c>
      <c r="AM182" s="22">
        <f t="shared" si="436"/>
        <v>0</v>
      </c>
      <c r="AN182" s="4"/>
      <c r="AO182" s="4">
        <f t="shared" si="437"/>
        <v>0</v>
      </c>
      <c r="AP182" s="22">
        <f t="shared" si="438"/>
        <v>0</v>
      </c>
      <c r="AQ182" s="4"/>
      <c r="AR182" s="4">
        <f t="shared" si="439"/>
        <v>0</v>
      </c>
      <c r="AS182" s="22">
        <f t="shared" si="440"/>
        <v>0</v>
      </c>
      <c r="AT182" s="44"/>
      <c r="AU182" s="4">
        <f t="shared" si="450"/>
        <v>0</v>
      </c>
      <c r="AV182" s="22">
        <f t="shared" si="451"/>
        <v>0</v>
      </c>
      <c r="AW182" s="44"/>
      <c r="AX182" s="4">
        <f t="shared" si="452"/>
        <v>0</v>
      </c>
      <c r="AY182" s="22">
        <f t="shared" si="453"/>
        <v>0</v>
      </c>
      <c r="AZ182" s="44"/>
      <c r="BA182" s="4">
        <f t="shared" si="454"/>
        <v>0</v>
      </c>
      <c r="BB182" s="22">
        <f t="shared" si="455"/>
        <v>0</v>
      </c>
      <c r="BC182" s="44"/>
      <c r="BD182" s="4">
        <f t="shared" si="456"/>
        <v>0</v>
      </c>
      <c r="BE182" s="22">
        <f t="shared" si="441"/>
        <v>0</v>
      </c>
      <c r="BF182" s="46"/>
      <c r="BG182" s="4">
        <f t="shared" si="414"/>
        <v>0</v>
      </c>
      <c r="BH182" s="22">
        <f t="shared" si="426"/>
        <v>0</v>
      </c>
      <c r="BI182" s="46"/>
      <c r="BJ182" s="4">
        <f t="shared" si="413"/>
        <v>0</v>
      </c>
      <c r="BK182" s="22">
        <f t="shared" si="427"/>
        <v>0</v>
      </c>
      <c r="BL182" s="46"/>
      <c r="BM182" s="4">
        <f t="shared" ref="BM182" si="708">+BL182*$BM$5</f>
        <v>0</v>
      </c>
      <c r="BN182" s="22">
        <f t="shared" si="477"/>
        <v>0</v>
      </c>
      <c r="BO182" s="46"/>
      <c r="BP182" s="4">
        <f t="shared" ref="BP182" si="709">+BO182*$BP$5</f>
        <v>0</v>
      </c>
      <c r="BQ182" s="22">
        <f t="shared" si="478"/>
        <v>0</v>
      </c>
      <c r="BR182" s="46"/>
      <c r="BS182" s="4">
        <f t="shared" ref="BS182" si="710">+BR182*$BS$5</f>
        <v>0</v>
      </c>
      <c r="BT182" s="22">
        <f t="shared" si="479"/>
        <v>0</v>
      </c>
      <c r="BU182" s="44"/>
      <c r="BV182" s="4">
        <f t="shared" si="457"/>
        <v>0</v>
      </c>
      <c r="BW182" s="22">
        <f t="shared" si="458"/>
        <v>0</v>
      </c>
      <c r="BX182" s="46"/>
      <c r="BY182" s="4">
        <f t="shared" si="459"/>
        <v>0</v>
      </c>
      <c r="BZ182" s="22">
        <f t="shared" si="460"/>
        <v>0</v>
      </c>
      <c r="CA182" s="46"/>
      <c r="CB182" s="4">
        <f t="shared" si="461"/>
        <v>0</v>
      </c>
      <c r="CC182" s="22">
        <f t="shared" si="462"/>
        <v>0</v>
      </c>
      <c r="CD182" s="46"/>
      <c r="CE182" s="4">
        <f t="shared" si="463"/>
        <v>0</v>
      </c>
      <c r="CF182" s="22">
        <f t="shared" si="464"/>
        <v>0</v>
      </c>
      <c r="CG182" s="46"/>
      <c r="CH182" s="4">
        <f t="shared" si="465"/>
        <v>0</v>
      </c>
      <c r="CI182" s="22">
        <f t="shared" si="442"/>
        <v>0</v>
      </c>
      <c r="CJ182" s="46"/>
      <c r="CK182" s="4">
        <f t="shared" si="466"/>
        <v>0</v>
      </c>
      <c r="CL182" s="22">
        <f t="shared" si="443"/>
        <v>0</v>
      </c>
      <c r="CM182" s="46"/>
      <c r="CN182" s="4">
        <f t="shared" si="467"/>
        <v>0</v>
      </c>
      <c r="CO182" s="22">
        <f t="shared" si="468"/>
        <v>0</v>
      </c>
      <c r="CP182" s="46"/>
      <c r="CQ182" s="4">
        <f t="shared" si="469"/>
        <v>0</v>
      </c>
      <c r="CR182" s="22">
        <f t="shared" si="444"/>
        <v>0</v>
      </c>
      <c r="CS182" s="44"/>
      <c r="CT182" s="127">
        <f t="shared" si="470"/>
        <v>0</v>
      </c>
      <c r="CU182" s="130">
        <f t="shared" si="445"/>
        <v>0</v>
      </c>
      <c r="CV182" s="44"/>
      <c r="CW182" s="127">
        <f t="shared" si="471"/>
        <v>0</v>
      </c>
      <c r="CX182" s="130">
        <f t="shared" si="446"/>
        <v>0</v>
      </c>
      <c r="CY182" s="44"/>
      <c r="CZ182" s="127">
        <f t="shared" si="472"/>
        <v>0</v>
      </c>
      <c r="DA182" s="130">
        <f t="shared" si="447"/>
        <v>0</v>
      </c>
      <c r="DB182" s="44"/>
      <c r="DC182" s="127">
        <f t="shared" si="473"/>
        <v>0</v>
      </c>
      <c r="DD182" s="130">
        <f t="shared" si="448"/>
        <v>0</v>
      </c>
      <c r="DE182" s="44"/>
      <c r="DF182" s="127">
        <f t="shared" si="474"/>
        <v>0</v>
      </c>
      <c r="DG182" s="130">
        <f t="shared" si="449"/>
        <v>0</v>
      </c>
      <c r="DH182" s="76">
        <f t="shared" si="393"/>
        <v>0</v>
      </c>
      <c r="DI182" s="76">
        <f t="shared" si="475"/>
        <v>0</v>
      </c>
      <c r="DJ182" s="77">
        <f t="shared" si="476"/>
        <v>0</v>
      </c>
      <c r="DK182" s="25"/>
      <c r="DL182" s="10"/>
    </row>
    <row r="183" spans="1:116" ht="15" customHeight="1">
      <c r="A183" s="181" t="s">
        <v>28</v>
      </c>
      <c r="B183" s="181"/>
      <c r="C183" s="181"/>
      <c r="D183" s="181"/>
      <c r="E183" s="181"/>
      <c r="F183" s="16"/>
      <c r="G183" s="125">
        <f t="shared" ref="G183:AD183" si="711">SUM(G7:G182)</f>
        <v>0</v>
      </c>
      <c r="H183" s="125">
        <f t="shared" si="711"/>
        <v>0</v>
      </c>
      <c r="I183" s="125">
        <f t="shared" si="711"/>
        <v>0</v>
      </c>
      <c r="J183" s="125">
        <f t="shared" si="711"/>
        <v>62</v>
      </c>
      <c r="K183" s="125">
        <f t="shared" si="711"/>
        <v>992</v>
      </c>
      <c r="L183" s="62">
        <f t="shared" si="711"/>
        <v>12939.2</v>
      </c>
      <c r="M183" s="125">
        <f t="shared" si="711"/>
        <v>34</v>
      </c>
      <c r="N183" s="125">
        <f t="shared" si="711"/>
        <v>272</v>
      </c>
      <c r="O183" s="62">
        <f t="shared" si="711"/>
        <v>2662.3999999999996</v>
      </c>
      <c r="P183" s="125">
        <f t="shared" si="711"/>
        <v>64</v>
      </c>
      <c r="Q183" s="125">
        <f t="shared" si="711"/>
        <v>1088</v>
      </c>
      <c r="R183" s="62">
        <f t="shared" si="711"/>
        <v>30083.200000000001</v>
      </c>
      <c r="S183" s="125">
        <f t="shared" si="711"/>
        <v>74</v>
      </c>
      <c r="T183" s="125">
        <f t="shared" si="711"/>
        <v>1258</v>
      </c>
      <c r="U183" s="62">
        <f t="shared" si="711"/>
        <v>35740.799999999996</v>
      </c>
      <c r="V183" s="125">
        <f t="shared" si="711"/>
        <v>0</v>
      </c>
      <c r="W183" s="125">
        <f t="shared" si="711"/>
        <v>0</v>
      </c>
      <c r="X183" s="62">
        <f t="shared" si="711"/>
        <v>0</v>
      </c>
      <c r="Y183" s="125">
        <f t="shared" si="711"/>
        <v>92</v>
      </c>
      <c r="Z183" s="125">
        <f t="shared" si="711"/>
        <v>1564</v>
      </c>
      <c r="AA183" s="62">
        <f t="shared" si="711"/>
        <v>46629.3</v>
      </c>
      <c r="AB183" s="125">
        <f t="shared" si="711"/>
        <v>58</v>
      </c>
      <c r="AC183" s="125">
        <f t="shared" si="711"/>
        <v>1044</v>
      </c>
      <c r="AD183" s="62">
        <f t="shared" si="711"/>
        <v>18860.400000000001</v>
      </c>
      <c r="AE183" s="125">
        <f t="shared" ref="AE183:AS183" si="712">SUM(AE7:AE182)</f>
        <v>25</v>
      </c>
      <c r="AF183" s="125">
        <f t="shared" si="712"/>
        <v>375</v>
      </c>
      <c r="AG183" s="62">
        <f t="shared" si="712"/>
        <v>9633</v>
      </c>
      <c r="AH183" s="125">
        <f t="shared" si="712"/>
        <v>18</v>
      </c>
      <c r="AI183" s="125">
        <f t="shared" si="712"/>
        <v>252</v>
      </c>
      <c r="AJ183" s="62">
        <f t="shared" si="712"/>
        <v>6049.4000000000005</v>
      </c>
      <c r="AK183" s="125">
        <f t="shared" si="712"/>
        <v>23</v>
      </c>
      <c r="AL183" s="125">
        <f t="shared" si="712"/>
        <v>368</v>
      </c>
      <c r="AM183" s="62">
        <f t="shared" si="712"/>
        <v>8827.2000000000007</v>
      </c>
      <c r="AN183" s="125">
        <f t="shared" si="712"/>
        <v>20</v>
      </c>
      <c r="AO183" s="125">
        <f t="shared" si="712"/>
        <v>300</v>
      </c>
      <c r="AP183" s="62">
        <f t="shared" si="712"/>
        <v>7192.5</v>
      </c>
      <c r="AQ183" s="125">
        <f t="shared" si="712"/>
        <v>0</v>
      </c>
      <c r="AR183" s="125">
        <f t="shared" si="712"/>
        <v>0</v>
      </c>
      <c r="AS183" s="62">
        <f t="shared" si="712"/>
        <v>0</v>
      </c>
      <c r="AT183" s="125">
        <f t="shared" ref="AT183:BB183" si="713">SUM(AT7:AT182)</f>
        <v>54</v>
      </c>
      <c r="AU183" s="125">
        <f t="shared" si="713"/>
        <v>864</v>
      </c>
      <c r="AV183" s="62">
        <f t="shared" si="713"/>
        <v>17062.400000000001</v>
      </c>
      <c r="AW183" s="125">
        <f t="shared" si="713"/>
        <v>64</v>
      </c>
      <c r="AX183" s="125">
        <f t="shared" si="713"/>
        <v>960</v>
      </c>
      <c r="AY183" s="62">
        <f t="shared" si="713"/>
        <v>19735.5</v>
      </c>
      <c r="AZ183" s="125">
        <f t="shared" si="713"/>
        <v>68</v>
      </c>
      <c r="BA183" s="125">
        <f t="shared" si="713"/>
        <v>952</v>
      </c>
      <c r="BB183" s="62">
        <f t="shared" si="713"/>
        <v>19812.8</v>
      </c>
      <c r="BC183" s="125">
        <f t="shared" ref="BC183:CH183" si="714">SUM(BC7:BC182)</f>
        <v>24</v>
      </c>
      <c r="BD183" s="125">
        <f t="shared" si="714"/>
        <v>384</v>
      </c>
      <c r="BE183" s="62">
        <f t="shared" si="714"/>
        <v>8630.4</v>
      </c>
      <c r="BF183" s="125">
        <f t="shared" si="714"/>
        <v>45</v>
      </c>
      <c r="BG183" s="125">
        <f t="shared" si="714"/>
        <v>720</v>
      </c>
      <c r="BH183" s="62">
        <f t="shared" si="714"/>
        <v>31291.200000000008</v>
      </c>
      <c r="BI183" s="125">
        <f t="shared" si="714"/>
        <v>85</v>
      </c>
      <c r="BJ183" s="125">
        <f t="shared" si="714"/>
        <v>1360</v>
      </c>
      <c r="BK183" s="62">
        <f t="shared" si="714"/>
        <v>33576.000000000007</v>
      </c>
      <c r="BL183" s="125">
        <f t="shared" si="714"/>
        <v>0</v>
      </c>
      <c r="BM183" s="125">
        <f t="shared" si="714"/>
        <v>0</v>
      </c>
      <c r="BN183" s="62">
        <f t="shared" si="714"/>
        <v>0</v>
      </c>
      <c r="BO183" s="125">
        <f t="shared" si="714"/>
        <v>0</v>
      </c>
      <c r="BP183" s="125">
        <f t="shared" si="714"/>
        <v>0</v>
      </c>
      <c r="BQ183" s="62">
        <f t="shared" si="714"/>
        <v>0</v>
      </c>
      <c r="BR183" s="125">
        <f t="shared" si="714"/>
        <v>0</v>
      </c>
      <c r="BS183" s="125">
        <f t="shared" si="714"/>
        <v>0</v>
      </c>
      <c r="BT183" s="62">
        <f t="shared" si="714"/>
        <v>0</v>
      </c>
      <c r="BU183" s="125">
        <f t="shared" si="714"/>
        <v>24</v>
      </c>
      <c r="BV183" s="125">
        <f t="shared" si="714"/>
        <v>456</v>
      </c>
      <c r="BW183" s="62">
        <f t="shared" si="714"/>
        <v>16146.199999999999</v>
      </c>
      <c r="BX183" s="125">
        <f t="shared" si="714"/>
        <v>0</v>
      </c>
      <c r="BY183" s="125">
        <f t="shared" si="714"/>
        <v>0</v>
      </c>
      <c r="BZ183" s="62">
        <f t="shared" si="714"/>
        <v>0</v>
      </c>
      <c r="CA183" s="125">
        <f t="shared" si="714"/>
        <v>0</v>
      </c>
      <c r="CB183" s="125">
        <f t="shared" si="714"/>
        <v>0</v>
      </c>
      <c r="CC183" s="62">
        <f t="shared" si="714"/>
        <v>0</v>
      </c>
      <c r="CD183" s="125">
        <f t="shared" si="714"/>
        <v>0</v>
      </c>
      <c r="CE183" s="125">
        <f t="shared" si="714"/>
        <v>0</v>
      </c>
      <c r="CF183" s="62">
        <f t="shared" si="714"/>
        <v>0</v>
      </c>
      <c r="CG183" s="125">
        <f t="shared" si="714"/>
        <v>0</v>
      </c>
      <c r="CH183" s="125">
        <f t="shared" si="714"/>
        <v>0</v>
      </c>
      <c r="CI183" s="62">
        <f t="shared" ref="CI183:DJ183" si="715">SUM(CI7:CI182)</f>
        <v>0</v>
      </c>
      <c r="CJ183" s="125">
        <f t="shared" si="715"/>
        <v>60</v>
      </c>
      <c r="CK183" s="125">
        <f t="shared" si="715"/>
        <v>1200</v>
      </c>
      <c r="CL183" s="62">
        <f t="shared" si="715"/>
        <v>41316</v>
      </c>
      <c r="CM183" s="125">
        <f t="shared" si="715"/>
        <v>47</v>
      </c>
      <c r="CN183" s="125">
        <f t="shared" si="715"/>
        <v>752</v>
      </c>
      <c r="CO183" s="62">
        <f t="shared" si="715"/>
        <v>24064</v>
      </c>
      <c r="CP183" s="125">
        <f t="shared" si="715"/>
        <v>69</v>
      </c>
      <c r="CQ183" s="125">
        <f t="shared" si="715"/>
        <v>1311</v>
      </c>
      <c r="CR183" s="62">
        <f t="shared" si="715"/>
        <v>38668.799999999988</v>
      </c>
      <c r="CS183" s="125">
        <f t="shared" si="715"/>
        <v>72</v>
      </c>
      <c r="CT183" s="125">
        <f t="shared" si="715"/>
        <v>1152</v>
      </c>
      <c r="CU183" s="62">
        <f t="shared" si="715"/>
        <v>35502.400000000016</v>
      </c>
      <c r="CV183" s="125">
        <f t="shared" si="715"/>
        <v>59</v>
      </c>
      <c r="CW183" s="125">
        <f t="shared" si="715"/>
        <v>944</v>
      </c>
      <c r="CX183" s="62">
        <f t="shared" si="715"/>
        <v>27080.000000000004</v>
      </c>
      <c r="CY183" s="125">
        <f t="shared" si="715"/>
        <v>63</v>
      </c>
      <c r="CZ183" s="125">
        <f t="shared" si="715"/>
        <v>1008</v>
      </c>
      <c r="DA183" s="62">
        <f t="shared" si="715"/>
        <v>30891.200000000008</v>
      </c>
      <c r="DB183" s="125">
        <f t="shared" si="715"/>
        <v>74</v>
      </c>
      <c r="DC183" s="125">
        <f t="shared" si="715"/>
        <v>1184</v>
      </c>
      <c r="DD183" s="62">
        <f t="shared" si="715"/>
        <v>36598.400000000016</v>
      </c>
      <c r="DE183" s="125">
        <f t="shared" si="715"/>
        <v>58</v>
      </c>
      <c r="DF183" s="125">
        <f t="shared" si="715"/>
        <v>928</v>
      </c>
      <c r="DG183" s="62">
        <f t="shared" si="715"/>
        <v>30998.400000000005</v>
      </c>
      <c r="DH183" s="125">
        <f t="shared" si="715"/>
        <v>1671</v>
      </c>
      <c r="DI183" s="125">
        <f t="shared" si="715"/>
        <v>21688</v>
      </c>
      <c r="DJ183" s="62">
        <f t="shared" si="715"/>
        <v>589991.09999999986</v>
      </c>
      <c r="DK183" s="16"/>
      <c r="DL183" s="2"/>
    </row>
    <row r="184" spans="1:116">
      <c r="DJ184" s="23"/>
    </row>
    <row r="185" spans="1:116">
      <c r="DJ185" s="23"/>
    </row>
    <row r="190" spans="1:116">
      <c r="DK190" s="20"/>
    </row>
    <row r="191" spans="1:116">
      <c r="DK191" s="20"/>
    </row>
    <row r="192" spans="1:116">
      <c r="DK192" s="23"/>
    </row>
    <row r="198" spans="1:116" s="2" customFormat="1">
      <c r="A198" s="6"/>
      <c r="B198" s="6"/>
      <c r="C198" s="1"/>
      <c r="D198" s="1"/>
      <c r="E198" s="1"/>
      <c r="F198" s="1"/>
      <c r="G198" s="1"/>
      <c r="I198"/>
      <c r="P198" s="1"/>
      <c r="S198" s="1"/>
      <c r="DH198" s="1"/>
      <c r="DI198" s="1"/>
      <c r="DJ198" s="1"/>
      <c r="DK198" s="1"/>
      <c r="DL198" s="1"/>
    </row>
  </sheetData>
  <autoFilter ref="B6:C183" xr:uid="{00000000-0009-0000-0000-000008000000}"/>
  <mergeCells count="133">
    <mergeCell ref="A150:A153"/>
    <mergeCell ref="B155:C155"/>
    <mergeCell ref="A154:A159"/>
    <mergeCell ref="A160:A162"/>
    <mergeCell ref="CS4:DG4"/>
    <mergeCell ref="A58:A63"/>
    <mergeCell ref="A1:C2"/>
    <mergeCell ref="D1:DK1"/>
    <mergeCell ref="D2:DK2"/>
    <mergeCell ref="A3:A6"/>
    <mergeCell ref="B3:C5"/>
    <mergeCell ref="D3:D6"/>
    <mergeCell ref="E3:E6"/>
    <mergeCell ref="F3:F6"/>
    <mergeCell ref="G3:CR3"/>
    <mergeCell ref="DH3:DH6"/>
    <mergeCell ref="AA5:AA6"/>
    <mergeCell ref="DI3:DI6"/>
    <mergeCell ref="DJ3:DJ6"/>
    <mergeCell ref="DK3:DK6"/>
    <mergeCell ref="CJ4:CR4"/>
    <mergeCell ref="X5:X6"/>
    <mergeCell ref="AP5:AP6"/>
    <mergeCell ref="AS5:AS6"/>
    <mergeCell ref="AV5:AV6"/>
    <mergeCell ref="BB5:BB6"/>
    <mergeCell ref="BE5:BE6"/>
    <mergeCell ref="BH5:BH6"/>
    <mergeCell ref="BK5:BK6"/>
    <mergeCell ref="BN5:BN6"/>
    <mergeCell ref="G4:O4"/>
    <mergeCell ref="I5:I6"/>
    <mergeCell ref="L5:L6"/>
    <mergeCell ref="O5:O6"/>
    <mergeCell ref="R5:R6"/>
    <mergeCell ref="U5:U6"/>
    <mergeCell ref="P4:AA4"/>
    <mergeCell ref="AB4:AS4"/>
    <mergeCell ref="BF4:CI4"/>
    <mergeCell ref="AD5:AD6"/>
    <mergeCell ref="AG5:AG6"/>
    <mergeCell ref="AJ5:AJ6"/>
    <mergeCell ref="AM5:AM6"/>
    <mergeCell ref="AY5:AY6"/>
    <mergeCell ref="DG5:DG6"/>
    <mergeCell ref="CL5:CL6"/>
    <mergeCell ref="CO5:CO6"/>
    <mergeCell ref="CR5:CR6"/>
    <mergeCell ref="CU5:CU6"/>
    <mergeCell ref="CX5:CX6"/>
    <mergeCell ref="DA5:DA6"/>
    <mergeCell ref="BQ5:BQ6"/>
    <mergeCell ref="BT5:BT6"/>
    <mergeCell ref="BW5:BW6"/>
    <mergeCell ref="BZ5:BZ6"/>
    <mergeCell ref="DD5:DD6"/>
    <mergeCell ref="CI5:CI6"/>
    <mergeCell ref="CC5:CC6"/>
    <mergeCell ref="CF5:CF6"/>
    <mergeCell ref="A12:A18"/>
    <mergeCell ref="A19:A20"/>
    <mergeCell ref="A183:E183"/>
    <mergeCell ref="A7:A11"/>
    <mergeCell ref="A21:A26"/>
    <mergeCell ref="B26:C26"/>
    <mergeCell ref="B28:C28"/>
    <mergeCell ref="B29:C29"/>
    <mergeCell ref="A27:A32"/>
    <mergeCell ref="B34:C34"/>
    <mergeCell ref="B49:C49"/>
    <mergeCell ref="B43:C43"/>
    <mergeCell ref="B35:C35"/>
    <mergeCell ref="A33:A38"/>
    <mergeCell ref="A39:A41"/>
    <mergeCell ref="B118:C118"/>
    <mergeCell ref="B120:C120"/>
    <mergeCell ref="A118:A124"/>
    <mergeCell ref="B126:C126"/>
    <mergeCell ref="A125:A127"/>
    <mergeCell ref="B55:C55"/>
    <mergeCell ref="B58:C58"/>
    <mergeCell ref="B59:C59"/>
    <mergeCell ref="B60:C60"/>
    <mergeCell ref="B64:C64"/>
    <mergeCell ref="A42:A46"/>
    <mergeCell ref="B42:C42"/>
    <mergeCell ref="B47:C47"/>
    <mergeCell ref="B48:C48"/>
    <mergeCell ref="A47:A54"/>
    <mergeCell ref="B80:C80"/>
    <mergeCell ref="A80:A85"/>
    <mergeCell ref="A64:A68"/>
    <mergeCell ref="B69:C69"/>
    <mergeCell ref="A69:A72"/>
    <mergeCell ref="B73:C73"/>
    <mergeCell ref="A73:A75"/>
    <mergeCell ref="A55:A57"/>
    <mergeCell ref="B86:C86"/>
    <mergeCell ref="A86:A87"/>
    <mergeCell ref="B88:C88"/>
    <mergeCell ref="A88:A91"/>
    <mergeCell ref="B92:C92"/>
    <mergeCell ref="B65:C65"/>
    <mergeCell ref="B66:C66"/>
    <mergeCell ref="B79:C79"/>
    <mergeCell ref="A76:A79"/>
    <mergeCell ref="B70:C70"/>
    <mergeCell ref="B94:C94"/>
    <mergeCell ref="A92:A99"/>
    <mergeCell ref="B103:C103"/>
    <mergeCell ref="B104:C104"/>
    <mergeCell ref="B105:C105"/>
    <mergeCell ref="B130:C130"/>
    <mergeCell ref="B129:C129"/>
    <mergeCell ref="B131:C131"/>
    <mergeCell ref="A128:A133"/>
    <mergeCell ref="A100:A106"/>
    <mergeCell ref="B106:C106"/>
    <mergeCell ref="B146:C146"/>
    <mergeCell ref="A145:A149"/>
    <mergeCell ref="DN131:DO131"/>
    <mergeCell ref="DN132:DO132"/>
    <mergeCell ref="B107:C107"/>
    <mergeCell ref="B108:C108"/>
    <mergeCell ref="A107:A111"/>
    <mergeCell ref="B112:C112"/>
    <mergeCell ref="B113:C113"/>
    <mergeCell ref="A112:A117"/>
    <mergeCell ref="B134:C134"/>
    <mergeCell ref="B135:C135"/>
    <mergeCell ref="A134:A138"/>
    <mergeCell ref="B144:C144"/>
    <mergeCell ref="A139:A144"/>
  </mergeCells>
  <pageMargins left="0.7" right="0.7" top="0.75" bottom="0.75" header="0.3" footer="0.3"/>
  <pageSetup paperSize="9" scale="8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68DC1-AFA0-45CE-ABC2-3FDE7AFCCB06}">
  <dimension ref="A1:DS176"/>
  <sheetViews>
    <sheetView zoomScale="80" zoomScaleNormal="80" zoomScaleSheetLayoutView="80" workbookViewId="0">
      <pane xSplit="6" ySplit="6" topLeftCell="DC7" activePane="bottomRight" state="frozen"/>
      <selection pane="bottomRight" activeCell="DI166" sqref="DI166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9.28515625" style="1" customWidth="1"/>
    <col min="17" max="17" width="7.42578125" style="2" customWidth="1"/>
    <col min="18" max="18" width="11.85546875" style="2" customWidth="1"/>
    <col min="19" max="19" width="9.85546875" style="1" customWidth="1"/>
    <col min="20" max="20" width="7.140625" style="2" customWidth="1"/>
    <col min="21" max="21" width="11.85546875" style="2" customWidth="1"/>
    <col min="22" max="22" width="10.42578125" style="2" customWidth="1"/>
    <col min="23" max="23" width="7" style="2" customWidth="1"/>
    <col min="24" max="24" width="11.85546875" style="2" customWidth="1"/>
    <col min="25" max="25" width="8.7109375" style="2" customWidth="1"/>
    <col min="26" max="26" width="8.85546875" style="2" customWidth="1"/>
    <col min="27" max="27" width="11.85546875" style="2" customWidth="1"/>
    <col min="28" max="28" width="9.28515625" style="2" customWidth="1"/>
    <col min="29" max="29" width="8.7109375" style="2" customWidth="1"/>
    <col min="30" max="31" width="11.85546875" style="2" customWidth="1"/>
    <col min="32" max="32" width="7.5703125" style="2" customWidth="1"/>
    <col min="33" max="33" width="11.85546875" style="2" customWidth="1"/>
    <col min="34" max="34" width="10.85546875" style="2" customWidth="1"/>
    <col min="35" max="35" width="7.42578125" style="2" customWidth="1"/>
    <col min="36" max="36" width="11.85546875" style="2" customWidth="1"/>
    <col min="37" max="37" width="10.28515625" style="2" customWidth="1"/>
    <col min="38" max="38" width="7.28515625" style="2" customWidth="1"/>
    <col min="39" max="39" width="11.85546875" style="2" customWidth="1"/>
    <col min="40" max="40" width="10.28515625" style="2" customWidth="1"/>
    <col min="41" max="41" width="8.85546875" style="2" customWidth="1"/>
    <col min="42" max="42" width="11.85546875" style="2" customWidth="1"/>
    <col min="43" max="43" width="11.85546875" style="2" hidden="1" customWidth="1"/>
    <col min="44" max="44" width="7.5703125" style="2" hidden="1" customWidth="1"/>
    <col min="45" max="45" width="11.85546875" style="2" hidden="1" customWidth="1"/>
    <col min="46" max="46" width="10.5703125" style="2" customWidth="1"/>
    <col min="47" max="47" width="9.28515625" style="2" customWidth="1"/>
    <col min="48" max="48" width="11.85546875" style="2" customWidth="1"/>
    <col min="49" max="49" width="10.5703125" style="2" customWidth="1"/>
    <col min="50" max="50" width="9.28515625" style="2" customWidth="1"/>
    <col min="51" max="51" width="11.85546875" style="2" customWidth="1"/>
    <col min="52" max="52" width="10.5703125" style="2" customWidth="1"/>
    <col min="53" max="53" width="9.28515625" style="2" customWidth="1"/>
    <col min="54" max="54" width="11.85546875" style="2" customWidth="1"/>
    <col min="55" max="55" width="11.140625" style="2" customWidth="1"/>
    <col min="56" max="56" width="8" style="2" customWidth="1"/>
    <col min="57" max="57" width="11.85546875" style="2" customWidth="1"/>
    <col min="58" max="58" width="11.5703125" style="2" customWidth="1"/>
    <col min="59" max="59" width="7.28515625" style="2" customWidth="1"/>
    <col min="60" max="60" width="11.85546875" style="2" customWidth="1"/>
    <col min="61" max="61" width="10.42578125" style="2" customWidth="1"/>
    <col min="62" max="62" width="7.5703125" style="2" customWidth="1"/>
    <col min="63" max="63" width="11.85546875" style="2" customWidth="1"/>
    <col min="64" max="64" width="11" style="2" hidden="1" customWidth="1"/>
    <col min="65" max="65" width="7" style="2" hidden="1" customWidth="1"/>
    <col min="66" max="66" width="11.85546875" style="2" hidden="1" customWidth="1"/>
    <col min="67" max="67" width="10.85546875" style="2" hidden="1" customWidth="1"/>
    <col min="68" max="68" width="7.7109375" style="2" hidden="1" customWidth="1"/>
    <col min="69" max="69" width="11.85546875" style="2" hidden="1" customWidth="1"/>
    <col min="70" max="70" width="12.7109375" style="2" hidden="1" customWidth="1"/>
    <col min="71" max="71" width="7" style="2" hidden="1" customWidth="1"/>
    <col min="72" max="72" width="11.85546875" style="2" hidden="1" customWidth="1"/>
    <col min="73" max="73" width="11.85546875" style="2" customWidth="1"/>
    <col min="74" max="74" width="9.85546875" style="2" customWidth="1"/>
    <col min="75" max="75" width="12.5703125" style="2" customWidth="1"/>
    <col min="76" max="76" width="11.28515625" style="2" hidden="1" customWidth="1"/>
    <col min="77" max="77" width="7.42578125" style="2" hidden="1" customWidth="1"/>
    <col min="78" max="78" width="11.85546875" style="2" hidden="1" customWidth="1"/>
    <col min="79" max="79" width="10.85546875" style="2" hidden="1" customWidth="1"/>
    <col min="80" max="80" width="8.28515625" style="2" hidden="1" customWidth="1"/>
    <col min="81" max="81" width="11.85546875" style="2" hidden="1" customWidth="1"/>
    <col min="82" max="82" width="11.5703125" style="2" hidden="1" customWidth="1"/>
    <col min="83" max="83" width="7.7109375" style="2" hidden="1" customWidth="1"/>
    <col min="84" max="84" width="11.85546875" style="2" hidden="1" customWidth="1"/>
    <col min="85" max="85" width="12.28515625" style="2" hidden="1" customWidth="1"/>
    <col min="86" max="86" width="8" style="2" hidden="1" customWidth="1"/>
    <col min="87" max="87" width="12.28515625" style="2" hidden="1" customWidth="1"/>
    <col min="88" max="88" width="11.140625" style="2" customWidth="1"/>
    <col min="89" max="89" width="9.85546875" style="2" customWidth="1"/>
    <col min="90" max="90" width="12.28515625" style="2" customWidth="1"/>
    <col min="91" max="91" width="11.28515625" style="2" customWidth="1"/>
    <col min="92" max="92" width="8.42578125" style="2" customWidth="1"/>
    <col min="93" max="93" width="11.85546875" style="2" customWidth="1"/>
    <col min="94" max="94" width="11.5703125" style="2" customWidth="1"/>
    <col min="95" max="95" width="7.42578125" style="2" customWidth="1"/>
    <col min="96" max="97" width="11.85546875" style="2" customWidth="1"/>
    <col min="98" max="98" width="8.28515625" style="2" customWidth="1"/>
    <col min="99" max="100" width="11.85546875" style="2" customWidth="1"/>
    <col min="101" max="101" width="8.28515625" style="2" customWidth="1"/>
    <col min="102" max="103" width="11.85546875" style="2" customWidth="1"/>
    <col min="104" max="104" width="8" style="2" customWidth="1"/>
    <col min="105" max="106" width="11.85546875" style="2" customWidth="1"/>
    <col min="107" max="107" width="8" style="2" customWidth="1"/>
    <col min="108" max="109" width="11.85546875" style="2" customWidth="1"/>
    <col min="110" max="110" width="8" style="2" customWidth="1"/>
    <col min="111" max="112" width="11.85546875" style="2" customWidth="1"/>
    <col min="113" max="113" width="8" style="2" customWidth="1"/>
    <col min="114" max="114" width="11.85546875" style="2" customWidth="1"/>
    <col min="115" max="115" width="11.140625" style="1" customWidth="1"/>
    <col min="116" max="116" width="12.5703125" style="1" customWidth="1"/>
    <col min="117" max="117" width="17.85546875" style="1" customWidth="1"/>
    <col min="118" max="118" width="58.28515625" style="1" customWidth="1"/>
    <col min="119" max="119" width="12.5703125" style="1" customWidth="1"/>
    <col min="120" max="124" width="11.42578125" style="1" customWidth="1"/>
    <col min="125" max="125" width="25" style="1" customWidth="1"/>
    <col min="126" max="141" width="11.42578125" style="1" customWidth="1"/>
    <col min="142" max="16384" width="11.42578125" style="1"/>
  </cols>
  <sheetData>
    <row r="1" spans="1:119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4"/>
    </row>
    <row r="2" spans="1:119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4"/>
    </row>
    <row r="3" spans="1:119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3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227" t="s">
        <v>7</v>
      </c>
      <c r="DL3" s="227" t="s">
        <v>9</v>
      </c>
      <c r="DM3" s="181" t="s">
        <v>14</v>
      </c>
      <c r="DN3" s="184" t="s">
        <v>30</v>
      </c>
      <c r="DO3" s="9"/>
    </row>
    <row r="4" spans="1:119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219" t="s">
        <v>67</v>
      </c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35" t="s">
        <v>68</v>
      </c>
      <c r="CK4" s="236"/>
      <c r="CL4" s="236"/>
      <c r="CM4" s="236"/>
      <c r="CN4" s="236"/>
      <c r="CO4" s="236"/>
      <c r="CP4" s="236"/>
      <c r="CQ4" s="236"/>
      <c r="CR4" s="237"/>
      <c r="CS4" s="242" t="s">
        <v>128</v>
      </c>
      <c r="CT4" s="243"/>
      <c r="CU4" s="243"/>
      <c r="CV4" s="243"/>
      <c r="CW4" s="243"/>
      <c r="CX4" s="243"/>
      <c r="CY4" s="243"/>
      <c r="CZ4" s="243"/>
      <c r="DA4" s="243"/>
      <c r="DB4" s="243"/>
      <c r="DC4" s="243"/>
      <c r="DD4" s="243"/>
      <c r="DE4" s="243"/>
      <c r="DF4" s="243"/>
      <c r="DG4" s="243"/>
      <c r="DH4" s="254" t="s">
        <v>203</v>
      </c>
      <c r="DI4" s="254"/>
      <c r="DJ4" s="254"/>
      <c r="DK4" s="227"/>
      <c r="DL4" s="227"/>
      <c r="DM4" s="181"/>
      <c r="DN4" s="184"/>
      <c r="DO4" s="9"/>
    </row>
    <row r="5" spans="1:119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36" t="s">
        <v>33</v>
      </c>
      <c r="Q5" s="36">
        <v>17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71</v>
      </c>
      <c r="AF5" s="37">
        <v>15</v>
      </c>
      <c r="AG5" s="199" t="s">
        <v>14</v>
      </c>
      <c r="AH5" s="37" t="s">
        <v>167</v>
      </c>
      <c r="AI5" s="37">
        <v>14</v>
      </c>
      <c r="AJ5" s="199" t="s">
        <v>14</v>
      </c>
      <c r="AK5" s="37" t="s">
        <v>168</v>
      </c>
      <c r="AL5" s="37">
        <v>16</v>
      </c>
      <c r="AM5" s="199" t="s">
        <v>14</v>
      </c>
      <c r="AN5" s="37" t="s">
        <v>169</v>
      </c>
      <c r="AO5" s="37">
        <v>15</v>
      </c>
      <c r="AP5" s="214" t="s">
        <v>14</v>
      </c>
      <c r="AQ5" s="37"/>
      <c r="AR5" s="37">
        <v>16</v>
      </c>
      <c r="AS5" s="214" t="s">
        <v>14</v>
      </c>
      <c r="AT5" s="37" t="s">
        <v>129</v>
      </c>
      <c r="AU5" s="37">
        <v>16</v>
      </c>
      <c r="AV5" s="214" t="s">
        <v>14</v>
      </c>
      <c r="AW5" s="37" t="s">
        <v>130</v>
      </c>
      <c r="AX5" s="37">
        <v>15</v>
      </c>
      <c r="AY5" s="214" t="s">
        <v>14</v>
      </c>
      <c r="AZ5" s="37" t="s">
        <v>131</v>
      </c>
      <c r="BA5" s="37">
        <v>14</v>
      </c>
      <c r="BB5" s="214" t="s">
        <v>14</v>
      </c>
      <c r="BC5" s="37" t="s">
        <v>170</v>
      </c>
      <c r="BD5" s="37">
        <v>16</v>
      </c>
      <c r="BE5" s="214" t="s">
        <v>14</v>
      </c>
      <c r="BF5" s="39" t="s">
        <v>76</v>
      </c>
      <c r="BG5" s="39">
        <v>16</v>
      </c>
      <c r="BH5" s="216" t="s">
        <v>14</v>
      </c>
      <c r="BI5" s="39" t="s">
        <v>77</v>
      </c>
      <c r="BJ5" s="39">
        <v>16</v>
      </c>
      <c r="BK5" s="216" t="s">
        <v>14</v>
      </c>
      <c r="BL5" s="39" t="s">
        <v>78</v>
      </c>
      <c r="BM5" s="39">
        <v>15</v>
      </c>
      <c r="BN5" s="216" t="s">
        <v>14</v>
      </c>
      <c r="BO5" s="39" t="s">
        <v>79</v>
      </c>
      <c r="BP5" s="39">
        <v>17</v>
      </c>
      <c r="BQ5" s="216" t="s">
        <v>14</v>
      </c>
      <c r="BR5" s="39" t="s">
        <v>80</v>
      </c>
      <c r="BS5" s="39">
        <v>17</v>
      </c>
      <c r="BT5" s="216" t="s">
        <v>14</v>
      </c>
      <c r="BU5" s="39" t="s">
        <v>109</v>
      </c>
      <c r="BV5" s="39">
        <v>19</v>
      </c>
      <c r="BW5" s="216" t="s">
        <v>14</v>
      </c>
      <c r="BX5" s="39" t="s">
        <v>110</v>
      </c>
      <c r="BY5" s="39">
        <v>17</v>
      </c>
      <c r="BZ5" s="216" t="s">
        <v>14</v>
      </c>
      <c r="CA5" s="39" t="s">
        <v>111</v>
      </c>
      <c r="CB5" s="39">
        <v>17</v>
      </c>
      <c r="CC5" s="216" t="s">
        <v>14</v>
      </c>
      <c r="CD5" s="39" t="s">
        <v>112</v>
      </c>
      <c r="CE5" s="39">
        <v>17</v>
      </c>
      <c r="CF5" s="216" t="s">
        <v>14</v>
      </c>
      <c r="CG5" s="39" t="s">
        <v>113</v>
      </c>
      <c r="CH5" s="39">
        <v>17</v>
      </c>
      <c r="CI5" s="216" t="s">
        <v>14</v>
      </c>
      <c r="CJ5" s="47" t="s">
        <v>82</v>
      </c>
      <c r="CK5" s="47">
        <v>20</v>
      </c>
      <c r="CL5" s="212" t="s">
        <v>14</v>
      </c>
      <c r="CM5" s="47" t="s">
        <v>53</v>
      </c>
      <c r="CN5" s="47">
        <v>16</v>
      </c>
      <c r="CO5" s="212" t="s">
        <v>14</v>
      </c>
      <c r="CP5" s="47" t="s">
        <v>132</v>
      </c>
      <c r="CQ5" s="47">
        <v>17</v>
      </c>
      <c r="CR5" s="212" t="s">
        <v>14</v>
      </c>
      <c r="CS5" s="136" t="s">
        <v>133</v>
      </c>
      <c r="CT5" s="136">
        <v>16</v>
      </c>
      <c r="CU5" s="244" t="s">
        <v>14</v>
      </c>
      <c r="CV5" s="136" t="s">
        <v>134</v>
      </c>
      <c r="CW5" s="136">
        <v>16</v>
      </c>
      <c r="CX5" s="244" t="s">
        <v>14</v>
      </c>
      <c r="CY5" s="136" t="s">
        <v>135</v>
      </c>
      <c r="CZ5" s="136">
        <v>16</v>
      </c>
      <c r="DA5" s="244" t="s">
        <v>14</v>
      </c>
      <c r="DB5" s="136" t="s">
        <v>136</v>
      </c>
      <c r="DC5" s="136">
        <v>16</v>
      </c>
      <c r="DD5" s="244" t="s">
        <v>14</v>
      </c>
      <c r="DE5" s="136" t="s">
        <v>137</v>
      </c>
      <c r="DF5" s="136">
        <v>16</v>
      </c>
      <c r="DG5" s="255" t="s">
        <v>14</v>
      </c>
      <c r="DH5" s="150" t="s">
        <v>204</v>
      </c>
      <c r="DI5" s="150">
        <v>14</v>
      </c>
      <c r="DJ5" s="254" t="s">
        <v>14</v>
      </c>
      <c r="DK5" s="227"/>
      <c r="DL5" s="227"/>
      <c r="DM5" s="181"/>
      <c r="DN5" s="184"/>
      <c r="DO5" s="9"/>
    </row>
    <row r="6" spans="1:119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215"/>
      <c r="AQ6" s="37" t="s">
        <v>20</v>
      </c>
      <c r="AR6" s="37" t="s">
        <v>21</v>
      </c>
      <c r="AS6" s="215"/>
      <c r="AT6" s="37" t="s">
        <v>20</v>
      </c>
      <c r="AU6" s="37" t="s">
        <v>21</v>
      </c>
      <c r="AV6" s="215"/>
      <c r="AW6" s="37" t="s">
        <v>20</v>
      </c>
      <c r="AX6" s="37" t="s">
        <v>21</v>
      </c>
      <c r="AY6" s="215"/>
      <c r="AZ6" s="37" t="s">
        <v>20</v>
      </c>
      <c r="BA6" s="37" t="s">
        <v>21</v>
      </c>
      <c r="BB6" s="215"/>
      <c r="BC6" s="37" t="s">
        <v>20</v>
      </c>
      <c r="BD6" s="37" t="s">
        <v>21</v>
      </c>
      <c r="BE6" s="215"/>
      <c r="BF6" s="39" t="s">
        <v>20</v>
      </c>
      <c r="BG6" s="39" t="s">
        <v>21</v>
      </c>
      <c r="BH6" s="217"/>
      <c r="BI6" s="39" t="s">
        <v>20</v>
      </c>
      <c r="BJ6" s="39" t="s">
        <v>21</v>
      </c>
      <c r="BK6" s="217"/>
      <c r="BL6" s="39" t="s">
        <v>20</v>
      </c>
      <c r="BM6" s="39" t="s">
        <v>21</v>
      </c>
      <c r="BN6" s="217"/>
      <c r="BO6" s="39" t="s">
        <v>20</v>
      </c>
      <c r="BP6" s="39" t="s">
        <v>21</v>
      </c>
      <c r="BQ6" s="217"/>
      <c r="BR6" s="39" t="s">
        <v>20</v>
      </c>
      <c r="BS6" s="39" t="s">
        <v>21</v>
      </c>
      <c r="BT6" s="217"/>
      <c r="BU6" s="39" t="s">
        <v>20</v>
      </c>
      <c r="BV6" s="39" t="s">
        <v>21</v>
      </c>
      <c r="BW6" s="217"/>
      <c r="BX6" s="39" t="s">
        <v>20</v>
      </c>
      <c r="BY6" s="39" t="s">
        <v>21</v>
      </c>
      <c r="BZ6" s="217"/>
      <c r="CA6" s="39" t="s">
        <v>20</v>
      </c>
      <c r="CB6" s="39" t="s">
        <v>21</v>
      </c>
      <c r="CC6" s="217"/>
      <c r="CD6" s="39" t="s">
        <v>20</v>
      </c>
      <c r="CE6" s="39" t="s">
        <v>21</v>
      </c>
      <c r="CF6" s="217"/>
      <c r="CG6" s="39" t="s">
        <v>20</v>
      </c>
      <c r="CH6" s="39" t="s">
        <v>21</v>
      </c>
      <c r="CI6" s="217"/>
      <c r="CJ6" s="47" t="s">
        <v>20</v>
      </c>
      <c r="CK6" s="47" t="s">
        <v>21</v>
      </c>
      <c r="CL6" s="213"/>
      <c r="CM6" s="47" t="s">
        <v>20</v>
      </c>
      <c r="CN6" s="47" t="s">
        <v>21</v>
      </c>
      <c r="CO6" s="213"/>
      <c r="CP6" s="47" t="s">
        <v>20</v>
      </c>
      <c r="CQ6" s="47" t="s">
        <v>21</v>
      </c>
      <c r="CR6" s="213"/>
      <c r="CS6" s="136" t="s">
        <v>20</v>
      </c>
      <c r="CT6" s="136" t="s">
        <v>21</v>
      </c>
      <c r="CU6" s="245"/>
      <c r="CV6" s="136" t="s">
        <v>20</v>
      </c>
      <c r="CW6" s="136" t="s">
        <v>21</v>
      </c>
      <c r="CX6" s="245"/>
      <c r="CY6" s="136" t="s">
        <v>20</v>
      </c>
      <c r="CZ6" s="136" t="s">
        <v>21</v>
      </c>
      <c r="DA6" s="245"/>
      <c r="DB6" s="136" t="s">
        <v>20</v>
      </c>
      <c r="DC6" s="136" t="s">
        <v>21</v>
      </c>
      <c r="DD6" s="245"/>
      <c r="DE6" s="136" t="s">
        <v>20</v>
      </c>
      <c r="DF6" s="136" t="s">
        <v>21</v>
      </c>
      <c r="DG6" s="256"/>
      <c r="DH6" s="150" t="s">
        <v>20</v>
      </c>
      <c r="DI6" s="150" t="s">
        <v>21</v>
      </c>
      <c r="DJ6" s="254"/>
      <c r="DK6" s="227"/>
      <c r="DL6" s="227"/>
      <c r="DM6" s="181"/>
      <c r="DN6" s="184"/>
      <c r="DO6" s="9"/>
    </row>
    <row r="7" spans="1:119" ht="15" customHeight="1">
      <c r="A7" s="246">
        <v>45159</v>
      </c>
      <c r="B7" s="126">
        <v>5829</v>
      </c>
      <c r="C7" s="126">
        <v>5903</v>
      </c>
      <c r="D7" s="127" t="s">
        <v>50</v>
      </c>
      <c r="E7" s="128" t="s">
        <v>51</v>
      </c>
      <c r="F7" s="11">
        <f>ROUND((36600-AVERAGE(B7:C7)+2800-100)/1000,1)</f>
        <v>33.4</v>
      </c>
      <c r="G7" s="129"/>
      <c r="H7" s="127">
        <f t="shared" ref="H7:H28" si="0">+G7*$H$5</f>
        <v>0</v>
      </c>
      <c r="I7" s="130">
        <f t="shared" ref="I7:I28" si="1">H7*F7</f>
        <v>0</v>
      </c>
      <c r="J7" s="131">
        <v>2</v>
      </c>
      <c r="K7" s="127">
        <f t="shared" ref="K7:K70" si="2">+J7*$K$5</f>
        <v>32</v>
      </c>
      <c r="L7" s="130">
        <f t="shared" ref="L7:L70" si="3">K7*F7</f>
        <v>1068.8</v>
      </c>
      <c r="M7" s="131"/>
      <c r="N7" s="127">
        <f t="shared" ref="N7:N28" si="4">+M7*$N$5</f>
        <v>0</v>
      </c>
      <c r="O7" s="130">
        <f t="shared" ref="O7:O28" si="5">N7*F7</f>
        <v>0</v>
      </c>
      <c r="P7" s="131">
        <v>2</v>
      </c>
      <c r="Q7" s="127">
        <f t="shared" ref="Q7:Q70" si="6">+P7*$Q$5</f>
        <v>34</v>
      </c>
      <c r="R7" s="130">
        <f t="shared" ref="R7:R70" si="7">Q7*F7</f>
        <v>1135.5999999999999</v>
      </c>
      <c r="S7" s="131">
        <v>2</v>
      </c>
      <c r="T7" s="127">
        <f t="shared" ref="T7:T28" si="8">+S7*$T$5</f>
        <v>34</v>
      </c>
      <c r="U7" s="130">
        <f t="shared" ref="U7:U28" si="9">T7*F7</f>
        <v>1135.5999999999999</v>
      </c>
      <c r="V7" s="131"/>
      <c r="W7" s="127">
        <f t="shared" ref="W7:W28" si="10">+V7*$W$5</f>
        <v>0</v>
      </c>
      <c r="X7" s="130">
        <f t="shared" ref="X7:X28" si="11">W7*F7</f>
        <v>0</v>
      </c>
      <c r="Y7" s="131">
        <v>2</v>
      </c>
      <c r="Z7" s="127">
        <f t="shared" ref="Z7:Z70" si="12">+Y7*$Z$5</f>
        <v>34</v>
      </c>
      <c r="AA7" s="130">
        <f t="shared" ref="AA7:AA70" si="13">Z7*F7</f>
        <v>1135.5999999999999</v>
      </c>
      <c r="AB7" s="131"/>
      <c r="AC7" s="127">
        <f t="shared" ref="AC7:AC28" si="14">+AB7*$AC$5</f>
        <v>0</v>
      </c>
      <c r="AD7" s="130">
        <f t="shared" ref="AD7:AD28" si="15">+AC7*F7</f>
        <v>0</v>
      </c>
      <c r="AE7" s="131"/>
      <c r="AF7" s="127">
        <f t="shared" ref="AF7:AF28" si="16">+AE7*$AF$5</f>
        <v>0</v>
      </c>
      <c r="AG7" s="130">
        <f t="shared" ref="AG7:AG28" si="17">+AF7*F7</f>
        <v>0</v>
      </c>
      <c r="AH7" s="131"/>
      <c r="AI7" s="127">
        <f t="shared" ref="AI7:AI71" si="18">+AH7*$AI$5</f>
        <v>0</v>
      </c>
      <c r="AJ7" s="130">
        <f t="shared" ref="AJ7:AJ71" si="19">+AI7*F7</f>
        <v>0</v>
      </c>
      <c r="AK7" s="127"/>
      <c r="AL7" s="127">
        <f t="shared" ref="AL7:AL71" si="20">+AK7*$AL$5</f>
        <v>0</v>
      </c>
      <c r="AM7" s="130">
        <f t="shared" ref="AM7:AM71" si="21">+AL7*F7</f>
        <v>0</v>
      </c>
      <c r="AN7" s="127"/>
      <c r="AO7" s="127">
        <f t="shared" ref="AO7:AO71" si="22">+AN7*$AO$5</f>
        <v>0</v>
      </c>
      <c r="AP7" s="130">
        <f t="shared" ref="AP7:AP71" si="23">+AO7*F7</f>
        <v>0</v>
      </c>
      <c r="AQ7" s="127"/>
      <c r="AR7" s="127">
        <f t="shared" ref="AR7:AR71" si="24">+AQ7*$AR$5</f>
        <v>0</v>
      </c>
      <c r="AS7" s="130">
        <f t="shared" ref="AS7:AS71" si="25">+AR7*F7</f>
        <v>0</v>
      </c>
      <c r="AT7" s="132"/>
      <c r="AU7" s="127">
        <f>+AT7*$AU$5</f>
        <v>0</v>
      </c>
      <c r="AV7" s="130">
        <f t="shared" ref="AV7:AV70" si="26">+AU7*$F7</f>
        <v>0</v>
      </c>
      <c r="AW7" s="132"/>
      <c r="AX7" s="127">
        <f>+AW7*$AX$5</f>
        <v>0</v>
      </c>
      <c r="AY7" s="130">
        <f t="shared" ref="AY7:AY70" si="27">+AX7*$F7</f>
        <v>0</v>
      </c>
      <c r="AZ7" s="132"/>
      <c r="BA7" s="127">
        <f>+AZ7*$BA$5</f>
        <v>0</v>
      </c>
      <c r="BB7" s="130">
        <f t="shared" ref="BB7:BB70" si="28">+BA7*$F7</f>
        <v>0</v>
      </c>
      <c r="BC7" s="132"/>
      <c r="BD7" s="127">
        <f>+BC7*$BD$5</f>
        <v>0</v>
      </c>
      <c r="BE7" s="130">
        <f t="shared" ref="BE7:BE72" si="29">+BD7*$F7</f>
        <v>0</v>
      </c>
      <c r="BF7" s="131">
        <v>1</v>
      </c>
      <c r="BG7" s="127">
        <f t="shared" ref="BG7:BG28" si="30">+BF7*$BG$5</f>
        <v>16</v>
      </c>
      <c r="BH7" s="130">
        <f t="shared" ref="BH7:BH28" si="31">+BG7*F7</f>
        <v>534.4</v>
      </c>
      <c r="BI7" s="131">
        <v>2</v>
      </c>
      <c r="BJ7" s="127">
        <f t="shared" ref="BJ7:BJ28" si="32">+BI7*$BJ$5</f>
        <v>32</v>
      </c>
      <c r="BK7" s="130">
        <f t="shared" ref="BK7:BK28" si="33">+BJ7*F7</f>
        <v>1068.8</v>
      </c>
      <c r="BL7" s="131"/>
      <c r="BM7" s="127">
        <f t="shared" ref="BM7:BM28" si="34">+BL7*$BM$5</f>
        <v>0</v>
      </c>
      <c r="BN7" s="130">
        <f t="shared" ref="BN7:BN28" si="35">+BM7*F7</f>
        <v>0</v>
      </c>
      <c r="BO7" s="131"/>
      <c r="BP7" s="127">
        <f t="shared" ref="BP7:BP28" si="36">+BO7*$BP$5</f>
        <v>0</v>
      </c>
      <c r="BQ7" s="130">
        <f t="shared" ref="BQ7:BQ28" si="37">+BP7*F7</f>
        <v>0</v>
      </c>
      <c r="BR7" s="131"/>
      <c r="BS7" s="127">
        <f t="shared" ref="BS7:BS28" si="38">+BR7*$BS$5</f>
        <v>0</v>
      </c>
      <c r="BT7" s="130">
        <f t="shared" ref="BT7:BT28" si="39">+BS7*F7</f>
        <v>0</v>
      </c>
      <c r="BU7" s="132"/>
      <c r="BV7" s="127">
        <f t="shared" ref="BV7:BV70" si="40">+BU7*$BV$5</f>
        <v>0</v>
      </c>
      <c r="BW7" s="130">
        <f t="shared" ref="BW7:BW70" si="41">+BV7*$F7</f>
        <v>0</v>
      </c>
      <c r="BX7" s="131"/>
      <c r="BY7" s="127">
        <f t="shared" ref="BY7:BY70" si="42">+BX7*$BY$5</f>
        <v>0</v>
      </c>
      <c r="BZ7" s="130">
        <f t="shared" ref="BZ7:BZ70" si="43">+BY7*$F7</f>
        <v>0</v>
      </c>
      <c r="CA7" s="131"/>
      <c r="CB7" s="127">
        <f t="shared" ref="CB7:CB70" si="44">+CA7*$CB$5</f>
        <v>0</v>
      </c>
      <c r="CC7" s="130">
        <f t="shared" ref="CC7:CC70" si="45">+CB7*$F7</f>
        <v>0</v>
      </c>
      <c r="CD7" s="131"/>
      <c r="CE7" s="127">
        <f t="shared" ref="CE7:CE70" si="46">+CD7*$CE$5</f>
        <v>0</v>
      </c>
      <c r="CF7" s="130">
        <f t="shared" ref="CF7:CF70" si="47">+CE7*$F7</f>
        <v>0</v>
      </c>
      <c r="CG7" s="131"/>
      <c r="CH7" s="127">
        <f t="shared" ref="CH7:CH70" si="48">+CG7*$CH$5</f>
        <v>0</v>
      </c>
      <c r="CI7" s="130">
        <f t="shared" ref="CI7:CI70" si="49">+CH7*F7</f>
        <v>0</v>
      </c>
      <c r="CJ7" s="131">
        <v>2</v>
      </c>
      <c r="CK7" s="127">
        <f t="shared" ref="CK7:CK70" si="50">+CJ7*$CK$5</f>
        <v>40</v>
      </c>
      <c r="CL7" s="130">
        <f t="shared" ref="CL7:CL70" si="51">+CK7*F7</f>
        <v>1336</v>
      </c>
      <c r="CM7" s="131">
        <v>2</v>
      </c>
      <c r="CN7" s="127">
        <f t="shared" ref="CN7:CN71" si="52">+CM7*$CN$5</f>
        <v>32</v>
      </c>
      <c r="CO7" s="130">
        <f t="shared" ref="CO7:CO70" si="53">CN7*$F7</f>
        <v>1068.8</v>
      </c>
      <c r="CP7" s="131">
        <v>2</v>
      </c>
      <c r="CQ7" s="127">
        <f t="shared" ref="CQ7:CQ71" si="54">+CP7*$CQ$5</f>
        <v>34</v>
      </c>
      <c r="CR7" s="130">
        <f t="shared" ref="CR7:CR71" si="55">CQ7*F7</f>
        <v>1135.5999999999999</v>
      </c>
      <c r="CS7" s="132">
        <v>2</v>
      </c>
      <c r="CT7" s="127">
        <f t="shared" ref="CT7:CT71" si="56">+CS7*$CT$5</f>
        <v>32</v>
      </c>
      <c r="CU7" s="130">
        <f t="shared" ref="CU7:CU70" si="57">+CT7*F7</f>
        <v>1068.8</v>
      </c>
      <c r="CV7" s="132">
        <v>2</v>
      </c>
      <c r="CW7" s="127">
        <f t="shared" ref="CW7:CW71" si="58">+CV7*$CW$5</f>
        <v>32</v>
      </c>
      <c r="CX7" s="130">
        <f t="shared" ref="CX7:CX70" si="59">+CW7*F7</f>
        <v>1068.8</v>
      </c>
      <c r="CY7" s="132">
        <v>2</v>
      </c>
      <c r="CZ7" s="127">
        <f t="shared" ref="CZ7:CZ71" si="60">+CY7*$CZ$5</f>
        <v>32</v>
      </c>
      <c r="DA7" s="130">
        <f t="shared" ref="DA7:DA71" si="61">+CZ7*F7</f>
        <v>1068.8</v>
      </c>
      <c r="DB7" s="132">
        <v>2</v>
      </c>
      <c r="DC7" s="127">
        <f>+DB7*$DC$5</f>
        <v>32</v>
      </c>
      <c r="DD7" s="130">
        <f t="shared" ref="DD7:DD70" si="62">+DC7*F7</f>
        <v>1068.8</v>
      </c>
      <c r="DE7" s="132">
        <v>2</v>
      </c>
      <c r="DF7" s="127">
        <f>+DE7*$DF$5</f>
        <v>32</v>
      </c>
      <c r="DG7" s="130">
        <f t="shared" ref="DG7:DG71" si="63">+DF7*F7</f>
        <v>1068.8</v>
      </c>
      <c r="DH7" s="132"/>
      <c r="DI7" s="127">
        <f>+DH7*$DI$5</f>
        <v>0</v>
      </c>
      <c r="DJ7" s="130">
        <f t="shared" ref="DJ7:DJ12" si="64">+DI7*I7</f>
        <v>0</v>
      </c>
      <c r="DK7" s="76">
        <f t="shared" ref="DK7:DM22" si="65">+G7+J7+M7+P7+S7+V7+Y7+AB7+AE7+AH7+AK7+AN7+AQ7+AT7+AW7+AZ7+BC7+BF7+BI7+BU7++BX7+CA7+CD7+CG7+CJ7+CM7+CP7+CS7+CV7+CY7+DB7+DE7</f>
        <v>27</v>
      </c>
      <c r="DL7" s="76">
        <f t="shared" si="65"/>
        <v>448</v>
      </c>
      <c r="DM7" s="77">
        <f t="shared" si="65"/>
        <v>14963.199999999995</v>
      </c>
      <c r="DN7" s="25" t="s">
        <v>205</v>
      </c>
      <c r="DO7" s="10"/>
    </row>
    <row r="8" spans="1:119" ht="15" customHeight="1">
      <c r="A8" s="248"/>
      <c r="B8" s="126">
        <v>250</v>
      </c>
      <c r="C8" s="126">
        <v>250</v>
      </c>
      <c r="D8" s="127" t="s">
        <v>122</v>
      </c>
      <c r="E8" s="128" t="s">
        <v>51</v>
      </c>
      <c r="F8" s="12">
        <v>2.2999999999999998</v>
      </c>
      <c r="G8" s="129"/>
      <c r="H8" s="127">
        <f t="shared" si="0"/>
        <v>0</v>
      </c>
      <c r="I8" s="130">
        <f t="shared" si="1"/>
        <v>0</v>
      </c>
      <c r="J8" s="131"/>
      <c r="K8" s="127">
        <f t="shared" si="2"/>
        <v>0</v>
      </c>
      <c r="L8" s="130">
        <f t="shared" si="3"/>
        <v>0</v>
      </c>
      <c r="M8" s="131">
        <v>2</v>
      </c>
      <c r="N8" s="127">
        <f t="shared" si="4"/>
        <v>16</v>
      </c>
      <c r="O8" s="130">
        <f t="shared" si="5"/>
        <v>36.799999999999997</v>
      </c>
      <c r="P8" s="131"/>
      <c r="Q8" s="127">
        <f t="shared" si="6"/>
        <v>0</v>
      </c>
      <c r="R8" s="130">
        <f t="shared" si="7"/>
        <v>0</v>
      </c>
      <c r="S8" s="131"/>
      <c r="T8" s="127">
        <f t="shared" si="8"/>
        <v>0</v>
      </c>
      <c r="U8" s="130">
        <f t="shared" si="9"/>
        <v>0</v>
      </c>
      <c r="V8" s="131"/>
      <c r="W8" s="127">
        <f t="shared" si="10"/>
        <v>0</v>
      </c>
      <c r="X8" s="130">
        <f t="shared" si="11"/>
        <v>0</v>
      </c>
      <c r="Y8" s="131"/>
      <c r="Z8" s="127">
        <f t="shared" si="12"/>
        <v>0</v>
      </c>
      <c r="AA8" s="130">
        <f t="shared" si="13"/>
        <v>0</v>
      </c>
      <c r="AB8" s="131"/>
      <c r="AC8" s="127">
        <f t="shared" si="14"/>
        <v>0</v>
      </c>
      <c r="AD8" s="130">
        <f t="shared" si="15"/>
        <v>0</v>
      </c>
      <c r="AE8" s="131"/>
      <c r="AF8" s="127">
        <f t="shared" si="16"/>
        <v>0</v>
      </c>
      <c r="AG8" s="130">
        <f t="shared" si="17"/>
        <v>0</v>
      </c>
      <c r="AH8" s="131"/>
      <c r="AI8" s="127">
        <f t="shared" si="18"/>
        <v>0</v>
      </c>
      <c r="AJ8" s="130">
        <f t="shared" si="19"/>
        <v>0</v>
      </c>
      <c r="AK8" s="127"/>
      <c r="AL8" s="127">
        <f t="shared" si="20"/>
        <v>0</v>
      </c>
      <c r="AM8" s="130">
        <f t="shared" si="21"/>
        <v>0</v>
      </c>
      <c r="AN8" s="127"/>
      <c r="AO8" s="127">
        <f t="shared" si="22"/>
        <v>0</v>
      </c>
      <c r="AP8" s="130">
        <f t="shared" si="23"/>
        <v>0</v>
      </c>
      <c r="AQ8" s="127"/>
      <c r="AR8" s="127">
        <f t="shared" si="24"/>
        <v>0</v>
      </c>
      <c r="AS8" s="130">
        <f t="shared" si="25"/>
        <v>0</v>
      </c>
      <c r="AT8" s="132"/>
      <c r="AU8" s="127">
        <f t="shared" ref="AU8:AU73" si="66">+AT8*$AU$5</f>
        <v>0</v>
      </c>
      <c r="AV8" s="130">
        <f t="shared" si="26"/>
        <v>0</v>
      </c>
      <c r="AW8" s="132"/>
      <c r="AX8" s="127">
        <f t="shared" ref="AX8:AX73" si="67">+AW8*$AX$5</f>
        <v>0</v>
      </c>
      <c r="AY8" s="130">
        <f t="shared" si="27"/>
        <v>0</v>
      </c>
      <c r="AZ8" s="132"/>
      <c r="BA8" s="127">
        <f t="shared" ref="BA8:BA73" si="68">+AZ8*$BA$5</f>
        <v>0</v>
      </c>
      <c r="BB8" s="130">
        <f t="shared" si="28"/>
        <v>0</v>
      </c>
      <c r="BC8" s="132"/>
      <c r="BD8" s="127">
        <f t="shared" ref="BD8:BD73" si="69">+BC8*$BD$5</f>
        <v>0</v>
      </c>
      <c r="BE8" s="130">
        <f t="shared" si="29"/>
        <v>0</v>
      </c>
      <c r="BF8" s="131"/>
      <c r="BG8" s="127">
        <f t="shared" si="30"/>
        <v>0</v>
      </c>
      <c r="BH8" s="130">
        <f t="shared" si="31"/>
        <v>0</v>
      </c>
      <c r="BI8" s="131"/>
      <c r="BJ8" s="127">
        <f t="shared" si="32"/>
        <v>0</v>
      </c>
      <c r="BK8" s="130">
        <f t="shared" si="33"/>
        <v>0</v>
      </c>
      <c r="BL8" s="131"/>
      <c r="BM8" s="127">
        <f t="shared" si="34"/>
        <v>0</v>
      </c>
      <c r="BN8" s="130">
        <f t="shared" si="35"/>
        <v>0</v>
      </c>
      <c r="BO8" s="131"/>
      <c r="BP8" s="127">
        <f t="shared" si="36"/>
        <v>0</v>
      </c>
      <c r="BQ8" s="130">
        <f t="shared" si="37"/>
        <v>0</v>
      </c>
      <c r="BR8" s="131"/>
      <c r="BS8" s="127">
        <f t="shared" si="38"/>
        <v>0</v>
      </c>
      <c r="BT8" s="130">
        <f t="shared" si="39"/>
        <v>0</v>
      </c>
      <c r="BU8" s="132"/>
      <c r="BV8" s="127">
        <f t="shared" si="40"/>
        <v>0</v>
      </c>
      <c r="BW8" s="130">
        <f t="shared" si="41"/>
        <v>0</v>
      </c>
      <c r="BX8" s="131"/>
      <c r="BY8" s="127">
        <f t="shared" si="42"/>
        <v>0</v>
      </c>
      <c r="BZ8" s="130">
        <f t="shared" si="43"/>
        <v>0</v>
      </c>
      <c r="CA8" s="131"/>
      <c r="CB8" s="127">
        <f t="shared" si="44"/>
        <v>0</v>
      </c>
      <c r="CC8" s="130">
        <f t="shared" si="45"/>
        <v>0</v>
      </c>
      <c r="CD8" s="131"/>
      <c r="CE8" s="127">
        <f t="shared" si="46"/>
        <v>0</v>
      </c>
      <c r="CF8" s="130">
        <f t="shared" si="47"/>
        <v>0</v>
      </c>
      <c r="CG8" s="131"/>
      <c r="CH8" s="127">
        <f t="shared" si="48"/>
        <v>0</v>
      </c>
      <c r="CI8" s="130">
        <f t="shared" si="49"/>
        <v>0</v>
      </c>
      <c r="CJ8" s="131"/>
      <c r="CK8" s="127">
        <f t="shared" si="50"/>
        <v>0</v>
      </c>
      <c r="CL8" s="130">
        <f t="shared" si="51"/>
        <v>0</v>
      </c>
      <c r="CM8" s="131"/>
      <c r="CN8" s="127">
        <f t="shared" si="52"/>
        <v>0</v>
      </c>
      <c r="CO8" s="130">
        <f t="shared" si="53"/>
        <v>0</v>
      </c>
      <c r="CP8" s="131"/>
      <c r="CQ8" s="127">
        <f t="shared" si="54"/>
        <v>0</v>
      </c>
      <c r="CR8" s="130">
        <f t="shared" si="55"/>
        <v>0</v>
      </c>
      <c r="CS8" s="132"/>
      <c r="CT8" s="127">
        <f t="shared" si="56"/>
        <v>0</v>
      </c>
      <c r="CU8" s="130">
        <f t="shared" si="57"/>
        <v>0</v>
      </c>
      <c r="CV8" s="132"/>
      <c r="CW8" s="127">
        <f t="shared" si="58"/>
        <v>0</v>
      </c>
      <c r="CX8" s="130">
        <f t="shared" si="59"/>
        <v>0</v>
      </c>
      <c r="CY8" s="132"/>
      <c r="CZ8" s="127">
        <f t="shared" si="60"/>
        <v>0</v>
      </c>
      <c r="DA8" s="130">
        <f t="shared" si="61"/>
        <v>0</v>
      </c>
      <c r="DB8" s="132"/>
      <c r="DC8" s="127">
        <f t="shared" ref="DC8:DC73" si="70">+DB8*$DC$5</f>
        <v>0</v>
      </c>
      <c r="DD8" s="130">
        <f t="shared" si="62"/>
        <v>0</v>
      </c>
      <c r="DE8" s="132"/>
      <c r="DF8" s="127">
        <f t="shared" ref="DF8:DF73" si="71">+DE8*$DF$5</f>
        <v>0</v>
      </c>
      <c r="DG8" s="130">
        <f t="shared" si="63"/>
        <v>0</v>
      </c>
      <c r="DH8" s="132"/>
      <c r="DI8" s="127">
        <f t="shared" ref="DI8:DI71" si="72">+DH8*$DI$5</f>
        <v>0</v>
      </c>
      <c r="DJ8" s="130">
        <f t="shared" si="64"/>
        <v>0</v>
      </c>
      <c r="DK8" s="76">
        <f t="shared" si="65"/>
        <v>2</v>
      </c>
      <c r="DL8" s="76">
        <f t="shared" si="65"/>
        <v>16</v>
      </c>
      <c r="DM8" s="77">
        <f t="shared" si="65"/>
        <v>36.799999999999997</v>
      </c>
      <c r="DN8" s="25" t="s">
        <v>199</v>
      </c>
      <c r="DO8" s="10"/>
    </row>
    <row r="9" spans="1:119" ht="15" customHeight="1">
      <c r="A9" s="246">
        <v>45160</v>
      </c>
      <c r="B9" s="126">
        <v>30755</v>
      </c>
      <c r="C9" s="126">
        <v>30903</v>
      </c>
      <c r="D9" s="127" t="s">
        <v>50</v>
      </c>
      <c r="E9" s="128" t="s">
        <v>51</v>
      </c>
      <c r="F9" s="11">
        <f t="shared" ref="F9:F11" si="73">ROUND((36600-AVERAGE(B9:C9)+2800-100)/1000,1)</f>
        <v>8.5</v>
      </c>
      <c r="G9" s="129"/>
      <c r="H9" s="127">
        <f t="shared" si="0"/>
        <v>0</v>
      </c>
      <c r="I9" s="130">
        <f t="shared" si="1"/>
        <v>0</v>
      </c>
      <c r="J9" s="131"/>
      <c r="K9" s="127">
        <f t="shared" si="2"/>
        <v>0</v>
      </c>
      <c r="L9" s="130">
        <f t="shared" si="3"/>
        <v>0</v>
      </c>
      <c r="M9" s="131"/>
      <c r="N9" s="127">
        <f t="shared" si="4"/>
        <v>0</v>
      </c>
      <c r="O9" s="130">
        <f t="shared" si="5"/>
        <v>0</v>
      </c>
      <c r="P9" s="131"/>
      <c r="Q9" s="127">
        <f t="shared" si="6"/>
        <v>0</v>
      </c>
      <c r="R9" s="130">
        <f t="shared" si="7"/>
        <v>0</v>
      </c>
      <c r="S9" s="131"/>
      <c r="T9" s="127">
        <f t="shared" si="8"/>
        <v>0</v>
      </c>
      <c r="U9" s="130">
        <f t="shared" si="9"/>
        <v>0</v>
      </c>
      <c r="V9" s="131"/>
      <c r="W9" s="127">
        <f t="shared" si="10"/>
        <v>0</v>
      </c>
      <c r="X9" s="130">
        <f t="shared" si="11"/>
        <v>0</v>
      </c>
      <c r="Y9" s="131"/>
      <c r="Z9" s="127">
        <f t="shared" si="12"/>
        <v>0</v>
      </c>
      <c r="AA9" s="130">
        <f t="shared" si="13"/>
        <v>0</v>
      </c>
      <c r="AB9" s="131"/>
      <c r="AC9" s="127">
        <f t="shared" si="14"/>
        <v>0</v>
      </c>
      <c r="AD9" s="130">
        <f t="shared" si="15"/>
        <v>0</v>
      </c>
      <c r="AE9" s="131"/>
      <c r="AF9" s="127">
        <f t="shared" si="16"/>
        <v>0</v>
      </c>
      <c r="AG9" s="130">
        <f t="shared" si="17"/>
        <v>0</v>
      </c>
      <c r="AH9" s="131"/>
      <c r="AI9" s="127">
        <f t="shared" si="18"/>
        <v>0</v>
      </c>
      <c r="AJ9" s="130">
        <f t="shared" si="19"/>
        <v>0</v>
      </c>
      <c r="AK9" s="127"/>
      <c r="AL9" s="127">
        <f t="shared" si="20"/>
        <v>0</v>
      </c>
      <c r="AM9" s="130">
        <f t="shared" si="21"/>
        <v>0</v>
      </c>
      <c r="AN9" s="127"/>
      <c r="AO9" s="127">
        <f t="shared" si="22"/>
        <v>0</v>
      </c>
      <c r="AP9" s="130">
        <f t="shared" si="23"/>
        <v>0</v>
      </c>
      <c r="AQ9" s="127"/>
      <c r="AR9" s="127">
        <f t="shared" si="24"/>
        <v>0</v>
      </c>
      <c r="AS9" s="130">
        <f t="shared" si="25"/>
        <v>0</v>
      </c>
      <c r="AT9" s="132"/>
      <c r="AU9" s="127">
        <f t="shared" si="66"/>
        <v>0</v>
      </c>
      <c r="AV9" s="130">
        <f t="shared" si="26"/>
        <v>0</v>
      </c>
      <c r="AW9" s="132"/>
      <c r="AX9" s="127">
        <f t="shared" si="67"/>
        <v>0</v>
      </c>
      <c r="AY9" s="130">
        <f t="shared" si="27"/>
        <v>0</v>
      </c>
      <c r="AZ9" s="132"/>
      <c r="BA9" s="127">
        <f t="shared" si="68"/>
        <v>0</v>
      </c>
      <c r="BB9" s="130">
        <f t="shared" si="28"/>
        <v>0</v>
      </c>
      <c r="BC9" s="132"/>
      <c r="BD9" s="127">
        <f t="shared" si="69"/>
        <v>0</v>
      </c>
      <c r="BE9" s="130">
        <f t="shared" si="29"/>
        <v>0</v>
      </c>
      <c r="BF9" s="131"/>
      <c r="BG9" s="127">
        <f t="shared" si="30"/>
        <v>0</v>
      </c>
      <c r="BH9" s="130">
        <f t="shared" si="31"/>
        <v>0</v>
      </c>
      <c r="BI9" s="131"/>
      <c r="BJ9" s="127">
        <f t="shared" si="32"/>
        <v>0</v>
      </c>
      <c r="BK9" s="130">
        <f t="shared" si="33"/>
        <v>0</v>
      </c>
      <c r="BL9" s="131"/>
      <c r="BM9" s="127">
        <f t="shared" si="34"/>
        <v>0</v>
      </c>
      <c r="BN9" s="130">
        <f t="shared" si="35"/>
        <v>0</v>
      </c>
      <c r="BO9" s="131"/>
      <c r="BP9" s="127">
        <f t="shared" si="36"/>
        <v>0</v>
      </c>
      <c r="BQ9" s="130">
        <f t="shared" si="37"/>
        <v>0</v>
      </c>
      <c r="BR9" s="131"/>
      <c r="BS9" s="127">
        <f t="shared" si="38"/>
        <v>0</v>
      </c>
      <c r="BT9" s="130">
        <f t="shared" si="39"/>
        <v>0</v>
      </c>
      <c r="BU9" s="132"/>
      <c r="BV9" s="127">
        <f t="shared" si="40"/>
        <v>0</v>
      </c>
      <c r="BW9" s="130">
        <f t="shared" si="41"/>
        <v>0</v>
      </c>
      <c r="BX9" s="131"/>
      <c r="BY9" s="127">
        <f t="shared" si="42"/>
        <v>0</v>
      </c>
      <c r="BZ9" s="130">
        <f t="shared" si="43"/>
        <v>0</v>
      </c>
      <c r="CA9" s="131"/>
      <c r="CB9" s="127">
        <f t="shared" si="44"/>
        <v>0</v>
      </c>
      <c r="CC9" s="130">
        <f t="shared" si="45"/>
        <v>0</v>
      </c>
      <c r="CD9" s="131"/>
      <c r="CE9" s="127">
        <f t="shared" si="46"/>
        <v>0</v>
      </c>
      <c r="CF9" s="130">
        <f t="shared" si="47"/>
        <v>0</v>
      </c>
      <c r="CG9" s="131"/>
      <c r="CH9" s="127">
        <f t="shared" si="48"/>
        <v>0</v>
      </c>
      <c r="CI9" s="130">
        <f t="shared" si="49"/>
        <v>0</v>
      </c>
      <c r="CJ9" s="131"/>
      <c r="CK9" s="127">
        <f t="shared" si="50"/>
        <v>0</v>
      </c>
      <c r="CL9" s="130">
        <f t="shared" si="51"/>
        <v>0</v>
      </c>
      <c r="CM9" s="131"/>
      <c r="CN9" s="127">
        <f t="shared" si="52"/>
        <v>0</v>
      </c>
      <c r="CO9" s="130">
        <f t="shared" si="53"/>
        <v>0</v>
      </c>
      <c r="CP9" s="131"/>
      <c r="CQ9" s="127">
        <f t="shared" si="54"/>
        <v>0</v>
      </c>
      <c r="CR9" s="130">
        <f t="shared" si="55"/>
        <v>0</v>
      </c>
      <c r="CS9" s="132"/>
      <c r="CT9" s="127">
        <f t="shared" si="56"/>
        <v>0</v>
      </c>
      <c r="CU9" s="130">
        <f t="shared" si="57"/>
        <v>0</v>
      </c>
      <c r="CV9" s="132"/>
      <c r="CW9" s="127">
        <f t="shared" si="58"/>
        <v>0</v>
      </c>
      <c r="CX9" s="130">
        <f t="shared" si="59"/>
        <v>0</v>
      </c>
      <c r="CY9" s="132"/>
      <c r="CZ9" s="127">
        <f t="shared" si="60"/>
        <v>0</v>
      </c>
      <c r="DA9" s="130">
        <f t="shared" si="61"/>
        <v>0</v>
      </c>
      <c r="DB9" s="132"/>
      <c r="DC9" s="127">
        <f t="shared" si="70"/>
        <v>0</v>
      </c>
      <c r="DD9" s="130">
        <f t="shared" si="62"/>
        <v>0</v>
      </c>
      <c r="DE9" s="132"/>
      <c r="DF9" s="127">
        <f t="shared" si="71"/>
        <v>0</v>
      </c>
      <c r="DG9" s="130">
        <f t="shared" si="63"/>
        <v>0</v>
      </c>
      <c r="DH9" s="132"/>
      <c r="DI9" s="127">
        <f t="shared" si="72"/>
        <v>0</v>
      </c>
      <c r="DJ9" s="130">
        <f t="shared" si="64"/>
        <v>0</v>
      </c>
      <c r="DK9" s="76">
        <v>28</v>
      </c>
      <c r="DL9" s="76">
        <f t="shared" si="65"/>
        <v>0</v>
      </c>
      <c r="DM9" s="77">
        <f t="shared" si="65"/>
        <v>0</v>
      </c>
      <c r="DN9" s="95" t="s">
        <v>206</v>
      </c>
      <c r="DO9" s="10"/>
    </row>
    <row r="10" spans="1:119" ht="15" customHeight="1">
      <c r="A10" s="247"/>
      <c r="B10" s="126">
        <v>5829</v>
      </c>
      <c r="C10" s="126">
        <v>5903</v>
      </c>
      <c r="D10" s="127" t="s">
        <v>50</v>
      </c>
      <c r="E10" s="128" t="s">
        <v>51</v>
      </c>
      <c r="F10" s="11">
        <f t="shared" si="73"/>
        <v>33.4</v>
      </c>
      <c r="G10" s="129"/>
      <c r="H10" s="127">
        <f t="shared" si="0"/>
        <v>0</v>
      </c>
      <c r="I10" s="130">
        <f t="shared" si="1"/>
        <v>0</v>
      </c>
      <c r="J10" s="131"/>
      <c r="K10" s="127">
        <f t="shared" si="2"/>
        <v>0</v>
      </c>
      <c r="L10" s="130">
        <f t="shared" si="3"/>
        <v>0</v>
      </c>
      <c r="M10" s="131"/>
      <c r="N10" s="127">
        <f t="shared" si="4"/>
        <v>0</v>
      </c>
      <c r="O10" s="130">
        <f t="shared" si="5"/>
        <v>0</v>
      </c>
      <c r="P10" s="131">
        <v>2</v>
      </c>
      <c r="Q10" s="127">
        <f t="shared" si="6"/>
        <v>34</v>
      </c>
      <c r="R10" s="130">
        <f t="shared" si="7"/>
        <v>1135.5999999999999</v>
      </c>
      <c r="S10" s="131">
        <v>2</v>
      </c>
      <c r="T10" s="127">
        <f t="shared" si="8"/>
        <v>34</v>
      </c>
      <c r="U10" s="130">
        <f t="shared" si="9"/>
        <v>1135.5999999999999</v>
      </c>
      <c r="V10" s="131"/>
      <c r="W10" s="127">
        <f t="shared" si="10"/>
        <v>0</v>
      </c>
      <c r="X10" s="130">
        <f t="shared" si="11"/>
        <v>0</v>
      </c>
      <c r="Y10" s="131">
        <v>2</v>
      </c>
      <c r="Z10" s="127">
        <f t="shared" si="12"/>
        <v>34</v>
      </c>
      <c r="AA10" s="130">
        <f t="shared" si="13"/>
        <v>1135.5999999999999</v>
      </c>
      <c r="AB10" s="131"/>
      <c r="AC10" s="127">
        <f t="shared" si="14"/>
        <v>0</v>
      </c>
      <c r="AD10" s="130">
        <f t="shared" si="15"/>
        <v>0</v>
      </c>
      <c r="AE10" s="131"/>
      <c r="AF10" s="127">
        <f t="shared" si="16"/>
        <v>0</v>
      </c>
      <c r="AG10" s="130">
        <f t="shared" si="17"/>
        <v>0</v>
      </c>
      <c r="AH10" s="131"/>
      <c r="AI10" s="127">
        <f t="shared" si="18"/>
        <v>0</v>
      </c>
      <c r="AJ10" s="130">
        <f t="shared" si="19"/>
        <v>0</v>
      </c>
      <c r="AK10" s="127"/>
      <c r="AL10" s="127">
        <f t="shared" si="20"/>
        <v>0</v>
      </c>
      <c r="AM10" s="130">
        <f t="shared" si="21"/>
        <v>0</v>
      </c>
      <c r="AN10" s="127"/>
      <c r="AO10" s="127">
        <f t="shared" si="22"/>
        <v>0</v>
      </c>
      <c r="AP10" s="130">
        <f t="shared" si="23"/>
        <v>0</v>
      </c>
      <c r="AQ10" s="127"/>
      <c r="AR10" s="127">
        <f t="shared" si="24"/>
        <v>0</v>
      </c>
      <c r="AS10" s="130">
        <f t="shared" si="25"/>
        <v>0</v>
      </c>
      <c r="AT10" s="132"/>
      <c r="AU10" s="127">
        <f t="shared" si="66"/>
        <v>0</v>
      </c>
      <c r="AV10" s="130">
        <f t="shared" si="26"/>
        <v>0</v>
      </c>
      <c r="AW10" s="132"/>
      <c r="AX10" s="127">
        <f t="shared" si="67"/>
        <v>0</v>
      </c>
      <c r="AY10" s="130">
        <f t="shared" si="27"/>
        <v>0</v>
      </c>
      <c r="AZ10" s="132"/>
      <c r="BA10" s="127">
        <f t="shared" si="68"/>
        <v>0</v>
      </c>
      <c r="BB10" s="130">
        <f t="shared" si="28"/>
        <v>0</v>
      </c>
      <c r="BC10" s="132"/>
      <c r="BD10" s="127">
        <f t="shared" si="69"/>
        <v>0</v>
      </c>
      <c r="BE10" s="130">
        <f t="shared" si="29"/>
        <v>0</v>
      </c>
      <c r="BF10" s="131">
        <v>1</v>
      </c>
      <c r="BG10" s="127">
        <f t="shared" si="30"/>
        <v>16</v>
      </c>
      <c r="BH10" s="130">
        <f t="shared" si="31"/>
        <v>534.4</v>
      </c>
      <c r="BI10" s="131"/>
      <c r="BJ10" s="127">
        <f t="shared" si="32"/>
        <v>0</v>
      </c>
      <c r="BK10" s="130">
        <f t="shared" si="33"/>
        <v>0</v>
      </c>
      <c r="BL10" s="131"/>
      <c r="BM10" s="127">
        <f t="shared" si="34"/>
        <v>0</v>
      </c>
      <c r="BN10" s="130">
        <f t="shared" si="35"/>
        <v>0</v>
      </c>
      <c r="BO10" s="131"/>
      <c r="BP10" s="127">
        <f t="shared" si="36"/>
        <v>0</v>
      </c>
      <c r="BQ10" s="130">
        <f t="shared" si="37"/>
        <v>0</v>
      </c>
      <c r="BR10" s="131"/>
      <c r="BS10" s="127">
        <f t="shared" si="38"/>
        <v>0</v>
      </c>
      <c r="BT10" s="130">
        <f t="shared" si="39"/>
        <v>0</v>
      </c>
      <c r="BU10" s="132"/>
      <c r="BV10" s="127">
        <f t="shared" si="40"/>
        <v>0</v>
      </c>
      <c r="BW10" s="130">
        <f t="shared" si="41"/>
        <v>0</v>
      </c>
      <c r="BX10" s="131"/>
      <c r="BY10" s="127">
        <f t="shared" si="42"/>
        <v>0</v>
      </c>
      <c r="BZ10" s="130">
        <f t="shared" si="43"/>
        <v>0</v>
      </c>
      <c r="CA10" s="131"/>
      <c r="CB10" s="127">
        <f t="shared" si="44"/>
        <v>0</v>
      </c>
      <c r="CC10" s="130">
        <f t="shared" si="45"/>
        <v>0</v>
      </c>
      <c r="CD10" s="131"/>
      <c r="CE10" s="127">
        <f t="shared" si="46"/>
        <v>0</v>
      </c>
      <c r="CF10" s="130">
        <f t="shared" si="47"/>
        <v>0</v>
      </c>
      <c r="CG10" s="131"/>
      <c r="CH10" s="127">
        <f t="shared" si="48"/>
        <v>0</v>
      </c>
      <c r="CI10" s="130">
        <f t="shared" si="49"/>
        <v>0</v>
      </c>
      <c r="CJ10" s="131">
        <v>1</v>
      </c>
      <c r="CK10" s="127">
        <f t="shared" si="50"/>
        <v>20</v>
      </c>
      <c r="CL10" s="130">
        <f t="shared" si="51"/>
        <v>668</v>
      </c>
      <c r="CM10" s="131">
        <v>1</v>
      </c>
      <c r="CN10" s="127">
        <f t="shared" si="52"/>
        <v>16</v>
      </c>
      <c r="CO10" s="130">
        <f t="shared" si="53"/>
        <v>534.4</v>
      </c>
      <c r="CP10" s="131"/>
      <c r="CQ10" s="127">
        <f t="shared" si="54"/>
        <v>0</v>
      </c>
      <c r="CR10" s="130">
        <f t="shared" si="55"/>
        <v>0</v>
      </c>
      <c r="CS10" s="132">
        <v>3</v>
      </c>
      <c r="CT10" s="127">
        <f t="shared" si="56"/>
        <v>48</v>
      </c>
      <c r="CU10" s="130">
        <f t="shared" si="57"/>
        <v>1603.1999999999998</v>
      </c>
      <c r="CV10" s="132">
        <v>2</v>
      </c>
      <c r="CW10" s="127">
        <f t="shared" si="58"/>
        <v>32</v>
      </c>
      <c r="CX10" s="130">
        <f t="shared" si="59"/>
        <v>1068.8</v>
      </c>
      <c r="CY10" s="132">
        <v>2</v>
      </c>
      <c r="CZ10" s="127">
        <f t="shared" si="60"/>
        <v>32</v>
      </c>
      <c r="DA10" s="130">
        <f t="shared" si="61"/>
        <v>1068.8</v>
      </c>
      <c r="DB10" s="132">
        <v>2</v>
      </c>
      <c r="DC10" s="127">
        <f t="shared" si="70"/>
        <v>32</v>
      </c>
      <c r="DD10" s="130">
        <f t="shared" si="62"/>
        <v>1068.8</v>
      </c>
      <c r="DE10" s="132">
        <v>3</v>
      </c>
      <c r="DF10" s="127">
        <f t="shared" si="71"/>
        <v>48</v>
      </c>
      <c r="DG10" s="130">
        <f t="shared" si="63"/>
        <v>1603.1999999999998</v>
      </c>
      <c r="DH10" s="132"/>
      <c r="DI10" s="127">
        <f t="shared" si="72"/>
        <v>0</v>
      </c>
      <c r="DJ10" s="130">
        <f t="shared" si="64"/>
        <v>0</v>
      </c>
      <c r="DK10" s="76">
        <f>+G10+J10+M10+P10+S10+V10+Y10+AB10+AE10+AH10+AK10+AN10+AQ10+AT10+AW10+AZ10+BC10+BF10+BI10+BU10++BX10+CA10+CD10+CG10+CJ10+CM10+CP10+CS10+CV10+CY10+DB10+DE10</f>
        <v>21</v>
      </c>
      <c r="DL10" s="76">
        <f t="shared" si="65"/>
        <v>346</v>
      </c>
      <c r="DM10" s="77">
        <f t="shared" si="65"/>
        <v>11556.399999999998</v>
      </c>
      <c r="DN10" s="25"/>
      <c r="DO10" s="10"/>
    </row>
    <row r="11" spans="1:119" ht="15" customHeight="1">
      <c r="A11" s="247"/>
      <c r="B11" s="126">
        <v>5738</v>
      </c>
      <c r="C11" s="126">
        <v>5800</v>
      </c>
      <c r="D11" s="127" t="s">
        <v>50</v>
      </c>
      <c r="E11" s="128" t="s">
        <v>51</v>
      </c>
      <c r="F11" s="11">
        <f t="shared" si="73"/>
        <v>33.5</v>
      </c>
      <c r="G11" s="129"/>
      <c r="H11" s="127">
        <f t="shared" si="0"/>
        <v>0</v>
      </c>
      <c r="I11" s="130">
        <f t="shared" si="1"/>
        <v>0</v>
      </c>
      <c r="J11" s="131"/>
      <c r="K11" s="127">
        <f t="shared" si="2"/>
        <v>0</v>
      </c>
      <c r="L11" s="130">
        <f t="shared" si="3"/>
        <v>0</v>
      </c>
      <c r="M11" s="131"/>
      <c r="N11" s="127">
        <f t="shared" si="4"/>
        <v>0</v>
      </c>
      <c r="O11" s="130">
        <f t="shared" si="5"/>
        <v>0</v>
      </c>
      <c r="P11" s="131"/>
      <c r="Q11" s="127">
        <f t="shared" si="6"/>
        <v>0</v>
      </c>
      <c r="R11" s="130">
        <f t="shared" si="7"/>
        <v>0</v>
      </c>
      <c r="S11" s="131">
        <v>1</v>
      </c>
      <c r="T11" s="127">
        <f t="shared" si="8"/>
        <v>17</v>
      </c>
      <c r="U11" s="130">
        <f t="shared" si="9"/>
        <v>569.5</v>
      </c>
      <c r="V11" s="131"/>
      <c r="W11" s="127">
        <f t="shared" si="10"/>
        <v>0</v>
      </c>
      <c r="X11" s="130">
        <f t="shared" si="11"/>
        <v>0</v>
      </c>
      <c r="Y11" s="131">
        <v>1</v>
      </c>
      <c r="Z11" s="127">
        <f t="shared" si="12"/>
        <v>17</v>
      </c>
      <c r="AA11" s="130">
        <f t="shared" si="13"/>
        <v>569.5</v>
      </c>
      <c r="AB11" s="131"/>
      <c r="AC11" s="127">
        <f t="shared" si="14"/>
        <v>0</v>
      </c>
      <c r="AD11" s="130">
        <f t="shared" si="15"/>
        <v>0</v>
      </c>
      <c r="AE11" s="131"/>
      <c r="AF11" s="127">
        <f t="shared" si="16"/>
        <v>0</v>
      </c>
      <c r="AG11" s="130">
        <f t="shared" si="17"/>
        <v>0</v>
      </c>
      <c r="AH11" s="131"/>
      <c r="AI11" s="127">
        <f t="shared" si="18"/>
        <v>0</v>
      </c>
      <c r="AJ11" s="130">
        <f t="shared" si="19"/>
        <v>0</v>
      </c>
      <c r="AK11" s="127"/>
      <c r="AL11" s="127">
        <f t="shared" si="20"/>
        <v>0</v>
      </c>
      <c r="AM11" s="130">
        <f t="shared" si="21"/>
        <v>0</v>
      </c>
      <c r="AN11" s="127"/>
      <c r="AO11" s="127">
        <f t="shared" si="22"/>
        <v>0</v>
      </c>
      <c r="AP11" s="130">
        <f t="shared" si="23"/>
        <v>0</v>
      </c>
      <c r="AQ11" s="127"/>
      <c r="AR11" s="127">
        <f t="shared" si="24"/>
        <v>0</v>
      </c>
      <c r="AS11" s="130">
        <f t="shared" si="25"/>
        <v>0</v>
      </c>
      <c r="AT11" s="132"/>
      <c r="AU11" s="127">
        <f t="shared" si="66"/>
        <v>0</v>
      </c>
      <c r="AV11" s="130">
        <f t="shared" si="26"/>
        <v>0</v>
      </c>
      <c r="AW11" s="132"/>
      <c r="AX11" s="127">
        <f t="shared" si="67"/>
        <v>0</v>
      </c>
      <c r="AY11" s="130">
        <f t="shared" si="27"/>
        <v>0</v>
      </c>
      <c r="AZ11" s="132"/>
      <c r="BA11" s="127">
        <f t="shared" si="68"/>
        <v>0</v>
      </c>
      <c r="BB11" s="130">
        <f t="shared" si="28"/>
        <v>0</v>
      </c>
      <c r="BC11" s="132"/>
      <c r="BD11" s="127">
        <f t="shared" si="69"/>
        <v>0</v>
      </c>
      <c r="BE11" s="130">
        <f t="shared" si="29"/>
        <v>0</v>
      </c>
      <c r="BF11" s="131">
        <v>1</v>
      </c>
      <c r="BG11" s="127">
        <f t="shared" si="30"/>
        <v>16</v>
      </c>
      <c r="BH11" s="130">
        <f t="shared" si="31"/>
        <v>536</v>
      </c>
      <c r="BI11" s="131"/>
      <c r="BJ11" s="127">
        <f t="shared" si="32"/>
        <v>0</v>
      </c>
      <c r="BK11" s="130">
        <f t="shared" si="33"/>
        <v>0</v>
      </c>
      <c r="BL11" s="131"/>
      <c r="BM11" s="127">
        <f t="shared" si="34"/>
        <v>0</v>
      </c>
      <c r="BN11" s="130">
        <f t="shared" si="35"/>
        <v>0</v>
      </c>
      <c r="BO11" s="131"/>
      <c r="BP11" s="127">
        <f t="shared" si="36"/>
        <v>0</v>
      </c>
      <c r="BQ11" s="130">
        <f t="shared" si="37"/>
        <v>0</v>
      </c>
      <c r="BR11" s="131"/>
      <c r="BS11" s="127">
        <f t="shared" si="38"/>
        <v>0</v>
      </c>
      <c r="BT11" s="130">
        <f t="shared" si="39"/>
        <v>0</v>
      </c>
      <c r="BU11" s="132"/>
      <c r="BV11" s="127">
        <f t="shared" si="40"/>
        <v>0</v>
      </c>
      <c r="BW11" s="130">
        <f t="shared" si="41"/>
        <v>0</v>
      </c>
      <c r="BX11" s="131"/>
      <c r="BY11" s="127">
        <f t="shared" si="42"/>
        <v>0</v>
      </c>
      <c r="BZ11" s="130">
        <f t="shared" si="43"/>
        <v>0</v>
      </c>
      <c r="CA11" s="131"/>
      <c r="CB11" s="127">
        <f t="shared" si="44"/>
        <v>0</v>
      </c>
      <c r="CC11" s="130">
        <f t="shared" si="45"/>
        <v>0</v>
      </c>
      <c r="CD11" s="131"/>
      <c r="CE11" s="127">
        <f t="shared" si="46"/>
        <v>0</v>
      </c>
      <c r="CF11" s="130">
        <f t="shared" si="47"/>
        <v>0</v>
      </c>
      <c r="CG11" s="131"/>
      <c r="CH11" s="127">
        <f t="shared" si="48"/>
        <v>0</v>
      </c>
      <c r="CI11" s="130">
        <f t="shared" si="49"/>
        <v>0</v>
      </c>
      <c r="CJ11" s="131"/>
      <c r="CK11" s="127">
        <f t="shared" si="50"/>
        <v>0</v>
      </c>
      <c r="CL11" s="130">
        <f t="shared" si="51"/>
        <v>0</v>
      </c>
      <c r="CM11" s="131">
        <v>1</v>
      </c>
      <c r="CN11" s="127">
        <f t="shared" si="52"/>
        <v>16</v>
      </c>
      <c r="CO11" s="130">
        <f t="shared" si="53"/>
        <v>536</v>
      </c>
      <c r="CP11" s="131"/>
      <c r="CQ11" s="127">
        <f t="shared" si="54"/>
        <v>0</v>
      </c>
      <c r="CR11" s="130">
        <f t="shared" si="55"/>
        <v>0</v>
      </c>
      <c r="CS11" s="132"/>
      <c r="CT11" s="127">
        <f t="shared" si="56"/>
        <v>0</v>
      </c>
      <c r="CU11" s="130">
        <f t="shared" si="57"/>
        <v>0</v>
      </c>
      <c r="CV11" s="132">
        <v>1</v>
      </c>
      <c r="CW11" s="127">
        <f t="shared" si="58"/>
        <v>16</v>
      </c>
      <c r="CX11" s="130">
        <f t="shared" si="59"/>
        <v>536</v>
      </c>
      <c r="CY11" s="132">
        <v>1</v>
      </c>
      <c r="CZ11" s="127">
        <f t="shared" si="60"/>
        <v>16</v>
      </c>
      <c r="DA11" s="130">
        <f t="shared" si="61"/>
        <v>536</v>
      </c>
      <c r="DB11" s="132">
        <v>1</v>
      </c>
      <c r="DC11" s="127">
        <f t="shared" si="70"/>
        <v>16</v>
      </c>
      <c r="DD11" s="130">
        <f t="shared" si="62"/>
        <v>536</v>
      </c>
      <c r="DE11" s="132"/>
      <c r="DF11" s="127">
        <f t="shared" si="71"/>
        <v>0</v>
      </c>
      <c r="DG11" s="130">
        <f t="shared" si="63"/>
        <v>0</v>
      </c>
      <c r="DH11" s="132"/>
      <c r="DI11" s="127">
        <f t="shared" si="72"/>
        <v>0</v>
      </c>
      <c r="DJ11" s="130">
        <f t="shared" si="64"/>
        <v>0</v>
      </c>
      <c r="DK11" s="76">
        <f>+G11+J11+M11+P11+S11+V11+Y11+AB11+AE11+AH11+AK11+AN11+AQ11+AT11+AW11+AZ11+BC11+BF11+BI11+BU11++BX11+CA11+CD11+CG11+CJ11+CM11+CP11+CS11+CV11+CY11+DB11+DE11</f>
        <v>7</v>
      </c>
      <c r="DL11" s="76">
        <f t="shared" si="65"/>
        <v>114</v>
      </c>
      <c r="DM11" s="77">
        <f t="shared" si="65"/>
        <v>3819</v>
      </c>
      <c r="DN11" s="25"/>
      <c r="DO11" s="10"/>
    </row>
    <row r="12" spans="1:119" ht="15" customHeight="1">
      <c r="A12" s="247"/>
      <c r="B12" s="249" t="s">
        <v>125</v>
      </c>
      <c r="C12" s="250"/>
      <c r="D12" s="127" t="s">
        <v>117</v>
      </c>
      <c r="E12" s="128" t="s">
        <v>207</v>
      </c>
      <c r="F12" s="11">
        <f>ROUND((1300-550+22300-100)/1000,1)</f>
        <v>23</v>
      </c>
      <c r="G12" s="129"/>
      <c r="H12" s="127">
        <f t="shared" si="0"/>
        <v>0</v>
      </c>
      <c r="I12" s="130">
        <f t="shared" si="1"/>
        <v>0</v>
      </c>
      <c r="J12" s="131">
        <v>2</v>
      </c>
      <c r="K12" s="127">
        <f t="shared" si="2"/>
        <v>32</v>
      </c>
      <c r="L12" s="130">
        <f t="shared" si="3"/>
        <v>736</v>
      </c>
      <c r="M12" s="131"/>
      <c r="N12" s="127">
        <f t="shared" si="4"/>
        <v>0</v>
      </c>
      <c r="O12" s="130">
        <f t="shared" si="5"/>
        <v>0</v>
      </c>
      <c r="P12" s="131"/>
      <c r="Q12" s="127">
        <f t="shared" si="6"/>
        <v>0</v>
      </c>
      <c r="R12" s="130">
        <f t="shared" si="7"/>
        <v>0</v>
      </c>
      <c r="S12" s="131"/>
      <c r="T12" s="127">
        <f t="shared" si="8"/>
        <v>0</v>
      </c>
      <c r="U12" s="130">
        <f t="shared" si="9"/>
        <v>0</v>
      </c>
      <c r="V12" s="131"/>
      <c r="W12" s="127">
        <f t="shared" si="10"/>
        <v>0</v>
      </c>
      <c r="X12" s="130">
        <f t="shared" si="11"/>
        <v>0</v>
      </c>
      <c r="Y12" s="131"/>
      <c r="Z12" s="127">
        <f t="shared" si="12"/>
        <v>0</v>
      </c>
      <c r="AA12" s="130">
        <f t="shared" si="13"/>
        <v>0</v>
      </c>
      <c r="AB12" s="131"/>
      <c r="AC12" s="127">
        <f t="shared" si="14"/>
        <v>0</v>
      </c>
      <c r="AD12" s="130">
        <f t="shared" si="15"/>
        <v>0</v>
      </c>
      <c r="AE12" s="131"/>
      <c r="AF12" s="127">
        <f t="shared" si="16"/>
        <v>0</v>
      </c>
      <c r="AG12" s="130">
        <f t="shared" si="17"/>
        <v>0</v>
      </c>
      <c r="AH12" s="131"/>
      <c r="AI12" s="127">
        <f t="shared" si="18"/>
        <v>0</v>
      </c>
      <c r="AJ12" s="130">
        <f t="shared" si="19"/>
        <v>0</v>
      </c>
      <c r="AK12" s="127"/>
      <c r="AL12" s="127">
        <f t="shared" si="20"/>
        <v>0</v>
      </c>
      <c r="AM12" s="130">
        <f t="shared" si="21"/>
        <v>0</v>
      </c>
      <c r="AN12" s="127"/>
      <c r="AO12" s="127">
        <f t="shared" si="22"/>
        <v>0</v>
      </c>
      <c r="AP12" s="130">
        <f t="shared" si="23"/>
        <v>0</v>
      </c>
      <c r="AQ12" s="127"/>
      <c r="AR12" s="127">
        <f t="shared" si="24"/>
        <v>0</v>
      </c>
      <c r="AS12" s="130">
        <f t="shared" si="25"/>
        <v>0</v>
      </c>
      <c r="AT12" s="132"/>
      <c r="AU12" s="127">
        <f t="shared" si="66"/>
        <v>0</v>
      </c>
      <c r="AV12" s="130">
        <f t="shared" si="26"/>
        <v>0</v>
      </c>
      <c r="AW12" s="132"/>
      <c r="AX12" s="127">
        <f t="shared" si="67"/>
        <v>0</v>
      </c>
      <c r="AY12" s="130">
        <f t="shared" si="27"/>
        <v>0</v>
      </c>
      <c r="AZ12" s="132"/>
      <c r="BA12" s="127">
        <f t="shared" si="68"/>
        <v>0</v>
      </c>
      <c r="BB12" s="130">
        <f t="shared" si="28"/>
        <v>0</v>
      </c>
      <c r="BC12" s="132"/>
      <c r="BD12" s="127">
        <f t="shared" si="69"/>
        <v>0</v>
      </c>
      <c r="BE12" s="130">
        <f t="shared" si="29"/>
        <v>0</v>
      </c>
      <c r="BF12" s="131"/>
      <c r="BG12" s="127">
        <f t="shared" si="30"/>
        <v>0</v>
      </c>
      <c r="BH12" s="130">
        <f t="shared" si="31"/>
        <v>0</v>
      </c>
      <c r="BI12" s="131"/>
      <c r="BJ12" s="127">
        <f t="shared" si="32"/>
        <v>0</v>
      </c>
      <c r="BK12" s="130">
        <f t="shared" si="33"/>
        <v>0</v>
      </c>
      <c r="BL12" s="131"/>
      <c r="BM12" s="127">
        <f t="shared" si="34"/>
        <v>0</v>
      </c>
      <c r="BN12" s="130">
        <f t="shared" si="35"/>
        <v>0</v>
      </c>
      <c r="BO12" s="131"/>
      <c r="BP12" s="127">
        <f t="shared" si="36"/>
        <v>0</v>
      </c>
      <c r="BQ12" s="130">
        <f t="shared" si="37"/>
        <v>0</v>
      </c>
      <c r="BR12" s="131"/>
      <c r="BS12" s="127">
        <f t="shared" si="38"/>
        <v>0</v>
      </c>
      <c r="BT12" s="130">
        <f t="shared" si="39"/>
        <v>0</v>
      </c>
      <c r="BU12" s="132"/>
      <c r="BV12" s="127">
        <f t="shared" si="40"/>
        <v>0</v>
      </c>
      <c r="BW12" s="130">
        <f t="shared" si="41"/>
        <v>0</v>
      </c>
      <c r="BX12" s="131"/>
      <c r="BY12" s="127">
        <f t="shared" si="42"/>
        <v>0</v>
      </c>
      <c r="BZ12" s="130">
        <f t="shared" si="43"/>
        <v>0</v>
      </c>
      <c r="CA12" s="131"/>
      <c r="CB12" s="127">
        <f t="shared" si="44"/>
        <v>0</v>
      </c>
      <c r="CC12" s="130">
        <f t="shared" si="45"/>
        <v>0</v>
      </c>
      <c r="CD12" s="131"/>
      <c r="CE12" s="127">
        <f t="shared" si="46"/>
        <v>0</v>
      </c>
      <c r="CF12" s="130">
        <f t="shared" si="47"/>
        <v>0</v>
      </c>
      <c r="CG12" s="131"/>
      <c r="CH12" s="127">
        <f t="shared" si="48"/>
        <v>0</v>
      </c>
      <c r="CI12" s="130">
        <f t="shared" si="49"/>
        <v>0</v>
      </c>
      <c r="CJ12" s="131"/>
      <c r="CK12" s="127">
        <f t="shared" si="50"/>
        <v>0</v>
      </c>
      <c r="CL12" s="130">
        <f t="shared" si="51"/>
        <v>0</v>
      </c>
      <c r="CM12" s="131"/>
      <c r="CN12" s="127">
        <f t="shared" si="52"/>
        <v>0</v>
      </c>
      <c r="CO12" s="130">
        <f t="shared" si="53"/>
        <v>0</v>
      </c>
      <c r="CP12" s="131"/>
      <c r="CQ12" s="127">
        <f t="shared" si="54"/>
        <v>0</v>
      </c>
      <c r="CR12" s="130">
        <f t="shared" si="55"/>
        <v>0</v>
      </c>
      <c r="CS12" s="132"/>
      <c r="CT12" s="127">
        <f t="shared" si="56"/>
        <v>0</v>
      </c>
      <c r="CU12" s="130">
        <f t="shared" si="57"/>
        <v>0</v>
      </c>
      <c r="CV12" s="132"/>
      <c r="CW12" s="127">
        <f t="shared" si="58"/>
        <v>0</v>
      </c>
      <c r="CX12" s="130">
        <f t="shared" si="59"/>
        <v>0</v>
      </c>
      <c r="CY12" s="132"/>
      <c r="CZ12" s="127">
        <f t="shared" si="60"/>
        <v>0</v>
      </c>
      <c r="DA12" s="130">
        <f t="shared" si="61"/>
        <v>0</v>
      </c>
      <c r="DB12" s="132"/>
      <c r="DC12" s="127">
        <f t="shared" si="70"/>
        <v>0</v>
      </c>
      <c r="DD12" s="130">
        <f t="shared" si="62"/>
        <v>0</v>
      </c>
      <c r="DE12" s="132"/>
      <c r="DF12" s="127">
        <f t="shared" si="71"/>
        <v>0</v>
      </c>
      <c r="DG12" s="130">
        <f t="shared" si="63"/>
        <v>0</v>
      </c>
      <c r="DH12" s="132"/>
      <c r="DI12" s="127">
        <f t="shared" si="72"/>
        <v>0</v>
      </c>
      <c r="DJ12" s="130">
        <f t="shared" si="64"/>
        <v>0</v>
      </c>
      <c r="DK12" s="76">
        <f>+G12+J12+M12+P12+S12+V12+Y12+AB12+AE12+AH12+AK12+AN12+AQ12+AT12+AW12+AZ12+BC12+BF12+BI12+BU12++BX12+CA12+CD12+CG12+CJ12+CM12+CP12+CS12+CV12+CY12+DB12+DE12</f>
        <v>2</v>
      </c>
      <c r="DL12" s="76">
        <f t="shared" si="65"/>
        <v>32</v>
      </c>
      <c r="DM12" s="77">
        <f t="shared" si="65"/>
        <v>736</v>
      </c>
      <c r="DN12" s="25" t="s">
        <v>127</v>
      </c>
      <c r="DO12" s="10"/>
    </row>
    <row r="13" spans="1:119" ht="15" customHeight="1">
      <c r="A13" s="248"/>
      <c r="B13" s="240" t="s">
        <v>66</v>
      </c>
      <c r="C13" s="241"/>
      <c r="D13" s="86" t="s">
        <v>122</v>
      </c>
      <c r="E13" s="87" t="s">
        <v>177</v>
      </c>
      <c r="F13" s="11">
        <f>ROUND((98600+26500-21600+12600+1300+23200+1500+300-100)/1000,1)</f>
        <v>142.30000000000001</v>
      </c>
      <c r="G13" s="11"/>
      <c r="H13" s="4">
        <f>+G13*'[1]21-07 al 20-08 VPVP'!$H$5</f>
        <v>0</v>
      </c>
      <c r="I13" s="22">
        <f>H13*F13</f>
        <v>0</v>
      </c>
      <c r="J13" s="46"/>
      <c r="K13" s="4">
        <f>+J13*'[1]21-07 al 20-08 VPVP'!$K$5</f>
        <v>0</v>
      </c>
      <c r="L13" s="22">
        <f>K13*F13</f>
        <v>0</v>
      </c>
      <c r="M13" s="46"/>
      <c r="N13" s="4">
        <f>+M13*'[1]21-07 al 20-08 VPVP'!$N$5</f>
        <v>0</v>
      </c>
      <c r="O13" s="22">
        <f>N13*F13</f>
        <v>0</v>
      </c>
      <c r="P13" s="46"/>
      <c r="Q13" s="4">
        <f>+P13*'[1]21-07 al 20-08 VPVP'!$Q$5</f>
        <v>0</v>
      </c>
      <c r="R13" s="22">
        <f>Q13*F13</f>
        <v>0</v>
      </c>
      <c r="S13" s="46"/>
      <c r="T13" s="4">
        <f>+S13*'[1]21-07 al 20-08 VPVP'!$T$5</f>
        <v>0</v>
      </c>
      <c r="U13" s="22">
        <f>T13*F13</f>
        <v>0</v>
      </c>
      <c r="V13" s="46"/>
      <c r="W13" s="4">
        <f>+V13*'[1]21-07 al 20-08 VPVP'!$W$5</f>
        <v>0</v>
      </c>
      <c r="X13" s="22">
        <f>W13*F13</f>
        <v>0</v>
      </c>
      <c r="Y13" s="46"/>
      <c r="Z13" s="4">
        <f>+Y13*'[1]21-07 al 20-08 VPVP'!$Z$5</f>
        <v>0</v>
      </c>
      <c r="AA13" s="22">
        <f>Z13*F13</f>
        <v>0</v>
      </c>
      <c r="AB13" s="46"/>
      <c r="AC13" s="4">
        <f>+AB13*'[1]21-07 al 20-08 VPVP'!$AC$5</f>
        <v>0</v>
      </c>
      <c r="AD13" s="22">
        <f>+AC13*F13</f>
        <v>0</v>
      </c>
      <c r="AE13" s="46"/>
      <c r="AF13" s="4">
        <f>+AE13*'[1]21-07 al 20-08 VPVP'!$AF$5</f>
        <v>0</v>
      </c>
      <c r="AG13" s="22">
        <f>+AF13*F13</f>
        <v>0</v>
      </c>
      <c r="AH13" s="46"/>
      <c r="AI13" s="4">
        <f>+AH13*'[1]21-07 al 20-08 VPVP'!$AI$5</f>
        <v>0</v>
      </c>
      <c r="AJ13" s="22">
        <f>+AI13*F13</f>
        <v>0</v>
      </c>
      <c r="AK13" s="4"/>
      <c r="AL13" s="4">
        <f>+AK13*'[1]21-07 al 20-08 VPVP'!$AL$5</f>
        <v>0</v>
      </c>
      <c r="AM13" s="22">
        <f>+AL13*F13</f>
        <v>0</v>
      </c>
      <c r="AN13" s="4"/>
      <c r="AO13" s="4">
        <f>+AN13*'[1]21-07 al 20-08 VPVP'!$AO$5</f>
        <v>0</v>
      </c>
      <c r="AP13" s="22">
        <f>+AO13*F13</f>
        <v>0</v>
      </c>
      <c r="AQ13" s="4"/>
      <c r="AR13" s="4">
        <f>+AQ13*'[1]21-07 al 20-08 VPVP'!$AR$5</f>
        <v>0</v>
      </c>
      <c r="AS13" s="22">
        <f>+AR13*F13</f>
        <v>0</v>
      </c>
      <c r="AT13" s="44"/>
      <c r="AU13" s="4">
        <f>+AT13*'[1]21-07 al 20-08 VPVP'!$AU$5</f>
        <v>0</v>
      </c>
      <c r="AV13" s="22">
        <f>+AU13*$F13</f>
        <v>0</v>
      </c>
      <c r="AW13" s="44"/>
      <c r="AX13" s="4">
        <f>+AW13*'[1]21-07 al 20-08 VPVP'!$AX$5</f>
        <v>0</v>
      </c>
      <c r="AY13" s="22">
        <f>+AX13*$F13</f>
        <v>0</v>
      </c>
      <c r="AZ13" s="44"/>
      <c r="BA13" s="4">
        <f>+AZ13*'[1]21-07 al 20-08 VPVP'!$BA$5</f>
        <v>0</v>
      </c>
      <c r="BB13" s="22">
        <f>+BA13*$F13</f>
        <v>0</v>
      </c>
      <c r="BC13" s="44"/>
      <c r="BD13" s="4">
        <f>+BC13*'[1]21-07 al 20-08 VPVP'!$BD$5</f>
        <v>0</v>
      </c>
      <c r="BE13" s="22">
        <f>+BD13*$F13</f>
        <v>0</v>
      </c>
      <c r="BF13" s="46"/>
      <c r="BG13" s="4">
        <f>+BF13*'[1]21-07 al 20-08 VPVP'!$BG$5</f>
        <v>0</v>
      </c>
      <c r="BH13" s="22">
        <f>+BG13*F13</f>
        <v>0</v>
      </c>
      <c r="BI13" s="46">
        <v>1</v>
      </c>
      <c r="BJ13" s="4">
        <f>+BI13*'[1]21-07 al 20-08 VPVP'!$BJ$5</f>
        <v>16</v>
      </c>
      <c r="BK13" s="22">
        <f>+BJ13*F13</f>
        <v>2276.8000000000002</v>
      </c>
      <c r="BL13" s="46"/>
      <c r="BM13" s="4">
        <f>+BL13*'[1]21-07 al 20-08 VPVP'!$BM$5</f>
        <v>0</v>
      </c>
      <c r="BN13" s="22">
        <f>+BM13*F13</f>
        <v>0</v>
      </c>
      <c r="BO13" s="46"/>
      <c r="BP13" s="4">
        <f>+BO13*'[1]21-07 al 20-08 VPVP'!$BP$5</f>
        <v>0</v>
      </c>
      <c r="BQ13" s="22">
        <f>+BP13*F13</f>
        <v>0</v>
      </c>
      <c r="BR13" s="46"/>
      <c r="BS13" s="4">
        <f>+BR13*'[1]21-07 al 20-08 VPVP'!$BS$5</f>
        <v>0</v>
      </c>
      <c r="BT13" s="22">
        <f>+BS13*F13</f>
        <v>0</v>
      </c>
      <c r="BU13" s="44"/>
      <c r="BV13" s="4">
        <f>+BU13*'[1]21-07 al 20-08 VPVP'!$BV$5</f>
        <v>0</v>
      </c>
      <c r="BW13" s="22">
        <f>+BV13*$F13</f>
        <v>0</v>
      </c>
      <c r="BX13" s="46"/>
      <c r="BY13" s="4">
        <f>+BX13*'[1]21-07 al 20-08 VPVP'!$BY$5</f>
        <v>0</v>
      </c>
      <c r="BZ13" s="22">
        <f>+BY13*$F13</f>
        <v>0</v>
      </c>
      <c r="CA13" s="46"/>
      <c r="CB13" s="4">
        <f>+CA13*'[1]21-07 al 20-08 VPVP'!$CB$5</f>
        <v>0</v>
      </c>
      <c r="CC13" s="22">
        <f>+CB13*$F13</f>
        <v>0</v>
      </c>
      <c r="CD13" s="46"/>
      <c r="CE13" s="4">
        <f>+CD13*'[1]21-07 al 20-08 VPVP'!$CE$5</f>
        <v>0</v>
      </c>
      <c r="CF13" s="22">
        <f>+CE13*$F13</f>
        <v>0</v>
      </c>
      <c r="CG13" s="46"/>
      <c r="CH13" s="4">
        <f>+CG13*'[1]21-07 al 20-08 VPVP'!$CH$5</f>
        <v>0</v>
      </c>
      <c r="CI13" s="22">
        <f>+CH13*F13</f>
        <v>0</v>
      </c>
      <c r="CJ13" s="46"/>
      <c r="CK13" s="4">
        <f>+CJ13*'[1]21-07 al 20-08 VPVP'!$CK$5</f>
        <v>0</v>
      </c>
      <c r="CL13" s="22">
        <f>+CK13*F13</f>
        <v>0</v>
      </c>
      <c r="CM13" s="46"/>
      <c r="CN13" s="4">
        <f>+CM13*'[1]21-07 al 20-08 VPVP'!$CN$5</f>
        <v>0</v>
      </c>
      <c r="CO13" s="22">
        <f>CN13*$F13</f>
        <v>0</v>
      </c>
      <c r="CP13" s="46"/>
      <c r="CQ13" s="4">
        <f>+CP13*'[1]21-07 al 20-08 VPVP'!$CQ$5</f>
        <v>0</v>
      </c>
      <c r="CR13" s="22">
        <f>CQ13*F13</f>
        <v>0</v>
      </c>
      <c r="CS13" s="44"/>
      <c r="CT13" s="127">
        <f>+CS13*'[1]21-07 al 20-08 VPVP'!$CT$5</f>
        <v>0</v>
      </c>
      <c r="CU13" s="130">
        <f>+CT13*F13</f>
        <v>0</v>
      </c>
      <c r="CV13" s="44"/>
      <c r="CW13" s="127">
        <f>+CV13*'[1]21-07 al 20-08 VPVP'!$CW$5</f>
        <v>0</v>
      </c>
      <c r="CX13" s="130">
        <f>+CW13*F13</f>
        <v>0</v>
      </c>
      <c r="CY13" s="44"/>
      <c r="CZ13" s="127">
        <f>+CY13*'[1]21-07 al 20-08 VPVP'!$CZ$5</f>
        <v>0</v>
      </c>
      <c r="DA13" s="130">
        <f>+CZ13*F13</f>
        <v>0</v>
      </c>
      <c r="DB13" s="44"/>
      <c r="DC13" s="127">
        <f>+DB13*'[1]21-07 al 20-08 VPVP'!$DC$5</f>
        <v>0</v>
      </c>
      <c r="DD13" s="130">
        <f>+DC13*F13</f>
        <v>0</v>
      </c>
      <c r="DE13" s="44"/>
      <c r="DF13" s="127">
        <f>+DE13*'[1]21-07 al 20-08 VPVP'!$DF$5</f>
        <v>0</v>
      </c>
      <c r="DG13" s="130">
        <f>+DF13*F13</f>
        <v>0</v>
      </c>
      <c r="DH13" s="44"/>
      <c r="DI13" s="127">
        <f t="shared" si="72"/>
        <v>0</v>
      </c>
      <c r="DJ13" s="130">
        <f>+DI13*I13</f>
        <v>0</v>
      </c>
      <c r="DK13" s="76">
        <f>+G13+J13+M13+P13+S13+V13+Y13+AB13+AE13+AH13+AK13+AN13+AQ13+AT13+AW13+AZ13+BC13+BF13+BI13+BU13++BX13+CA13+CD13+CG13+CJ13+CM13+CP13+CS13+CV13+CY13+DB13+DE13</f>
        <v>1</v>
      </c>
      <c r="DL13" s="76">
        <f t="shared" si="65"/>
        <v>16</v>
      </c>
      <c r="DM13" s="77">
        <f t="shared" si="65"/>
        <v>2276.8000000000002</v>
      </c>
      <c r="DN13" s="25"/>
      <c r="DO13" s="10"/>
    </row>
    <row r="14" spans="1:119" ht="15" customHeight="1">
      <c r="A14" s="246">
        <v>45161</v>
      </c>
      <c r="B14" s="249" t="s">
        <v>125</v>
      </c>
      <c r="C14" s="250"/>
      <c r="D14" s="127" t="s">
        <v>22</v>
      </c>
      <c r="E14" s="128" t="s">
        <v>208</v>
      </c>
      <c r="F14" s="11">
        <f>ROUND((12600-250+1300+22300-100)/1000,1)</f>
        <v>35.9</v>
      </c>
      <c r="G14" s="129"/>
      <c r="H14" s="127">
        <f t="shared" si="0"/>
        <v>0</v>
      </c>
      <c r="I14" s="130">
        <f t="shared" si="1"/>
        <v>0</v>
      </c>
      <c r="J14" s="131">
        <v>1</v>
      </c>
      <c r="K14" s="127">
        <f t="shared" si="2"/>
        <v>16</v>
      </c>
      <c r="L14" s="130">
        <f t="shared" si="3"/>
        <v>574.4</v>
      </c>
      <c r="M14" s="131"/>
      <c r="N14" s="127">
        <f t="shared" si="4"/>
        <v>0</v>
      </c>
      <c r="O14" s="130">
        <f t="shared" si="5"/>
        <v>0</v>
      </c>
      <c r="P14" s="131"/>
      <c r="Q14" s="127">
        <f t="shared" si="6"/>
        <v>0</v>
      </c>
      <c r="R14" s="130">
        <f t="shared" si="7"/>
        <v>0</v>
      </c>
      <c r="S14" s="131"/>
      <c r="T14" s="127">
        <f t="shared" si="8"/>
        <v>0</v>
      </c>
      <c r="U14" s="130">
        <f t="shared" si="9"/>
        <v>0</v>
      </c>
      <c r="V14" s="131"/>
      <c r="W14" s="127">
        <f t="shared" si="10"/>
        <v>0</v>
      </c>
      <c r="X14" s="130">
        <f t="shared" si="11"/>
        <v>0</v>
      </c>
      <c r="Y14" s="131"/>
      <c r="Z14" s="127">
        <f t="shared" si="12"/>
        <v>0</v>
      </c>
      <c r="AA14" s="130">
        <f t="shared" si="13"/>
        <v>0</v>
      </c>
      <c r="AB14" s="131"/>
      <c r="AC14" s="127">
        <f t="shared" si="14"/>
        <v>0</v>
      </c>
      <c r="AD14" s="130">
        <f t="shared" si="15"/>
        <v>0</v>
      </c>
      <c r="AE14" s="131"/>
      <c r="AF14" s="127">
        <f t="shared" si="16"/>
        <v>0</v>
      </c>
      <c r="AG14" s="130">
        <f t="shared" si="17"/>
        <v>0</v>
      </c>
      <c r="AH14" s="131"/>
      <c r="AI14" s="127">
        <f t="shared" si="18"/>
        <v>0</v>
      </c>
      <c r="AJ14" s="130">
        <f t="shared" si="19"/>
        <v>0</v>
      </c>
      <c r="AK14" s="127"/>
      <c r="AL14" s="127">
        <f t="shared" si="20"/>
        <v>0</v>
      </c>
      <c r="AM14" s="130">
        <f t="shared" si="21"/>
        <v>0</v>
      </c>
      <c r="AN14" s="127"/>
      <c r="AO14" s="127">
        <f t="shared" si="22"/>
        <v>0</v>
      </c>
      <c r="AP14" s="130">
        <f t="shared" si="23"/>
        <v>0</v>
      </c>
      <c r="AQ14" s="127"/>
      <c r="AR14" s="127">
        <f t="shared" si="24"/>
        <v>0</v>
      </c>
      <c r="AS14" s="130">
        <f t="shared" si="25"/>
        <v>0</v>
      </c>
      <c r="AT14" s="132"/>
      <c r="AU14" s="127">
        <f t="shared" si="66"/>
        <v>0</v>
      </c>
      <c r="AV14" s="130">
        <f t="shared" si="26"/>
        <v>0</v>
      </c>
      <c r="AW14" s="132"/>
      <c r="AX14" s="127">
        <f t="shared" si="67"/>
        <v>0</v>
      </c>
      <c r="AY14" s="130">
        <f t="shared" si="27"/>
        <v>0</v>
      </c>
      <c r="AZ14" s="132"/>
      <c r="BA14" s="127">
        <f t="shared" si="68"/>
        <v>0</v>
      </c>
      <c r="BB14" s="130">
        <f t="shared" si="28"/>
        <v>0</v>
      </c>
      <c r="BC14" s="132"/>
      <c r="BD14" s="127">
        <f t="shared" si="69"/>
        <v>0</v>
      </c>
      <c r="BE14" s="130">
        <f t="shared" si="29"/>
        <v>0</v>
      </c>
      <c r="BF14" s="131"/>
      <c r="BG14" s="127">
        <f t="shared" si="30"/>
        <v>0</v>
      </c>
      <c r="BH14" s="130">
        <f t="shared" si="31"/>
        <v>0</v>
      </c>
      <c r="BI14" s="131"/>
      <c r="BJ14" s="127">
        <f t="shared" si="32"/>
        <v>0</v>
      </c>
      <c r="BK14" s="130">
        <f t="shared" si="33"/>
        <v>0</v>
      </c>
      <c r="BL14" s="131"/>
      <c r="BM14" s="127">
        <f t="shared" si="34"/>
        <v>0</v>
      </c>
      <c r="BN14" s="130">
        <f t="shared" si="35"/>
        <v>0</v>
      </c>
      <c r="BO14" s="131"/>
      <c r="BP14" s="127">
        <f t="shared" si="36"/>
        <v>0</v>
      </c>
      <c r="BQ14" s="130">
        <f t="shared" si="37"/>
        <v>0</v>
      </c>
      <c r="BR14" s="131"/>
      <c r="BS14" s="127">
        <f t="shared" si="38"/>
        <v>0</v>
      </c>
      <c r="BT14" s="130">
        <f t="shared" si="39"/>
        <v>0</v>
      </c>
      <c r="BU14" s="132"/>
      <c r="BV14" s="127">
        <f t="shared" si="40"/>
        <v>0</v>
      </c>
      <c r="BW14" s="130">
        <f t="shared" si="41"/>
        <v>0</v>
      </c>
      <c r="BX14" s="131"/>
      <c r="BY14" s="127">
        <f t="shared" si="42"/>
        <v>0</v>
      </c>
      <c r="BZ14" s="130">
        <f t="shared" si="43"/>
        <v>0</v>
      </c>
      <c r="CA14" s="131"/>
      <c r="CB14" s="127">
        <f t="shared" si="44"/>
        <v>0</v>
      </c>
      <c r="CC14" s="130">
        <f t="shared" si="45"/>
        <v>0</v>
      </c>
      <c r="CD14" s="131"/>
      <c r="CE14" s="127">
        <f t="shared" si="46"/>
        <v>0</v>
      </c>
      <c r="CF14" s="130">
        <f t="shared" si="47"/>
        <v>0</v>
      </c>
      <c r="CG14" s="131"/>
      <c r="CH14" s="127">
        <f t="shared" si="48"/>
        <v>0</v>
      </c>
      <c r="CI14" s="130">
        <f t="shared" si="49"/>
        <v>0</v>
      </c>
      <c r="CJ14" s="131"/>
      <c r="CK14" s="127">
        <f t="shared" si="50"/>
        <v>0</v>
      </c>
      <c r="CL14" s="130">
        <f t="shared" si="51"/>
        <v>0</v>
      </c>
      <c r="CM14" s="131"/>
      <c r="CN14" s="127">
        <f t="shared" si="52"/>
        <v>0</v>
      </c>
      <c r="CO14" s="130">
        <f t="shared" si="53"/>
        <v>0</v>
      </c>
      <c r="CP14" s="131"/>
      <c r="CQ14" s="127">
        <f t="shared" si="54"/>
        <v>0</v>
      </c>
      <c r="CR14" s="130">
        <f t="shared" si="55"/>
        <v>0</v>
      </c>
      <c r="CS14" s="132"/>
      <c r="CT14" s="127">
        <f t="shared" si="56"/>
        <v>0</v>
      </c>
      <c r="CU14" s="130">
        <f t="shared" si="57"/>
        <v>0</v>
      </c>
      <c r="CV14" s="132"/>
      <c r="CW14" s="127">
        <f t="shared" si="58"/>
        <v>0</v>
      </c>
      <c r="CX14" s="130">
        <f t="shared" si="59"/>
        <v>0</v>
      </c>
      <c r="CY14" s="132"/>
      <c r="CZ14" s="127">
        <f t="shared" si="60"/>
        <v>0</v>
      </c>
      <c r="DA14" s="130">
        <f t="shared" si="61"/>
        <v>0</v>
      </c>
      <c r="DB14" s="132"/>
      <c r="DC14" s="127">
        <f t="shared" si="70"/>
        <v>0</v>
      </c>
      <c r="DD14" s="130">
        <f t="shared" si="62"/>
        <v>0</v>
      </c>
      <c r="DE14" s="132"/>
      <c r="DF14" s="127">
        <f t="shared" si="71"/>
        <v>0</v>
      </c>
      <c r="DG14" s="130">
        <f t="shared" si="63"/>
        <v>0</v>
      </c>
      <c r="DH14" s="132"/>
      <c r="DI14" s="127">
        <f t="shared" si="72"/>
        <v>0</v>
      </c>
      <c r="DJ14" s="130">
        <f t="shared" ref="DJ14:DJ78" si="74">+DI14*I14</f>
        <v>0</v>
      </c>
      <c r="DK14" s="76">
        <f>+G14+J14+M14+P14+S14+V14+Y14+AB14+AE14+AH14+AK14+AN14+AQ14+AT14+AW14+AZ14+BC14+BF14+BI14+BU14++BX14+CA14+CD14+CG14+CJ14+CM14+CP14+CS14+CV14+CY14+DB14+DE14</f>
        <v>1</v>
      </c>
      <c r="DL14" s="76">
        <f t="shared" si="65"/>
        <v>16</v>
      </c>
      <c r="DM14" s="77">
        <f t="shared" si="65"/>
        <v>574.4</v>
      </c>
      <c r="DN14" s="25" t="s">
        <v>127</v>
      </c>
      <c r="DO14" s="10"/>
    </row>
    <row r="15" spans="1:119" ht="15" customHeight="1">
      <c r="A15" s="247"/>
      <c r="B15" s="126">
        <v>30755</v>
      </c>
      <c r="C15" s="126">
        <v>30903</v>
      </c>
      <c r="D15" s="127" t="s">
        <v>50</v>
      </c>
      <c r="E15" s="128" t="s">
        <v>51</v>
      </c>
      <c r="F15" s="11">
        <f t="shared" ref="F15:F36" si="75">ROUND((36600-AVERAGE(B15:C15)+2800-100)/1000,1)</f>
        <v>8.5</v>
      </c>
      <c r="G15" s="129"/>
      <c r="H15" s="127">
        <f t="shared" si="0"/>
        <v>0</v>
      </c>
      <c r="I15" s="130">
        <f t="shared" si="1"/>
        <v>0</v>
      </c>
      <c r="J15" s="131"/>
      <c r="K15" s="127">
        <f t="shared" si="2"/>
        <v>0</v>
      </c>
      <c r="L15" s="130">
        <f t="shared" si="3"/>
        <v>0</v>
      </c>
      <c r="M15" s="131"/>
      <c r="N15" s="127">
        <f t="shared" si="4"/>
        <v>0</v>
      </c>
      <c r="O15" s="130">
        <f t="shared" si="5"/>
        <v>0</v>
      </c>
      <c r="P15" s="131"/>
      <c r="Q15" s="127">
        <f t="shared" si="6"/>
        <v>0</v>
      </c>
      <c r="R15" s="130">
        <f t="shared" si="7"/>
        <v>0</v>
      </c>
      <c r="S15" s="131"/>
      <c r="T15" s="127">
        <f t="shared" si="8"/>
        <v>0</v>
      </c>
      <c r="U15" s="130">
        <f t="shared" si="9"/>
        <v>0</v>
      </c>
      <c r="V15" s="131"/>
      <c r="W15" s="127">
        <f t="shared" si="10"/>
        <v>0</v>
      </c>
      <c r="X15" s="130">
        <f t="shared" si="11"/>
        <v>0</v>
      </c>
      <c r="Y15" s="131"/>
      <c r="Z15" s="127">
        <f t="shared" si="12"/>
        <v>0</v>
      </c>
      <c r="AA15" s="130">
        <f t="shared" si="13"/>
        <v>0</v>
      </c>
      <c r="AB15" s="131"/>
      <c r="AC15" s="127">
        <f t="shared" si="14"/>
        <v>0</v>
      </c>
      <c r="AD15" s="130">
        <f t="shared" si="15"/>
        <v>0</v>
      </c>
      <c r="AE15" s="131"/>
      <c r="AF15" s="127">
        <f t="shared" si="16"/>
        <v>0</v>
      </c>
      <c r="AG15" s="130">
        <f t="shared" si="17"/>
        <v>0</v>
      </c>
      <c r="AH15" s="131"/>
      <c r="AI15" s="127">
        <f t="shared" si="18"/>
        <v>0</v>
      </c>
      <c r="AJ15" s="130">
        <f t="shared" si="19"/>
        <v>0</v>
      </c>
      <c r="AK15" s="127"/>
      <c r="AL15" s="127">
        <f t="shared" si="20"/>
        <v>0</v>
      </c>
      <c r="AM15" s="130">
        <f t="shared" si="21"/>
        <v>0</v>
      </c>
      <c r="AN15" s="127"/>
      <c r="AO15" s="127">
        <f t="shared" si="22"/>
        <v>0</v>
      </c>
      <c r="AP15" s="130">
        <f t="shared" si="23"/>
        <v>0</v>
      </c>
      <c r="AQ15" s="127"/>
      <c r="AR15" s="127">
        <f t="shared" si="24"/>
        <v>0</v>
      </c>
      <c r="AS15" s="130">
        <f t="shared" si="25"/>
        <v>0</v>
      </c>
      <c r="AT15" s="132"/>
      <c r="AU15" s="127">
        <f t="shared" si="66"/>
        <v>0</v>
      </c>
      <c r="AV15" s="130">
        <f t="shared" si="26"/>
        <v>0</v>
      </c>
      <c r="AW15" s="132"/>
      <c r="AX15" s="127">
        <f t="shared" si="67"/>
        <v>0</v>
      </c>
      <c r="AY15" s="130">
        <f t="shared" si="27"/>
        <v>0</v>
      </c>
      <c r="AZ15" s="132"/>
      <c r="BA15" s="127">
        <f t="shared" si="68"/>
        <v>0</v>
      </c>
      <c r="BB15" s="130">
        <f t="shared" si="28"/>
        <v>0</v>
      </c>
      <c r="BC15" s="132"/>
      <c r="BD15" s="127">
        <f t="shared" si="69"/>
        <v>0</v>
      </c>
      <c r="BE15" s="130">
        <f t="shared" si="29"/>
        <v>0</v>
      </c>
      <c r="BF15" s="131"/>
      <c r="BG15" s="127">
        <f t="shared" si="30"/>
        <v>0</v>
      </c>
      <c r="BH15" s="130">
        <f t="shared" si="31"/>
        <v>0</v>
      </c>
      <c r="BI15" s="131"/>
      <c r="BJ15" s="127">
        <f t="shared" si="32"/>
        <v>0</v>
      </c>
      <c r="BK15" s="130">
        <f t="shared" si="33"/>
        <v>0</v>
      </c>
      <c r="BL15" s="131"/>
      <c r="BM15" s="127">
        <f t="shared" si="34"/>
        <v>0</v>
      </c>
      <c r="BN15" s="130">
        <f t="shared" si="35"/>
        <v>0</v>
      </c>
      <c r="BO15" s="131"/>
      <c r="BP15" s="127">
        <f t="shared" si="36"/>
        <v>0</v>
      </c>
      <c r="BQ15" s="130">
        <f t="shared" si="37"/>
        <v>0</v>
      </c>
      <c r="BR15" s="131"/>
      <c r="BS15" s="127">
        <f t="shared" si="38"/>
        <v>0</v>
      </c>
      <c r="BT15" s="130">
        <f t="shared" si="39"/>
        <v>0</v>
      </c>
      <c r="BU15" s="132"/>
      <c r="BV15" s="127">
        <f t="shared" si="40"/>
        <v>0</v>
      </c>
      <c r="BW15" s="130">
        <f t="shared" si="41"/>
        <v>0</v>
      </c>
      <c r="BX15" s="131"/>
      <c r="BY15" s="127">
        <f t="shared" si="42"/>
        <v>0</v>
      </c>
      <c r="BZ15" s="130">
        <f t="shared" si="43"/>
        <v>0</v>
      </c>
      <c r="CA15" s="131"/>
      <c r="CB15" s="127">
        <f t="shared" si="44"/>
        <v>0</v>
      </c>
      <c r="CC15" s="130">
        <f t="shared" si="45"/>
        <v>0</v>
      </c>
      <c r="CD15" s="131"/>
      <c r="CE15" s="127">
        <f t="shared" si="46"/>
        <v>0</v>
      </c>
      <c r="CF15" s="130">
        <f t="shared" si="47"/>
        <v>0</v>
      </c>
      <c r="CG15" s="131"/>
      <c r="CH15" s="127">
        <f t="shared" si="48"/>
        <v>0</v>
      </c>
      <c r="CI15" s="130">
        <f t="shared" si="49"/>
        <v>0</v>
      </c>
      <c r="CJ15" s="131"/>
      <c r="CK15" s="127">
        <f t="shared" si="50"/>
        <v>0</v>
      </c>
      <c r="CL15" s="130">
        <f t="shared" si="51"/>
        <v>0</v>
      </c>
      <c r="CM15" s="131"/>
      <c r="CN15" s="127">
        <f t="shared" si="52"/>
        <v>0</v>
      </c>
      <c r="CO15" s="130">
        <f t="shared" si="53"/>
        <v>0</v>
      </c>
      <c r="CP15" s="131"/>
      <c r="CQ15" s="127">
        <f t="shared" si="54"/>
        <v>0</v>
      </c>
      <c r="CR15" s="130">
        <f t="shared" si="55"/>
        <v>0</v>
      </c>
      <c r="CS15" s="132"/>
      <c r="CT15" s="127">
        <f t="shared" si="56"/>
        <v>0</v>
      </c>
      <c r="CU15" s="130">
        <f t="shared" si="57"/>
        <v>0</v>
      </c>
      <c r="CV15" s="132"/>
      <c r="CW15" s="127">
        <f t="shared" si="58"/>
        <v>0</v>
      </c>
      <c r="CX15" s="130">
        <f t="shared" si="59"/>
        <v>0</v>
      </c>
      <c r="CY15" s="132"/>
      <c r="CZ15" s="127">
        <f t="shared" si="60"/>
        <v>0</v>
      </c>
      <c r="DA15" s="130">
        <f t="shared" si="61"/>
        <v>0</v>
      </c>
      <c r="DB15" s="132"/>
      <c r="DC15" s="127">
        <f t="shared" si="70"/>
        <v>0</v>
      </c>
      <c r="DD15" s="130">
        <f t="shared" si="62"/>
        <v>0</v>
      </c>
      <c r="DE15" s="132"/>
      <c r="DF15" s="127">
        <f t="shared" si="71"/>
        <v>0</v>
      </c>
      <c r="DG15" s="130">
        <f t="shared" si="63"/>
        <v>0</v>
      </c>
      <c r="DH15" s="132"/>
      <c r="DI15" s="127">
        <f t="shared" si="72"/>
        <v>0</v>
      </c>
      <c r="DJ15" s="130">
        <f t="shared" si="74"/>
        <v>0</v>
      </c>
      <c r="DK15" s="76">
        <v>32</v>
      </c>
      <c r="DL15" s="76">
        <f t="shared" si="65"/>
        <v>0</v>
      </c>
      <c r="DM15" s="77">
        <f t="shared" si="65"/>
        <v>0</v>
      </c>
      <c r="DN15" s="95" t="s">
        <v>206</v>
      </c>
      <c r="DO15" s="10"/>
    </row>
    <row r="16" spans="1:119" ht="15" customHeight="1">
      <c r="A16" s="247"/>
      <c r="B16" s="126">
        <v>5738</v>
      </c>
      <c r="C16" s="126">
        <v>5800</v>
      </c>
      <c r="D16" s="127" t="s">
        <v>50</v>
      </c>
      <c r="E16" s="128" t="s">
        <v>51</v>
      </c>
      <c r="F16" s="11">
        <f t="shared" si="75"/>
        <v>33.5</v>
      </c>
      <c r="G16" s="129"/>
      <c r="H16" s="127">
        <f t="shared" si="0"/>
        <v>0</v>
      </c>
      <c r="I16" s="130">
        <f t="shared" si="1"/>
        <v>0</v>
      </c>
      <c r="J16" s="131"/>
      <c r="K16" s="127">
        <f t="shared" si="2"/>
        <v>0</v>
      </c>
      <c r="L16" s="130">
        <f t="shared" si="3"/>
        <v>0</v>
      </c>
      <c r="M16" s="131"/>
      <c r="N16" s="127">
        <f t="shared" si="4"/>
        <v>0</v>
      </c>
      <c r="O16" s="130">
        <f t="shared" si="5"/>
        <v>0</v>
      </c>
      <c r="P16" s="131"/>
      <c r="Q16" s="127">
        <f t="shared" si="6"/>
        <v>0</v>
      </c>
      <c r="R16" s="130">
        <f t="shared" si="7"/>
        <v>0</v>
      </c>
      <c r="S16" s="131">
        <v>1</v>
      </c>
      <c r="T16" s="127">
        <f t="shared" si="8"/>
        <v>17</v>
      </c>
      <c r="U16" s="130">
        <f t="shared" si="9"/>
        <v>569.5</v>
      </c>
      <c r="V16" s="131"/>
      <c r="W16" s="127">
        <f t="shared" si="10"/>
        <v>0</v>
      </c>
      <c r="X16" s="130">
        <f t="shared" si="11"/>
        <v>0</v>
      </c>
      <c r="Y16" s="131"/>
      <c r="Z16" s="127">
        <f t="shared" si="12"/>
        <v>0</v>
      </c>
      <c r="AA16" s="130">
        <f t="shared" si="13"/>
        <v>0</v>
      </c>
      <c r="AB16" s="131"/>
      <c r="AC16" s="127">
        <f t="shared" si="14"/>
        <v>0</v>
      </c>
      <c r="AD16" s="130">
        <f t="shared" si="15"/>
        <v>0</v>
      </c>
      <c r="AE16" s="131"/>
      <c r="AF16" s="127">
        <f t="shared" si="16"/>
        <v>0</v>
      </c>
      <c r="AG16" s="130">
        <f t="shared" si="17"/>
        <v>0</v>
      </c>
      <c r="AH16" s="131"/>
      <c r="AI16" s="127">
        <f t="shared" si="18"/>
        <v>0</v>
      </c>
      <c r="AJ16" s="130">
        <f t="shared" si="19"/>
        <v>0</v>
      </c>
      <c r="AK16" s="127"/>
      <c r="AL16" s="127">
        <f t="shared" si="20"/>
        <v>0</v>
      </c>
      <c r="AM16" s="130">
        <f t="shared" si="21"/>
        <v>0</v>
      </c>
      <c r="AN16" s="127"/>
      <c r="AO16" s="127">
        <f t="shared" si="22"/>
        <v>0</v>
      </c>
      <c r="AP16" s="130">
        <f t="shared" si="23"/>
        <v>0</v>
      </c>
      <c r="AQ16" s="127"/>
      <c r="AR16" s="127">
        <f t="shared" si="24"/>
        <v>0</v>
      </c>
      <c r="AS16" s="130">
        <f t="shared" si="25"/>
        <v>0</v>
      </c>
      <c r="AT16" s="132"/>
      <c r="AU16" s="127">
        <f t="shared" si="66"/>
        <v>0</v>
      </c>
      <c r="AV16" s="130">
        <f t="shared" si="26"/>
        <v>0</v>
      </c>
      <c r="AW16" s="132"/>
      <c r="AX16" s="127">
        <f t="shared" si="67"/>
        <v>0</v>
      </c>
      <c r="AY16" s="130">
        <f t="shared" si="27"/>
        <v>0</v>
      </c>
      <c r="AZ16" s="132"/>
      <c r="BA16" s="127">
        <f t="shared" si="68"/>
        <v>0</v>
      </c>
      <c r="BB16" s="130">
        <f t="shared" si="28"/>
        <v>0</v>
      </c>
      <c r="BC16" s="132"/>
      <c r="BD16" s="127">
        <f t="shared" si="69"/>
        <v>0</v>
      </c>
      <c r="BE16" s="130">
        <f t="shared" si="29"/>
        <v>0</v>
      </c>
      <c r="BF16" s="131"/>
      <c r="BG16" s="127">
        <f t="shared" si="30"/>
        <v>0</v>
      </c>
      <c r="BH16" s="130">
        <f t="shared" si="31"/>
        <v>0</v>
      </c>
      <c r="BI16" s="131"/>
      <c r="BJ16" s="127">
        <f t="shared" si="32"/>
        <v>0</v>
      </c>
      <c r="BK16" s="130">
        <f t="shared" si="33"/>
        <v>0</v>
      </c>
      <c r="BL16" s="131"/>
      <c r="BM16" s="127">
        <f t="shared" si="34"/>
        <v>0</v>
      </c>
      <c r="BN16" s="130">
        <f t="shared" si="35"/>
        <v>0</v>
      </c>
      <c r="BO16" s="131"/>
      <c r="BP16" s="127">
        <f t="shared" si="36"/>
        <v>0</v>
      </c>
      <c r="BQ16" s="130">
        <f t="shared" si="37"/>
        <v>0</v>
      </c>
      <c r="BR16" s="131"/>
      <c r="BS16" s="127">
        <f t="shared" si="38"/>
        <v>0</v>
      </c>
      <c r="BT16" s="130">
        <f t="shared" si="39"/>
        <v>0</v>
      </c>
      <c r="BU16" s="132"/>
      <c r="BV16" s="127">
        <f t="shared" si="40"/>
        <v>0</v>
      </c>
      <c r="BW16" s="130">
        <f t="shared" si="41"/>
        <v>0</v>
      </c>
      <c r="BX16" s="131"/>
      <c r="BY16" s="127">
        <f t="shared" si="42"/>
        <v>0</v>
      </c>
      <c r="BZ16" s="130">
        <f t="shared" si="43"/>
        <v>0</v>
      </c>
      <c r="CA16" s="131"/>
      <c r="CB16" s="127">
        <f t="shared" si="44"/>
        <v>0</v>
      </c>
      <c r="CC16" s="130">
        <f t="shared" si="45"/>
        <v>0</v>
      </c>
      <c r="CD16" s="131"/>
      <c r="CE16" s="127">
        <f t="shared" si="46"/>
        <v>0</v>
      </c>
      <c r="CF16" s="130">
        <f t="shared" si="47"/>
        <v>0</v>
      </c>
      <c r="CG16" s="131"/>
      <c r="CH16" s="127">
        <f t="shared" si="48"/>
        <v>0</v>
      </c>
      <c r="CI16" s="130">
        <f t="shared" si="49"/>
        <v>0</v>
      </c>
      <c r="CJ16" s="131"/>
      <c r="CK16" s="127">
        <f t="shared" si="50"/>
        <v>0</v>
      </c>
      <c r="CL16" s="130">
        <f t="shared" si="51"/>
        <v>0</v>
      </c>
      <c r="CM16" s="131">
        <v>1</v>
      </c>
      <c r="CN16" s="127">
        <f t="shared" si="52"/>
        <v>16</v>
      </c>
      <c r="CO16" s="130">
        <f t="shared" si="53"/>
        <v>536</v>
      </c>
      <c r="CP16" s="131"/>
      <c r="CQ16" s="127">
        <f t="shared" si="54"/>
        <v>0</v>
      </c>
      <c r="CR16" s="130">
        <f t="shared" si="55"/>
        <v>0</v>
      </c>
      <c r="CS16" s="132">
        <v>1</v>
      </c>
      <c r="CT16" s="127">
        <f t="shared" si="56"/>
        <v>16</v>
      </c>
      <c r="CU16" s="130">
        <f t="shared" si="57"/>
        <v>536</v>
      </c>
      <c r="CV16" s="132">
        <v>1</v>
      </c>
      <c r="CW16" s="127">
        <f t="shared" si="58"/>
        <v>16</v>
      </c>
      <c r="CX16" s="130">
        <f t="shared" si="59"/>
        <v>536</v>
      </c>
      <c r="CY16" s="132">
        <v>1</v>
      </c>
      <c r="CZ16" s="127">
        <f t="shared" si="60"/>
        <v>16</v>
      </c>
      <c r="DA16" s="130">
        <f t="shared" si="61"/>
        <v>536</v>
      </c>
      <c r="DB16" s="132">
        <v>1</v>
      </c>
      <c r="DC16" s="127">
        <f t="shared" si="70"/>
        <v>16</v>
      </c>
      <c r="DD16" s="130">
        <f t="shared" si="62"/>
        <v>536</v>
      </c>
      <c r="DE16" s="132"/>
      <c r="DF16" s="127">
        <f t="shared" si="71"/>
        <v>0</v>
      </c>
      <c r="DG16" s="130">
        <f t="shared" si="63"/>
        <v>0</v>
      </c>
      <c r="DH16" s="132"/>
      <c r="DI16" s="127">
        <f t="shared" si="72"/>
        <v>0</v>
      </c>
      <c r="DJ16" s="130">
        <f t="shared" si="74"/>
        <v>0</v>
      </c>
      <c r="DK16" s="76">
        <f>+G16+J16+M16+P16+S16+V16+Y16+AB16+AE16+AH16+AK16+AN16+AQ16+AT16+AW16+AZ16+BC16+BF16+BI16+BU16++BX16+CA16+CD16+CG16+CJ16+CM16+CP16+CS16+CV16+CY16+DB16+DE16</f>
        <v>6</v>
      </c>
      <c r="DL16" s="76">
        <f t="shared" si="65"/>
        <v>97</v>
      </c>
      <c r="DM16" s="77">
        <f t="shared" si="65"/>
        <v>3249.5</v>
      </c>
      <c r="DN16" s="25"/>
      <c r="DO16" s="10"/>
    </row>
    <row r="17" spans="1:119" ht="15" customHeight="1">
      <c r="A17" s="247"/>
      <c r="B17" s="126">
        <v>5621</v>
      </c>
      <c r="C17" s="126">
        <v>5717</v>
      </c>
      <c r="D17" s="127" t="s">
        <v>50</v>
      </c>
      <c r="E17" s="128" t="s">
        <v>51</v>
      </c>
      <c r="F17" s="11">
        <f t="shared" si="75"/>
        <v>33.6</v>
      </c>
      <c r="G17" s="129"/>
      <c r="H17" s="127">
        <f t="shared" si="0"/>
        <v>0</v>
      </c>
      <c r="I17" s="130">
        <f t="shared" si="1"/>
        <v>0</v>
      </c>
      <c r="J17" s="131">
        <v>1</v>
      </c>
      <c r="K17" s="127">
        <f t="shared" si="2"/>
        <v>16</v>
      </c>
      <c r="L17" s="130">
        <f t="shared" si="3"/>
        <v>537.6</v>
      </c>
      <c r="M17" s="131"/>
      <c r="N17" s="127">
        <f t="shared" si="4"/>
        <v>0</v>
      </c>
      <c r="O17" s="130">
        <f t="shared" si="5"/>
        <v>0</v>
      </c>
      <c r="P17" s="131"/>
      <c r="Q17" s="127">
        <f t="shared" si="6"/>
        <v>0</v>
      </c>
      <c r="R17" s="130">
        <f t="shared" si="7"/>
        <v>0</v>
      </c>
      <c r="S17" s="131">
        <v>1</v>
      </c>
      <c r="T17" s="127">
        <f t="shared" si="8"/>
        <v>17</v>
      </c>
      <c r="U17" s="130">
        <f t="shared" si="9"/>
        <v>571.20000000000005</v>
      </c>
      <c r="V17" s="131"/>
      <c r="W17" s="127">
        <f t="shared" si="10"/>
        <v>0</v>
      </c>
      <c r="X17" s="130">
        <f t="shared" si="11"/>
        <v>0</v>
      </c>
      <c r="Y17" s="131">
        <v>2</v>
      </c>
      <c r="Z17" s="127">
        <f t="shared" si="12"/>
        <v>34</v>
      </c>
      <c r="AA17" s="130">
        <f t="shared" si="13"/>
        <v>1142.4000000000001</v>
      </c>
      <c r="AB17" s="131"/>
      <c r="AC17" s="127">
        <f t="shared" si="14"/>
        <v>0</v>
      </c>
      <c r="AD17" s="130">
        <f t="shared" si="15"/>
        <v>0</v>
      </c>
      <c r="AE17" s="131"/>
      <c r="AF17" s="127">
        <f t="shared" si="16"/>
        <v>0</v>
      </c>
      <c r="AG17" s="130">
        <f t="shared" si="17"/>
        <v>0</v>
      </c>
      <c r="AH17" s="131"/>
      <c r="AI17" s="127">
        <f t="shared" si="18"/>
        <v>0</v>
      </c>
      <c r="AJ17" s="130">
        <f t="shared" si="19"/>
        <v>0</v>
      </c>
      <c r="AK17" s="127"/>
      <c r="AL17" s="127">
        <f t="shared" si="20"/>
        <v>0</v>
      </c>
      <c r="AM17" s="130">
        <f t="shared" si="21"/>
        <v>0</v>
      </c>
      <c r="AN17" s="127"/>
      <c r="AO17" s="127">
        <f t="shared" si="22"/>
        <v>0</v>
      </c>
      <c r="AP17" s="130">
        <f t="shared" si="23"/>
        <v>0</v>
      </c>
      <c r="AQ17" s="127"/>
      <c r="AR17" s="127">
        <f t="shared" si="24"/>
        <v>0</v>
      </c>
      <c r="AS17" s="130">
        <f t="shared" si="25"/>
        <v>0</v>
      </c>
      <c r="AT17" s="132"/>
      <c r="AU17" s="127">
        <f t="shared" si="66"/>
        <v>0</v>
      </c>
      <c r="AV17" s="130">
        <f t="shared" si="26"/>
        <v>0</v>
      </c>
      <c r="AW17" s="132"/>
      <c r="AX17" s="127">
        <f t="shared" si="67"/>
        <v>0</v>
      </c>
      <c r="AY17" s="130">
        <f t="shared" si="27"/>
        <v>0</v>
      </c>
      <c r="AZ17" s="132"/>
      <c r="BA17" s="127">
        <f t="shared" si="68"/>
        <v>0</v>
      </c>
      <c r="BB17" s="130">
        <f t="shared" si="28"/>
        <v>0</v>
      </c>
      <c r="BC17" s="132"/>
      <c r="BD17" s="127">
        <f t="shared" si="69"/>
        <v>0</v>
      </c>
      <c r="BE17" s="130">
        <f t="shared" si="29"/>
        <v>0</v>
      </c>
      <c r="BF17" s="131">
        <v>2</v>
      </c>
      <c r="BG17" s="127">
        <f t="shared" si="30"/>
        <v>32</v>
      </c>
      <c r="BH17" s="130">
        <f t="shared" si="31"/>
        <v>1075.2</v>
      </c>
      <c r="BI17" s="131"/>
      <c r="BJ17" s="127">
        <f t="shared" si="32"/>
        <v>0</v>
      </c>
      <c r="BK17" s="130">
        <f t="shared" si="33"/>
        <v>0</v>
      </c>
      <c r="BL17" s="131"/>
      <c r="BM17" s="127">
        <f t="shared" si="34"/>
        <v>0</v>
      </c>
      <c r="BN17" s="130">
        <f t="shared" si="35"/>
        <v>0</v>
      </c>
      <c r="BO17" s="131"/>
      <c r="BP17" s="127">
        <f t="shared" si="36"/>
        <v>0</v>
      </c>
      <c r="BQ17" s="130">
        <f t="shared" si="37"/>
        <v>0</v>
      </c>
      <c r="BR17" s="131"/>
      <c r="BS17" s="127">
        <f t="shared" si="38"/>
        <v>0</v>
      </c>
      <c r="BT17" s="130">
        <f t="shared" si="39"/>
        <v>0</v>
      </c>
      <c r="BU17" s="132">
        <v>2</v>
      </c>
      <c r="BV17" s="127">
        <f t="shared" si="40"/>
        <v>38</v>
      </c>
      <c r="BW17" s="130">
        <f t="shared" si="41"/>
        <v>1276.8</v>
      </c>
      <c r="BX17" s="131"/>
      <c r="BY17" s="127">
        <f t="shared" si="42"/>
        <v>0</v>
      </c>
      <c r="BZ17" s="130">
        <f t="shared" si="43"/>
        <v>0</v>
      </c>
      <c r="CA17" s="131"/>
      <c r="CB17" s="127">
        <f t="shared" si="44"/>
        <v>0</v>
      </c>
      <c r="CC17" s="130">
        <f t="shared" si="45"/>
        <v>0</v>
      </c>
      <c r="CD17" s="131"/>
      <c r="CE17" s="127">
        <f t="shared" si="46"/>
        <v>0</v>
      </c>
      <c r="CF17" s="130">
        <f t="shared" si="47"/>
        <v>0</v>
      </c>
      <c r="CG17" s="131"/>
      <c r="CH17" s="127">
        <f t="shared" si="48"/>
        <v>0</v>
      </c>
      <c r="CI17" s="130">
        <f t="shared" si="49"/>
        <v>0</v>
      </c>
      <c r="CJ17" s="131"/>
      <c r="CK17" s="127">
        <f t="shared" si="50"/>
        <v>0</v>
      </c>
      <c r="CL17" s="130">
        <f t="shared" si="51"/>
        <v>0</v>
      </c>
      <c r="CM17" s="131">
        <v>1</v>
      </c>
      <c r="CN17" s="127">
        <f t="shared" si="52"/>
        <v>16</v>
      </c>
      <c r="CO17" s="130">
        <f t="shared" si="53"/>
        <v>537.6</v>
      </c>
      <c r="CP17" s="131"/>
      <c r="CQ17" s="127">
        <f t="shared" si="54"/>
        <v>0</v>
      </c>
      <c r="CR17" s="130">
        <f t="shared" si="55"/>
        <v>0</v>
      </c>
      <c r="CS17" s="132"/>
      <c r="CT17" s="127">
        <f t="shared" si="56"/>
        <v>0</v>
      </c>
      <c r="CU17" s="130">
        <f t="shared" si="57"/>
        <v>0</v>
      </c>
      <c r="CV17" s="132">
        <v>1</v>
      </c>
      <c r="CW17" s="127">
        <f t="shared" si="58"/>
        <v>16</v>
      </c>
      <c r="CX17" s="130">
        <f t="shared" si="59"/>
        <v>537.6</v>
      </c>
      <c r="CY17" s="132">
        <v>1</v>
      </c>
      <c r="CZ17" s="127">
        <f t="shared" si="60"/>
        <v>16</v>
      </c>
      <c r="DA17" s="130">
        <f t="shared" si="61"/>
        <v>537.6</v>
      </c>
      <c r="DB17" s="132">
        <v>1</v>
      </c>
      <c r="DC17" s="127">
        <f t="shared" si="70"/>
        <v>16</v>
      </c>
      <c r="DD17" s="130">
        <f t="shared" si="62"/>
        <v>537.6</v>
      </c>
      <c r="DE17" s="132">
        <v>1</v>
      </c>
      <c r="DF17" s="127">
        <f t="shared" si="71"/>
        <v>16</v>
      </c>
      <c r="DG17" s="130">
        <f t="shared" si="63"/>
        <v>537.6</v>
      </c>
      <c r="DH17" s="132"/>
      <c r="DI17" s="127">
        <f t="shared" si="72"/>
        <v>0</v>
      </c>
      <c r="DJ17" s="130">
        <f t="shared" si="74"/>
        <v>0</v>
      </c>
      <c r="DK17" s="76">
        <f>+G17+J17+M17+P17+S17+V17+Y17+AB17+AE17+AH17+AK17+AN17+AQ17+AT17+AW17+AZ17+BC17+BF17+BI17+BU17++BX17+CA17+CD17+CG17+CJ17+CM17+CP17+CS17+CV17+CY17+DB17+DE17</f>
        <v>13</v>
      </c>
      <c r="DL17" s="76">
        <f t="shared" si="65"/>
        <v>217</v>
      </c>
      <c r="DM17" s="77">
        <f t="shared" si="65"/>
        <v>7291.2000000000025</v>
      </c>
      <c r="DN17" s="25"/>
      <c r="DO17" s="10"/>
    </row>
    <row r="18" spans="1:119" ht="15" customHeight="1">
      <c r="A18" s="248"/>
      <c r="B18" s="126">
        <v>5829</v>
      </c>
      <c r="C18" s="126">
        <v>5903</v>
      </c>
      <c r="D18" s="127" t="s">
        <v>50</v>
      </c>
      <c r="E18" s="128" t="s">
        <v>51</v>
      </c>
      <c r="F18" s="11">
        <f t="shared" si="75"/>
        <v>33.4</v>
      </c>
      <c r="G18" s="129"/>
      <c r="H18" s="127">
        <f t="shared" si="0"/>
        <v>0</v>
      </c>
      <c r="I18" s="130">
        <f t="shared" si="1"/>
        <v>0</v>
      </c>
      <c r="J18" s="131"/>
      <c r="K18" s="127">
        <f t="shared" si="2"/>
        <v>0</v>
      </c>
      <c r="L18" s="130">
        <f t="shared" si="3"/>
        <v>0</v>
      </c>
      <c r="M18" s="131"/>
      <c r="N18" s="127">
        <f t="shared" si="4"/>
        <v>0</v>
      </c>
      <c r="O18" s="130">
        <f t="shared" si="5"/>
        <v>0</v>
      </c>
      <c r="P18" s="131"/>
      <c r="Q18" s="127">
        <f t="shared" si="6"/>
        <v>0</v>
      </c>
      <c r="R18" s="130">
        <f t="shared" si="7"/>
        <v>0</v>
      </c>
      <c r="S18" s="131">
        <v>1</v>
      </c>
      <c r="T18" s="127">
        <f t="shared" si="8"/>
        <v>17</v>
      </c>
      <c r="U18" s="130">
        <f t="shared" si="9"/>
        <v>567.79999999999995</v>
      </c>
      <c r="V18" s="131"/>
      <c r="W18" s="127">
        <f t="shared" si="10"/>
        <v>0</v>
      </c>
      <c r="X18" s="130">
        <f t="shared" si="11"/>
        <v>0</v>
      </c>
      <c r="Y18" s="131">
        <v>1</v>
      </c>
      <c r="Z18" s="127">
        <f t="shared" si="12"/>
        <v>17</v>
      </c>
      <c r="AA18" s="130">
        <f t="shared" si="13"/>
        <v>567.79999999999995</v>
      </c>
      <c r="AB18" s="131"/>
      <c r="AC18" s="127">
        <f t="shared" si="14"/>
        <v>0</v>
      </c>
      <c r="AD18" s="130">
        <f t="shared" si="15"/>
        <v>0</v>
      </c>
      <c r="AE18" s="131"/>
      <c r="AF18" s="127">
        <f t="shared" si="16"/>
        <v>0</v>
      </c>
      <c r="AG18" s="130">
        <f t="shared" si="17"/>
        <v>0</v>
      </c>
      <c r="AH18" s="131"/>
      <c r="AI18" s="127">
        <f t="shared" si="18"/>
        <v>0</v>
      </c>
      <c r="AJ18" s="130">
        <f t="shared" si="19"/>
        <v>0</v>
      </c>
      <c r="AK18" s="127"/>
      <c r="AL18" s="127">
        <f t="shared" si="20"/>
        <v>0</v>
      </c>
      <c r="AM18" s="130">
        <f t="shared" si="21"/>
        <v>0</v>
      </c>
      <c r="AN18" s="127"/>
      <c r="AO18" s="127">
        <f t="shared" si="22"/>
        <v>0</v>
      </c>
      <c r="AP18" s="130">
        <f t="shared" si="23"/>
        <v>0</v>
      </c>
      <c r="AQ18" s="127"/>
      <c r="AR18" s="127">
        <f t="shared" si="24"/>
        <v>0</v>
      </c>
      <c r="AS18" s="130">
        <f t="shared" si="25"/>
        <v>0</v>
      </c>
      <c r="AT18" s="132"/>
      <c r="AU18" s="127">
        <f t="shared" si="66"/>
        <v>0</v>
      </c>
      <c r="AV18" s="130">
        <f t="shared" si="26"/>
        <v>0</v>
      </c>
      <c r="AW18" s="132"/>
      <c r="AX18" s="127">
        <f t="shared" si="67"/>
        <v>0</v>
      </c>
      <c r="AY18" s="130">
        <f t="shared" si="27"/>
        <v>0</v>
      </c>
      <c r="AZ18" s="132"/>
      <c r="BA18" s="127">
        <f t="shared" si="68"/>
        <v>0</v>
      </c>
      <c r="BB18" s="130">
        <f t="shared" si="28"/>
        <v>0</v>
      </c>
      <c r="BC18" s="132"/>
      <c r="BD18" s="127">
        <f t="shared" si="69"/>
        <v>0</v>
      </c>
      <c r="BE18" s="130">
        <f t="shared" si="29"/>
        <v>0</v>
      </c>
      <c r="BF18" s="131"/>
      <c r="BG18" s="127">
        <f t="shared" si="30"/>
        <v>0</v>
      </c>
      <c r="BH18" s="130">
        <f t="shared" si="31"/>
        <v>0</v>
      </c>
      <c r="BI18" s="131"/>
      <c r="BJ18" s="127">
        <f t="shared" si="32"/>
        <v>0</v>
      </c>
      <c r="BK18" s="130">
        <f t="shared" si="33"/>
        <v>0</v>
      </c>
      <c r="BL18" s="131"/>
      <c r="BM18" s="127">
        <f t="shared" si="34"/>
        <v>0</v>
      </c>
      <c r="BN18" s="130">
        <f t="shared" si="35"/>
        <v>0</v>
      </c>
      <c r="BO18" s="131"/>
      <c r="BP18" s="127">
        <f t="shared" si="36"/>
        <v>0</v>
      </c>
      <c r="BQ18" s="130">
        <f t="shared" si="37"/>
        <v>0</v>
      </c>
      <c r="BR18" s="131"/>
      <c r="BS18" s="127">
        <f t="shared" si="38"/>
        <v>0</v>
      </c>
      <c r="BT18" s="130">
        <f t="shared" si="39"/>
        <v>0</v>
      </c>
      <c r="BU18" s="132"/>
      <c r="BV18" s="127">
        <f t="shared" si="40"/>
        <v>0</v>
      </c>
      <c r="BW18" s="130">
        <f t="shared" si="41"/>
        <v>0</v>
      </c>
      <c r="BX18" s="131"/>
      <c r="BY18" s="127">
        <f t="shared" si="42"/>
        <v>0</v>
      </c>
      <c r="BZ18" s="130">
        <f t="shared" si="43"/>
        <v>0</v>
      </c>
      <c r="CA18" s="131"/>
      <c r="CB18" s="127">
        <f t="shared" si="44"/>
        <v>0</v>
      </c>
      <c r="CC18" s="130">
        <f t="shared" si="45"/>
        <v>0</v>
      </c>
      <c r="CD18" s="131"/>
      <c r="CE18" s="127">
        <f t="shared" si="46"/>
        <v>0</v>
      </c>
      <c r="CF18" s="130">
        <f t="shared" si="47"/>
        <v>0</v>
      </c>
      <c r="CG18" s="131"/>
      <c r="CH18" s="127">
        <f t="shared" si="48"/>
        <v>0</v>
      </c>
      <c r="CI18" s="130">
        <f t="shared" si="49"/>
        <v>0</v>
      </c>
      <c r="CJ18" s="131"/>
      <c r="CK18" s="127">
        <f t="shared" si="50"/>
        <v>0</v>
      </c>
      <c r="CL18" s="130">
        <f t="shared" si="51"/>
        <v>0</v>
      </c>
      <c r="CM18" s="131"/>
      <c r="CN18" s="127">
        <f t="shared" si="52"/>
        <v>0</v>
      </c>
      <c r="CO18" s="130">
        <f t="shared" si="53"/>
        <v>0</v>
      </c>
      <c r="CP18" s="131"/>
      <c r="CQ18" s="127">
        <f t="shared" si="54"/>
        <v>0</v>
      </c>
      <c r="CR18" s="130">
        <f t="shared" si="55"/>
        <v>0</v>
      </c>
      <c r="CS18" s="132"/>
      <c r="CT18" s="127">
        <f t="shared" si="56"/>
        <v>0</v>
      </c>
      <c r="CU18" s="130">
        <f t="shared" si="57"/>
        <v>0</v>
      </c>
      <c r="CV18" s="132">
        <v>1</v>
      </c>
      <c r="CW18" s="127">
        <f t="shared" si="58"/>
        <v>16</v>
      </c>
      <c r="CX18" s="130">
        <f t="shared" si="59"/>
        <v>534.4</v>
      </c>
      <c r="CY18" s="132">
        <v>1</v>
      </c>
      <c r="CZ18" s="127">
        <f t="shared" si="60"/>
        <v>16</v>
      </c>
      <c r="DA18" s="130">
        <f t="shared" si="61"/>
        <v>534.4</v>
      </c>
      <c r="DB18" s="132">
        <v>1</v>
      </c>
      <c r="DC18" s="127">
        <f t="shared" si="70"/>
        <v>16</v>
      </c>
      <c r="DD18" s="130">
        <f t="shared" si="62"/>
        <v>534.4</v>
      </c>
      <c r="DE18" s="132">
        <v>2</v>
      </c>
      <c r="DF18" s="127">
        <f t="shared" si="71"/>
        <v>32</v>
      </c>
      <c r="DG18" s="130">
        <f t="shared" si="63"/>
        <v>1068.8</v>
      </c>
      <c r="DH18" s="132"/>
      <c r="DI18" s="127">
        <f t="shared" si="72"/>
        <v>0</v>
      </c>
      <c r="DJ18" s="130">
        <f t="shared" si="74"/>
        <v>0</v>
      </c>
      <c r="DK18" s="76">
        <f>+G18+J18+M18+P18+S18+V18+Y18+AB18+AE18+AH18+AK18+AN18+AQ18+AT18+AW18+AZ18+BC18+BF18+BI18+BU18++BX18+CA18+CD18+CG18+CJ18+CM18+CP18+CS18+CV18+CY18+DB18+DE18</f>
        <v>7</v>
      </c>
      <c r="DL18" s="76">
        <f t="shared" si="65"/>
        <v>114</v>
      </c>
      <c r="DM18" s="77">
        <f t="shared" si="65"/>
        <v>3807.6000000000004</v>
      </c>
      <c r="DN18" s="25"/>
      <c r="DO18" s="10"/>
    </row>
    <row r="19" spans="1:119" ht="15" customHeight="1">
      <c r="A19" s="246">
        <v>45162</v>
      </c>
      <c r="B19" s="126">
        <v>30755</v>
      </c>
      <c r="C19" s="126">
        <v>30903</v>
      </c>
      <c r="D19" s="127" t="s">
        <v>50</v>
      </c>
      <c r="E19" s="128" t="s">
        <v>51</v>
      </c>
      <c r="F19" s="11">
        <f t="shared" si="75"/>
        <v>8.5</v>
      </c>
      <c r="G19" s="129"/>
      <c r="H19" s="127">
        <f t="shared" si="0"/>
        <v>0</v>
      </c>
      <c r="I19" s="130">
        <f t="shared" si="1"/>
        <v>0</v>
      </c>
      <c r="J19" s="131"/>
      <c r="K19" s="127">
        <f t="shared" si="2"/>
        <v>0</v>
      </c>
      <c r="L19" s="130">
        <f t="shared" si="3"/>
        <v>0</v>
      </c>
      <c r="M19" s="131"/>
      <c r="N19" s="127">
        <f t="shared" si="4"/>
        <v>0</v>
      </c>
      <c r="O19" s="130">
        <f t="shared" si="5"/>
        <v>0</v>
      </c>
      <c r="P19" s="131"/>
      <c r="Q19" s="127">
        <f t="shared" si="6"/>
        <v>0</v>
      </c>
      <c r="R19" s="130">
        <f t="shared" si="7"/>
        <v>0</v>
      </c>
      <c r="S19" s="131"/>
      <c r="T19" s="127">
        <f t="shared" si="8"/>
        <v>0</v>
      </c>
      <c r="U19" s="130">
        <f t="shared" si="9"/>
        <v>0</v>
      </c>
      <c r="V19" s="131"/>
      <c r="W19" s="127">
        <f t="shared" si="10"/>
        <v>0</v>
      </c>
      <c r="X19" s="130">
        <f t="shared" si="11"/>
        <v>0</v>
      </c>
      <c r="Y19" s="131"/>
      <c r="Z19" s="127">
        <f t="shared" si="12"/>
        <v>0</v>
      </c>
      <c r="AA19" s="130">
        <f t="shared" si="13"/>
        <v>0</v>
      </c>
      <c r="AB19" s="131"/>
      <c r="AC19" s="127">
        <f t="shared" si="14"/>
        <v>0</v>
      </c>
      <c r="AD19" s="130">
        <f t="shared" si="15"/>
        <v>0</v>
      </c>
      <c r="AE19" s="131"/>
      <c r="AF19" s="127">
        <f t="shared" si="16"/>
        <v>0</v>
      </c>
      <c r="AG19" s="130">
        <f t="shared" si="17"/>
        <v>0</v>
      </c>
      <c r="AH19" s="131"/>
      <c r="AI19" s="127">
        <f t="shared" si="18"/>
        <v>0</v>
      </c>
      <c r="AJ19" s="130">
        <f t="shared" si="19"/>
        <v>0</v>
      </c>
      <c r="AK19" s="127"/>
      <c r="AL19" s="127">
        <f t="shared" si="20"/>
        <v>0</v>
      </c>
      <c r="AM19" s="130">
        <f t="shared" si="21"/>
        <v>0</v>
      </c>
      <c r="AN19" s="127"/>
      <c r="AO19" s="127">
        <f t="shared" si="22"/>
        <v>0</v>
      </c>
      <c r="AP19" s="130">
        <f t="shared" si="23"/>
        <v>0</v>
      </c>
      <c r="AQ19" s="127"/>
      <c r="AR19" s="127">
        <f t="shared" si="24"/>
        <v>0</v>
      </c>
      <c r="AS19" s="130">
        <f t="shared" si="25"/>
        <v>0</v>
      </c>
      <c r="AT19" s="132"/>
      <c r="AU19" s="127">
        <f t="shared" si="66"/>
        <v>0</v>
      </c>
      <c r="AV19" s="130">
        <f t="shared" si="26"/>
        <v>0</v>
      </c>
      <c r="AW19" s="132"/>
      <c r="AX19" s="127">
        <f t="shared" si="67"/>
        <v>0</v>
      </c>
      <c r="AY19" s="130">
        <f t="shared" si="27"/>
        <v>0</v>
      </c>
      <c r="AZ19" s="132"/>
      <c r="BA19" s="127">
        <f t="shared" si="68"/>
        <v>0</v>
      </c>
      <c r="BB19" s="130">
        <f t="shared" si="28"/>
        <v>0</v>
      </c>
      <c r="BC19" s="132"/>
      <c r="BD19" s="127">
        <f t="shared" si="69"/>
        <v>0</v>
      </c>
      <c r="BE19" s="130">
        <f t="shared" si="29"/>
        <v>0</v>
      </c>
      <c r="BF19" s="131"/>
      <c r="BG19" s="127">
        <f t="shared" si="30"/>
        <v>0</v>
      </c>
      <c r="BH19" s="130">
        <f t="shared" si="31"/>
        <v>0</v>
      </c>
      <c r="BI19" s="131"/>
      <c r="BJ19" s="127">
        <f t="shared" si="32"/>
        <v>0</v>
      </c>
      <c r="BK19" s="130">
        <f t="shared" si="33"/>
        <v>0</v>
      </c>
      <c r="BL19" s="131"/>
      <c r="BM19" s="127">
        <f t="shared" si="34"/>
        <v>0</v>
      </c>
      <c r="BN19" s="130">
        <f t="shared" si="35"/>
        <v>0</v>
      </c>
      <c r="BO19" s="131"/>
      <c r="BP19" s="127">
        <f t="shared" si="36"/>
        <v>0</v>
      </c>
      <c r="BQ19" s="130">
        <f t="shared" si="37"/>
        <v>0</v>
      </c>
      <c r="BR19" s="131"/>
      <c r="BS19" s="127">
        <f t="shared" si="38"/>
        <v>0</v>
      </c>
      <c r="BT19" s="130">
        <f t="shared" si="39"/>
        <v>0</v>
      </c>
      <c r="BU19" s="132"/>
      <c r="BV19" s="127">
        <f t="shared" si="40"/>
        <v>0</v>
      </c>
      <c r="BW19" s="130">
        <f t="shared" si="41"/>
        <v>0</v>
      </c>
      <c r="BX19" s="131"/>
      <c r="BY19" s="127">
        <f t="shared" si="42"/>
        <v>0</v>
      </c>
      <c r="BZ19" s="130">
        <f t="shared" si="43"/>
        <v>0</v>
      </c>
      <c r="CA19" s="131"/>
      <c r="CB19" s="127">
        <f t="shared" si="44"/>
        <v>0</v>
      </c>
      <c r="CC19" s="130">
        <f t="shared" si="45"/>
        <v>0</v>
      </c>
      <c r="CD19" s="131"/>
      <c r="CE19" s="127">
        <f t="shared" si="46"/>
        <v>0</v>
      </c>
      <c r="CF19" s="130">
        <f t="shared" si="47"/>
        <v>0</v>
      </c>
      <c r="CG19" s="131"/>
      <c r="CH19" s="127">
        <f t="shared" si="48"/>
        <v>0</v>
      </c>
      <c r="CI19" s="130">
        <f t="shared" si="49"/>
        <v>0</v>
      </c>
      <c r="CJ19" s="131"/>
      <c r="CK19" s="127">
        <f t="shared" si="50"/>
        <v>0</v>
      </c>
      <c r="CL19" s="130">
        <f t="shared" si="51"/>
        <v>0</v>
      </c>
      <c r="CM19" s="131"/>
      <c r="CN19" s="127">
        <f t="shared" si="52"/>
        <v>0</v>
      </c>
      <c r="CO19" s="130">
        <f t="shared" si="53"/>
        <v>0</v>
      </c>
      <c r="CP19" s="131"/>
      <c r="CQ19" s="127">
        <f t="shared" si="54"/>
        <v>0</v>
      </c>
      <c r="CR19" s="130">
        <f t="shared" si="55"/>
        <v>0</v>
      </c>
      <c r="CS19" s="132"/>
      <c r="CT19" s="127">
        <f t="shared" si="56"/>
        <v>0</v>
      </c>
      <c r="CU19" s="130">
        <f t="shared" si="57"/>
        <v>0</v>
      </c>
      <c r="CV19" s="132"/>
      <c r="CW19" s="127">
        <f t="shared" si="58"/>
        <v>0</v>
      </c>
      <c r="CX19" s="130">
        <f t="shared" si="59"/>
        <v>0</v>
      </c>
      <c r="CY19" s="132"/>
      <c r="CZ19" s="127">
        <f t="shared" si="60"/>
        <v>0</v>
      </c>
      <c r="DA19" s="130">
        <f t="shared" si="61"/>
        <v>0</v>
      </c>
      <c r="DB19" s="132"/>
      <c r="DC19" s="127">
        <f t="shared" si="70"/>
        <v>0</v>
      </c>
      <c r="DD19" s="130">
        <f t="shared" si="62"/>
        <v>0</v>
      </c>
      <c r="DE19" s="132"/>
      <c r="DF19" s="127">
        <f t="shared" si="71"/>
        <v>0</v>
      </c>
      <c r="DG19" s="130">
        <f t="shared" si="63"/>
        <v>0</v>
      </c>
      <c r="DH19" s="132"/>
      <c r="DI19" s="127">
        <f t="shared" si="72"/>
        <v>0</v>
      </c>
      <c r="DJ19" s="130">
        <f t="shared" si="74"/>
        <v>0</v>
      </c>
      <c r="DK19" s="76">
        <v>28</v>
      </c>
      <c r="DL19" s="76">
        <f t="shared" si="65"/>
        <v>0</v>
      </c>
      <c r="DM19" s="77">
        <f t="shared" si="65"/>
        <v>0</v>
      </c>
      <c r="DN19" s="95" t="s">
        <v>206</v>
      </c>
      <c r="DO19" s="10"/>
    </row>
    <row r="20" spans="1:119" ht="15" customHeight="1">
      <c r="A20" s="247"/>
      <c r="B20" s="126">
        <v>6519</v>
      </c>
      <c r="C20" s="126">
        <v>6529</v>
      </c>
      <c r="D20" s="127" t="s">
        <v>50</v>
      </c>
      <c r="E20" s="128" t="s">
        <v>51</v>
      </c>
      <c r="F20" s="11">
        <f t="shared" si="75"/>
        <v>32.799999999999997</v>
      </c>
      <c r="G20" s="129"/>
      <c r="H20" s="127">
        <f t="shared" si="0"/>
        <v>0</v>
      </c>
      <c r="I20" s="130">
        <f t="shared" si="1"/>
        <v>0</v>
      </c>
      <c r="J20" s="131"/>
      <c r="K20" s="127">
        <f t="shared" si="2"/>
        <v>0</v>
      </c>
      <c r="L20" s="130">
        <f t="shared" si="3"/>
        <v>0</v>
      </c>
      <c r="M20" s="131"/>
      <c r="N20" s="127">
        <f t="shared" si="4"/>
        <v>0</v>
      </c>
      <c r="O20" s="130">
        <f t="shared" si="5"/>
        <v>0</v>
      </c>
      <c r="P20" s="131"/>
      <c r="Q20" s="127">
        <f t="shared" si="6"/>
        <v>0</v>
      </c>
      <c r="R20" s="130">
        <f t="shared" si="7"/>
        <v>0</v>
      </c>
      <c r="S20" s="131">
        <v>1</v>
      </c>
      <c r="T20" s="127">
        <f t="shared" si="8"/>
        <v>17</v>
      </c>
      <c r="U20" s="130">
        <f t="shared" si="9"/>
        <v>557.59999999999991</v>
      </c>
      <c r="V20" s="131"/>
      <c r="W20" s="127">
        <f t="shared" si="10"/>
        <v>0</v>
      </c>
      <c r="X20" s="130">
        <f t="shared" si="11"/>
        <v>0</v>
      </c>
      <c r="Y20" s="131">
        <v>1</v>
      </c>
      <c r="Z20" s="127">
        <f t="shared" si="12"/>
        <v>17</v>
      </c>
      <c r="AA20" s="130">
        <f t="shared" si="13"/>
        <v>557.59999999999991</v>
      </c>
      <c r="AB20" s="131"/>
      <c r="AC20" s="127">
        <f t="shared" si="14"/>
        <v>0</v>
      </c>
      <c r="AD20" s="130">
        <f t="shared" si="15"/>
        <v>0</v>
      </c>
      <c r="AE20" s="131"/>
      <c r="AF20" s="127">
        <f t="shared" si="16"/>
        <v>0</v>
      </c>
      <c r="AG20" s="130">
        <f t="shared" si="17"/>
        <v>0</v>
      </c>
      <c r="AH20" s="131"/>
      <c r="AI20" s="127">
        <f t="shared" si="18"/>
        <v>0</v>
      </c>
      <c r="AJ20" s="130">
        <f t="shared" si="19"/>
        <v>0</v>
      </c>
      <c r="AK20" s="127"/>
      <c r="AL20" s="127">
        <f t="shared" si="20"/>
        <v>0</v>
      </c>
      <c r="AM20" s="130">
        <f t="shared" si="21"/>
        <v>0</v>
      </c>
      <c r="AN20" s="127"/>
      <c r="AO20" s="127">
        <f t="shared" si="22"/>
        <v>0</v>
      </c>
      <c r="AP20" s="130">
        <f t="shared" si="23"/>
        <v>0</v>
      </c>
      <c r="AQ20" s="127"/>
      <c r="AR20" s="127">
        <f t="shared" si="24"/>
        <v>0</v>
      </c>
      <c r="AS20" s="130">
        <f t="shared" si="25"/>
        <v>0</v>
      </c>
      <c r="AT20" s="132"/>
      <c r="AU20" s="127">
        <f t="shared" si="66"/>
        <v>0</v>
      </c>
      <c r="AV20" s="130">
        <f t="shared" si="26"/>
        <v>0</v>
      </c>
      <c r="AW20" s="132"/>
      <c r="AX20" s="127">
        <f t="shared" si="67"/>
        <v>0</v>
      </c>
      <c r="AY20" s="130">
        <f t="shared" si="27"/>
        <v>0</v>
      </c>
      <c r="AZ20" s="132"/>
      <c r="BA20" s="127">
        <f t="shared" si="68"/>
        <v>0</v>
      </c>
      <c r="BB20" s="130">
        <f t="shared" si="28"/>
        <v>0</v>
      </c>
      <c r="BC20" s="132"/>
      <c r="BD20" s="127">
        <f t="shared" si="69"/>
        <v>0</v>
      </c>
      <c r="BE20" s="130">
        <f t="shared" si="29"/>
        <v>0</v>
      </c>
      <c r="BF20" s="131"/>
      <c r="BG20" s="127">
        <f t="shared" si="30"/>
        <v>0</v>
      </c>
      <c r="BH20" s="130">
        <f t="shared" si="31"/>
        <v>0</v>
      </c>
      <c r="BI20" s="131"/>
      <c r="BJ20" s="127">
        <f t="shared" si="32"/>
        <v>0</v>
      </c>
      <c r="BK20" s="130">
        <f t="shared" si="33"/>
        <v>0</v>
      </c>
      <c r="BL20" s="131"/>
      <c r="BM20" s="127">
        <f t="shared" si="34"/>
        <v>0</v>
      </c>
      <c r="BN20" s="130">
        <f t="shared" si="35"/>
        <v>0</v>
      </c>
      <c r="BO20" s="131"/>
      <c r="BP20" s="127">
        <f t="shared" si="36"/>
        <v>0</v>
      </c>
      <c r="BQ20" s="130">
        <f t="shared" si="37"/>
        <v>0</v>
      </c>
      <c r="BR20" s="131"/>
      <c r="BS20" s="127">
        <f t="shared" si="38"/>
        <v>0</v>
      </c>
      <c r="BT20" s="130">
        <f t="shared" si="39"/>
        <v>0</v>
      </c>
      <c r="BU20" s="132"/>
      <c r="BV20" s="127">
        <f t="shared" si="40"/>
        <v>0</v>
      </c>
      <c r="BW20" s="130">
        <f t="shared" si="41"/>
        <v>0</v>
      </c>
      <c r="BX20" s="131"/>
      <c r="BY20" s="127">
        <f t="shared" si="42"/>
        <v>0</v>
      </c>
      <c r="BZ20" s="130">
        <f t="shared" si="43"/>
        <v>0</v>
      </c>
      <c r="CA20" s="131"/>
      <c r="CB20" s="127">
        <f t="shared" si="44"/>
        <v>0</v>
      </c>
      <c r="CC20" s="130">
        <f t="shared" si="45"/>
        <v>0</v>
      </c>
      <c r="CD20" s="131"/>
      <c r="CE20" s="127">
        <f t="shared" si="46"/>
        <v>0</v>
      </c>
      <c r="CF20" s="130">
        <f t="shared" si="47"/>
        <v>0</v>
      </c>
      <c r="CG20" s="131"/>
      <c r="CH20" s="127">
        <f t="shared" si="48"/>
        <v>0</v>
      </c>
      <c r="CI20" s="130">
        <f t="shared" si="49"/>
        <v>0</v>
      </c>
      <c r="CJ20" s="131"/>
      <c r="CK20" s="127">
        <f t="shared" si="50"/>
        <v>0</v>
      </c>
      <c r="CL20" s="130">
        <f t="shared" si="51"/>
        <v>0</v>
      </c>
      <c r="CM20" s="131">
        <v>1</v>
      </c>
      <c r="CN20" s="127">
        <f t="shared" si="52"/>
        <v>16</v>
      </c>
      <c r="CO20" s="130">
        <f t="shared" si="53"/>
        <v>524.79999999999995</v>
      </c>
      <c r="CP20" s="131"/>
      <c r="CQ20" s="127">
        <f t="shared" si="54"/>
        <v>0</v>
      </c>
      <c r="CR20" s="130">
        <f t="shared" si="55"/>
        <v>0</v>
      </c>
      <c r="CS20" s="132"/>
      <c r="CT20" s="127">
        <f t="shared" si="56"/>
        <v>0</v>
      </c>
      <c r="CU20" s="130">
        <f t="shared" si="57"/>
        <v>0</v>
      </c>
      <c r="CV20" s="132"/>
      <c r="CW20" s="127">
        <f t="shared" si="58"/>
        <v>0</v>
      </c>
      <c r="CX20" s="130">
        <f t="shared" si="59"/>
        <v>0</v>
      </c>
      <c r="CY20" s="132">
        <v>1</v>
      </c>
      <c r="CZ20" s="127">
        <f t="shared" si="60"/>
        <v>16</v>
      </c>
      <c r="DA20" s="130">
        <f t="shared" si="61"/>
        <v>524.79999999999995</v>
      </c>
      <c r="DB20" s="132"/>
      <c r="DC20" s="127">
        <f t="shared" si="70"/>
        <v>0</v>
      </c>
      <c r="DD20" s="130">
        <f t="shared" si="62"/>
        <v>0</v>
      </c>
      <c r="DE20" s="132">
        <v>1</v>
      </c>
      <c r="DF20" s="127">
        <f t="shared" si="71"/>
        <v>16</v>
      </c>
      <c r="DG20" s="130">
        <f t="shared" si="63"/>
        <v>524.79999999999995</v>
      </c>
      <c r="DH20" s="132"/>
      <c r="DI20" s="127">
        <f t="shared" si="72"/>
        <v>0</v>
      </c>
      <c r="DJ20" s="130">
        <f t="shared" si="74"/>
        <v>0</v>
      </c>
      <c r="DK20" s="76">
        <f>+G20+J20+M20+P20+S20+V20+Y20+AB20+AE20+AH20+AK20+AN20+AQ20+AT20+AW20+AZ20+BC20+BF20+BI20+BU20++BX20+CA20+CD20+CG20+CJ20+CM20+CP20+CS20+CV20+CY20+DB20+DE20</f>
        <v>5</v>
      </c>
      <c r="DL20" s="76">
        <f t="shared" si="65"/>
        <v>82</v>
      </c>
      <c r="DM20" s="77">
        <f t="shared" si="65"/>
        <v>2689.5999999999995</v>
      </c>
      <c r="DN20" s="25"/>
      <c r="DO20" s="10"/>
    </row>
    <row r="21" spans="1:119" ht="15" customHeight="1">
      <c r="A21" s="248"/>
      <c r="B21" s="126">
        <v>6570</v>
      </c>
      <c r="C21" s="126">
        <v>6637</v>
      </c>
      <c r="D21" s="127" t="s">
        <v>50</v>
      </c>
      <c r="E21" s="128" t="s">
        <v>51</v>
      </c>
      <c r="F21" s="11">
        <f t="shared" si="75"/>
        <v>32.700000000000003</v>
      </c>
      <c r="G21" s="129"/>
      <c r="H21" s="127">
        <f t="shared" si="0"/>
        <v>0</v>
      </c>
      <c r="I21" s="130">
        <f t="shared" si="1"/>
        <v>0</v>
      </c>
      <c r="J21" s="131"/>
      <c r="K21" s="127">
        <f t="shared" si="2"/>
        <v>0</v>
      </c>
      <c r="L21" s="130">
        <f t="shared" si="3"/>
        <v>0</v>
      </c>
      <c r="M21" s="131"/>
      <c r="N21" s="127">
        <f t="shared" si="4"/>
        <v>0</v>
      </c>
      <c r="O21" s="130">
        <f t="shared" si="5"/>
        <v>0</v>
      </c>
      <c r="P21" s="131"/>
      <c r="Q21" s="127">
        <f t="shared" si="6"/>
        <v>0</v>
      </c>
      <c r="R21" s="130">
        <f t="shared" si="7"/>
        <v>0</v>
      </c>
      <c r="S21" s="131">
        <v>1</v>
      </c>
      <c r="T21" s="127">
        <f t="shared" si="8"/>
        <v>17</v>
      </c>
      <c r="U21" s="130">
        <f t="shared" si="9"/>
        <v>555.90000000000009</v>
      </c>
      <c r="V21" s="131"/>
      <c r="W21" s="127">
        <f t="shared" si="10"/>
        <v>0</v>
      </c>
      <c r="X21" s="130">
        <f t="shared" si="11"/>
        <v>0</v>
      </c>
      <c r="Y21" s="131">
        <v>2</v>
      </c>
      <c r="Z21" s="127">
        <f t="shared" si="12"/>
        <v>34</v>
      </c>
      <c r="AA21" s="130">
        <f t="shared" si="13"/>
        <v>1111.8000000000002</v>
      </c>
      <c r="AB21" s="131"/>
      <c r="AC21" s="127">
        <f t="shared" si="14"/>
        <v>0</v>
      </c>
      <c r="AD21" s="130">
        <f t="shared" si="15"/>
        <v>0</v>
      </c>
      <c r="AE21" s="131"/>
      <c r="AF21" s="127">
        <f t="shared" si="16"/>
        <v>0</v>
      </c>
      <c r="AG21" s="130">
        <f t="shared" si="17"/>
        <v>0</v>
      </c>
      <c r="AH21" s="131"/>
      <c r="AI21" s="127">
        <f t="shared" si="18"/>
        <v>0</v>
      </c>
      <c r="AJ21" s="130">
        <f t="shared" si="19"/>
        <v>0</v>
      </c>
      <c r="AK21" s="127"/>
      <c r="AL21" s="127">
        <f t="shared" si="20"/>
        <v>0</v>
      </c>
      <c r="AM21" s="130">
        <f t="shared" si="21"/>
        <v>0</v>
      </c>
      <c r="AN21" s="127"/>
      <c r="AO21" s="127">
        <f t="shared" si="22"/>
        <v>0</v>
      </c>
      <c r="AP21" s="130">
        <f t="shared" si="23"/>
        <v>0</v>
      </c>
      <c r="AQ21" s="127"/>
      <c r="AR21" s="127">
        <f t="shared" si="24"/>
        <v>0</v>
      </c>
      <c r="AS21" s="130">
        <f t="shared" si="25"/>
        <v>0</v>
      </c>
      <c r="AT21" s="132"/>
      <c r="AU21" s="127">
        <f t="shared" si="66"/>
        <v>0</v>
      </c>
      <c r="AV21" s="130">
        <f t="shared" si="26"/>
        <v>0</v>
      </c>
      <c r="AW21" s="132"/>
      <c r="AX21" s="127">
        <f t="shared" si="67"/>
        <v>0</v>
      </c>
      <c r="AY21" s="130">
        <f t="shared" si="27"/>
        <v>0</v>
      </c>
      <c r="AZ21" s="132"/>
      <c r="BA21" s="127">
        <f t="shared" si="68"/>
        <v>0</v>
      </c>
      <c r="BB21" s="130">
        <f t="shared" si="28"/>
        <v>0</v>
      </c>
      <c r="BC21" s="132"/>
      <c r="BD21" s="127">
        <f t="shared" si="69"/>
        <v>0</v>
      </c>
      <c r="BE21" s="130">
        <f t="shared" si="29"/>
        <v>0</v>
      </c>
      <c r="BF21" s="131">
        <v>1</v>
      </c>
      <c r="BG21" s="127">
        <f t="shared" si="30"/>
        <v>16</v>
      </c>
      <c r="BH21" s="130">
        <f t="shared" si="31"/>
        <v>523.20000000000005</v>
      </c>
      <c r="BI21" s="131"/>
      <c r="BJ21" s="127">
        <f t="shared" si="32"/>
        <v>0</v>
      </c>
      <c r="BK21" s="130">
        <f t="shared" si="33"/>
        <v>0</v>
      </c>
      <c r="BL21" s="131"/>
      <c r="BM21" s="127">
        <f t="shared" si="34"/>
        <v>0</v>
      </c>
      <c r="BN21" s="130">
        <f t="shared" si="35"/>
        <v>0</v>
      </c>
      <c r="BO21" s="131"/>
      <c r="BP21" s="127">
        <f t="shared" si="36"/>
        <v>0</v>
      </c>
      <c r="BQ21" s="130">
        <f t="shared" si="37"/>
        <v>0</v>
      </c>
      <c r="BR21" s="131"/>
      <c r="BS21" s="127">
        <f t="shared" si="38"/>
        <v>0</v>
      </c>
      <c r="BT21" s="130">
        <f t="shared" si="39"/>
        <v>0</v>
      </c>
      <c r="BU21" s="132">
        <v>2</v>
      </c>
      <c r="BV21" s="127">
        <f t="shared" si="40"/>
        <v>38</v>
      </c>
      <c r="BW21" s="130">
        <f t="shared" si="41"/>
        <v>1242.6000000000001</v>
      </c>
      <c r="BX21" s="131"/>
      <c r="BY21" s="127">
        <f t="shared" si="42"/>
        <v>0</v>
      </c>
      <c r="BZ21" s="130">
        <f t="shared" si="43"/>
        <v>0</v>
      </c>
      <c r="CA21" s="131"/>
      <c r="CB21" s="127">
        <f t="shared" si="44"/>
        <v>0</v>
      </c>
      <c r="CC21" s="130">
        <f t="shared" si="45"/>
        <v>0</v>
      </c>
      <c r="CD21" s="131"/>
      <c r="CE21" s="127">
        <f t="shared" si="46"/>
        <v>0</v>
      </c>
      <c r="CF21" s="130">
        <f t="shared" si="47"/>
        <v>0</v>
      </c>
      <c r="CG21" s="131"/>
      <c r="CH21" s="127">
        <f t="shared" si="48"/>
        <v>0</v>
      </c>
      <c r="CI21" s="130">
        <f t="shared" si="49"/>
        <v>0</v>
      </c>
      <c r="CJ21" s="131"/>
      <c r="CK21" s="127">
        <f t="shared" si="50"/>
        <v>0</v>
      </c>
      <c r="CL21" s="130">
        <f t="shared" si="51"/>
        <v>0</v>
      </c>
      <c r="CM21" s="131">
        <v>1</v>
      </c>
      <c r="CN21" s="127">
        <f t="shared" si="52"/>
        <v>16</v>
      </c>
      <c r="CO21" s="130">
        <f t="shared" si="53"/>
        <v>523.20000000000005</v>
      </c>
      <c r="CP21" s="131"/>
      <c r="CQ21" s="127">
        <f t="shared" si="54"/>
        <v>0</v>
      </c>
      <c r="CR21" s="130">
        <f t="shared" si="55"/>
        <v>0</v>
      </c>
      <c r="CS21" s="132">
        <v>2</v>
      </c>
      <c r="CT21" s="127">
        <f t="shared" si="56"/>
        <v>32</v>
      </c>
      <c r="CU21" s="130">
        <f t="shared" si="57"/>
        <v>1046.4000000000001</v>
      </c>
      <c r="CV21" s="132">
        <v>2</v>
      </c>
      <c r="CW21" s="127">
        <f t="shared" si="58"/>
        <v>32</v>
      </c>
      <c r="CX21" s="130">
        <f t="shared" si="59"/>
        <v>1046.4000000000001</v>
      </c>
      <c r="CY21" s="132">
        <v>1</v>
      </c>
      <c r="CZ21" s="127">
        <f t="shared" si="60"/>
        <v>16</v>
      </c>
      <c r="DA21" s="130">
        <f t="shared" si="61"/>
        <v>523.20000000000005</v>
      </c>
      <c r="DB21" s="132">
        <v>1</v>
      </c>
      <c r="DC21" s="127">
        <f t="shared" si="70"/>
        <v>16</v>
      </c>
      <c r="DD21" s="130">
        <f t="shared" si="62"/>
        <v>523.20000000000005</v>
      </c>
      <c r="DE21" s="132">
        <v>1</v>
      </c>
      <c r="DF21" s="127">
        <f t="shared" si="71"/>
        <v>16</v>
      </c>
      <c r="DG21" s="130">
        <f t="shared" si="63"/>
        <v>523.20000000000005</v>
      </c>
      <c r="DH21" s="132"/>
      <c r="DI21" s="127">
        <f t="shared" si="72"/>
        <v>0</v>
      </c>
      <c r="DJ21" s="130">
        <f t="shared" si="74"/>
        <v>0</v>
      </c>
      <c r="DK21" s="76">
        <f>+G21+J21+M21+P21+S21+V21+Y21+AB21+AE21+AH21+AK21+AN21+AQ21+AT21+AW21+AZ21+BC21+BF21+BI21+BU21++BX21+CA21+CD21+CG21+CJ21+CM21+CP21+CS21+CV21+CY21+DB21+DE21</f>
        <v>14</v>
      </c>
      <c r="DL21" s="76">
        <f t="shared" si="65"/>
        <v>233</v>
      </c>
      <c r="DM21" s="77">
        <f t="shared" si="65"/>
        <v>7619.0999999999995</v>
      </c>
      <c r="DN21" s="25"/>
      <c r="DO21" s="10"/>
    </row>
    <row r="22" spans="1:119" ht="15" customHeight="1">
      <c r="A22" s="246">
        <v>45163</v>
      </c>
      <c r="B22" s="126">
        <v>30755</v>
      </c>
      <c r="C22" s="126">
        <v>30903</v>
      </c>
      <c r="D22" s="127" t="s">
        <v>50</v>
      </c>
      <c r="E22" s="128" t="s">
        <v>51</v>
      </c>
      <c r="F22" s="11">
        <f t="shared" si="75"/>
        <v>8.5</v>
      </c>
      <c r="G22" s="129"/>
      <c r="H22" s="127">
        <f t="shared" si="0"/>
        <v>0</v>
      </c>
      <c r="I22" s="130">
        <f t="shared" si="1"/>
        <v>0</v>
      </c>
      <c r="J22" s="131"/>
      <c r="K22" s="127">
        <f t="shared" si="2"/>
        <v>0</v>
      </c>
      <c r="L22" s="130">
        <f t="shared" si="3"/>
        <v>0</v>
      </c>
      <c r="M22" s="131"/>
      <c r="N22" s="127">
        <f t="shared" si="4"/>
        <v>0</v>
      </c>
      <c r="O22" s="130">
        <f t="shared" si="5"/>
        <v>0</v>
      </c>
      <c r="P22" s="131"/>
      <c r="Q22" s="127">
        <f t="shared" si="6"/>
        <v>0</v>
      </c>
      <c r="R22" s="130">
        <f t="shared" si="7"/>
        <v>0</v>
      </c>
      <c r="S22" s="131"/>
      <c r="T22" s="127">
        <f t="shared" si="8"/>
        <v>0</v>
      </c>
      <c r="U22" s="130">
        <f t="shared" si="9"/>
        <v>0</v>
      </c>
      <c r="V22" s="131"/>
      <c r="W22" s="127">
        <f t="shared" si="10"/>
        <v>0</v>
      </c>
      <c r="X22" s="130">
        <f t="shared" si="11"/>
        <v>0</v>
      </c>
      <c r="Y22" s="131"/>
      <c r="Z22" s="127">
        <f t="shared" si="12"/>
        <v>0</v>
      </c>
      <c r="AA22" s="130">
        <f t="shared" si="13"/>
        <v>0</v>
      </c>
      <c r="AB22" s="131"/>
      <c r="AC22" s="127">
        <f t="shared" si="14"/>
        <v>0</v>
      </c>
      <c r="AD22" s="130">
        <f t="shared" si="15"/>
        <v>0</v>
      </c>
      <c r="AE22" s="131"/>
      <c r="AF22" s="127">
        <f t="shared" si="16"/>
        <v>0</v>
      </c>
      <c r="AG22" s="130">
        <f t="shared" si="17"/>
        <v>0</v>
      </c>
      <c r="AH22" s="131">
        <v>11</v>
      </c>
      <c r="AI22" s="127">
        <f t="shared" si="18"/>
        <v>154</v>
      </c>
      <c r="AJ22" s="130">
        <f t="shared" si="19"/>
        <v>1309</v>
      </c>
      <c r="AK22" s="127"/>
      <c r="AL22" s="127">
        <f t="shared" si="20"/>
        <v>0</v>
      </c>
      <c r="AM22" s="130">
        <f t="shared" si="21"/>
        <v>0</v>
      </c>
      <c r="AN22" s="127">
        <v>9</v>
      </c>
      <c r="AO22" s="127">
        <f t="shared" si="22"/>
        <v>135</v>
      </c>
      <c r="AP22" s="130">
        <f t="shared" si="23"/>
        <v>1147.5</v>
      </c>
      <c r="AQ22" s="127"/>
      <c r="AR22" s="127">
        <f t="shared" si="24"/>
        <v>0</v>
      </c>
      <c r="AS22" s="130">
        <f t="shared" si="25"/>
        <v>0</v>
      </c>
      <c r="AT22" s="132">
        <v>11</v>
      </c>
      <c r="AU22" s="127">
        <f t="shared" si="66"/>
        <v>176</v>
      </c>
      <c r="AV22" s="130">
        <f t="shared" si="26"/>
        <v>1496</v>
      </c>
      <c r="AW22" s="132"/>
      <c r="AX22" s="127">
        <f t="shared" si="67"/>
        <v>0</v>
      </c>
      <c r="AY22" s="130">
        <f t="shared" si="27"/>
        <v>0</v>
      </c>
      <c r="AZ22" s="132">
        <v>11</v>
      </c>
      <c r="BA22" s="127">
        <f t="shared" si="68"/>
        <v>154</v>
      </c>
      <c r="BB22" s="130">
        <f t="shared" si="28"/>
        <v>1309</v>
      </c>
      <c r="BC22" s="132">
        <v>11</v>
      </c>
      <c r="BD22" s="127">
        <f t="shared" si="69"/>
        <v>176</v>
      </c>
      <c r="BE22" s="130">
        <f t="shared" si="29"/>
        <v>1496</v>
      </c>
      <c r="BF22" s="131"/>
      <c r="BG22" s="127">
        <f t="shared" si="30"/>
        <v>0</v>
      </c>
      <c r="BH22" s="130">
        <f t="shared" si="31"/>
        <v>0</v>
      </c>
      <c r="BI22" s="131"/>
      <c r="BJ22" s="127">
        <f t="shared" si="32"/>
        <v>0</v>
      </c>
      <c r="BK22" s="130">
        <f t="shared" si="33"/>
        <v>0</v>
      </c>
      <c r="BL22" s="131"/>
      <c r="BM22" s="127">
        <f t="shared" si="34"/>
        <v>0</v>
      </c>
      <c r="BN22" s="130">
        <f t="shared" si="35"/>
        <v>0</v>
      </c>
      <c r="BO22" s="131"/>
      <c r="BP22" s="127">
        <f t="shared" si="36"/>
        <v>0</v>
      </c>
      <c r="BQ22" s="130">
        <f t="shared" si="37"/>
        <v>0</v>
      </c>
      <c r="BR22" s="131"/>
      <c r="BS22" s="127">
        <f t="shared" si="38"/>
        <v>0</v>
      </c>
      <c r="BT22" s="130">
        <f t="shared" si="39"/>
        <v>0</v>
      </c>
      <c r="BU22" s="132"/>
      <c r="BV22" s="127">
        <f t="shared" si="40"/>
        <v>0</v>
      </c>
      <c r="BW22" s="130">
        <f t="shared" si="41"/>
        <v>0</v>
      </c>
      <c r="BX22" s="131"/>
      <c r="BY22" s="127">
        <f t="shared" si="42"/>
        <v>0</v>
      </c>
      <c r="BZ22" s="130">
        <f t="shared" si="43"/>
        <v>0</v>
      </c>
      <c r="CA22" s="131"/>
      <c r="CB22" s="127">
        <f t="shared" si="44"/>
        <v>0</v>
      </c>
      <c r="CC22" s="130">
        <f t="shared" si="45"/>
        <v>0</v>
      </c>
      <c r="CD22" s="131"/>
      <c r="CE22" s="127">
        <f t="shared" si="46"/>
        <v>0</v>
      </c>
      <c r="CF22" s="130">
        <f t="shared" si="47"/>
        <v>0</v>
      </c>
      <c r="CG22" s="131"/>
      <c r="CH22" s="127">
        <f t="shared" si="48"/>
        <v>0</v>
      </c>
      <c r="CI22" s="130">
        <f t="shared" si="49"/>
        <v>0</v>
      </c>
      <c r="CJ22" s="131"/>
      <c r="CK22" s="127">
        <f t="shared" si="50"/>
        <v>0</v>
      </c>
      <c r="CL22" s="130">
        <f t="shared" si="51"/>
        <v>0</v>
      </c>
      <c r="CM22" s="131"/>
      <c r="CN22" s="127">
        <f t="shared" si="52"/>
        <v>0</v>
      </c>
      <c r="CO22" s="130">
        <f t="shared" si="53"/>
        <v>0</v>
      </c>
      <c r="CP22" s="131"/>
      <c r="CQ22" s="127">
        <f t="shared" si="54"/>
        <v>0</v>
      </c>
      <c r="CR22" s="130">
        <f t="shared" si="55"/>
        <v>0</v>
      </c>
      <c r="CS22" s="132"/>
      <c r="CT22" s="127">
        <f t="shared" si="56"/>
        <v>0</v>
      </c>
      <c r="CU22" s="130">
        <f t="shared" si="57"/>
        <v>0</v>
      </c>
      <c r="CV22" s="132"/>
      <c r="CW22" s="127">
        <f t="shared" si="58"/>
        <v>0</v>
      </c>
      <c r="CX22" s="130">
        <f t="shared" si="59"/>
        <v>0</v>
      </c>
      <c r="CY22" s="132"/>
      <c r="CZ22" s="127">
        <f t="shared" si="60"/>
        <v>0</v>
      </c>
      <c r="DA22" s="130">
        <f t="shared" si="61"/>
        <v>0</v>
      </c>
      <c r="DB22" s="132"/>
      <c r="DC22" s="127">
        <f t="shared" si="70"/>
        <v>0</v>
      </c>
      <c r="DD22" s="130">
        <f t="shared" si="62"/>
        <v>0</v>
      </c>
      <c r="DE22" s="132"/>
      <c r="DF22" s="127">
        <f t="shared" si="71"/>
        <v>0</v>
      </c>
      <c r="DG22" s="130">
        <f t="shared" si="63"/>
        <v>0</v>
      </c>
      <c r="DH22" s="132"/>
      <c r="DI22" s="127">
        <f t="shared" si="72"/>
        <v>0</v>
      </c>
      <c r="DJ22" s="130">
        <f t="shared" si="74"/>
        <v>0</v>
      </c>
      <c r="DK22" s="76">
        <f>+G22+J22+M22+P22+S22+V22+Y22+AB22+AE22+AH22+AK22+AN22+AQ22+AT22+AW22+AZ22+BC22+BF22+BI22+BU22++BX22+CA22+CD22+CG22+CJ22+CM22+CP22+CS22+CV22+CY22+DB22+DE22</f>
        <v>53</v>
      </c>
      <c r="DL22" s="76">
        <f t="shared" si="65"/>
        <v>795</v>
      </c>
      <c r="DM22" s="77">
        <f t="shared" si="65"/>
        <v>6757.5</v>
      </c>
      <c r="DN22" s="25" t="s">
        <v>172</v>
      </c>
      <c r="DO22" s="10"/>
    </row>
    <row r="23" spans="1:119" ht="15" customHeight="1">
      <c r="A23" s="247"/>
      <c r="B23" s="126">
        <v>6570</v>
      </c>
      <c r="C23" s="126">
        <v>6637</v>
      </c>
      <c r="D23" s="127" t="s">
        <v>50</v>
      </c>
      <c r="E23" s="128" t="s">
        <v>51</v>
      </c>
      <c r="F23" s="11">
        <f t="shared" si="75"/>
        <v>32.700000000000003</v>
      </c>
      <c r="G23" s="129"/>
      <c r="H23" s="127">
        <f t="shared" si="0"/>
        <v>0</v>
      </c>
      <c r="I23" s="130">
        <f t="shared" si="1"/>
        <v>0</v>
      </c>
      <c r="J23" s="131"/>
      <c r="K23" s="127">
        <f t="shared" si="2"/>
        <v>0</v>
      </c>
      <c r="L23" s="130">
        <f t="shared" si="3"/>
        <v>0</v>
      </c>
      <c r="M23" s="131"/>
      <c r="N23" s="127">
        <f t="shared" si="4"/>
        <v>0</v>
      </c>
      <c r="O23" s="130">
        <f t="shared" si="5"/>
        <v>0</v>
      </c>
      <c r="P23" s="131"/>
      <c r="Q23" s="127">
        <f t="shared" si="6"/>
        <v>0</v>
      </c>
      <c r="R23" s="130">
        <f t="shared" si="7"/>
        <v>0</v>
      </c>
      <c r="S23" s="131">
        <v>3</v>
      </c>
      <c r="T23" s="127">
        <f t="shared" si="8"/>
        <v>51</v>
      </c>
      <c r="U23" s="130">
        <f t="shared" si="9"/>
        <v>1667.7</v>
      </c>
      <c r="V23" s="131"/>
      <c r="W23" s="127">
        <f t="shared" si="10"/>
        <v>0</v>
      </c>
      <c r="X23" s="130">
        <f t="shared" si="11"/>
        <v>0</v>
      </c>
      <c r="Y23" s="131">
        <v>3</v>
      </c>
      <c r="Z23" s="127">
        <f t="shared" si="12"/>
        <v>51</v>
      </c>
      <c r="AA23" s="130">
        <f t="shared" si="13"/>
        <v>1667.7</v>
      </c>
      <c r="AB23" s="131"/>
      <c r="AC23" s="127">
        <f t="shared" si="14"/>
        <v>0</v>
      </c>
      <c r="AD23" s="130">
        <f t="shared" si="15"/>
        <v>0</v>
      </c>
      <c r="AE23" s="131"/>
      <c r="AF23" s="127">
        <f t="shared" si="16"/>
        <v>0</v>
      </c>
      <c r="AG23" s="130">
        <f t="shared" si="17"/>
        <v>0</v>
      </c>
      <c r="AH23" s="131"/>
      <c r="AI23" s="127">
        <f t="shared" si="18"/>
        <v>0</v>
      </c>
      <c r="AJ23" s="130">
        <f t="shared" si="19"/>
        <v>0</v>
      </c>
      <c r="AK23" s="127"/>
      <c r="AL23" s="127">
        <f t="shared" si="20"/>
        <v>0</v>
      </c>
      <c r="AM23" s="130">
        <f t="shared" si="21"/>
        <v>0</v>
      </c>
      <c r="AN23" s="127"/>
      <c r="AO23" s="127">
        <f t="shared" si="22"/>
        <v>0</v>
      </c>
      <c r="AP23" s="130">
        <f t="shared" si="23"/>
        <v>0</v>
      </c>
      <c r="AQ23" s="127"/>
      <c r="AR23" s="127">
        <f t="shared" si="24"/>
        <v>0</v>
      </c>
      <c r="AS23" s="130">
        <f t="shared" si="25"/>
        <v>0</v>
      </c>
      <c r="AT23" s="132"/>
      <c r="AU23" s="127">
        <f t="shared" si="66"/>
        <v>0</v>
      </c>
      <c r="AV23" s="130">
        <f t="shared" si="26"/>
        <v>0</v>
      </c>
      <c r="AW23" s="132"/>
      <c r="AX23" s="127">
        <f t="shared" si="67"/>
        <v>0</v>
      </c>
      <c r="AY23" s="130">
        <f t="shared" si="27"/>
        <v>0</v>
      </c>
      <c r="AZ23" s="132"/>
      <c r="BA23" s="127">
        <f t="shared" si="68"/>
        <v>0</v>
      </c>
      <c r="BB23" s="130">
        <f t="shared" si="28"/>
        <v>0</v>
      </c>
      <c r="BC23" s="132"/>
      <c r="BD23" s="127">
        <f t="shared" si="69"/>
        <v>0</v>
      </c>
      <c r="BE23" s="130">
        <f t="shared" si="29"/>
        <v>0</v>
      </c>
      <c r="BF23" s="131">
        <v>2</v>
      </c>
      <c r="BG23" s="127">
        <f t="shared" si="30"/>
        <v>32</v>
      </c>
      <c r="BH23" s="130">
        <f t="shared" si="31"/>
        <v>1046.4000000000001</v>
      </c>
      <c r="BI23" s="131">
        <v>3</v>
      </c>
      <c r="BJ23" s="127">
        <f t="shared" si="32"/>
        <v>48</v>
      </c>
      <c r="BK23" s="130">
        <f t="shared" si="33"/>
        <v>1569.6000000000001</v>
      </c>
      <c r="BL23" s="131"/>
      <c r="BM23" s="127">
        <f t="shared" si="34"/>
        <v>0</v>
      </c>
      <c r="BN23" s="130">
        <f t="shared" si="35"/>
        <v>0</v>
      </c>
      <c r="BO23" s="131"/>
      <c r="BP23" s="127">
        <f t="shared" si="36"/>
        <v>0</v>
      </c>
      <c r="BQ23" s="130">
        <f t="shared" si="37"/>
        <v>0</v>
      </c>
      <c r="BR23" s="131"/>
      <c r="BS23" s="127">
        <f t="shared" si="38"/>
        <v>0</v>
      </c>
      <c r="BT23" s="130">
        <f t="shared" si="39"/>
        <v>0</v>
      </c>
      <c r="BU23" s="132">
        <v>2</v>
      </c>
      <c r="BV23" s="127">
        <f t="shared" si="40"/>
        <v>38</v>
      </c>
      <c r="BW23" s="130">
        <f t="shared" si="41"/>
        <v>1242.6000000000001</v>
      </c>
      <c r="BX23" s="131"/>
      <c r="BY23" s="127">
        <f t="shared" si="42"/>
        <v>0</v>
      </c>
      <c r="BZ23" s="130">
        <f t="shared" si="43"/>
        <v>0</v>
      </c>
      <c r="CA23" s="131"/>
      <c r="CB23" s="127">
        <f t="shared" si="44"/>
        <v>0</v>
      </c>
      <c r="CC23" s="130">
        <f t="shared" si="45"/>
        <v>0</v>
      </c>
      <c r="CD23" s="131"/>
      <c r="CE23" s="127">
        <f t="shared" si="46"/>
        <v>0</v>
      </c>
      <c r="CF23" s="130">
        <f t="shared" si="47"/>
        <v>0</v>
      </c>
      <c r="CG23" s="131"/>
      <c r="CH23" s="127">
        <f t="shared" si="48"/>
        <v>0</v>
      </c>
      <c r="CI23" s="130">
        <f t="shared" si="49"/>
        <v>0</v>
      </c>
      <c r="CJ23" s="131"/>
      <c r="CK23" s="127">
        <f t="shared" si="50"/>
        <v>0</v>
      </c>
      <c r="CL23" s="130">
        <f t="shared" si="51"/>
        <v>0</v>
      </c>
      <c r="CM23" s="131"/>
      <c r="CN23" s="127">
        <f t="shared" si="52"/>
        <v>0</v>
      </c>
      <c r="CO23" s="130">
        <f t="shared" si="53"/>
        <v>0</v>
      </c>
      <c r="CP23" s="131"/>
      <c r="CQ23" s="127">
        <f t="shared" si="54"/>
        <v>0</v>
      </c>
      <c r="CR23" s="130">
        <f t="shared" si="55"/>
        <v>0</v>
      </c>
      <c r="CS23" s="132">
        <v>3</v>
      </c>
      <c r="CT23" s="127">
        <f t="shared" si="56"/>
        <v>48</v>
      </c>
      <c r="CU23" s="130">
        <f t="shared" si="57"/>
        <v>1569.6000000000001</v>
      </c>
      <c r="CV23" s="132">
        <v>2</v>
      </c>
      <c r="CW23" s="127">
        <f t="shared" si="58"/>
        <v>32</v>
      </c>
      <c r="CX23" s="130">
        <f t="shared" si="59"/>
        <v>1046.4000000000001</v>
      </c>
      <c r="CY23" s="132">
        <v>2</v>
      </c>
      <c r="CZ23" s="127">
        <f t="shared" si="60"/>
        <v>32</v>
      </c>
      <c r="DA23" s="130">
        <f t="shared" si="61"/>
        <v>1046.4000000000001</v>
      </c>
      <c r="DB23" s="132"/>
      <c r="DC23" s="127">
        <f t="shared" si="70"/>
        <v>0</v>
      </c>
      <c r="DD23" s="130">
        <f t="shared" si="62"/>
        <v>0</v>
      </c>
      <c r="DE23" s="132">
        <v>3</v>
      </c>
      <c r="DF23" s="127">
        <f t="shared" si="71"/>
        <v>48</v>
      </c>
      <c r="DG23" s="130">
        <f t="shared" si="63"/>
        <v>1569.6000000000001</v>
      </c>
      <c r="DH23" s="132"/>
      <c r="DI23" s="127">
        <f t="shared" si="72"/>
        <v>0</v>
      </c>
      <c r="DJ23" s="130">
        <f t="shared" si="74"/>
        <v>0</v>
      </c>
      <c r="DK23" s="76">
        <f>+G23+J23+M23+P23+S23+V23+Y23+AB23+AE23+AH23+AK23+AN23+AQ23+AT23+AW23+AZ23+BC23+BF23+BI23+BU23++BX23+CA23+CD23+CG23+CJ23+CM23+CP23+CS23+CV23+CY23+DB23+DE23</f>
        <v>23</v>
      </c>
      <c r="DL23" s="76">
        <f t="shared" ref="DL23:DM34" si="76">+H23+K23+N23+Q23+T23+W23+Z23+AC23+AF23+AI23+AL23+AO23+AR23+AU23+AX23+BA23+BD23+BG23+BJ23+BV23++BY23+CB23+CE23+CH23+CK23+CN23+CQ23+CT23+CW23+CZ23+DC23+DF23</f>
        <v>380</v>
      </c>
      <c r="DM23" s="77">
        <f t="shared" si="76"/>
        <v>12426</v>
      </c>
      <c r="DN23" s="25"/>
      <c r="DO23" s="10"/>
    </row>
    <row r="24" spans="1:119" ht="15" customHeight="1">
      <c r="A24" s="248"/>
      <c r="B24" s="249" t="s">
        <v>125</v>
      </c>
      <c r="C24" s="250"/>
      <c r="D24" s="127" t="s">
        <v>50</v>
      </c>
      <c r="E24" s="128" t="s">
        <v>209</v>
      </c>
      <c r="F24" s="11">
        <v>23.1</v>
      </c>
      <c r="G24" s="129"/>
      <c r="H24" s="127">
        <f t="shared" si="0"/>
        <v>0</v>
      </c>
      <c r="I24" s="130">
        <f t="shared" si="1"/>
        <v>0</v>
      </c>
      <c r="J24" s="131"/>
      <c r="K24" s="127">
        <f t="shared" si="2"/>
        <v>0</v>
      </c>
      <c r="L24" s="130">
        <f t="shared" si="3"/>
        <v>0</v>
      </c>
      <c r="M24" s="131">
        <v>3</v>
      </c>
      <c r="N24" s="127">
        <f t="shared" si="4"/>
        <v>24</v>
      </c>
      <c r="O24" s="130">
        <f t="shared" si="5"/>
        <v>554.40000000000009</v>
      </c>
      <c r="P24" s="131"/>
      <c r="Q24" s="127">
        <f t="shared" si="6"/>
        <v>0</v>
      </c>
      <c r="R24" s="130">
        <f t="shared" si="7"/>
        <v>0</v>
      </c>
      <c r="S24" s="131"/>
      <c r="T24" s="127">
        <f t="shared" si="8"/>
        <v>0</v>
      </c>
      <c r="U24" s="130">
        <f t="shared" si="9"/>
        <v>0</v>
      </c>
      <c r="V24" s="131"/>
      <c r="W24" s="127">
        <f t="shared" si="10"/>
        <v>0</v>
      </c>
      <c r="X24" s="130">
        <f t="shared" si="11"/>
        <v>0</v>
      </c>
      <c r="Y24" s="131"/>
      <c r="Z24" s="127">
        <f t="shared" si="12"/>
        <v>0</v>
      </c>
      <c r="AA24" s="130">
        <f t="shared" si="13"/>
        <v>0</v>
      </c>
      <c r="AB24" s="131"/>
      <c r="AC24" s="127">
        <f t="shared" si="14"/>
        <v>0</v>
      </c>
      <c r="AD24" s="130">
        <f t="shared" si="15"/>
        <v>0</v>
      </c>
      <c r="AE24" s="131"/>
      <c r="AF24" s="127">
        <f t="shared" si="16"/>
        <v>0</v>
      </c>
      <c r="AG24" s="130">
        <f t="shared" si="17"/>
        <v>0</v>
      </c>
      <c r="AH24" s="131"/>
      <c r="AI24" s="127">
        <f t="shared" si="18"/>
        <v>0</v>
      </c>
      <c r="AJ24" s="130">
        <f t="shared" si="19"/>
        <v>0</v>
      </c>
      <c r="AK24" s="127"/>
      <c r="AL24" s="127">
        <f t="shared" si="20"/>
        <v>0</v>
      </c>
      <c r="AM24" s="130">
        <f t="shared" si="21"/>
        <v>0</v>
      </c>
      <c r="AN24" s="127"/>
      <c r="AO24" s="127">
        <f t="shared" si="22"/>
        <v>0</v>
      </c>
      <c r="AP24" s="130">
        <f t="shared" si="23"/>
        <v>0</v>
      </c>
      <c r="AQ24" s="127"/>
      <c r="AR24" s="127">
        <f t="shared" si="24"/>
        <v>0</v>
      </c>
      <c r="AS24" s="130">
        <f t="shared" si="25"/>
        <v>0</v>
      </c>
      <c r="AT24" s="132"/>
      <c r="AU24" s="127">
        <f t="shared" si="66"/>
        <v>0</v>
      </c>
      <c r="AV24" s="130">
        <f t="shared" si="26"/>
        <v>0</v>
      </c>
      <c r="AW24" s="132"/>
      <c r="AX24" s="127">
        <f t="shared" si="67"/>
        <v>0</v>
      </c>
      <c r="AY24" s="130">
        <f t="shared" si="27"/>
        <v>0</v>
      </c>
      <c r="AZ24" s="132"/>
      <c r="BA24" s="127">
        <f t="shared" si="68"/>
        <v>0</v>
      </c>
      <c r="BB24" s="130">
        <f t="shared" si="28"/>
        <v>0</v>
      </c>
      <c r="BC24" s="132"/>
      <c r="BD24" s="127">
        <f t="shared" si="69"/>
        <v>0</v>
      </c>
      <c r="BE24" s="130">
        <f t="shared" si="29"/>
        <v>0</v>
      </c>
      <c r="BF24" s="131"/>
      <c r="BG24" s="127">
        <f t="shared" si="30"/>
        <v>0</v>
      </c>
      <c r="BH24" s="130">
        <f t="shared" si="31"/>
        <v>0</v>
      </c>
      <c r="BI24" s="131"/>
      <c r="BJ24" s="127">
        <f t="shared" si="32"/>
        <v>0</v>
      </c>
      <c r="BK24" s="130">
        <f t="shared" si="33"/>
        <v>0</v>
      </c>
      <c r="BL24" s="131"/>
      <c r="BM24" s="127">
        <f t="shared" si="34"/>
        <v>0</v>
      </c>
      <c r="BN24" s="130">
        <f t="shared" si="35"/>
        <v>0</v>
      </c>
      <c r="BO24" s="131"/>
      <c r="BP24" s="127">
        <f t="shared" si="36"/>
        <v>0</v>
      </c>
      <c r="BQ24" s="130">
        <f t="shared" si="37"/>
        <v>0</v>
      </c>
      <c r="BR24" s="131"/>
      <c r="BS24" s="127">
        <f t="shared" si="38"/>
        <v>0</v>
      </c>
      <c r="BT24" s="130">
        <f t="shared" si="39"/>
        <v>0</v>
      </c>
      <c r="BU24" s="132"/>
      <c r="BV24" s="127">
        <f t="shared" si="40"/>
        <v>0</v>
      </c>
      <c r="BW24" s="130">
        <f t="shared" si="41"/>
        <v>0</v>
      </c>
      <c r="BX24" s="131"/>
      <c r="BY24" s="127">
        <f t="shared" si="42"/>
        <v>0</v>
      </c>
      <c r="BZ24" s="130">
        <f t="shared" si="43"/>
        <v>0</v>
      </c>
      <c r="CA24" s="131"/>
      <c r="CB24" s="127">
        <f t="shared" si="44"/>
        <v>0</v>
      </c>
      <c r="CC24" s="130">
        <f t="shared" si="45"/>
        <v>0</v>
      </c>
      <c r="CD24" s="131"/>
      <c r="CE24" s="127">
        <f t="shared" si="46"/>
        <v>0</v>
      </c>
      <c r="CF24" s="130">
        <f t="shared" si="47"/>
        <v>0</v>
      </c>
      <c r="CG24" s="131"/>
      <c r="CH24" s="127">
        <f t="shared" si="48"/>
        <v>0</v>
      </c>
      <c r="CI24" s="130">
        <f t="shared" si="49"/>
        <v>0</v>
      </c>
      <c r="CJ24" s="131"/>
      <c r="CK24" s="127">
        <f t="shared" si="50"/>
        <v>0</v>
      </c>
      <c r="CL24" s="130">
        <f t="shared" si="51"/>
        <v>0</v>
      </c>
      <c r="CM24" s="131"/>
      <c r="CN24" s="127">
        <f t="shared" si="52"/>
        <v>0</v>
      </c>
      <c r="CO24" s="130">
        <f t="shared" si="53"/>
        <v>0</v>
      </c>
      <c r="CP24" s="131"/>
      <c r="CQ24" s="127">
        <f t="shared" si="54"/>
        <v>0</v>
      </c>
      <c r="CR24" s="130">
        <f t="shared" si="55"/>
        <v>0</v>
      </c>
      <c r="CS24" s="132"/>
      <c r="CT24" s="127">
        <f t="shared" si="56"/>
        <v>0</v>
      </c>
      <c r="CU24" s="130">
        <f t="shared" si="57"/>
        <v>0</v>
      </c>
      <c r="CV24" s="132"/>
      <c r="CW24" s="127">
        <f t="shared" si="58"/>
        <v>0</v>
      </c>
      <c r="CX24" s="130">
        <f t="shared" si="59"/>
        <v>0</v>
      </c>
      <c r="CY24" s="132"/>
      <c r="CZ24" s="127">
        <f t="shared" si="60"/>
        <v>0</v>
      </c>
      <c r="DA24" s="130">
        <f t="shared" si="61"/>
        <v>0</v>
      </c>
      <c r="DB24" s="132"/>
      <c r="DC24" s="127">
        <f t="shared" si="70"/>
        <v>0</v>
      </c>
      <c r="DD24" s="130">
        <f t="shared" si="62"/>
        <v>0</v>
      </c>
      <c r="DE24" s="132"/>
      <c r="DF24" s="127">
        <f t="shared" si="71"/>
        <v>0</v>
      </c>
      <c r="DG24" s="130">
        <f t="shared" si="63"/>
        <v>0</v>
      </c>
      <c r="DH24" s="132"/>
      <c r="DI24" s="127">
        <f t="shared" si="72"/>
        <v>0</v>
      </c>
      <c r="DJ24" s="130">
        <f t="shared" si="74"/>
        <v>0</v>
      </c>
      <c r="DK24" s="76">
        <f t="shared" ref="DK24" si="77">+G24+J24+M24+P24+S24+V24+Y24+AB24+AE24+AH24+AK24+AN24+AQ24+AT24+AW24+AZ24+BC24+BF24+BI24+BU24++BX24+CA24+CD24+CG24+CJ24+CM24+CP24+CS24+CV24+CY24+DB24+DE24</f>
        <v>3</v>
      </c>
      <c r="DL24" s="76">
        <f t="shared" si="76"/>
        <v>24</v>
      </c>
      <c r="DM24" s="77">
        <f t="shared" si="76"/>
        <v>554.40000000000009</v>
      </c>
      <c r="DN24" s="25"/>
      <c r="DO24" s="10"/>
    </row>
    <row r="25" spans="1:119" ht="15" customHeight="1">
      <c r="A25" s="246">
        <v>45164</v>
      </c>
      <c r="B25" s="126">
        <v>30755</v>
      </c>
      <c r="C25" s="126">
        <v>30903</v>
      </c>
      <c r="D25" s="127" t="s">
        <v>50</v>
      </c>
      <c r="E25" s="128" t="s">
        <v>51</v>
      </c>
      <c r="F25" s="11">
        <f t="shared" si="75"/>
        <v>8.5</v>
      </c>
      <c r="G25" s="129"/>
      <c r="H25" s="127">
        <f t="shared" si="0"/>
        <v>0</v>
      </c>
      <c r="I25" s="130">
        <f t="shared" si="1"/>
        <v>0</v>
      </c>
      <c r="J25" s="131"/>
      <c r="K25" s="127">
        <f t="shared" si="2"/>
        <v>0</v>
      </c>
      <c r="L25" s="130">
        <f t="shared" si="3"/>
        <v>0</v>
      </c>
      <c r="M25" s="131"/>
      <c r="N25" s="127">
        <f t="shared" si="4"/>
        <v>0</v>
      </c>
      <c r="O25" s="130">
        <f t="shared" si="5"/>
        <v>0</v>
      </c>
      <c r="P25" s="131"/>
      <c r="Q25" s="127">
        <f t="shared" si="6"/>
        <v>0</v>
      </c>
      <c r="R25" s="130">
        <f t="shared" si="7"/>
        <v>0</v>
      </c>
      <c r="S25" s="131"/>
      <c r="T25" s="127">
        <f t="shared" si="8"/>
        <v>0</v>
      </c>
      <c r="U25" s="130">
        <f t="shared" si="9"/>
        <v>0</v>
      </c>
      <c r="V25" s="131"/>
      <c r="W25" s="127">
        <f t="shared" si="10"/>
        <v>0</v>
      </c>
      <c r="X25" s="130">
        <f t="shared" si="11"/>
        <v>0</v>
      </c>
      <c r="Y25" s="131"/>
      <c r="Z25" s="127">
        <f t="shared" si="12"/>
        <v>0</v>
      </c>
      <c r="AA25" s="130">
        <f t="shared" si="13"/>
        <v>0</v>
      </c>
      <c r="AB25" s="131"/>
      <c r="AC25" s="127">
        <f t="shared" si="14"/>
        <v>0</v>
      </c>
      <c r="AD25" s="130">
        <f t="shared" si="15"/>
        <v>0</v>
      </c>
      <c r="AE25" s="131"/>
      <c r="AF25" s="127">
        <f t="shared" si="16"/>
        <v>0</v>
      </c>
      <c r="AG25" s="130">
        <f t="shared" si="17"/>
        <v>0</v>
      </c>
      <c r="AH25" s="131"/>
      <c r="AI25" s="127">
        <f t="shared" si="18"/>
        <v>0</v>
      </c>
      <c r="AJ25" s="130">
        <f t="shared" si="19"/>
        <v>0</v>
      </c>
      <c r="AK25" s="127"/>
      <c r="AL25" s="127">
        <f t="shared" si="20"/>
        <v>0</v>
      </c>
      <c r="AM25" s="130">
        <f t="shared" si="21"/>
        <v>0</v>
      </c>
      <c r="AN25" s="127"/>
      <c r="AO25" s="127">
        <f t="shared" si="22"/>
        <v>0</v>
      </c>
      <c r="AP25" s="130">
        <f t="shared" si="23"/>
        <v>0</v>
      </c>
      <c r="AQ25" s="127"/>
      <c r="AR25" s="127">
        <f t="shared" si="24"/>
        <v>0</v>
      </c>
      <c r="AS25" s="130">
        <f t="shared" si="25"/>
        <v>0</v>
      </c>
      <c r="AT25" s="132"/>
      <c r="AU25" s="127">
        <f t="shared" si="66"/>
        <v>0</v>
      </c>
      <c r="AV25" s="130">
        <f t="shared" si="26"/>
        <v>0</v>
      </c>
      <c r="AW25" s="132"/>
      <c r="AX25" s="127">
        <f t="shared" si="67"/>
        <v>0</v>
      </c>
      <c r="AY25" s="130">
        <f t="shared" si="27"/>
        <v>0</v>
      </c>
      <c r="AZ25" s="132"/>
      <c r="BA25" s="127">
        <f t="shared" si="68"/>
        <v>0</v>
      </c>
      <c r="BB25" s="130">
        <f t="shared" si="28"/>
        <v>0</v>
      </c>
      <c r="BC25" s="132"/>
      <c r="BD25" s="127">
        <f t="shared" si="69"/>
        <v>0</v>
      </c>
      <c r="BE25" s="130">
        <f t="shared" si="29"/>
        <v>0</v>
      </c>
      <c r="BF25" s="131"/>
      <c r="BG25" s="127">
        <f t="shared" si="30"/>
        <v>0</v>
      </c>
      <c r="BH25" s="130">
        <f t="shared" si="31"/>
        <v>0</v>
      </c>
      <c r="BI25" s="131"/>
      <c r="BJ25" s="127">
        <f t="shared" si="32"/>
        <v>0</v>
      </c>
      <c r="BK25" s="130">
        <f t="shared" si="33"/>
        <v>0</v>
      </c>
      <c r="BL25" s="131"/>
      <c r="BM25" s="127">
        <f t="shared" si="34"/>
        <v>0</v>
      </c>
      <c r="BN25" s="130">
        <f t="shared" si="35"/>
        <v>0</v>
      </c>
      <c r="BO25" s="131"/>
      <c r="BP25" s="127">
        <f t="shared" si="36"/>
        <v>0</v>
      </c>
      <c r="BQ25" s="130">
        <f t="shared" si="37"/>
        <v>0</v>
      </c>
      <c r="BR25" s="131"/>
      <c r="BS25" s="127">
        <f t="shared" si="38"/>
        <v>0</v>
      </c>
      <c r="BT25" s="130">
        <f t="shared" si="39"/>
        <v>0</v>
      </c>
      <c r="BU25" s="132"/>
      <c r="BV25" s="127">
        <f t="shared" si="40"/>
        <v>0</v>
      </c>
      <c r="BW25" s="130">
        <f t="shared" si="41"/>
        <v>0</v>
      </c>
      <c r="BX25" s="131"/>
      <c r="BY25" s="127">
        <f t="shared" si="42"/>
        <v>0</v>
      </c>
      <c r="BZ25" s="130">
        <f t="shared" si="43"/>
        <v>0</v>
      </c>
      <c r="CA25" s="131"/>
      <c r="CB25" s="127">
        <f t="shared" si="44"/>
        <v>0</v>
      </c>
      <c r="CC25" s="130">
        <f t="shared" si="45"/>
        <v>0</v>
      </c>
      <c r="CD25" s="131"/>
      <c r="CE25" s="127">
        <f t="shared" si="46"/>
        <v>0</v>
      </c>
      <c r="CF25" s="130">
        <f t="shared" si="47"/>
        <v>0</v>
      </c>
      <c r="CG25" s="131"/>
      <c r="CH25" s="127">
        <f t="shared" si="48"/>
        <v>0</v>
      </c>
      <c r="CI25" s="130">
        <f t="shared" si="49"/>
        <v>0</v>
      </c>
      <c r="CJ25" s="131"/>
      <c r="CK25" s="127">
        <f t="shared" si="50"/>
        <v>0</v>
      </c>
      <c r="CL25" s="130">
        <f t="shared" si="51"/>
        <v>0</v>
      </c>
      <c r="CM25" s="131"/>
      <c r="CN25" s="127">
        <f t="shared" si="52"/>
        <v>0</v>
      </c>
      <c r="CO25" s="130">
        <f t="shared" si="53"/>
        <v>0</v>
      </c>
      <c r="CP25" s="131"/>
      <c r="CQ25" s="127">
        <f t="shared" si="54"/>
        <v>0</v>
      </c>
      <c r="CR25" s="130">
        <f t="shared" si="55"/>
        <v>0</v>
      </c>
      <c r="CS25" s="132"/>
      <c r="CT25" s="127">
        <f t="shared" si="56"/>
        <v>0</v>
      </c>
      <c r="CU25" s="130">
        <f t="shared" si="57"/>
        <v>0</v>
      </c>
      <c r="CV25" s="132"/>
      <c r="CW25" s="127">
        <f t="shared" si="58"/>
        <v>0</v>
      </c>
      <c r="CX25" s="130">
        <f t="shared" si="59"/>
        <v>0</v>
      </c>
      <c r="CY25" s="132"/>
      <c r="CZ25" s="127">
        <f t="shared" si="60"/>
        <v>0</v>
      </c>
      <c r="DA25" s="130">
        <f t="shared" si="61"/>
        <v>0</v>
      </c>
      <c r="DB25" s="132"/>
      <c r="DC25" s="127">
        <f t="shared" si="70"/>
        <v>0</v>
      </c>
      <c r="DD25" s="130">
        <f t="shared" si="62"/>
        <v>0</v>
      </c>
      <c r="DE25" s="132"/>
      <c r="DF25" s="127">
        <f t="shared" si="71"/>
        <v>0</v>
      </c>
      <c r="DG25" s="130">
        <f t="shared" si="63"/>
        <v>0</v>
      </c>
      <c r="DH25" s="132"/>
      <c r="DI25" s="127">
        <f t="shared" si="72"/>
        <v>0</v>
      </c>
      <c r="DJ25" s="130">
        <f t="shared" si="74"/>
        <v>0</v>
      </c>
      <c r="DK25" s="76">
        <v>31</v>
      </c>
      <c r="DL25" s="76">
        <f t="shared" si="76"/>
        <v>0</v>
      </c>
      <c r="DM25" s="77">
        <f t="shared" si="76"/>
        <v>0</v>
      </c>
      <c r="DN25" s="95" t="s">
        <v>206</v>
      </c>
      <c r="DO25" s="10"/>
    </row>
    <row r="26" spans="1:119" ht="15" customHeight="1">
      <c r="A26" s="247"/>
      <c r="B26" s="126">
        <v>6433</v>
      </c>
      <c r="C26" s="126">
        <v>6537</v>
      </c>
      <c r="D26" s="127" t="s">
        <v>50</v>
      </c>
      <c r="E26" s="128" t="s">
        <v>51</v>
      </c>
      <c r="F26" s="11">
        <f t="shared" si="75"/>
        <v>32.799999999999997</v>
      </c>
      <c r="G26" s="129"/>
      <c r="H26" s="127">
        <f t="shared" si="0"/>
        <v>0</v>
      </c>
      <c r="I26" s="130">
        <f t="shared" si="1"/>
        <v>0</v>
      </c>
      <c r="J26" s="131">
        <v>2</v>
      </c>
      <c r="K26" s="127">
        <f t="shared" si="2"/>
        <v>32</v>
      </c>
      <c r="L26" s="130">
        <f t="shared" si="3"/>
        <v>1049.5999999999999</v>
      </c>
      <c r="M26" s="131"/>
      <c r="N26" s="127">
        <f t="shared" si="4"/>
        <v>0</v>
      </c>
      <c r="O26" s="130">
        <f t="shared" si="5"/>
        <v>0</v>
      </c>
      <c r="P26" s="131">
        <v>2</v>
      </c>
      <c r="Q26" s="127">
        <f t="shared" si="6"/>
        <v>34</v>
      </c>
      <c r="R26" s="130">
        <f t="shared" si="7"/>
        <v>1115.1999999999998</v>
      </c>
      <c r="S26" s="131"/>
      <c r="T26" s="127">
        <f t="shared" si="8"/>
        <v>0</v>
      </c>
      <c r="U26" s="130">
        <f t="shared" si="9"/>
        <v>0</v>
      </c>
      <c r="V26" s="131"/>
      <c r="W26" s="127">
        <f t="shared" si="10"/>
        <v>0</v>
      </c>
      <c r="X26" s="130">
        <f t="shared" si="11"/>
        <v>0</v>
      </c>
      <c r="Y26" s="131">
        <v>2</v>
      </c>
      <c r="Z26" s="127">
        <f t="shared" si="12"/>
        <v>34</v>
      </c>
      <c r="AA26" s="130">
        <f t="shared" si="13"/>
        <v>1115.1999999999998</v>
      </c>
      <c r="AB26" s="131"/>
      <c r="AC26" s="127">
        <f t="shared" si="14"/>
        <v>0</v>
      </c>
      <c r="AD26" s="130">
        <f t="shared" si="15"/>
        <v>0</v>
      </c>
      <c r="AE26" s="131"/>
      <c r="AF26" s="127">
        <f t="shared" si="16"/>
        <v>0</v>
      </c>
      <c r="AG26" s="130">
        <f t="shared" si="17"/>
        <v>0</v>
      </c>
      <c r="AH26" s="131"/>
      <c r="AI26" s="127">
        <f t="shared" si="18"/>
        <v>0</v>
      </c>
      <c r="AJ26" s="130">
        <f t="shared" si="19"/>
        <v>0</v>
      </c>
      <c r="AK26" s="127"/>
      <c r="AL26" s="127">
        <f t="shared" si="20"/>
        <v>0</v>
      </c>
      <c r="AM26" s="130">
        <f t="shared" si="21"/>
        <v>0</v>
      </c>
      <c r="AN26" s="127"/>
      <c r="AO26" s="127">
        <f t="shared" si="22"/>
        <v>0</v>
      </c>
      <c r="AP26" s="130">
        <f t="shared" si="23"/>
        <v>0</v>
      </c>
      <c r="AQ26" s="127"/>
      <c r="AR26" s="127">
        <f t="shared" si="24"/>
        <v>0</v>
      </c>
      <c r="AS26" s="130">
        <f t="shared" si="25"/>
        <v>0</v>
      </c>
      <c r="AT26" s="132"/>
      <c r="AU26" s="127">
        <f t="shared" si="66"/>
        <v>0</v>
      </c>
      <c r="AV26" s="130">
        <f t="shared" si="26"/>
        <v>0</v>
      </c>
      <c r="AW26" s="132"/>
      <c r="AX26" s="127">
        <f t="shared" si="67"/>
        <v>0</v>
      </c>
      <c r="AY26" s="130">
        <f t="shared" si="27"/>
        <v>0</v>
      </c>
      <c r="AZ26" s="132"/>
      <c r="BA26" s="127">
        <f t="shared" si="68"/>
        <v>0</v>
      </c>
      <c r="BB26" s="130">
        <f t="shared" si="28"/>
        <v>0</v>
      </c>
      <c r="BC26" s="132"/>
      <c r="BD26" s="127">
        <f t="shared" si="69"/>
        <v>0</v>
      </c>
      <c r="BE26" s="130">
        <f t="shared" si="29"/>
        <v>0</v>
      </c>
      <c r="BF26" s="131">
        <v>2</v>
      </c>
      <c r="BG26" s="127">
        <f t="shared" si="30"/>
        <v>32</v>
      </c>
      <c r="BH26" s="130">
        <f t="shared" si="31"/>
        <v>1049.5999999999999</v>
      </c>
      <c r="BI26" s="131">
        <v>2</v>
      </c>
      <c r="BJ26" s="127">
        <f t="shared" si="32"/>
        <v>32</v>
      </c>
      <c r="BK26" s="130">
        <f t="shared" si="33"/>
        <v>1049.5999999999999</v>
      </c>
      <c r="BL26" s="131"/>
      <c r="BM26" s="127">
        <f t="shared" si="34"/>
        <v>0</v>
      </c>
      <c r="BN26" s="130">
        <f t="shared" si="35"/>
        <v>0</v>
      </c>
      <c r="BO26" s="131"/>
      <c r="BP26" s="127">
        <f t="shared" si="36"/>
        <v>0</v>
      </c>
      <c r="BQ26" s="130">
        <f t="shared" si="37"/>
        <v>0</v>
      </c>
      <c r="BR26" s="131"/>
      <c r="BS26" s="127">
        <f t="shared" si="38"/>
        <v>0</v>
      </c>
      <c r="BT26" s="130">
        <f t="shared" si="39"/>
        <v>0</v>
      </c>
      <c r="BU26" s="132"/>
      <c r="BV26" s="127">
        <f t="shared" si="40"/>
        <v>0</v>
      </c>
      <c r="BW26" s="130">
        <f t="shared" si="41"/>
        <v>0</v>
      </c>
      <c r="BX26" s="131"/>
      <c r="BY26" s="127">
        <f t="shared" si="42"/>
        <v>0</v>
      </c>
      <c r="BZ26" s="130">
        <f t="shared" si="43"/>
        <v>0</v>
      </c>
      <c r="CA26" s="131"/>
      <c r="CB26" s="127">
        <f t="shared" si="44"/>
        <v>0</v>
      </c>
      <c r="CC26" s="130">
        <f t="shared" si="45"/>
        <v>0</v>
      </c>
      <c r="CD26" s="131"/>
      <c r="CE26" s="127">
        <f t="shared" si="46"/>
        <v>0</v>
      </c>
      <c r="CF26" s="130">
        <f t="shared" si="47"/>
        <v>0</v>
      </c>
      <c r="CG26" s="131"/>
      <c r="CH26" s="127">
        <f t="shared" si="48"/>
        <v>0</v>
      </c>
      <c r="CI26" s="130">
        <f t="shared" si="49"/>
        <v>0</v>
      </c>
      <c r="CJ26" s="131"/>
      <c r="CK26" s="127">
        <f t="shared" si="50"/>
        <v>0</v>
      </c>
      <c r="CL26" s="130">
        <f t="shared" si="51"/>
        <v>0</v>
      </c>
      <c r="CM26" s="131">
        <v>2</v>
      </c>
      <c r="CN26" s="127">
        <f t="shared" si="52"/>
        <v>32</v>
      </c>
      <c r="CO26" s="130">
        <f t="shared" si="53"/>
        <v>1049.5999999999999</v>
      </c>
      <c r="CP26" s="131"/>
      <c r="CQ26" s="127">
        <f t="shared" si="54"/>
        <v>0</v>
      </c>
      <c r="CR26" s="130">
        <f t="shared" si="55"/>
        <v>0</v>
      </c>
      <c r="CS26" s="132">
        <v>2</v>
      </c>
      <c r="CT26" s="127">
        <f t="shared" si="56"/>
        <v>32</v>
      </c>
      <c r="CU26" s="130">
        <f t="shared" si="57"/>
        <v>1049.5999999999999</v>
      </c>
      <c r="CV26" s="132">
        <v>2</v>
      </c>
      <c r="CW26" s="127">
        <f t="shared" si="58"/>
        <v>32</v>
      </c>
      <c r="CX26" s="130">
        <f t="shared" si="59"/>
        <v>1049.5999999999999</v>
      </c>
      <c r="CY26" s="132">
        <v>2</v>
      </c>
      <c r="CZ26" s="127">
        <f t="shared" si="60"/>
        <v>32</v>
      </c>
      <c r="DA26" s="130">
        <f t="shared" si="61"/>
        <v>1049.5999999999999</v>
      </c>
      <c r="DB26" s="132">
        <v>2</v>
      </c>
      <c r="DC26" s="127">
        <f t="shared" si="70"/>
        <v>32</v>
      </c>
      <c r="DD26" s="130">
        <f t="shared" si="62"/>
        <v>1049.5999999999999</v>
      </c>
      <c r="DE26" s="132">
        <v>2</v>
      </c>
      <c r="DF26" s="127">
        <f t="shared" si="71"/>
        <v>32</v>
      </c>
      <c r="DG26" s="130">
        <f t="shared" si="63"/>
        <v>1049.5999999999999</v>
      </c>
      <c r="DH26" s="132"/>
      <c r="DI26" s="127">
        <f t="shared" si="72"/>
        <v>0</v>
      </c>
      <c r="DJ26" s="130">
        <f t="shared" si="74"/>
        <v>0</v>
      </c>
      <c r="DK26" s="76">
        <f>+G26+J26+M26+P26+S26+V26+Y26+AB26+AE26+AH26+AK26+AN26+AQ26+AT26+AW26+AZ26+BC26+BF26+BI26+BU26++BX26+CA26+CD26+CG26+CJ26+CM26+CP26+CS26+CV26+CY26+DB26+DE26</f>
        <v>22</v>
      </c>
      <c r="DL26" s="76">
        <f t="shared" si="76"/>
        <v>356</v>
      </c>
      <c r="DM26" s="77">
        <f t="shared" si="76"/>
        <v>11676.800000000001</v>
      </c>
      <c r="DN26" s="25"/>
      <c r="DO26" s="10"/>
    </row>
    <row r="27" spans="1:119" ht="15" customHeight="1">
      <c r="A27" s="248"/>
      <c r="B27" s="249" t="s">
        <v>125</v>
      </c>
      <c r="C27" s="250"/>
      <c r="D27" s="127" t="s">
        <v>50</v>
      </c>
      <c r="E27" s="128" t="s">
        <v>209</v>
      </c>
      <c r="F27" s="129">
        <v>23.1</v>
      </c>
      <c r="G27" s="129"/>
      <c r="H27" s="127">
        <f t="shared" si="0"/>
        <v>0</v>
      </c>
      <c r="I27" s="130">
        <f t="shared" si="1"/>
        <v>0</v>
      </c>
      <c r="J27" s="131"/>
      <c r="K27" s="127">
        <f t="shared" si="2"/>
        <v>0</v>
      </c>
      <c r="L27" s="130">
        <f t="shared" si="3"/>
        <v>0</v>
      </c>
      <c r="M27" s="131">
        <v>1</v>
      </c>
      <c r="N27" s="127">
        <f t="shared" si="4"/>
        <v>8</v>
      </c>
      <c r="O27" s="130">
        <f t="shared" si="5"/>
        <v>184.8</v>
      </c>
      <c r="P27" s="131"/>
      <c r="Q27" s="127">
        <f t="shared" si="6"/>
        <v>0</v>
      </c>
      <c r="R27" s="130">
        <f t="shared" si="7"/>
        <v>0</v>
      </c>
      <c r="S27" s="131"/>
      <c r="T27" s="127">
        <f t="shared" si="8"/>
        <v>0</v>
      </c>
      <c r="U27" s="130">
        <f t="shared" si="9"/>
        <v>0</v>
      </c>
      <c r="V27" s="131"/>
      <c r="W27" s="127">
        <f t="shared" si="10"/>
        <v>0</v>
      </c>
      <c r="X27" s="130">
        <f t="shared" si="11"/>
        <v>0</v>
      </c>
      <c r="Y27" s="131"/>
      <c r="Z27" s="127">
        <f t="shared" si="12"/>
        <v>0</v>
      </c>
      <c r="AA27" s="130">
        <f t="shared" si="13"/>
        <v>0</v>
      </c>
      <c r="AB27" s="131"/>
      <c r="AC27" s="127">
        <f t="shared" si="14"/>
        <v>0</v>
      </c>
      <c r="AD27" s="130">
        <f t="shared" si="15"/>
        <v>0</v>
      </c>
      <c r="AE27" s="131"/>
      <c r="AF27" s="127">
        <f t="shared" si="16"/>
        <v>0</v>
      </c>
      <c r="AG27" s="130">
        <f t="shared" si="17"/>
        <v>0</v>
      </c>
      <c r="AH27" s="131"/>
      <c r="AI27" s="127">
        <f t="shared" si="18"/>
        <v>0</v>
      </c>
      <c r="AJ27" s="130">
        <f t="shared" si="19"/>
        <v>0</v>
      </c>
      <c r="AK27" s="127"/>
      <c r="AL27" s="127">
        <f t="shared" si="20"/>
        <v>0</v>
      </c>
      <c r="AM27" s="130">
        <f t="shared" si="21"/>
        <v>0</v>
      </c>
      <c r="AN27" s="127"/>
      <c r="AO27" s="127">
        <f t="shared" si="22"/>
        <v>0</v>
      </c>
      <c r="AP27" s="130">
        <f t="shared" si="23"/>
        <v>0</v>
      </c>
      <c r="AQ27" s="127"/>
      <c r="AR27" s="127">
        <f t="shared" si="24"/>
        <v>0</v>
      </c>
      <c r="AS27" s="130">
        <f t="shared" si="25"/>
        <v>0</v>
      </c>
      <c r="AT27" s="132"/>
      <c r="AU27" s="127">
        <f t="shared" si="66"/>
        <v>0</v>
      </c>
      <c r="AV27" s="130">
        <f t="shared" si="26"/>
        <v>0</v>
      </c>
      <c r="AW27" s="132"/>
      <c r="AX27" s="127">
        <f t="shared" si="67"/>
        <v>0</v>
      </c>
      <c r="AY27" s="130">
        <f t="shared" si="27"/>
        <v>0</v>
      </c>
      <c r="AZ27" s="132"/>
      <c r="BA27" s="127">
        <f t="shared" si="68"/>
        <v>0</v>
      </c>
      <c r="BB27" s="130">
        <f t="shared" si="28"/>
        <v>0</v>
      </c>
      <c r="BC27" s="132"/>
      <c r="BD27" s="127">
        <f t="shared" si="69"/>
        <v>0</v>
      </c>
      <c r="BE27" s="130">
        <f t="shared" si="29"/>
        <v>0</v>
      </c>
      <c r="BF27" s="131"/>
      <c r="BG27" s="127">
        <f t="shared" si="30"/>
        <v>0</v>
      </c>
      <c r="BH27" s="130">
        <f t="shared" si="31"/>
        <v>0</v>
      </c>
      <c r="BI27" s="131"/>
      <c r="BJ27" s="127">
        <f t="shared" si="32"/>
        <v>0</v>
      </c>
      <c r="BK27" s="130">
        <f t="shared" si="33"/>
        <v>0</v>
      </c>
      <c r="BL27" s="131"/>
      <c r="BM27" s="127">
        <f t="shared" si="34"/>
        <v>0</v>
      </c>
      <c r="BN27" s="130">
        <f t="shared" si="35"/>
        <v>0</v>
      </c>
      <c r="BO27" s="131"/>
      <c r="BP27" s="127">
        <f t="shared" si="36"/>
        <v>0</v>
      </c>
      <c r="BQ27" s="130">
        <f t="shared" si="37"/>
        <v>0</v>
      </c>
      <c r="BR27" s="131"/>
      <c r="BS27" s="127">
        <f t="shared" si="38"/>
        <v>0</v>
      </c>
      <c r="BT27" s="130">
        <f t="shared" si="39"/>
        <v>0</v>
      </c>
      <c r="BU27" s="132"/>
      <c r="BV27" s="127">
        <f t="shared" si="40"/>
        <v>0</v>
      </c>
      <c r="BW27" s="130">
        <f t="shared" si="41"/>
        <v>0</v>
      </c>
      <c r="BX27" s="131"/>
      <c r="BY27" s="127">
        <f t="shared" si="42"/>
        <v>0</v>
      </c>
      <c r="BZ27" s="130">
        <f t="shared" si="43"/>
        <v>0</v>
      </c>
      <c r="CA27" s="131"/>
      <c r="CB27" s="127">
        <f t="shared" si="44"/>
        <v>0</v>
      </c>
      <c r="CC27" s="130">
        <f t="shared" si="45"/>
        <v>0</v>
      </c>
      <c r="CD27" s="131"/>
      <c r="CE27" s="127">
        <f t="shared" si="46"/>
        <v>0</v>
      </c>
      <c r="CF27" s="130">
        <f t="shared" si="47"/>
        <v>0</v>
      </c>
      <c r="CG27" s="131"/>
      <c r="CH27" s="127">
        <f t="shared" si="48"/>
        <v>0</v>
      </c>
      <c r="CI27" s="130">
        <f t="shared" si="49"/>
        <v>0</v>
      </c>
      <c r="CJ27" s="131"/>
      <c r="CK27" s="127">
        <f t="shared" si="50"/>
        <v>0</v>
      </c>
      <c r="CL27" s="130">
        <f t="shared" si="51"/>
        <v>0</v>
      </c>
      <c r="CM27" s="131"/>
      <c r="CN27" s="127">
        <f t="shared" si="52"/>
        <v>0</v>
      </c>
      <c r="CO27" s="130">
        <f t="shared" si="53"/>
        <v>0</v>
      </c>
      <c r="CP27" s="131"/>
      <c r="CQ27" s="127">
        <f t="shared" si="54"/>
        <v>0</v>
      </c>
      <c r="CR27" s="130">
        <f t="shared" si="55"/>
        <v>0</v>
      </c>
      <c r="CS27" s="132"/>
      <c r="CT27" s="127">
        <f t="shared" si="56"/>
        <v>0</v>
      </c>
      <c r="CU27" s="130">
        <f t="shared" si="57"/>
        <v>0</v>
      </c>
      <c r="CV27" s="132"/>
      <c r="CW27" s="127">
        <f t="shared" si="58"/>
        <v>0</v>
      </c>
      <c r="CX27" s="130">
        <f t="shared" si="59"/>
        <v>0</v>
      </c>
      <c r="CY27" s="132"/>
      <c r="CZ27" s="127">
        <f t="shared" si="60"/>
        <v>0</v>
      </c>
      <c r="DA27" s="130">
        <f t="shared" si="61"/>
        <v>0</v>
      </c>
      <c r="DB27" s="132"/>
      <c r="DC27" s="127">
        <f t="shared" si="70"/>
        <v>0</v>
      </c>
      <c r="DD27" s="130">
        <f t="shared" si="62"/>
        <v>0</v>
      </c>
      <c r="DE27" s="132"/>
      <c r="DF27" s="127">
        <f t="shared" si="71"/>
        <v>0</v>
      </c>
      <c r="DG27" s="130">
        <f t="shared" si="63"/>
        <v>0</v>
      </c>
      <c r="DH27" s="132"/>
      <c r="DI27" s="127">
        <f t="shared" si="72"/>
        <v>0</v>
      </c>
      <c r="DJ27" s="130">
        <f t="shared" si="74"/>
        <v>0</v>
      </c>
      <c r="DK27" s="76">
        <f>+G27+J27+M27+P27+S27+V27+Y27+AB27+AE27+AH27+AK27+AN27+AQ27+AT27+AW27+AZ27+BC27+BF27+BI27+BU27++BX27+CA27+CD27+CG27+CJ27+CM27+CP27+CS27+CV27+CY27+DB27+DE27</f>
        <v>1</v>
      </c>
      <c r="DL27" s="76">
        <f t="shared" si="76"/>
        <v>8</v>
      </c>
      <c r="DM27" s="77">
        <f t="shared" si="76"/>
        <v>184.8</v>
      </c>
      <c r="DN27" s="25" t="s">
        <v>210</v>
      </c>
      <c r="DO27" s="10"/>
    </row>
    <row r="28" spans="1:119" ht="15" customHeight="1">
      <c r="A28" s="257">
        <v>45165</v>
      </c>
      <c r="B28" s="126">
        <v>30755</v>
      </c>
      <c r="C28" s="126">
        <v>30903</v>
      </c>
      <c r="D28" s="127" t="s">
        <v>50</v>
      </c>
      <c r="E28" s="128" t="s">
        <v>51</v>
      </c>
      <c r="F28" s="11">
        <f t="shared" si="75"/>
        <v>8.5</v>
      </c>
      <c r="G28" s="129"/>
      <c r="H28" s="127">
        <f t="shared" si="0"/>
        <v>0</v>
      </c>
      <c r="I28" s="130">
        <f t="shared" si="1"/>
        <v>0</v>
      </c>
      <c r="J28" s="131"/>
      <c r="K28" s="127">
        <f t="shared" si="2"/>
        <v>0</v>
      </c>
      <c r="L28" s="130">
        <f t="shared" si="3"/>
        <v>0</v>
      </c>
      <c r="M28" s="131"/>
      <c r="N28" s="127">
        <f t="shared" si="4"/>
        <v>0</v>
      </c>
      <c r="O28" s="130">
        <f t="shared" si="5"/>
        <v>0</v>
      </c>
      <c r="P28" s="131"/>
      <c r="Q28" s="127">
        <f t="shared" si="6"/>
        <v>0</v>
      </c>
      <c r="R28" s="130">
        <f t="shared" si="7"/>
        <v>0</v>
      </c>
      <c r="S28" s="131"/>
      <c r="T28" s="127">
        <f t="shared" si="8"/>
        <v>0</v>
      </c>
      <c r="U28" s="130">
        <f t="shared" si="9"/>
        <v>0</v>
      </c>
      <c r="V28" s="131"/>
      <c r="W28" s="127">
        <f t="shared" si="10"/>
        <v>0</v>
      </c>
      <c r="X28" s="130">
        <f t="shared" si="11"/>
        <v>0</v>
      </c>
      <c r="Y28" s="131"/>
      <c r="Z28" s="127">
        <f t="shared" si="12"/>
        <v>0</v>
      </c>
      <c r="AA28" s="130">
        <f t="shared" si="13"/>
        <v>0</v>
      </c>
      <c r="AB28" s="131"/>
      <c r="AC28" s="127">
        <f t="shared" si="14"/>
        <v>0</v>
      </c>
      <c r="AD28" s="130">
        <f t="shared" si="15"/>
        <v>0</v>
      </c>
      <c r="AE28" s="131"/>
      <c r="AF28" s="127">
        <f t="shared" si="16"/>
        <v>0</v>
      </c>
      <c r="AG28" s="130">
        <f t="shared" si="17"/>
        <v>0</v>
      </c>
      <c r="AH28" s="131"/>
      <c r="AI28" s="127">
        <f t="shared" si="18"/>
        <v>0</v>
      </c>
      <c r="AJ28" s="130">
        <f t="shared" si="19"/>
        <v>0</v>
      </c>
      <c r="AK28" s="127"/>
      <c r="AL28" s="127">
        <f t="shared" si="20"/>
        <v>0</v>
      </c>
      <c r="AM28" s="130">
        <f t="shared" si="21"/>
        <v>0</v>
      </c>
      <c r="AN28" s="127"/>
      <c r="AO28" s="127">
        <f t="shared" si="22"/>
        <v>0</v>
      </c>
      <c r="AP28" s="130">
        <f t="shared" si="23"/>
        <v>0</v>
      </c>
      <c r="AQ28" s="127"/>
      <c r="AR28" s="127">
        <f t="shared" si="24"/>
        <v>0</v>
      </c>
      <c r="AS28" s="130">
        <f t="shared" si="25"/>
        <v>0</v>
      </c>
      <c r="AT28" s="132"/>
      <c r="AU28" s="127">
        <f t="shared" si="66"/>
        <v>0</v>
      </c>
      <c r="AV28" s="130">
        <f t="shared" si="26"/>
        <v>0</v>
      </c>
      <c r="AW28" s="132"/>
      <c r="AX28" s="127">
        <f t="shared" si="67"/>
        <v>0</v>
      </c>
      <c r="AY28" s="130">
        <f t="shared" si="27"/>
        <v>0</v>
      </c>
      <c r="AZ28" s="132"/>
      <c r="BA28" s="127">
        <f t="shared" si="68"/>
        <v>0</v>
      </c>
      <c r="BB28" s="130">
        <f t="shared" si="28"/>
        <v>0</v>
      </c>
      <c r="BC28" s="132"/>
      <c r="BD28" s="127">
        <f t="shared" si="69"/>
        <v>0</v>
      </c>
      <c r="BE28" s="130">
        <f t="shared" si="29"/>
        <v>0</v>
      </c>
      <c r="BF28" s="131"/>
      <c r="BG28" s="127">
        <f t="shared" si="30"/>
        <v>0</v>
      </c>
      <c r="BH28" s="130">
        <f t="shared" si="31"/>
        <v>0</v>
      </c>
      <c r="BI28" s="131"/>
      <c r="BJ28" s="127">
        <f t="shared" si="32"/>
        <v>0</v>
      </c>
      <c r="BK28" s="130">
        <f t="shared" si="33"/>
        <v>0</v>
      </c>
      <c r="BL28" s="131"/>
      <c r="BM28" s="127">
        <f t="shared" si="34"/>
        <v>0</v>
      </c>
      <c r="BN28" s="130">
        <f t="shared" si="35"/>
        <v>0</v>
      </c>
      <c r="BO28" s="131"/>
      <c r="BP28" s="127">
        <f t="shared" si="36"/>
        <v>0</v>
      </c>
      <c r="BQ28" s="130">
        <f t="shared" si="37"/>
        <v>0</v>
      </c>
      <c r="BR28" s="131"/>
      <c r="BS28" s="127">
        <f t="shared" si="38"/>
        <v>0</v>
      </c>
      <c r="BT28" s="130">
        <f t="shared" si="39"/>
        <v>0</v>
      </c>
      <c r="BU28" s="132"/>
      <c r="BV28" s="127">
        <f t="shared" si="40"/>
        <v>0</v>
      </c>
      <c r="BW28" s="130">
        <f t="shared" si="41"/>
        <v>0</v>
      </c>
      <c r="BX28" s="131"/>
      <c r="BY28" s="127">
        <f t="shared" si="42"/>
        <v>0</v>
      </c>
      <c r="BZ28" s="130">
        <f t="shared" si="43"/>
        <v>0</v>
      </c>
      <c r="CA28" s="131"/>
      <c r="CB28" s="127">
        <f t="shared" si="44"/>
        <v>0</v>
      </c>
      <c r="CC28" s="130">
        <f t="shared" si="45"/>
        <v>0</v>
      </c>
      <c r="CD28" s="131"/>
      <c r="CE28" s="127">
        <f t="shared" si="46"/>
        <v>0</v>
      </c>
      <c r="CF28" s="130">
        <f t="shared" si="47"/>
        <v>0</v>
      </c>
      <c r="CG28" s="131"/>
      <c r="CH28" s="127">
        <f t="shared" si="48"/>
        <v>0</v>
      </c>
      <c r="CI28" s="130">
        <f t="shared" si="49"/>
        <v>0</v>
      </c>
      <c r="CJ28" s="131"/>
      <c r="CK28" s="127">
        <f t="shared" si="50"/>
        <v>0</v>
      </c>
      <c r="CL28" s="130">
        <f t="shared" si="51"/>
        <v>0</v>
      </c>
      <c r="CM28" s="131"/>
      <c r="CN28" s="127">
        <f t="shared" si="52"/>
        <v>0</v>
      </c>
      <c r="CO28" s="130">
        <f t="shared" si="53"/>
        <v>0</v>
      </c>
      <c r="CP28" s="131"/>
      <c r="CQ28" s="127">
        <f t="shared" si="54"/>
        <v>0</v>
      </c>
      <c r="CR28" s="130">
        <f t="shared" si="55"/>
        <v>0</v>
      </c>
      <c r="CS28" s="132"/>
      <c r="CT28" s="127">
        <f t="shared" si="56"/>
        <v>0</v>
      </c>
      <c r="CU28" s="130">
        <f t="shared" si="57"/>
        <v>0</v>
      </c>
      <c r="CV28" s="132"/>
      <c r="CW28" s="127">
        <f t="shared" si="58"/>
        <v>0</v>
      </c>
      <c r="CX28" s="130">
        <f t="shared" si="59"/>
        <v>0</v>
      </c>
      <c r="CY28" s="132"/>
      <c r="CZ28" s="127">
        <f t="shared" si="60"/>
        <v>0</v>
      </c>
      <c r="DA28" s="130">
        <f t="shared" si="61"/>
        <v>0</v>
      </c>
      <c r="DB28" s="132"/>
      <c r="DC28" s="127">
        <f t="shared" si="70"/>
        <v>0</v>
      </c>
      <c r="DD28" s="130">
        <f t="shared" si="62"/>
        <v>0</v>
      </c>
      <c r="DE28" s="132"/>
      <c r="DF28" s="127">
        <f t="shared" si="71"/>
        <v>0</v>
      </c>
      <c r="DG28" s="130">
        <f t="shared" si="63"/>
        <v>0</v>
      </c>
      <c r="DH28" s="132"/>
      <c r="DI28" s="127">
        <f t="shared" si="72"/>
        <v>0</v>
      </c>
      <c r="DJ28" s="130">
        <f t="shared" si="74"/>
        <v>0</v>
      </c>
      <c r="DK28" s="76">
        <v>34</v>
      </c>
      <c r="DL28" s="76">
        <f t="shared" si="76"/>
        <v>0</v>
      </c>
      <c r="DM28" s="77">
        <f t="shared" si="76"/>
        <v>0</v>
      </c>
      <c r="DN28" s="95" t="s">
        <v>206</v>
      </c>
      <c r="DO28" s="10"/>
    </row>
    <row r="29" spans="1:119" ht="15" customHeight="1">
      <c r="A29" s="257"/>
      <c r="B29" s="126">
        <v>6433</v>
      </c>
      <c r="C29" s="126">
        <v>6537</v>
      </c>
      <c r="D29" s="127" t="s">
        <v>50</v>
      </c>
      <c r="E29" s="128" t="s">
        <v>51</v>
      </c>
      <c r="F29" s="11">
        <f t="shared" si="75"/>
        <v>32.799999999999997</v>
      </c>
      <c r="G29" s="129"/>
      <c r="H29" s="127"/>
      <c r="I29" s="130"/>
      <c r="J29" s="131"/>
      <c r="K29" s="127">
        <f t="shared" si="2"/>
        <v>0</v>
      </c>
      <c r="L29" s="130">
        <f t="shared" si="3"/>
        <v>0</v>
      </c>
      <c r="M29" s="131"/>
      <c r="N29" s="127"/>
      <c r="O29" s="130"/>
      <c r="P29" s="131">
        <v>1</v>
      </c>
      <c r="Q29" s="127">
        <f t="shared" si="6"/>
        <v>17</v>
      </c>
      <c r="R29" s="130">
        <f t="shared" si="7"/>
        <v>557.59999999999991</v>
      </c>
      <c r="S29" s="131"/>
      <c r="T29" s="127"/>
      <c r="U29" s="130"/>
      <c r="V29" s="131"/>
      <c r="W29" s="127"/>
      <c r="X29" s="130"/>
      <c r="Y29" s="131">
        <v>1</v>
      </c>
      <c r="Z29" s="127">
        <f t="shared" si="12"/>
        <v>17</v>
      </c>
      <c r="AA29" s="130">
        <f t="shared" si="13"/>
        <v>557.59999999999991</v>
      </c>
      <c r="AB29" s="131"/>
      <c r="AC29" s="127"/>
      <c r="AD29" s="130"/>
      <c r="AE29" s="131"/>
      <c r="AF29" s="127"/>
      <c r="AG29" s="130"/>
      <c r="AH29" s="131"/>
      <c r="AI29" s="127">
        <f t="shared" si="18"/>
        <v>0</v>
      </c>
      <c r="AJ29" s="130">
        <f t="shared" si="19"/>
        <v>0</v>
      </c>
      <c r="AK29" s="127"/>
      <c r="AL29" s="127">
        <f t="shared" si="20"/>
        <v>0</v>
      </c>
      <c r="AM29" s="130">
        <f t="shared" si="21"/>
        <v>0</v>
      </c>
      <c r="AN29" s="127"/>
      <c r="AO29" s="127">
        <f t="shared" si="22"/>
        <v>0</v>
      </c>
      <c r="AP29" s="130">
        <f t="shared" si="23"/>
        <v>0</v>
      </c>
      <c r="AQ29" s="127"/>
      <c r="AR29" s="127">
        <f t="shared" si="24"/>
        <v>0</v>
      </c>
      <c r="AS29" s="130">
        <f t="shared" si="25"/>
        <v>0</v>
      </c>
      <c r="AT29" s="132"/>
      <c r="AU29" s="127">
        <f t="shared" si="66"/>
        <v>0</v>
      </c>
      <c r="AV29" s="130">
        <f t="shared" si="26"/>
        <v>0</v>
      </c>
      <c r="AW29" s="132"/>
      <c r="AX29" s="127">
        <f t="shared" si="67"/>
        <v>0</v>
      </c>
      <c r="AY29" s="130">
        <f t="shared" si="27"/>
        <v>0</v>
      </c>
      <c r="AZ29" s="132"/>
      <c r="BA29" s="127">
        <f t="shared" si="68"/>
        <v>0</v>
      </c>
      <c r="BB29" s="130">
        <f t="shared" si="28"/>
        <v>0</v>
      </c>
      <c r="BC29" s="132"/>
      <c r="BD29" s="127">
        <f t="shared" si="69"/>
        <v>0</v>
      </c>
      <c r="BE29" s="130">
        <f t="shared" si="29"/>
        <v>0</v>
      </c>
      <c r="BF29" s="131"/>
      <c r="BG29" s="127"/>
      <c r="BH29" s="130"/>
      <c r="BI29" s="131"/>
      <c r="BJ29" s="127"/>
      <c r="BK29" s="130"/>
      <c r="BL29" s="131"/>
      <c r="BM29" s="127"/>
      <c r="BN29" s="130"/>
      <c r="BO29" s="131"/>
      <c r="BP29" s="127"/>
      <c r="BQ29" s="130"/>
      <c r="BR29" s="131"/>
      <c r="BS29" s="127"/>
      <c r="BT29" s="130"/>
      <c r="BU29" s="132"/>
      <c r="BV29" s="127">
        <f t="shared" si="40"/>
        <v>0</v>
      </c>
      <c r="BW29" s="130">
        <f t="shared" si="41"/>
        <v>0</v>
      </c>
      <c r="BX29" s="131"/>
      <c r="BY29" s="127">
        <f t="shared" si="42"/>
        <v>0</v>
      </c>
      <c r="BZ29" s="130">
        <f t="shared" si="43"/>
        <v>0</v>
      </c>
      <c r="CA29" s="131"/>
      <c r="CB29" s="127">
        <f t="shared" si="44"/>
        <v>0</v>
      </c>
      <c r="CC29" s="130">
        <f t="shared" si="45"/>
        <v>0</v>
      </c>
      <c r="CD29" s="131"/>
      <c r="CE29" s="127">
        <f t="shared" si="46"/>
        <v>0</v>
      </c>
      <c r="CF29" s="130">
        <f t="shared" si="47"/>
        <v>0</v>
      </c>
      <c r="CG29" s="131"/>
      <c r="CH29" s="127">
        <f t="shared" si="48"/>
        <v>0</v>
      </c>
      <c r="CI29" s="130">
        <f t="shared" si="49"/>
        <v>0</v>
      </c>
      <c r="CJ29" s="131"/>
      <c r="CK29" s="127">
        <f t="shared" si="50"/>
        <v>0</v>
      </c>
      <c r="CL29" s="130">
        <f t="shared" si="51"/>
        <v>0</v>
      </c>
      <c r="CM29" s="131"/>
      <c r="CN29" s="127">
        <f t="shared" si="52"/>
        <v>0</v>
      </c>
      <c r="CO29" s="130">
        <f t="shared" si="53"/>
        <v>0</v>
      </c>
      <c r="CP29" s="131"/>
      <c r="CQ29" s="127">
        <f t="shared" si="54"/>
        <v>0</v>
      </c>
      <c r="CR29" s="130">
        <f t="shared" si="55"/>
        <v>0</v>
      </c>
      <c r="CS29" s="132"/>
      <c r="CT29" s="127">
        <f t="shared" si="56"/>
        <v>0</v>
      </c>
      <c r="CU29" s="130">
        <f t="shared" si="57"/>
        <v>0</v>
      </c>
      <c r="CV29" s="132">
        <v>1</v>
      </c>
      <c r="CW29" s="127">
        <f t="shared" si="58"/>
        <v>16</v>
      </c>
      <c r="CX29" s="130">
        <f t="shared" si="59"/>
        <v>524.79999999999995</v>
      </c>
      <c r="CY29" s="132">
        <v>1</v>
      </c>
      <c r="CZ29" s="127">
        <f t="shared" si="60"/>
        <v>16</v>
      </c>
      <c r="DA29" s="130">
        <f t="shared" si="61"/>
        <v>524.79999999999995</v>
      </c>
      <c r="DB29" s="132">
        <v>1</v>
      </c>
      <c r="DC29" s="127">
        <f t="shared" si="70"/>
        <v>16</v>
      </c>
      <c r="DD29" s="130">
        <f t="shared" si="62"/>
        <v>524.79999999999995</v>
      </c>
      <c r="DE29" s="132">
        <v>1</v>
      </c>
      <c r="DF29" s="127">
        <f t="shared" si="71"/>
        <v>16</v>
      </c>
      <c r="DG29" s="130">
        <f t="shared" si="63"/>
        <v>524.79999999999995</v>
      </c>
      <c r="DH29" s="132"/>
      <c r="DI29" s="127">
        <f t="shared" si="72"/>
        <v>0</v>
      </c>
      <c r="DJ29" s="130">
        <f t="shared" si="74"/>
        <v>0</v>
      </c>
      <c r="DK29" s="76">
        <f>+G29+J29+M29+P29+S29+V29+Y29+AB29+AE29+AH29+AK29+AN29+AQ29+AT29+AW29+AZ29+BC29+BF29+BI29+BU29++BX29+CA29+CD29+CG29+CJ29+CM29+CP29+CS29+CV29+CY29+DB29+DE29</f>
        <v>6</v>
      </c>
      <c r="DL29" s="76">
        <f t="shared" si="76"/>
        <v>98</v>
      </c>
      <c r="DM29" s="77">
        <f t="shared" si="76"/>
        <v>3214.3999999999996</v>
      </c>
      <c r="DN29" s="25"/>
      <c r="DO29" s="10"/>
    </row>
    <row r="30" spans="1:119" ht="15" customHeight="1">
      <c r="A30" s="257"/>
      <c r="B30" s="126">
        <v>8600</v>
      </c>
      <c r="C30" s="126">
        <v>8722</v>
      </c>
      <c r="D30" s="127" t="s">
        <v>50</v>
      </c>
      <c r="E30" s="128" t="s">
        <v>51</v>
      </c>
      <c r="F30" s="11">
        <f t="shared" si="75"/>
        <v>30.6</v>
      </c>
      <c r="G30" s="129"/>
      <c r="H30" s="127">
        <f t="shared" ref="H30:H51" si="78">+G30*$H$5</f>
        <v>0</v>
      </c>
      <c r="I30" s="130">
        <f t="shared" ref="I30:I51" si="79">H30*F30</f>
        <v>0</v>
      </c>
      <c r="J30" s="131"/>
      <c r="K30" s="127">
        <f t="shared" si="2"/>
        <v>0</v>
      </c>
      <c r="L30" s="130">
        <f t="shared" si="3"/>
        <v>0</v>
      </c>
      <c r="M30" s="131"/>
      <c r="N30" s="127">
        <f t="shared" ref="N30:N93" si="80">+M30*$N$5</f>
        <v>0</v>
      </c>
      <c r="O30" s="130">
        <f t="shared" ref="O30:O93" si="81">N30*F30</f>
        <v>0</v>
      </c>
      <c r="P30" s="131">
        <v>1</v>
      </c>
      <c r="Q30" s="127">
        <f t="shared" si="6"/>
        <v>17</v>
      </c>
      <c r="R30" s="130">
        <f t="shared" si="7"/>
        <v>520.20000000000005</v>
      </c>
      <c r="S30" s="131"/>
      <c r="T30" s="127">
        <f t="shared" ref="T30:T93" si="82">+S30*$T$5</f>
        <v>0</v>
      </c>
      <c r="U30" s="130">
        <f t="shared" ref="U30:U93" si="83">T30*F30</f>
        <v>0</v>
      </c>
      <c r="V30" s="131"/>
      <c r="W30" s="127">
        <f t="shared" ref="W30:W93" si="84">+V30*$W$5</f>
        <v>0</v>
      </c>
      <c r="X30" s="130">
        <f t="shared" ref="X30:X93" si="85">W30*F30</f>
        <v>0</v>
      </c>
      <c r="Y30" s="131">
        <v>1</v>
      </c>
      <c r="Z30" s="127">
        <f t="shared" si="12"/>
        <v>17</v>
      </c>
      <c r="AA30" s="130">
        <f t="shared" si="13"/>
        <v>520.20000000000005</v>
      </c>
      <c r="AB30" s="131"/>
      <c r="AC30" s="127">
        <f t="shared" ref="AC30:AC93" si="86">+AB30*$AC$5</f>
        <v>0</v>
      </c>
      <c r="AD30" s="130">
        <f t="shared" ref="AD30:AD93" si="87">+AC30*F30</f>
        <v>0</v>
      </c>
      <c r="AE30" s="131"/>
      <c r="AF30" s="127">
        <f t="shared" ref="AF30:AF93" si="88">+AE30*$AF$5</f>
        <v>0</v>
      </c>
      <c r="AG30" s="130">
        <f t="shared" ref="AG30:AG93" si="89">+AF30*F30</f>
        <v>0</v>
      </c>
      <c r="AH30" s="131"/>
      <c r="AI30" s="127">
        <f t="shared" si="18"/>
        <v>0</v>
      </c>
      <c r="AJ30" s="130">
        <f t="shared" si="19"/>
        <v>0</v>
      </c>
      <c r="AK30" s="127"/>
      <c r="AL30" s="127">
        <f t="shared" si="20"/>
        <v>0</v>
      </c>
      <c r="AM30" s="130">
        <f t="shared" si="21"/>
        <v>0</v>
      </c>
      <c r="AN30" s="127"/>
      <c r="AO30" s="127">
        <f t="shared" si="22"/>
        <v>0</v>
      </c>
      <c r="AP30" s="130">
        <f t="shared" si="23"/>
        <v>0</v>
      </c>
      <c r="AQ30" s="127"/>
      <c r="AR30" s="127">
        <f t="shared" si="24"/>
        <v>0</v>
      </c>
      <c r="AS30" s="130">
        <f t="shared" si="25"/>
        <v>0</v>
      </c>
      <c r="AT30" s="132"/>
      <c r="AU30" s="127">
        <f t="shared" si="66"/>
        <v>0</v>
      </c>
      <c r="AV30" s="130">
        <f t="shared" si="26"/>
        <v>0</v>
      </c>
      <c r="AW30" s="132"/>
      <c r="AX30" s="127">
        <f t="shared" si="67"/>
        <v>0</v>
      </c>
      <c r="AY30" s="130">
        <f t="shared" si="27"/>
        <v>0</v>
      </c>
      <c r="AZ30" s="132"/>
      <c r="BA30" s="127">
        <f t="shared" si="68"/>
        <v>0</v>
      </c>
      <c r="BB30" s="130">
        <f t="shared" si="28"/>
        <v>0</v>
      </c>
      <c r="BC30" s="132"/>
      <c r="BD30" s="127">
        <f t="shared" si="69"/>
        <v>0</v>
      </c>
      <c r="BE30" s="130">
        <f t="shared" si="29"/>
        <v>0</v>
      </c>
      <c r="BF30" s="131">
        <v>1</v>
      </c>
      <c r="BG30" s="127">
        <f t="shared" ref="BG30:BG93" si="90">+BF30*$BG$5</f>
        <v>16</v>
      </c>
      <c r="BH30" s="130">
        <f t="shared" ref="BH30:BH93" si="91">+BG30*F30</f>
        <v>489.6</v>
      </c>
      <c r="BI30" s="131">
        <v>1</v>
      </c>
      <c r="BJ30" s="127">
        <f t="shared" ref="BJ30:BJ93" si="92">+BI30*$BJ$5</f>
        <v>16</v>
      </c>
      <c r="BK30" s="130">
        <f t="shared" ref="BK30:BK93" si="93">+BJ30*F30</f>
        <v>489.6</v>
      </c>
      <c r="BL30" s="131"/>
      <c r="BM30" s="127">
        <f t="shared" ref="BM30:BM51" si="94">+BL30*$BM$5</f>
        <v>0</v>
      </c>
      <c r="BN30" s="130">
        <f t="shared" ref="BN30:BN51" si="95">+BM30*F30</f>
        <v>0</v>
      </c>
      <c r="BO30" s="131"/>
      <c r="BP30" s="127">
        <f t="shared" ref="BP30:BP51" si="96">+BO30*$BP$5</f>
        <v>0</v>
      </c>
      <c r="BQ30" s="130">
        <f t="shared" ref="BQ30:BQ51" si="97">+BP30*F30</f>
        <v>0</v>
      </c>
      <c r="BR30" s="131"/>
      <c r="BS30" s="127">
        <f t="shared" ref="BS30:BS51" si="98">+BR30*$BS$5</f>
        <v>0</v>
      </c>
      <c r="BT30" s="130">
        <f t="shared" ref="BT30:BT51" si="99">+BS30*F30</f>
        <v>0</v>
      </c>
      <c r="BU30" s="132"/>
      <c r="BV30" s="127">
        <f t="shared" si="40"/>
        <v>0</v>
      </c>
      <c r="BW30" s="130">
        <f t="shared" si="41"/>
        <v>0</v>
      </c>
      <c r="BX30" s="131"/>
      <c r="BY30" s="127">
        <f t="shared" si="42"/>
        <v>0</v>
      </c>
      <c r="BZ30" s="130">
        <f t="shared" si="43"/>
        <v>0</v>
      </c>
      <c r="CA30" s="131"/>
      <c r="CB30" s="127">
        <f t="shared" si="44"/>
        <v>0</v>
      </c>
      <c r="CC30" s="130">
        <f t="shared" si="45"/>
        <v>0</v>
      </c>
      <c r="CD30" s="131"/>
      <c r="CE30" s="127">
        <f t="shared" si="46"/>
        <v>0</v>
      </c>
      <c r="CF30" s="130">
        <f t="shared" si="47"/>
        <v>0</v>
      </c>
      <c r="CG30" s="131"/>
      <c r="CH30" s="127">
        <f t="shared" si="48"/>
        <v>0</v>
      </c>
      <c r="CI30" s="130">
        <f t="shared" si="49"/>
        <v>0</v>
      </c>
      <c r="CJ30" s="131"/>
      <c r="CK30" s="127">
        <f t="shared" si="50"/>
        <v>0</v>
      </c>
      <c r="CL30" s="130">
        <f t="shared" si="51"/>
        <v>0</v>
      </c>
      <c r="CM30" s="131">
        <v>1</v>
      </c>
      <c r="CN30" s="127">
        <f t="shared" si="52"/>
        <v>16</v>
      </c>
      <c r="CO30" s="130">
        <f t="shared" si="53"/>
        <v>489.6</v>
      </c>
      <c r="CP30" s="131"/>
      <c r="CQ30" s="127">
        <f t="shared" si="54"/>
        <v>0</v>
      </c>
      <c r="CR30" s="130">
        <f t="shared" si="55"/>
        <v>0</v>
      </c>
      <c r="CS30" s="132">
        <v>1</v>
      </c>
      <c r="CT30" s="127">
        <f t="shared" si="56"/>
        <v>16</v>
      </c>
      <c r="CU30" s="130">
        <f t="shared" si="57"/>
        <v>489.6</v>
      </c>
      <c r="CV30" s="132"/>
      <c r="CW30" s="127">
        <f t="shared" si="58"/>
        <v>0</v>
      </c>
      <c r="CX30" s="130">
        <f t="shared" si="59"/>
        <v>0</v>
      </c>
      <c r="CY30" s="132"/>
      <c r="CZ30" s="127">
        <f t="shared" si="60"/>
        <v>0</v>
      </c>
      <c r="DA30" s="130">
        <f t="shared" si="61"/>
        <v>0</v>
      </c>
      <c r="DB30" s="132"/>
      <c r="DC30" s="127">
        <f t="shared" si="70"/>
        <v>0</v>
      </c>
      <c r="DD30" s="130">
        <f t="shared" si="62"/>
        <v>0</v>
      </c>
      <c r="DE30" s="132">
        <v>1</v>
      </c>
      <c r="DF30" s="127">
        <f t="shared" si="71"/>
        <v>16</v>
      </c>
      <c r="DG30" s="130">
        <f t="shared" si="63"/>
        <v>489.6</v>
      </c>
      <c r="DH30" s="132"/>
      <c r="DI30" s="127">
        <f t="shared" si="72"/>
        <v>0</v>
      </c>
      <c r="DJ30" s="130">
        <f t="shared" si="74"/>
        <v>0</v>
      </c>
      <c r="DK30" s="76">
        <f>+G30+J30+M30+P30+S30+V30+Y30+AB30+AE30+AH30+AK30+AN30+AQ30+AT30+AW30+AZ30+BC30+BF30+BI30+BU30++BX30+CA30+CD30+CG30+CJ30+CM30+CP30+CS30+CV30+CY30+DB30+DE30</f>
        <v>7</v>
      </c>
      <c r="DL30" s="76">
        <f t="shared" si="76"/>
        <v>114</v>
      </c>
      <c r="DM30" s="77">
        <f t="shared" si="76"/>
        <v>3488.3999999999996</v>
      </c>
      <c r="DN30" s="25"/>
      <c r="DO30" s="10"/>
    </row>
    <row r="31" spans="1:119" ht="15" customHeight="1">
      <c r="A31" s="258">
        <v>45166</v>
      </c>
      <c r="B31" s="126">
        <v>30755</v>
      </c>
      <c r="C31" s="126">
        <v>30903</v>
      </c>
      <c r="D31" s="127" t="s">
        <v>50</v>
      </c>
      <c r="E31" s="128" t="s">
        <v>51</v>
      </c>
      <c r="F31" s="11">
        <f t="shared" si="75"/>
        <v>8.5</v>
      </c>
      <c r="G31" s="129"/>
      <c r="H31" s="127">
        <f t="shared" si="78"/>
        <v>0</v>
      </c>
      <c r="I31" s="130">
        <f t="shared" si="79"/>
        <v>0</v>
      </c>
      <c r="J31" s="131"/>
      <c r="K31" s="127">
        <f t="shared" si="2"/>
        <v>0</v>
      </c>
      <c r="L31" s="130">
        <f t="shared" si="3"/>
        <v>0</v>
      </c>
      <c r="M31" s="131"/>
      <c r="N31" s="127">
        <f t="shared" si="80"/>
        <v>0</v>
      </c>
      <c r="O31" s="130">
        <f t="shared" si="81"/>
        <v>0</v>
      </c>
      <c r="P31" s="131"/>
      <c r="Q31" s="127">
        <f t="shared" si="6"/>
        <v>0</v>
      </c>
      <c r="R31" s="130">
        <f t="shared" si="7"/>
        <v>0</v>
      </c>
      <c r="S31" s="131"/>
      <c r="T31" s="127">
        <f t="shared" si="82"/>
        <v>0</v>
      </c>
      <c r="U31" s="130">
        <f t="shared" si="83"/>
        <v>0</v>
      </c>
      <c r="V31" s="131"/>
      <c r="W31" s="127">
        <f t="shared" si="84"/>
        <v>0</v>
      </c>
      <c r="X31" s="130">
        <f t="shared" si="85"/>
        <v>0</v>
      </c>
      <c r="Y31" s="131"/>
      <c r="Z31" s="127">
        <f t="shared" si="12"/>
        <v>0</v>
      </c>
      <c r="AA31" s="130">
        <f t="shared" si="13"/>
        <v>0</v>
      </c>
      <c r="AB31" s="131"/>
      <c r="AC31" s="127">
        <f t="shared" si="86"/>
        <v>0</v>
      </c>
      <c r="AD31" s="130">
        <f t="shared" si="87"/>
        <v>0</v>
      </c>
      <c r="AE31" s="131"/>
      <c r="AF31" s="127">
        <f t="shared" si="88"/>
        <v>0</v>
      </c>
      <c r="AG31" s="130">
        <f t="shared" si="89"/>
        <v>0</v>
      </c>
      <c r="AH31" s="131"/>
      <c r="AI31" s="127">
        <f t="shared" si="18"/>
        <v>0</v>
      </c>
      <c r="AJ31" s="130">
        <f t="shared" si="19"/>
        <v>0</v>
      </c>
      <c r="AK31" s="127"/>
      <c r="AL31" s="127">
        <f t="shared" si="20"/>
        <v>0</v>
      </c>
      <c r="AM31" s="130">
        <f t="shared" si="21"/>
        <v>0</v>
      </c>
      <c r="AN31" s="127"/>
      <c r="AO31" s="127">
        <f t="shared" si="22"/>
        <v>0</v>
      </c>
      <c r="AP31" s="130">
        <f t="shared" si="23"/>
        <v>0</v>
      </c>
      <c r="AQ31" s="127"/>
      <c r="AR31" s="127">
        <f t="shared" si="24"/>
        <v>0</v>
      </c>
      <c r="AS31" s="130">
        <f t="shared" si="25"/>
        <v>0</v>
      </c>
      <c r="AT31" s="132"/>
      <c r="AU31" s="127">
        <f t="shared" si="66"/>
        <v>0</v>
      </c>
      <c r="AV31" s="130">
        <f t="shared" si="26"/>
        <v>0</v>
      </c>
      <c r="AW31" s="132"/>
      <c r="AX31" s="127">
        <f t="shared" si="67"/>
        <v>0</v>
      </c>
      <c r="AY31" s="130">
        <f t="shared" si="27"/>
        <v>0</v>
      </c>
      <c r="AZ31" s="132"/>
      <c r="BA31" s="127">
        <f t="shared" si="68"/>
        <v>0</v>
      </c>
      <c r="BB31" s="130">
        <f t="shared" si="28"/>
        <v>0</v>
      </c>
      <c r="BC31" s="132"/>
      <c r="BD31" s="127">
        <f t="shared" si="69"/>
        <v>0</v>
      </c>
      <c r="BE31" s="130">
        <f t="shared" si="29"/>
        <v>0</v>
      </c>
      <c r="BF31" s="131"/>
      <c r="BG31" s="127">
        <f t="shared" si="90"/>
        <v>0</v>
      </c>
      <c r="BH31" s="130">
        <f t="shared" si="91"/>
        <v>0</v>
      </c>
      <c r="BI31" s="131"/>
      <c r="BJ31" s="127">
        <f t="shared" si="92"/>
        <v>0</v>
      </c>
      <c r="BK31" s="130">
        <f t="shared" si="93"/>
        <v>0</v>
      </c>
      <c r="BL31" s="131"/>
      <c r="BM31" s="127">
        <f t="shared" si="94"/>
        <v>0</v>
      </c>
      <c r="BN31" s="130">
        <f t="shared" si="95"/>
        <v>0</v>
      </c>
      <c r="BO31" s="131"/>
      <c r="BP31" s="127">
        <f t="shared" si="96"/>
        <v>0</v>
      </c>
      <c r="BQ31" s="130">
        <f t="shared" si="97"/>
        <v>0</v>
      </c>
      <c r="BR31" s="131"/>
      <c r="BS31" s="127">
        <f t="shared" si="98"/>
        <v>0</v>
      </c>
      <c r="BT31" s="130">
        <f t="shared" si="99"/>
        <v>0</v>
      </c>
      <c r="BU31" s="132"/>
      <c r="BV31" s="127">
        <f t="shared" si="40"/>
        <v>0</v>
      </c>
      <c r="BW31" s="130">
        <f t="shared" si="41"/>
        <v>0</v>
      </c>
      <c r="BX31" s="131"/>
      <c r="BY31" s="127">
        <f t="shared" si="42"/>
        <v>0</v>
      </c>
      <c r="BZ31" s="130">
        <f t="shared" si="43"/>
        <v>0</v>
      </c>
      <c r="CA31" s="131"/>
      <c r="CB31" s="127">
        <f t="shared" si="44"/>
        <v>0</v>
      </c>
      <c r="CC31" s="130">
        <f t="shared" si="45"/>
        <v>0</v>
      </c>
      <c r="CD31" s="131"/>
      <c r="CE31" s="127">
        <f t="shared" si="46"/>
        <v>0</v>
      </c>
      <c r="CF31" s="130">
        <f t="shared" si="47"/>
        <v>0</v>
      </c>
      <c r="CG31" s="131"/>
      <c r="CH31" s="127">
        <f t="shared" si="48"/>
        <v>0</v>
      </c>
      <c r="CI31" s="130">
        <f t="shared" si="49"/>
        <v>0</v>
      </c>
      <c r="CJ31" s="131"/>
      <c r="CK31" s="127">
        <f t="shared" si="50"/>
        <v>0</v>
      </c>
      <c r="CL31" s="130">
        <f t="shared" si="51"/>
        <v>0</v>
      </c>
      <c r="CM31" s="131"/>
      <c r="CN31" s="127">
        <f t="shared" si="52"/>
        <v>0</v>
      </c>
      <c r="CO31" s="130">
        <f t="shared" si="53"/>
        <v>0</v>
      </c>
      <c r="CP31" s="131"/>
      <c r="CQ31" s="127">
        <f t="shared" si="54"/>
        <v>0</v>
      </c>
      <c r="CR31" s="130">
        <f t="shared" si="55"/>
        <v>0</v>
      </c>
      <c r="CS31" s="132"/>
      <c r="CT31" s="127">
        <f t="shared" si="56"/>
        <v>0</v>
      </c>
      <c r="CU31" s="130">
        <f t="shared" si="57"/>
        <v>0</v>
      </c>
      <c r="CV31" s="132"/>
      <c r="CW31" s="127">
        <f t="shared" si="58"/>
        <v>0</v>
      </c>
      <c r="CX31" s="130">
        <f t="shared" si="59"/>
        <v>0</v>
      </c>
      <c r="CY31" s="132"/>
      <c r="CZ31" s="127">
        <f t="shared" si="60"/>
        <v>0</v>
      </c>
      <c r="DA31" s="130">
        <f t="shared" si="61"/>
        <v>0</v>
      </c>
      <c r="DB31" s="132"/>
      <c r="DC31" s="127">
        <f t="shared" si="70"/>
        <v>0</v>
      </c>
      <c r="DD31" s="130">
        <f t="shared" si="62"/>
        <v>0</v>
      </c>
      <c r="DE31" s="132"/>
      <c r="DF31" s="127">
        <f t="shared" si="71"/>
        <v>0</v>
      </c>
      <c r="DG31" s="130">
        <f t="shared" si="63"/>
        <v>0</v>
      </c>
      <c r="DH31" s="132"/>
      <c r="DI31" s="127">
        <f t="shared" si="72"/>
        <v>0</v>
      </c>
      <c r="DJ31" s="130">
        <f t="shared" si="74"/>
        <v>0</v>
      </c>
      <c r="DK31" s="76">
        <v>24</v>
      </c>
      <c r="DL31" s="76">
        <f t="shared" si="76"/>
        <v>0</v>
      </c>
      <c r="DM31" s="77">
        <f t="shared" si="76"/>
        <v>0</v>
      </c>
      <c r="DN31" s="95" t="s">
        <v>206</v>
      </c>
      <c r="DO31" s="10"/>
    </row>
    <row r="32" spans="1:119" ht="15" customHeight="1">
      <c r="A32" s="259"/>
      <c r="B32" s="126">
        <v>30985</v>
      </c>
      <c r="C32" s="126">
        <v>31041</v>
      </c>
      <c r="D32" s="127" t="s">
        <v>50</v>
      </c>
      <c r="E32" s="128" t="s">
        <v>51</v>
      </c>
      <c r="F32" s="11">
        <f t="shared" si="75"/>
        <v>8.3000000000000007</v>
      </c>
      <c r="G32" s="129"/>
      <c r="H32" s="127">
        <f t="shared" si="78"/>
        <v>0</v>
      </c>
      <c r="I32" s="130">
        <f t="shared" si="79"/>
        <v>0</v>
      </c>
      <c r="J32" s="131"/>
      <c r="K32" s="127">
        <f t="shared" si="2"/>
        <v>0</v>
      </c>
      <c r="L32" s="130">
        <f t="shared" si="3"/>
        <v>0</v>
      </c>
      <c r="M32" s="131"/>
      <c r="N32" s="127">
        <f t="shared" si="80"/>
        <v>0</v>
      </c>
      <c r="O32" s="130">
        <f t="shared" si="81"/>
        <v>0</v>
      </c>
      <c r="P32" s="131"/>
      <c r="Q32" s="127">
        <f t="shared" si="6"/>
        <v>0</v>
      </c>
      <c r="R32" s="130">
        <f t="shared" si="7"/>
        <v>0</v>
      </c>
      <c r="S32" s="131"/>
      <c r="T32" s="127">
        <f t="shared" si="82"/>
        <v>0</v>
      </c>
      <c r="U32" s="130">
        <f t="shared" si="83"/>
        <v>0</v>
      </c>
      <c r="V32" s="131"/>
      <c r="W32" s="127">
        <f t="shared" si="84"/>
        <v>0</v>
      </c>
      <c r="X32" s="130">
        <f t="shared" si="85"/>
        <v>0</v>
      </c>
      <c r="Y32" s="131"/>
      <c r="Z32" s="127">
        <f t="shared" si="12"/>
        <v>0</v>
      </c>
      <c r="AA32" s="130">
        <f t="shared" si="13"/>
        <v>0</v>
      </c>
      <c r="AB32" s="131"/>
      <c r="AC32" s="127">
        <f t="shared" si="86"/>
        <v>0</v>
      </c>
      <c r="AD32" s="130">
        <f t="shared" si="87"/>
        <v>0</v>
      </c>
      <c r="AE32" s="131"/>
      <c r="AF32" s="127">
        <f t="shared" si="88"/>
        <v>0</v>
      </c>
      <c r="AG32" s="130">
        <f t="shared" si="89"/>
        <v>0</v>
      </c>
      <c r="AH32" s="131"/>
      <c r="AI32" s="127">
        <f t="shared" si="18"/>
        <v>0</v>
      </c>
      <c r="AJ32" s="130">
        <f t="shared" si="19"/>
        <v>0</v>
      </c>
      <c r="AK32" s="127"/>
      <c r="AL32" s="127">
        <f t="shared" si="20"/>
        <v>0</v>
      </c>
      <c r="AM32" s="130">
        <f t="shared" si="21"/>
        <v>0</v>
      </c>
      <c r="AN32" s="127"/>
      <c r="AO32" s="127">
        <f t="shared" si="22"/>
        <v>0</v>
      </c>
      <c r="AP32" s="130">
        <f t="shared" si="23"/>
        <v>0</v>
      </c>
      <c r="AQ32" s="127"/>
      <c r="AR32" s="127">
        <f t="shared" si="24"/>
        <v>0</v>
      </c>
      <c r="AS32" s="130">
        <f t="shared" si="25"/>
        <v>0</v>
      </c>
      <c r="AT32" s="132"/>
      <c r="AU32" s="127">
        <f t="shared" si="66"/>
        <v>0</v>
      </c>
      <c r="AV32" s="130">
        <f t="shared" si="26"/>
        <v>0</v>
      </c>
      <c r="AW32" s="132"/>
      <c r="AX32" s="127">
        <f t="shared" si="67"/>
        <v>0</v>
      </c>
      <c r="AY32" s="130">
        <f t="shared" si="27"/>
        <v>0</v>
      </c>
      <c r="AZ32" s="132"/>
      <c r="BA32" s="127">
        <f t="shared" si="68"/>
        <v>0</v>
      </c>
      <c r="BB32" s="130">
        <f t="shared" si="28"/>
        <v>0</v>
      </c>
      <c r="BC32" s="132"/>
      <c r="BD32" s="127">
        <f t="shared" si="69"/>
        <v>0</v>
      </c>
      <c r="BE32" s="130">
        <f t="shared" si="29"/>
        <v>0</v>
      </c>
      <c r="BF32" s="131"/>
      <c r="BG32" s="127">
        <f t="shared" si="90"/>
        <v>0</v>
      </c>
      <c r="BH32" s="130">
        <f t="shared" si="91"/>
        <v>0</v>
      </c>
      <c r="BI32" s="131"/>
      <c r="BJ32" s="127">
        <f t="shared" si="92"/>
        <v>0</v>
      </c>
      <c r="BK32" s="130">
        <f t="shared" si="93"/>
        <v>0</v>
      </c>
      <c r="BL32" s="131"/>
      <c r="BM32" s="127">
        <f t="shared" si="94"/>
        <v>0</v>
      </c>
      <c r="BN32" s="130">
        <f t="shared" si="95"/>
        <v>0</v>
      </c>
      <c r="BO32" s="131"/>
      <c r="BP32" s="127">
        <f t="shared" si="96"/>
        <v>0</v>
      </c>
      <c r="BQ32" s="130">
        <f t="shared" si="97"/>
        <v>0</v>
      </c>
      <c r="BR32" s="131"/>
      <c r="BS32" s="127">
        <f t="shared" si="98"/>
        <v>0</v>
      </c>
      <c r="BT32" s="130">
        <f t="shared" si="99"/>
        <v>0</v>
      </c>
      <c r="BU32" s="132"/>
      <c r="BV32" s="127">
        <f t="shared" si="40"/>
        <v>0</v>
      </c>
      <c r="BW32" s="130">
        <f t="shared" si="41"/>
        <v>0</v>
      </c>
      <c r="BX32" s="131"/>
      <c r="BY32" s="127">
        <f t="shared" si="42"/>
        <v>0</v>
      </c>
      <c r="BZ32" s="130">
        <f t="shared" si="43"/>
        <v>0</v>
      </c>
      <c r="CA32" s="131"/>
      <c r="CB32" s="127">
        <f t="shared" si="44"/>
        <v>0</v>
      </c>
      <c r="CC32" s="130">
        <f t="shared" si="45"/>
        <v>0</v>
      </c>
      <c r="CD32" s="131"/>
      <c r="CE32" s="127">
        <f t="shared" si="46"/>
        <v>0</v>
      </c>
      <c r="CF32" s="130">
        <f t="shared" si="47"/>
        <v>0</v>
      </c>
      <c r="CG32" s="131"/>
      <c r="CH32" s="127">
        <f t="shared" si="48"/>
        <v>0</v>
      </c>
      <c r="CI32" s="130">
        <f t="shared" si="49"/>
        <v>0</v>
      </c>
      <c r="CJ32" s="131"/>
      <c r="CK32" s="127">
        <f t="shared" si="50"/>
        <v>0</v>
      </c>
      <c r="CL32" s="130">
        <f t="shared" si="51"/>
        <v>0</v>
      </c>
      <c r="CM32" s="131"/>
      <c r="CN32" s="127">
        <f t="shared" si="52"/>
        <v>0</v>
      </c>
      <c r="CO32" s="130">
        <f t="shared" si="53"/>
        <v>0</v>
      </c>
      <c r="CP32" s="131"/>
      <c r="CQ32" s="127">
        <f t="shared" si="54"/>
        <v>0</v>
      </c>
      <c r="CR32" s="130">
        <f t="shared" si="55"/>
        <v>0</v>
      </c>
      <c r="CS32" s="132"/>
      <c r="CT32" s="127">
        <f t="shared" si="56"/>
        <v>0</v>
      </c>
      <c r="CU32" s="130">
        <f t="shared" si="57"/>
        <v>0</v>
      </c>
      <c r="CV32" s="132"/>
      <c r="CW32" s="127">
        <f t="shared" si="58"/>
        <v>0</v>
      </c>
      <c r="CX32" s="130">
        <f t="shared" si="59"/>
        <v>0</v>
      </c>
      <c r="CY32" s="132"/>
      <c r="CZ32" s="127">
        <f t="shared" si="60"/>
        <v>0</v>
      </c>
      <c r="DA32" s="130">
        <f t="shared" si="61"/>
        <v>0</v>
      </c>
      <c r="DB32" s="132"/>
      <c r="DC32" s="127">
        <f t="shared" si="70"/>
        <v>0</v>
      </c>
      <c r="DD32" s="130">
        <f t="shared" si="62"/>
        <v>0</v>
      </c>
      <c r="DE32" s="132"/>
      <c r="DF32" s="127">
        <f t="shared" si="71"/>
        <v>0</v>
      </c>
      <c r="DG32" s="130">
        <f t="shared" si="63"/>
        <v>0</v>
      </c>
      <c r="DH32" s="132"/>
      <c r="DI32" s="127">
        <f t="shared" si="72"/>
        <v>0</v>
      </c>
      <c r="DJ32" s="130">
        <f t="shared" si="74"/>
        <v>0</v>
      </c>
      <c r="DK32" s="76">
        <v>6</v>
      </c>
      <c r="DL32" s="76">
        <f t="shared" si="76"/>
        <v>0</v>
      </c>
      <c r="DM32" s="77">
        <f t="shared" si="76"/>
        <v>0</v>
      </c>
      <c r="DN32" s="95" t="s">
        <v>206</v>
      </c>
      <c r="DO32" s="10"/>
    </row>
    <row r="33" spans="1:119" ht="15" customHeight="1">
      <c r="A33" s="259"/>
      <c r="B33" s="126">
        <v>8600</v>
      </c>
      <c r="C33" s="126">
        <v>8722</v>
      </c>
      <c r="D33" s="127" t="s">
        <v>50</v>
      </c>
      <c r="E33" s="128" t="s">
        <v>51</v>
      </c>
      <c r="F33" s="11">
        <f t="shared" si="75"/>
        <v>30.6</v>
      </c>
      <c r="G33" s="129"/>
      <c r="H33" s="127">
        <f t="shared" si="78"/>
        <v>0</v>
      </c>
      <c r="I33" s="130">
        <f t="shared" si="79"/>
        <v>0</v>
      </c>
      <c r="J33" s="131">
        <v>1</v>
      </c>
      <c r="K33" s="127">
        <f t="shared" si="2"/>
        <v>16</v>
      </c>
      <c r="L33" s="130">
        <f t="shared" si="3"/>
        <v>489.6</v>
      </c>
      <c r="M33" s="131"/>
      <c r="N33" s="127">
        <f t="shared" si="80"/>
        <v>0</v>
      </c>
      <c r="O33" s="130">
        <f t="shared" si="81"/>
        <v>0</v>
      </c>
      <c r="P33" s="131">
        <v>2</v>
      </c>
      <c r="Q33" s="127">
        <f t="shared" si="6"/>
        <v>34</v>
      </c>
      <c r="R33" s="130">
        <f t="shared" si="7"/>
        <v>1040.4000000000001</v>
      </c>
      <c r="S33" s="131">
        <v>1</v>
      </c>
      <c r="T33" s="127">
        <f t="shared" si="82"/>
        <v>17</v>
      </c>
      <c r="U33" s="130">
        <f t="shared" si="83"/>
        <v>520.20000000000005</v>
      </c>
      <c r="V33" s="131"/>
      <c r="W33" s="127">
        <f t="shared" si="84"/>
        <v>0</v>
      </c>
      <c r="X33" s="130">
        <f t="shared" si="85"/>
        <v>0</v>
      </c>
      <c r="Y33" s="131">
        <v>2</v>
      </c>
      <c r="Z33" s="127">
        <f t="shared" si="12"/>
        <v>34</v>
      </c>
      <c r="AA33" s="130">
        <f t="shared" si="13"/>
        <v>1040.4000000000001</v>
      </c>
      <c r="AB33" s="131"/>
      <c r="AC33" s="127">
        <f t="shared" si="86"/>
        <v>0</v>
      </c>
      <c r="AD33" s="130">
        <f t="shared" si="87"/>
        <v>0</v>
      </c>
      <c r="AE33" s="131"/>
      <c r="AF33" s="127">
        <f t="shared" si="88"/>
        <v>0</v>
      </c>
      <c r="AG33" s="130">
        <f t="shared" si="89"/>
        <v>0</v>
      </c>
      <c r="AH33" s="131"/>
      <c r="AI33" s="127">
        <f t="shared" si="18"/>
        <v>0</v>
      </c>
      <c r="AJ33" s="130">
        <f t="shared" si="19"/>
        <v>0</v>
      </c>
      <c r="AK33" s="127"/>
      <c r="AL33" s="127">
        <f t="shared" si="20"/>
        <v>0</v>
      </c>
      <c r="AM33" s="130">
        <f t="shared" si="21"/>
        <v>0</v>
      </c>
      <c r="AN33" s="127"/>
      <c r="AO33" s="127">
        <f t="shared" si="22"/>
        <v>0</v>
      </c>
      <c r="AP33" s="130">
        <f t="shared" si="23"/>
        <v>0</v>
      </c>
      <c r="AQ33" s="127"/>
      <c r="AR33" s="127">
        <f t="shared" si="24"/>
        <v>0</v>
      </c>
      <c r="AS33" s="130">
        <f t="shared" si="25"/>
        <v>0</v>
      </c>
      <c r="AT33" s="132"/>
      <c r="AU33" s="127">
        <f t="shared" si="66"/>
        <v>0</v>
      </c>
      <c r="AV33" s="130">
        <f t="shared" si="26"/>
        <v>0</v>
      </c>
      <c r="AW33" s="132"/>
      <c r="AX33" s="127">
        <f t="shared" si="67"/>
        <v>0</v>
      </c>
      <c r="AY33" s="130">
        <f t="shared" si="27"/>
        <v>0</v>
      </c>
      <c r="AZ33" s="132"/>
      <c r="BA33" s="127">
        <f t="shared" si="68"/>
        <v>0</v>
      </c>
      <c r="BB33" s="130">
        <f t="shared" si="28"/>
        <v>0</v>
      </c>
      <c r="BC33" s="132"/>
      <c r="BD33" s="127">
        <f t="shared" si="69"/>
        <v>0</v>
      </c>
      <c r="BE33" s="130">
        <f t="shared" si="29"/>
        <v>0</v>
      </c>
      <c r="BF33" s="131">
        <v>2</v>
      </c>
      <c r="BG33" s="127">
        <f t="shared" si="90"/>
        <v>32</v>
      </c>
      <c r="BH33" s="130">
        <f t="shared" si="91"/>
        <v>979.2</v>
      </c>
      <c r="BI33" s="131">
        <v>2</v>
      </c>
      <c r="BJ33" s="127">
        <f t="shared" si="92"/>
        <v>32</v>
      </c>
      <c r="BK33" s="130">
        <f t="shared" si="93"/>
        <v>979.2</v>
      </c>
      <c r="BL33" s="131"/>
      <c r="BM33" s="127">
        <f t="shared" si="94"/>
        <v>0</v>
      </c>
      <c r="BN33" s="130">
        <f t="shared" si="95"/>
        <v>0</v>
      </c>
      <c r="BO33" s="131"/>
      <c r="BP33" s="127">
        <f t="shared" si="96"/>
        <v>0</v>
      </c>
      <c r="BQ33" s="130">
        <f t="shared" si="97"/>
        <v>0</v>
      </c>
      <c r="BR33" s="131"/>
      <c r="BS33" s="127">
        <f t="shared" si="98"/>
        <v>0</v>
      </c>
      <c r="BT33" s="130">
        <f t="shared" si="99"/>
        <v>0</v>
      </c>
      <c r="BU33" s="132"/>
      <c r="BV33" s="127">
        <f t="shared" si="40"/>
        <v>0</v>
      </c>
      <c r="BW33" s="130">
        <f t="shared" si="41"/>
        <v>0</v>
      </c>
      <c r="BX33" s="131"/>
      <c r="BY33" s="127">
        <f t="shared" si="42"/>
        <v>0</v>
      </c>
      <c r="BZ33" s="130">
        <f t="shared" si="43"/>
        <v>0</v>
      </c>
      <c r="CA33" s="131"/>
      <c r="CB33" s="127">
        <f t="shared" si="44"/>
        <v>0</v>
      </c>
      <c r="CC33" s="130">
        <f t="shared" si="45"/>
        <v>0</v>
      </c>
      <c r="CD33" s="131"/>
      <c r="CE33" s="127">
        <f t="shared" si="46"/>
        <v>0</v>
      </c>
      <c r="CF33" s="130">
        <f t="shared" si="47"/>
        <v>0</v>
      </c>
      <c r="CG33" s="131"/>
      <c r="CH33" s="127">
        <f t="shared" si="48"/>
        <v>0</v>
      </c>
      <c r="CI33" s="130">
        <f t="shared" si="49"/>
        <v>0</v>
      </c>
      <c r="CJ33" s="131"/>
      <c r="CK33" s="127">
        <f t="shared" si="50"/>
        <v>0</v>
      </c>
      <c r="CL33" s="130">
        <f t="shared" si="51"/>
        <v>0</v>
      </c>
      <c r="CM33" s="131"/>
      <c r="CN33" s="127">
        <f t="shared" si="52"/>
        <v>0</v>
      </c>
      <c r="CO33" s="130">
        <f t="shared" si="53"/>
        <v>0</v>
      </c>
      <c r="CP33" s="131"/>
      <c r="CQ33" s="127">
        <f t="shared" si="54"/>
        <v>0</v>
      </c>
      <c r="CR33" s="130">
        <f t="shared" si="55"/>
        <v>0</v>
      </c>
      <c r="CS33" s="132"/>
      <c r="CT33" s="127">
        <f t="shared" si="56"/>
        <v>0</v>
      </c>
      <c r="CU33" s="130">
        <f t="shared" si="57"/>
        <v>0</v>
      </c>
      <c r="CV33" s="132">
        <v>1</v>
      </c>
      <c r="CW33" s="127">
        <f t="shared" si="58"/>
        <v>16</v>
      </c>
      <c r="CX33" s="130">
        <f t="shared" si="59"/>
        <v>489.6</v>
      </c>
      <c r="CY33" s="132">
        <v>1</v>
      </c>
      <c r="CZ33" s="127">
        <f t="shared" si="60"/>
        <v>16</v>
      </c>
      <c r="DA33" s="130">
        <f t="shared" si="61"/>
        <v>489.6</v>
      </c>
      <c r="DB33" s="132">
        <v>1</v>
      </c>
      <c r="DC33" s="127">
        <f t="shared" si="70"/>
        <v>16</v>
      </c>
      <c r="DD33" s="130">
        <f t="shared" si="62"/>
        <v>489.6</v>
      </c>
      <c r="DE33" s="132">
        <v>1</v>
      </c>
      <c r="DF33" s="127">
        <f t="shared" si="71"/>
        <v>16</v>
      </c>
      <c r="DG33" s="130">
        <f t="shared" si="63"/>
        <v>489.6</v>
      </c>
      <c r="DH33" s="132"/>
      <c r="DI33" s="127">
        <f t="shared" si="72"/>
        <v>0</v>
      </c>
      <c r="DJ33" s="130">
        <f t="shared" si="74"/>
        <v>0</v>
      </c>
      <c r="DK33" s="76">
        <f>+G33+J33+M33+P33+S33+V33+Y33+AB33+AE33+AH33+AK33+AN33+AQ33+AT33+AW33+AZ33+BC33+BF33+BI33+BU33++BX33+CA33+CD33+CG33+CJ33+CM33+CP33+CS33+CV33+CY33+DB33+DE33</f>
        <v>14</v>
      </c>
      <c r="DL33" s="76">
        <f t="shared" si="76"/>
        <v>229</v>
      </c>
      <c r="DM33" s="77">
        <f t="shared" si="76"/>
        <v>7007.4000000000015</v>
      </c>
      <c r="DN33" s="25"/>
      <c r="DO33" s="10"/>
    </row>
    <row r="34" spans="1:119" ht="15" customHeight="1">
      <c r="A34" s="260"/>
      <c r="B34" s="249" t="s">
        <v>211</v>
      </c>
      <c r="C34" s="250"/>
      <c r="D34" s="127" t="s">
        <v>50</v>
      </c>
      <c r="E34" s="128" t="s">
        <v>211</v>
      </c>
      <c r="F34" s="129">
        <v>2.2999999999999998</v>
      </c>
      <c r="G34" s="129"/>
      <c r="H34" s="127">
        <f t="shared" si="78"/>
        <v>0</v>
      </c>
      <c r="I34" s="130">
        <f t="shared" si="79"/>
        <v>0</v>
      </c>
      <c r="J34" s="131"/>
      <c r="K34" s="127">
        <f t="shared" si="2"/>
        <v>0</v>
      </c>
      <c r="L34" s="130">
        <f t="shared" si="3"/>
        <v>0</v>
      </c>
      <c r="M34" s="131">
        <v>13</v>
      </c>
      <c r="N34" s="127">
        <f t="shared" si="80"/>
        <v>104</v>
      </c>
      <c r="O34" s="130">
        <f t="shared" si="81"/>
        <v>239.2</v>
      </c>
      <c r="P34" s="131"/>
      <c r="Q34" s="127">
        <f t="shared" si="6"/>
        <v>0</v>
      </c>
      <c r="R34" s="130">
        <f t="shared" si="7"/>
        <v>0</v>
      </c>
      <c r="S34" s="131"/>
      <c r="T34" s="127">
        <f t="shared" si="82"/>
        <v>0</v>
      </c>
      <c r="U34" s="130">
        <f t="shared" si="83"/>
        <v>0</v>
      </c>
      <c r="V34" s="131"/>
      <c r="W34" s="127">
        <f t="shared" si="84"/>
        <v>0</v>
      </c>
      <c r="X34" s="130">
        <f t="shared" si="85"/>
        <v>0</v>
      </c>
      <c r="Y34" s="131"/>
      <c r="Z34" s="127">
        <f t="shared" si="12"/>
        <v>0</v>
      </c>
      <c r="AA34" s="130">
        <f t="shared" si="13"/>
        <v>0</v>
      </c>
      <c r="AB34" s="131"/>
      <c r="AC34" s="127">
        <f t="shared" si="86"/>
        <v>0</v>
      </c>
      <c r="AD34" s="130">
        <f t="shared" si="87"/>
        <v>0</v>
      </c>
      <c r="AE34" s="131"/>
      <c r="AF34" s="127">
        <f t="shared" si="88"/>
        <v>0</v>
      </c>
      <c r="AG34" s="130">
        <f t="shared" si="89"/>
        <v>0</v>
      </c>
      <c r="AH34" s="131"/>
      <c r="AI34" s="127">
        <f t="shared" si="18"/>
        <v>0</v>
      </c>
      <c r="AJ34" s="130">
        <f t="shared" si="19"/>
        <v>0</v>
      </c>
      <c r="AK34" s="127"/>
      <c r="AL34" s="127">
        <f t="shared" si="20"/>
        <v>0</v>
      </c>
      <c r="AM34" s="130">
        <f t="shared" si="21"/>
        <v>0</v>
      </c>
      <c r="AN34" s="127"/>
      <c r="AO34" s="127">
        <f t="shared" si="22"/>
        <v>0</v>
      </c>
      <c r="AP34" s="130">
        <f t="shared" si="23"/>
        <v>0</v>
      </c>
      <c r="AQ34" s="127"/>
      <c r="AR34" s="127">
        <f t="shared" si="24"/>
        <v>0</v>
      </c>
      <c r="AS34" s="130">
        <f t="shared" si="25"/>
        <v>0</v>
      </c>
      <c r="AT34" s="132"/>
      <c r="AU34" s="127">
        <f t="shared" si="66"/>
        <v>0</v>
      </c>
      <c r="AV34" s="130">
        <f t="shared" si="26"/>
        <v>0</v>
      </c>
      <c r="AW34" s="132"/>
      <c r="AX34" s="127">
        <f t="shared" si="67"/>
        <v>0</v>
      </c>
      <c r="AY34" s="130">
        <f t="shared" si="27"/>
        <v>0</v>
      </c>
      <c r="AZ34" s="132"/>
      <c r="BA34" s="127">
        <f t="shared" si="68"/>
        <v>0</v>
      </c>
      <c r="BB34" s="130">
        <f t="shared" si="28"/>
        <v>0</v>
      </c>
      <c r="BC34" s="132"/>
      <c r="BD34" s="127">
        <f t="shared" si="69"/>
        <v>0</v>
      </c>
      <c r="BE34" s="130">
        <f t="shared" si="29"/>
        <v>0</v>
      </c>
      <c r="BF34" s="131"/>
      <c r="BG34" s="127">
        <f t="shared" si="90"/>
        <v>0</v>
      </c>
      <c r="BH34" s="130">
        <f t="shared" si="91"/>
        <v>0</v>
      </c>
      <c r="BI34" s="131"/>
      <c r="BJ34" s="127">
        <f t="shared" si="92"/>
        <v>0</v>
      </c>
      <c r="BK34" s="130">
        <f t="shared" si="93"/>
        <v>0</v>
      </c>
      <c r="BL34" s="131"/>
      <c r="BM34" s="127">
        <f t="shared" si="94"/>
        <v>0</v>
      </c>
      <c r="BN34" s="130">
        <f t="shared" si="95"/>
        <v>0</v>
      </c>
      <c r="BO34" s="131"/>
      <c r="BP34" s="127">
        <f t="shared" si="96"/>
        <v>0</v>
      </c>
      <c r="BQ34" s="130">
        <f t="shared" si="97"/>
        <v>0</v>
      </c>
      <c r="BR34" s="131"/>
      <c r="BS34" s="127">
        <f t="shared" si="98"/>
        <v>0</v>
      </c>
      <c r="BT34" s="130">
        <f t="shared" si="99"/>
        <v>0</v>
      </c>
      <c r="BU34" s="132"/>
      <c r="BV34" s="127">
        <f t="shared" si="40"/>
        <v>0</v>
      </c>
      <c r="BW34" s="130">
        <f t="shared" si="41"/>
        <v>0</v>
      </c>
      <c r="BX34" s="131"/>
      <c r="BY34" s="127">
        <f t="shared" si="42"/>
        <v>0</v>
      </c>
      <c r="BZ34" s="130">
        <f t="shared" si="43"/>
        <v>0</v>
      </c>
      <c r="CA34" s="131"/>
      <c r="CB34" s="127">
        <f t="shared" si="44"/>
        <v>0</v>
      </c>
      <c r="CC34" s="130">
        <f t="shared" si="45"/>
        <v>0</v>
      </c>
      <c r="CD34" s="131"/>
      <c r="CE34" s="127">
        <f t="shared" si="46"/>
        <v>0</v>
      </c>
      <c r="CF34" s="130">
        <f t="shared" si="47"/>
        <v>0</v>
      </c>
      <c r="CG34" s="131"/>
      <c r="CH34" s="127">
        <f t="shared" si="48"/>
        <v>0</v>
      </c>
      <c r="CI34" s="130">
        <f t="shared" si="49"/>
        <v>0</v>
      </c>
      <c r="CJ34" s="131"/>
      <c r="CK34" s="127">
        <f t="shared" si="50"/>
        <v>0</v>
      </c>
      <c r="CL34" s="130">
        <f t="shared" si="51"/>
        <v>0</v>
      </c>
      <c r="CM34" s="131"/>
      <c r="CN34" s="127">
        <f t="shared" si="52"/>
        <v>0</v>
      </c>
      <c r="CO34" s="130">
        <f t="shared" si="53"/>
        <v>0</v>
      </c>
      <c r="CP34" s="131"/>
      <c r="CQ34" s="127">
        <f t="shared" si="54"/>
        <v>0</v>
      </c>
      <c r="CR34" s="130">
        <f t="shared" si="55"/>
        <v>0</v>
      </c>
      <c r="CS34" s="132"/>
      <c r="CT34" s="127">
        <f t="shared" si="56"/>
        <v>0</v>
      </c>
      <c r="CU34" s="130">
        <f t="shared" si="57"/>
        <v>0</v>
      </c>
      <c r="CV34" s="132"/>
      <c r="CW34" s="127">
        <f t="shared" si="58"/>
        <v>0</v>
      </c>
      <c r="CX34" s="130">
        <f t="shared" si="59"/>
        <v>0</v>
      </c>
      <c r="CY34" s="132"/>
      <c r="CZ34" s="127">
        <f t="shared" si="60"/>
        <v>0</v>
      </c>
      <c r="DA34" s="130">
        <f t="shared" si="61"/>
        <v>0</v>
      </c>
      <c r="DB34" s="132"/>
      <c r="DC34" s="127">
        <f t="shared" si="70"/>
        <v>0</v>
      </c>
      <c r="DD34" s="130">
        <f t="shared" si="62"/>
        <v>0</v>
      </c>
      <c r="DE34" s="132"/>
      <c r="DF34" s="127">
        <f t="shared" si="71"/>
        <v>0</v>
      </c>
      <c r="DG34" s="130">
        <f t="shared" si="63"/>
        <v>0</v>
      </c>
      <c r="DH34" s="132"/>
      <c r="DI34" s="127">
        <f t="shared" si="72"/>
        <v>0</v>
      </c>
      <c r="DJ34" s="130">
        <f t="shared" si="74"/>
        <v>0</v>
      </c>
      <c r="DK34" s="76">
        <f t="shared" ref="DK34:DM49" si="100">+G34+J34+M34+P34+S34+V34+Y34+AB34+AE34+AH34+AK34+AN34+AQ34+AT34+AW34+AZ34+BC34+BF34+BI34+BU34++BX34+CA34+CD34+CG34+CJ34+CM34+CP34+CS34+CV34+CY34+DB34+DE34</f>
        <v>13</v>
      </c>
      <c r="DL34" s="76">
        <f t="shared" si="76"/>
        <v>104</v>
      </c>
      <c r="DM34" s="77">
        <f t="shared" si="76"/>
        <v>239.2</v>
      </c>
      <c r="DN34" s="25" t="s">
        <v>212</v>
      </c>
      <c r="DO34" s="10"/>
    </row>
    <row r="35" spans="1:119" ht="15" customHeight="1">
      <c r="A35" s="261">
        <v>45167</v>
      </c>
      <c r="B35" s="126">
        <v>8600</v>
      </c>
      <c r="C35" s="126">
        <v>8722</v>
      </c>
      <c r="D35" s="127" t="s">
        <v>50</v>
      </c>
      <c r="E35" s="128" t="s">
        <v>51</v>
      </c>
      <c r="F35" s="11">
        <f t="shared" si="75"/>
        <v>30.6</v>
      </c>
      <c r="G35" s="129"/>
      <c r="H35" s="127">
        <f t="shared" si="78"/>
        <v>0</v>
      </c>
      <c r="I35" s="130">
        <f t="shared" si="79"/>
        <v>0</v>
      </c>
      <c r="J35" s="131">
        <v>1</v>
      </c>
      <c r="K35" s="127">
        <f t="shared" si="2"/>
        <v>16</v>
      </c>
      <c r="L35" s="130">
        <f t="shared" si="3"/>
        <v>489.6</v>
      </c>
      <c r="M35" s="131"/>
      <c r="N35" s="127">
        <f t="shared" si="80"/>
        <v>0</v>
      </c>
      <c r="O35" s="130">
        <f t="shared" si="81"/>
        <v>0</v>
      </c>
      <c r="P35" s="131">
        <v>2</v>
      </c>
      <c r="Q35" s="127">
        <f t="shared" si="6"/>
        <v>34</v>
      </c>
      <c r="R35" s="130">
        <f t="shared" si="7"/>
        <v>1040.4000000000001</v>
      </c>
      <c r="S35" s="131">
        <v>1</v>
      </c>
      <c r="T35" s="127">
        <f t="shared" si="82"/>
        <v>17</v>
      </c>
      <c r="U35" s="130">
        <f t="shared" si="83"/>
        <v>520.20000000000005</v>
      </c>
      <c r="V35" s="131"/>
      <c r="W35" s="127">
        <f t="shared" si="84"/>
        <v>0</v>
      </c>
      <c r="X35" s="130">
        <f t="shared" si="85"/>
        <v>0</v>
      </c>
      <c r="Y35" s="131">
        <v>2</v>
      </c>
      <c r="Z35" s="127">
        <f t="shared" si="12"/>
        <v>34</v>
      </c>
      <c r="AA35" s="130">
        <f t="shared" si="13"/>
        <v>1040.4000000000001</v>
      </c>
      <c r="AB35" s="131"/>
      <c r="AC35" s="127">
        <f t="shared" si="86"/>
        <v>0</v>
      </c>
      <c r="AD35" s="130">
        <f t="shared" si="87"/>
        <v>0</v>
      </c>
      <c r="AE35" s="131"/>
      <c r="AF35" s="127">
        <f t="shared" si="88"/>
        <v>0</v>
      </c>
      <c r="AG35" s="130">
        <f t="shared" si="89"/>
        <v>0</v>
      </c>
      <c r="AH35" s="131"/>
      <c r="AI35" s="127">
        <f t="shared" si="18"/>
        <v>0</v>
      </c>
      <c r="AJ35" s="130">
        <f t="shared" si="19"/>
        <v>0</v>
      </c>
      <c r="AK35" s="127"/>
      <c r="AL35" s="127">
        <f t="shared" si="20"/>
        <v>0</v>
      </c>
      <c r="AM35" s="130">
        <f t="shared" si="21"/>
        <v>0</v>
      </c>
      <c r="AN35" s="127"/>
      <c r="AO35" s="127">
        <f t="shared" si="22"/>
        <v>0</v>
      </c>
      <c r="AP35" s="130">
        <f t="shared" si="23"/>
        <v>0</v>
      </c>
      <c r="AQ35" s="127"/>
      <c r="AR35" s="127">
        <f t="shared" si="24"/>
        <v>0</v>
      </c>
      <c r="AS35" s="130">
        <f t="shared" si="25"/>
        <v>0</v>
      </c>
      <c r="AT35" s="132"/>
      <c r="AU35" s="127">
        <f t="shared" si="66"/>
        <v>0</v>
      </c>
      <c r="AV35" s="130">
        <f t="shared" si="26"/>
        <v>0</v>
      </c>
      <c r="AW35" s="132"/>
      <c r="AX35" s="127">
        <f t="shared" si="67"/>
        <v>0</v>
      </c>
      <c r="AY35" s="130">
        <f t="shared" si="27"/>
        <v>0</v>
      </c>
      <c r="AZ35" s="132"/>
      <c r="BA35" s="127">
        <f t="shared" si="68"/>
        <v>0</v>
      </c>
      <c r="BB35" s="130">
        <f t="shared" si="28"/>
        <v>0</v>
      </c>
      <c r="BC35" s="132"/>
      <c r="BD35" s="127">
        <f t="shared" si="69"/>
        <v>0</v>
      </c>
      <c r="BE35" s="130">
        <f t="shared" si="29"/>
        <v>0</v>
      </c>
      <c r="BF35" s="131">
        <v>2</v>
      </c>
      <c r="BG35" s="127">
        <f t="shared" si="90"/>
        <v>32</v>
      </c>
      <c r="BH35" s="130">
        <f t="shared" si="91"/>
        <v>979.2</v>
      </c>
      <c r="BI35" s="131">
        <v>2</v>
      </c>
      <c r="BJ35" s="127">
        <f t="shared" si="92"/>
        <v>32</v>
      </c>
      <c r="BK35" s="130">
        <f t="shared" si="93"/>
        <v>979.2</v>
      </c>
      <c r="BL35" s="131"/>
      <c r="BM35" s="127">
        <f t="shared" si="94"/>
        <v>0</v>
      </c>
      <c r="BN35" s="130">
        <f t="shared" si="95"/>
        <v>0</v>
      </c>
      <c r="BO35" s="131"/>
      <c r="BP35" s="127">
        <f t="shared" si="96"/>
        <v>0</v>
      </c>
      <c r="BQ35" s="130">
        <f t="shared" si="97"/>
        <v>0</v>
      </c>
      <c r="BR35" s="131"/>
      <c r="BS35" s="127">
        <f t="shared" si="98"/>
        <v>0</v>
      </c>
      <c r="BT35" s="130">
        <f t="shared" si="99"/>
        <v>0</v>
      </c>
      <c r="BU35" s="132"/>
      <c r="BV35" s="127">
        <f t="shared" si="40"/>
        <v>0</v>
      </c>
      <c r="BW35" s="130">
        <f t="shared" si="41"/>
        <v>0</v>
      </c>
      <c r="BX35" s="131"/>
      <c r="BY35" s="127">
        <f t="shared" si="42"/>
        <v>0</v>
      </c>
      <c r="BZ35" s="130">
        <f t="shared" si="43"/>
        <v>0</v>
      </c>
      <c r="CA35" s="131"/>
      <c r="CB35" s="127">
        <f t="shared" si="44"/>
        <v>0</v>
      </c>
      <c r="CC35" s="130">
        <f t="shared" si="45"/>
        <v>0</v>
      </c>
      <c r="CD35" s="131"/>
      <c r="CE35" s="127">
        <f t="shared" si="46"/>
        <v>0</v>
      </c>
      <c r="CF35" s="130">
        <f t="shared" si="47"/>
        <v>0</v>
      </c>
      <c r="CG35" s="131"/>
      <c r="CH35" s="127">
        <f t="shared" si="48"/>
        <v>0</v>
      </c>
      <c r="CI35" s="130">
        <f t="shared" si="49"/>
        <v>0</v>
      </c>
      <c r="CJ35" s="131"/>
      <c r="CK35" s="127">
        <f t="shared" si="50"/>
        <v>0</v>
      </c>
      <c r="CL35" s="130">
        <f t="shared" si="51"/>
        <v>0</v>
      </c>
      <c r="CM35" s="131">
        <v>1</v>
      </c>
      <c r="CN35" s="127">
        <f t="shared" si="52"/>
        <v>16</v>
      </c>
      <c r="CO35" s="130">
        <f t="shared" si="53"/>
        <v>489.6</v>
      </c>
      <c r="CP35" s="131">
        <v>2</v>
      </c>
      <c r="CQ35" s="127">
        <f t="shared" si="54"/>
        <v>34</v>
      </c>
      <c r="CR35" s="130">
        <f t="shared" si="55"/>
        <v>1040.4000000000001</v>
      </c>
      <c r="CS35" s="132"/>
      <c r="CT35" s="127">
        <f t="shared" si="56"/>
        <v>0</v>
      </c>
      <c r="CU35" s="130">
        <f t="shared" si="57"/>
        <v>0</v>
      </c>
      <c r="CV35" s="132">
        <v>1</v>
      </c>
      <c r="CW35" s="127">
        <f t="shared" si="58"/>
        <v>16</v>
      </c>
      <c r="CX35" s="130">
        <f t="shared" si="59"/>
        <v>489.6</v>
      </c>
      <c r="CY35" s="132">
        <v>2</v>
      </c>
      <c r="CZ35" s="127">
        <f t="shared" si="60"/>
        <v>32</v>
      </c>
      <c r="DA35" s="130">
        <f t="shared" si="61"/>
        <v>979.2</v>
      </c>
      <c r="DB35" s="132">
        <v>1</v>
      </c>
      <c r="DC35" s="127">
        <f t="shared" si="70"/>
        <v>16</v>
      </c>
      <c r="DD35" s="130">
        <f t="shared" si="62"/>
        <v>489.6</v>
      </c>
      <c r="DE35" s="132">
        <v>1</v>
      </c>
      <c r="DF35" s="127">
        <f t="shared" si="71"/>
        <v>16</v>
      </c>
      <c r="DG35" s="130">
        <f t="shared" si="63"/>
        <v>489.6</v>
      </c>
      <c r="DH35" s="132"/>
      <c r="DI35" s="127">
        <f t="shared" si="72"/>
        <v>0</v>
      </c>
      <c r="DJ35" s="130">
        <f t="shared" si="74"/>
        <v>0</v>
      </c>
      <c r="DK35" s="76">
        <f t="shared" si="100"/>
        <v>18</v>
      </c>
      <c r="DL35" s="76">
        <f t="shared" si="100"/>
        <v>295</v>
      </c>
      <c r="DM35" s="77">
        <f t="shared" si="100"/>
        <v>9027</v>
      </c>
      <c r="DN35" s="25" t="s">
        <v>213</v>
      </c>
      <c r="DO35" s="10"/>
    </row>
    <row r="36" spans="1:119" ht="15" customHeight="1">
      <c r="A36" s="262"/>
      <c r="B36" s="85">
        <v>8885</v>
      </c>
      <c r="C36" s="85">
        <v>8913</v>
      </c>
      <c r="D36" s="86" t="s">
        <v>50</v>
      </c>
      <c r="E36" s="87" t="s">
        <v>51</v>
      </c>
      <c r="F36" s="11">
        <f t="shared" si="75"/>
        <v>30.4</v>
      </c>
      <c r="G36" s="129"/>
      <c r="H36" s="127">
        <f t="shared" si="78"/>
        <v>0</v>
      </c>
      <c r="I36" s="130">
        <f t="shared" si="79"/>
        <v>0</v>
      </c>
      <c r="J36" s="131"/>
      <c r="K36" s="127">
        <f t="shared" si="2"/>
        <v>0</v>
      </c>
      <c r="L36" s="130">
        <f t="shared" si="3"/>
        <v>0</v>
      </c>
      <c r="M36" s="131"/>
      <c r="N36" s="127">
        <f t="shared" si="80"/>
        <v>0</v>
      </c>
      <c r="O36" s="130">
        <f t="shared" si="81"/>
        <v>0</v>
      </c>
      <c r="P36" s="131">
        <v>1</v>
      </c>
      <c r="Q36" s="127">
        <f t="shared" si="6"/>
        <v>17</v>
      </c>
      <c r="R36" s="130">
        <f t="shared" si="7"/>
        <v>516.79999999999995</v>
      </c>
      <c r="S36" s="131">
        <v>1</v>
      </c>
      <c r="T36" s="127">
        <f t="shared" si="82"/>
        <v>17</v>
      </c>
      <c r="U36" s="130">
        <f t="shared" si="83"/>
        <v>516.79999999999995</v>
      </c>
      <c r="V36" s="131"/>
      <c r="W36" s="127">
        <f t="shared" si="84"/>
        <v>0</v>
      </c>
      <c r="X36" s="130">
        <f t="shared" si="85"/>
        <v>0</v>
      </c>
      <c r="Y36" s="131">
        <v>1</v>
      </c>
      <c r="Z36" s="127">
        <f t="shared" si="12"/>
        <v>17</v>
      </c>
      <c r="AA36" s="130">
        <f t="shared" si="13"/>
        <v>516.79999999999995</v>
      </c>
      <c r="AB36" s="131"/>
      <c r="AC36" s="127">
        <f t="shared" si="86"/>
        <v>0</v>
      </c>
      <c r="AD36" s="130">
        <f t="shared" si="87"/>
        <v>0</v>
      </c>
      <c r="AE36" s="131"/>
      <c r="AF36" s="127">
        <f t="shared" si="88"/>
        <v>0</v>
      </c>
      <c r="AG36" s="130">
        <f t="shared" si="89"/>
        <v>0</v>
      </c>
      <c r="AH36" s="131"/>
      <c r="AI36" s="127">
        <f t="shared" si="18"/>
        <v>0</v>
      </c>
      <c r="AJ36" s="130">
        <f t="shared" si="19"/>
        <v>0</v>
      </c>
      <c r="AK36" s="127"/>
      <c r="AL36" s="127">
        <f t="shared" si="20"/>
        <v>0</v>
      </c>
      <c r="AM36" s="130">
        <f t="shared" si="21"/>
        <v>0</v>
      </c>
      <c r="AN36" s="127"/>
      <c r="AO36" s="127">
        <f t="shared" si="22"/>
        <v>0</v>
      </c>
      <c r="AP36" s="130">
        <f t="shared" si="23"/>
        <v>0</v>
      </c>
      <c r="AQ36" s="127"/>
      <c r="AR36" s="127">
        <f t="shared" si="24"/>
        <v>0</v>
      </c>
      <c r="AS36" s="130">
        <f t="shared" si="25"/>
        <v>0</v>
      </c>
      <c r="AT36" s="132"/>
      <c r="AU36" s="127">
        <f t="shared" si="66"/>
        <v>0</v>
      </c>
      <c r="AV36" s="130">
        <f t="shared" si="26"/>
        <v>0</v>
      </c>
      <c r="AW36" s="132"/>
      <c r="AX36" s="127">
        <f t="shared" si="67"/>
        <v>0</v>
      </c>
      <c r="AY36" s="130">
        <f t="shared" si="27"/>
        <v>0</v>
      </c>
      <c r="AZ36" s="132"/>
      <c r="BA36" s="127">
        <f t="shared" si="68"/>
        <v>0</v>
      </c>
      <c r="BB36" s="130">
        <f t="shared" si="28"/>
        <v>0</v>
      </c>
      <c r="BC36" s="132"/>
      <c r="BD36" s="127">
        <f t="shared" si="69"/>
        <v>0</v>
      </c>
      <c r="BE36" s="130">
        <f t="shared" si="29"/>
        <v>0</v>
      </c>
      <c r="BF36" s="131"/>
      <c r="BG36" s="127">
        <f t="shared" si="90"/>
        <v>0</v>
      </c>
      <c r="BH36" s="130">
        <f t="shared" si="91"/>
        <v>0</v>
      </c>
      <c r="BI36" s="131"/>
      <c r="BJ36" s="127">
        <f t="shared" si="92"/>
        <v>0</v>
      </c>
      <c r="BK36" s="130">
        <f t="shared" si="93"/>
        <v>0</v>
      </c>
      <c r="BL36" s="131"/>
      <c r="BM36" s="127">
        <f t="shared" si="94"/>
        <v>0</v>
      </c>
      <c r="BN36" s="130">
        <f t="shared" si="95"/>
        <v>0</v>
      </c>
      <c r="BO36" s="131"/>
      <c r="BP36" s="127">
        <f t="shared" si="96"/>
        <v>0</v>
      </c>
      <c r="BQ36" s="130">
        <f t="shared" si="97"/>
        <v>0</v>
      </c>
      <c r="BR36" s="131"/>
      <c r="BS36" s="127">
        <f t="shared" si="98"/>
        <v>0</v>
      </c>
      <c r="BT36" s="130">
        <f t="shared" si="99"/>
        <v>0</v>
      </c>
      <c r="BU36" s="132"/>
      <c r="BV36" s="127">
        <f t="shared" si="40"/>
        <v>0</v>
      </c>
      <c r="BW36" s="130">
        <f t="shared" si="41"/>
        <v>0</v>
      </c>
      <c r="BX36" s="131"/>
      <c r="BY36" s="127">
        <f t="shared" si="42"/>
        <v>0</v>
      </c>
      <c r="BZ36" s="130">
        <f t="shared" si="43"/>
        <v>0</v>
      </c>
      <c r="CA36" s="131"/>
      <c r="CB36" s="127">
        <f t="shared" si="44"/>
        <v>0</v>
      </c>
      <c r="CC36" s="130">
        <f t="shared" si="45"/>
        <v>0</v>
      </c>
      <c r="CD36" s="131"/>
      <c r="CE36" s="127">
        <f t="shared" si="46"/>
        <v>0</v>
      </c>
      <c r="CF36" s="130">
        <f t="shared" si="47"/>
        <v>0</v>
      </c>
      <c r="CG36" s="131"/>
      <c r="CH36" s="127">
        <f t="shared" si="48"/>
        <v>0</v>
      </c>
      <c r="CI36" s="130">
        <f t="shared" si="49"/>
        <v>0</v>
      </c>
      <c r="CJ36" s="131"/>
      <c r="CK36" s="127">
        <f t="shared" si="50"/>
        <v>0</v>
      </c>
      <c r="CL36" s="130">
        <f t="shared" si="51"/>
        <v>0</v>
      </c>
      <c r="CM36" s="131"/>
      <c r="CN36" s="127">
        <f t="shared" si="52"/>
        <v>0</v>
      </c>
      <c r="CO36" s="130">
        <f t="shared" si="53"/>
        <v>0</v>
      </c>
      <c r="CP36" s="131"/>
      <c r="CQ36" s="127">
        <f t="shared" si="54"/>
        <v>0</v>
      </c>
      <c r="CR36" s="130">
        <f t="shared" si="55"/>
        <v>0</v>
      </c>
      <c r="CS36" s="132"/>
      <c r="CT36" s="127">
        <f t="shared" si="56"/>
        <v>0</v>
      </c>
      <c r="CU36" s="130">
        <f t="shared" si="57"/>
        <v>0</v>
      </c>
      <c r="CV36" s="132">
        <v>1</v>
      </c>
      <c r="CW36" s="127">
        <f t="shared" si="58"/>
        <v>16</v>
      </c>
      <c r="CX36" s="130">
        <f t="shared" si="59"/>
        <v>486.4</v>
      </c>
      <c r="CY36" s="132"/>
      <c r="CZ36" s="127">
        <f t="shared" si="60"/>
        <v>0</v>
      </c>
      <c r="DA36" s="130">
        <f t="shared" si="61"/>
        <v>0</v>
      </c>
      <c r="DB36" s="132">
        <v>1</v>
      </c>
      <c r="DC36" s="127">
        <f t="shared" si="70"/>
        <v>16</v>
      </c>
      <c r="DD36" s="130">
        <f t="shared" si="62"/>
        <v>486.4</v>
      </c>
      <c r="DE36" s="132"/>
      <c r="DF36" s="127">
        <f t="shared" si="71"/>
        <v>0</v>
      </c>
      <c r="DG36" s="130">
        <f t="shared" si="63"/>
        <v>0</v>
      </c>
      <c r="DH36" s="132"/>
      <c r="DI36" s="127">
        <f t="shared" si="72"/>
        <v>0</v>
      </c>
      <c r="DJ36" s="130">
        <f t="shared" si="74"/>
        <v>0</v>
      </c>
      <c r="DK36" s="76">
        <f t="shared" si="100"/>
        <v>5</v>
      </c>
      <c r="DL36" s="76">
        <f t="shared" si="100"/>
        <v>83</v>
      </c>
      <c r="DM36" s="77">
        <f t="shared" si="100"/>
        <v>2523.1999999999998</v>
      </c>
      <c r="DN36" s="25"/>
      <c r="DO36" s="10"/>
    </row>
    <row r="37" spans="1:119" ht="15" customHeight="1">
      <c r="A37" s="128">
        <v>45168</v>
      </c>
      <c r="B37" s="249" t="s">
        <v>214</v>
      </c>
      <c r="C37" s="263"/>
      <c r="D37" s="263"/>
      <c r="E37" s="250"/>
      <c r="F37" s="129"/>
      <c r="G37" s="129"/>
      <c r="H37" s="127">
        <f t="shared" si="78"/>
        <v>0</v>
      </c>
      <c r="I37" s="130">
        <f t="shared" si="79"/>
        <v>0</v>
      </c>
      <c r="J37" s="131"/>
      <c r="K37" s="127">
        <f t="shared" si="2"/>
        <v>0</v>
      </c>
      <c r="L37" s="130">
        <f t="shared" si="3"/>
        <v>0</v>
      </c>
      <c r="M37" s="131"/>
      <c r="N37" s="127">
        <f t="shared" si="80"/>
        <v>0</v>
      </c>
      <c r="O37" s="130">
        <f t="shared" si="81"/>
        <v>0</v>
      </c>
      <c r="P37" s="131"/>
      <c r="Q37" s="127">
        <f t="shared" si="6"/>
        <v>0</v>
      </c>
      <c r="R37" s="130">
        <f t="shared" si="7"/>
        <v>0</v>
      </c>
      <c r="S37" s="131"/>
      <c r="T37" s="127">
        <f t="shared" si="82"/>
        <v>0</v>
      </c>
      <c r="U37" s="130">
        <f t="shared" si="83"/>
        <v>0</v>
      </c>
      <c r="V37" s="131"/>
      <c r="W37" s="127">
        <f t="shared" si="84"/>
        <v>0</v>
      </c>
      <c r="X37" s="130">
        <f t="shared" si="85"/>
        <v>0</v>
      </c>
      <c r="Y37" s="131"/>
      <c r="Z37" s="127">
        <f t="shared" si="12"/>
        <v>0</v>
      </c>
      <c r="AA37" s="130">
        <f t="shared" si="13"/>
        <v>0</v>
      </c>
      <c r="AB37" s="131"/>
      <c r="AC37" s="127">
        <f t="shared" si="86"/>
        <v>0</v>
      </c>
      <c r="AD37" s="130">
        <f t="shared" si="87"/>
        <v>0</v>
      </c>
      <c r="AE37" s="131"/>
      <c r="AF37" s="127">
        <f t="shared" si="88"/>
        <v>0</v>
      </c>
      <c r="AG37" s="130">
        <f t="shared" si="89"/>
        <v>0</v>
      </c>
      <c r="AH37" s="131"/>
      <c r="AI37" s="127">
        <f t="shared" si="18"/>
        <v>0</v>
      </c>
      <c r="AJ37" s="130">
        <f t="shared" si="19"/>
        <v>0</v>
      </c>
      <c r="AK37" s="127"/>
      <c r="AL37" s="127">
        <f t="shared" si="20"/>
        <v>0</v>
      </c>
      <c r="AM37" s="130">
        <f t="shared" si="21"/>
        <v>0</v>
      </c>
      <c r="AN37" s="127"/>
      <c r="AO37" s="127">
        <f t="shared" si="22"/>
        <v>0</v>
      </c>
      <c r="AP37" s="130">
        <f t="shared" si="23"/>
        <v>0</v>
      </c>
      <c r="AQ37" s="127"/>
      <c r="AR37" s="127">
        <f t="shared" si="24"/>
        <v>0</v>
      </c>
      <c r="AS37" s="130">
        <f t="shared" si="25"/>
        <v>0</v>
      </c>
      <c r="AT37" s="132"/>
      <c r="AU37" s="127">
        <f t="shared" si="66"/>
        <v>0</v>
      </c>
      <c r="AV37" s="130">
        <f t="shared" si="26"/>
        <v>0</v>
      </c>
      <c r="AW37" s="132"/>
      <c r="AX37" s="127">
        <f t="shared" si="67"/>
        <v>0</v>
      </c>
      <c r="AY37" s="130">
        <f t="shared" si="27"/>
        <v>0</v>
      </c>
      <c r="AZ37" s="132"/>
      <c r="BA37" s="127">
        <f t="shared" si="68"/>
        <v>0</v>
      </c>
      <c r="BB37" s="130">
        <f t="shared" si="28"/>
        <v>0</v>
      </c>
      <c r="BC37" s="132"/>
      <c r="BD37" s="127">
        <f t="shared" si="69"/>
        <v>0</v>
      </c>
      <c r="BE37" s="130">
        <f t="shared" si="29"/>
        <v>0</v>
      </c>
      <c r="BF37" s="131"/>
      <c r="BG37" s="127">
        <f t="shared" si="90"/>
        <v>0</v>
      </c>
      <c r="BH37" s="130">
        <f t="shared" si="91"/>
        <v>0</v>
      </c>
      <c r="BI37" s="131"/>
      <c r="BJ37" s="127">
        <f t="shared" si="92"/>
        <v>0</v>
      </c>
      <c r="BK37" s="130">
        <f t="shared" si="93"/>
        <v>0</v>
      </c>
      <c r="BL37" s="131"/>
      <c r="BM37" s="127">
        <f t="shared" si="94"/>
        <v>0</v>
      </c>
      <c r="BN37" s="130">
        <f t="shared" si="95"/>
        <v>0</v>
      </c>
      <c r="BO37" s="131"/>
      <c r="BP37" s="127">
        <f t="shared" si="96"/>
        <v>0</v>
      </c>
      <c r="BQ37" s="130">
        <f t="shared" si="97"/>
        <v>0</v>
      </c>
      <c r="BR37" s="131"/>
      <c r="BS37" s="127">
        <f t="shared" si="98"/>
        <v>0</v>
      </c>
      <c r="BT37" s="130">
        <f t="shared" si="99"/>
        <v>0</v>
      </c>
      <c r="BU37" s="132"/>
      <c r="BV37" s="127">
        <f t="shared" si="40"/>
        <v>0</v>
      </c>
      <c r="BW37" s="130">
        <f t="shared" si="41"/>
        <v>0</v>
      </c>
      <c r="BX37" s="131"/>
      <c r="BY37" s="127">
        <f t="shared" si="42"/>
        <v>0</v>
      </c>
      <c r="BZ37" s="130">
        <f t="shared" si="43"/>
        <v>0</v>
      </c>
      <c r="CA37" s="131"/>
      <c r="CB37" s="127">
        <f t="shared" si="44"/>
        <v>0</v>
      </c>
      <c r="CC37" s="130">
        <f t="shared" si="45"/>
        <v>0</v>
      </c>
      <c r="CD37" s="131"/>
      <c r="CE37" s="127">
        <f t="shared" si="46"/>
        <v>0</v>
      </c>
      <c r="CF37" s="130">
        <f t="shared" si="47"/>
        <v>0</v>
      </c>
      <c r="CG37" s="131"/>
      <c r="CH37" s="127">
        <f t="shared" si="48"/>
        <v>0</v>
      </c>
      <c r="CI37" s="130">
        <f t="shared" si="49"/>
        <v>0</v>
      </c>
      <c r="CJ37" s="131"/>
      <c r="CK37" s="127">
        <f t="shared" si="50"/>
        <v>0</v>
      </c>
      <c r="CL37" s="130">
        <f t="shared" si="51"/>
        <v>0</v>
      </c>
      <c r="CM37" s="131"/>
      <c r="CN37" s="127">
        <f t="shared" si="52"/>
        <v>0</v>
      </c>
      <c r="CO37" s="130">
        <f t="shared" si="53"/>
        <v>0</v>
      </c>
      <c r="CP37" s="131"/>
      <c r="CQ37" s="127">
        <f t="shared" si="54"/>
        <v>0</v>
      </c>
      <c r="CR37" s="130">
        <f t="shared" si="55"/>
        <v>0</v>
      </c>
      <c r="CS37" s="132"/>
      <c r="CT37" s="127">
        <f t="shared" si="56"/>
        <v>0</v>
      </c>
      <c r="CU37" s="130">
        <f t="shared" si="57"/>
        <v>0</v>
      </c>
      <c r="CV37" s="132"/>
      <c r="CW37" s="127">
        <f t="shared" si="58"/>
        <v>0</v>
      </c>
      <c r="CX37" s="130">
        <f t="shared" si="59"/>
        <v>0</v>
      </c>
      <c r="CY37" s="132"/>
      <c r="CZ37" s="127">
        <f t="shared" si="60"/>
        <v>0</v>
      </c>
      <c r="DA37" s="130">
        <f t="shared" si="61"/>
        <v>0</v>
      </c>
      <c r="DB37" s="132"/>
      <c r="DC37" s="127">
        <f t="shared" si="70"/>
        <v>0</v>
      </c>
      <c r="DD37" s="130">
        <f t="shared" si="62"/>
        <v>0</v>
      </c>
      <c r="DE37" s="132"/>
      <c r="DF37" s="127">
        <f t="shared" si="71"/>
        <v>0</v>
      </c>
      <c r="DG37" s="130">
        <f t="shared" si="63"/>
        <v>0</v>
      </c>
      <c r="DH37" s="132"/>
      <c r="DI37" s="127">
        <f t="shared" si="72"/>
        <v>0</v>
      </c>
      <c r="DJ37" s="130">
        <f t="shared" si="74"/>
        <v>0</v>
      </c>
      <c r="DK37" s="76">
        <f t="shared" si="100"/>
        <v>0</v>
      </c>
      <c r="DL37" s="76">
        <f t="shared" si="100"/>
        <v>0</v>
      </c>
      <c r="DM37" s="77">
        <f t="shared" si="100"/>
        <v>0</v>
      </c>
      <c r="DN37" s="25" t="s">
        <v>215</v>
      </c>
      <c r="DO37" s="10"/>
    </row>
    <row r="38" spans="1:119" ht="15" customHeight="1">
      <c r="A38" s="246">
        <v>45169</v>
      </c>
      <c r="B38" s="126">
        <v>2841</v>
      </c>
      <c r="C38" s="126">
        <v>2841</v>
      </c>
      <c r="D38" s="127" t="s">
        <v>216</v>
      </c>
      <c r="E38" s="128" t="s">
        <v>23</v>
      </c>
      <c r="F38" s="11">
        <f>ROUND((21700-AVERAGE(B38,C38)-100)/1000,1)</f>
        <v>18.8</v>
      </c>
      <c r="G38" s="129"/>
      <c r="H38" s="127">
        <f t="shared" si="78"/>
        <v>0</v>
      </c>
      <c r="I38" s="130">
        <f t="shared" si="79"/>
        <v>0</v>
      </c>
      <c r="J38" s="131"/>
      <c r="K38" s="127">
        <f t="shared" si="2"/>
        <v>0</v>
      </c>
      <c r="L38" s="130">
        <f t="shared" si="3"/>
        <v>0</v>
      </c>
      <c r="M38" s="131"/>
      <c r="N38" s="127">
        <f t="shared" si="80"/>
        <v>0</v>
      </c>
      <c r="O38" s="130">
        <f t="shared" si="81"/>
        <v>0</v>
      </c>
      <c r="P38" s="131"/>
      <c r="Q38" s="127">
        <f t="shared" si="6"/>
        <v>0</v>
      </c>
      <c r="R38" s="130">
        <f t="shared" si="7"/>
        <v>0</v>
      </c>
      <c r="S38" s="131"/>
      <c r="T38" s="127">
        <f t="shared" si="82"/>
        <v>0</v>
      </c>
      <c r="U38" s="130">
        <f t="shared" si="83"/>
        <v>0</v>
      </c>
      <c r="V38" s="131"/>
      <c r="W38" s="127">
        <f t="shared" si="84"/>
        <v>0</v>
      </c>
      <c r="X38" s="130">
        <f t="shared" si="85"/>
        <v>0</v>
      </c>
      <c r="Y38" s="131"/>
      <c r="Z38" s="127">
        <f t="shared" si="12"/>
        <v>0</v>
      </c>
      <c r="AA38" s="130">
        <f t="shared" si="13"/>
        <v>0</v>
      </c>
      <c r="AB38" s="131"/>
      <c r="AC38" s="127">
        <f t="shared" si="86"/>
        <v>0</v>
      </c>
      <c r="AD38" s="130">
        <f t="shared" si="87"/>
        <v>0</v>
      </c>
      <c r="AE38" s="131"/>
      <c r="AF38" s="127">
        <f t="shared" si="88"/>
        <v>0</v>
      </c>
      <c r="AG38" s="130">
        <f t="shared" si="89"/>
        <v>0</v>
      </c>
      <c r="AH38" s="131"/>
      <c r="AI38" s="127">
        <f t="shared" si="18"/>
        <v>0</v>
      </c>
      <c r="AJ38" s="130">
        <f t="shared" si="19"/>
        <v>0</v>
      </c>
      <c r="AK38" s="127"/>
      <c r="AL38" s="127">
        <f t="shared" si="20"/>
        <v>0</v>
      </c>
      <c r="AM38" s="130">
        <f t="shared" si="21"/>
        <v>0</v>
      </c>
      <c r="AN38" s="127"/>
      <c r="AO38" s="127">
        <f t="shared" si="22"/>
        <v>0</v>
      </c>
      <c r="AP38" s="130">
        <f t="shared" si="23"/>
        <v>0</v>
      </c>
      <c r="AQ38" s="127"/>
      <c r="AR38" s="127">
        <f t="shared" si="24"/>
        <v>0</v>
      </c>
      <c r="AS38" s="130">
        <f t="shared" si="25"/>
        <v>0</v>
      </c>
      <c r="AT38" s="132"/>
      <c r="AU38" s="127">
        <f t="shared" si="66"/>
        <v>0</v>
      </c>
      <c r="AV38" s="130">
        <f t="shared" si="26"/>
        <v>0</v>
      </c>
      <c r="AW38" s="132"/>
      <c r="AX38" s="127">
        <f t="shared" si="67"/>
        <v>0</v>
      </c>
      <c r="AY38" s="130">
        <f t="shared" si="27"/>
        <v>0</v>
      </c>
      <c r="AZ38" s="132"/>
      <c r="BA38" s="127">
        <f t="shared" si="68"/>
        <v>0</v>
      </c>
      <c r="BB38" s="130">
        <f t="shared" si="28"/>
        <v>0</v>
      </c>
      <c r="BC38" s="132"/>
      <c r="BD38" s="127">
        <f t="shared" si="69"/>
        <v>0</v>
      </c>
      <c r="BE38" s="130">
        <f t="shared" si="29"/>
        <v>0</v>
      </c>
      <c r="BF38" s="131"/>
      <c r="BG38" s="127">
        <f t="shared" si="90"/>
        <v>0</v>
      </c>
      <c r="BH38" s="130">
        <f t="shared" si="91"/>
        <v>0</v>
      </c>
      <c r="BI38" s="131"/>
      <c r="BJ38" s="127">
        <f t="shared" si="92"/>
        <v>0</v>
      </c>
      <c r="BK38" s="130">
        <f t="shared" si="93"/>
        <v>0</v>
      </c>
      <c r="BL38" s="131"/>
      <c r="BM38" s="127">
        <f t="shared" si="94"/>
        <v>0</v>
      </c>
      <c r="BN38" s="130">
        <f t="shared" si="95"/>
        <v>0</v>
      </c>
      <c r="BO38" s="131"/>
      <c r="BP38" s="127">
        <f t="shared" si="96"/>
        <v>0</v>
      </c>
      <c r="BQ38" s="130">
        <f t="shared" si="97"/>
        <v>0</v>
      </c>
      <c r="BR38" s="131"/>
      <c r="BS38" s="127">
        <f t="shared" si="98"/>
        <v>0</v>
      </c>
      <c r="BT38" s="130">
        <f t="shared" si="99"/>
        <v>0</v>
      </c>
      <c r="BU38" s="132"/>
      <c r="BV38" s="127">
        <f t="shared" si="40"/>
        <v>0</v>
      </c>
      <c r="BW38" s="130">
        <f t="shared" si="41"/>
        <v>0</v>
      </c>
      <c r="BX38" s="131"/>
      <c r="BY38" s="127">
        <f t="shared" si="42"/>
        <v>0</v>
      </c>
      <c r="BZ38" s="130">
        <f t="shared" si="43"/>
        <v>0</v>
      </c>
      <c r="CA38" s="131"/>
      <c r="CB38" s="127">
        <f t="shared" si="44"/>
        <v>0</v>
      </c>
      <c r="CC38" s="130">
        <f t="shared" si="45"/>
        <v>0</v>
      </c>
      <c r="CD38" s="131"/>
      <c r="CE38" s="127">
        <f t="shared" si="46"/>
        <v>0</v>
      </c>
      <c r="CF38" s="130">
        <f t="shared" si="47"/>
        <v>0</v>
      </c>
      <c r="CG38" s="131"/>
      <c r="CH38" s="127">
        <f t="shared" si="48"/>
        <v>0</v>
      </c>
      <c r="CI38" s="130">
        <f t="shared" si="49"/>
        <v>0</v>
      </c>
      <c r="CJ38" s="131"/>
      <c r="CK38" s="127">
        <f t="shared" si="50"/>
        <v>0</v>
      </c>
      <c r="CL38" s="130">
        <f t="shared" si="51"/>
        <v>0</v>
      </c>
      <c r="CM38" s="131"/>
      <c r="CN38" s="127">
        <f t="shared" si="52"/>
        <v>0</v>
      </c>
      <c r="CO38" s="130">
        <f t="shared" si="53"/>
        <v>0</v>
      </c>
      <c r="CP38" s="131"/>
      <c r="CQ38" s="127">
        <f t="shared" si="54"/>
        <v>0</v>
      </c>
      <c r="CR38" s="130">
        <f t="shared" si="55"/>
        <v>0</v>
      </c>
      <c r="CS38" s="132"/>
      <c r="CT38" s="127">
        <f t="shared" si="56"/>
        <v>0</v>
      </c>
      <c r="CU38" s="130">
        <f t="shared" si="57"/>
        <v>0</v>
      </c>
      <c r="CV38" s="132"/>
      <c r="CW38" s="127">
        <f t="shared" si="58"/>
        <v>0</v>
      </c>
      <c r="CX38" s="130">
        <f t="shared" si="59"/>
        <v>0</v>
      </c>
      <c r="CY38" s="132"/>
      <c r="CZ38" s="127">
        <f t="shared" si="60"/>
        <v>0</v>
      </c>
      <c r="DA38" s="130">
        <f t="shared" si="61"/>
        <v>0</v>
      </c>
      <c r="DB38" s="132"/>
      <c r="DC38" s="127">
        <f t="shared" si="70"/>
        <v>0</v>
      </c>
      <c r="DD38" s="130">
        <f t="shared" si="62"/>
        <v>0</v>
      </c>
      <c r="DE38" s="132"/>
      <c r="DF38" s="127">
        <f t="shared" si="71"/>
        <v>0</v>
      </c>
      <c r="DG38" s="130">
        <f t="shared" si="63"/>
        <v>0</v>
      </c>
      <c r="DH38" s="132"/>
      <c r="DI38" s="127">
        <f t="shared" si="72"/>
        <v>0</v>
      </c>
      <c r="DJ38" s="130">
        <f t="shared" si="74"/>
        <v>0</v>
      </c>
      <c r="DK38" s="76">
        <v>1</v>
      </c>
      <c r="DL38" s="76">
        <v>16</v>
      </c>
      <c r="DM38" s="77">
        <f t="shared" si="100"/>
        <v>0</v>
      </c>
      <c r="DN38" s="95" t="s">
        <v>217</v>
      </c>
      <c r="DO38" s="10"/>
    </row>
    <row r="39" spans="1:119" ht="15" customHeight="1">
      <c r="A39" s="247"/>
      <c r="B39" s="126">
        <v>30985</v>
      </c>
      <c r="C39" s="126">
        <v>31041</v>
      </c>
      <c r="D39" s="127" t="s">
        <v>50</v>
      </c>
      <c r="E39" s="128" t="s">
        <v>51</v>
      </c>
      <c r="F39" s="11">
        <f t="shared" ref="F39:F67" si="101">ROUND((36600-AVERAGE(B39:C39)+2800-100)/1000,1)</f>
        <v>8.3000000000000007</v>
      </c>
      <c r="G39" s="129"/>
      <c r="H39" s="127">
        <f t="shared" si="78"/>
        <v>0</v>
      </c>
      <c r="I39" s="130">
        <f t="shared" si="79"/>
        <v>0</v>
      </c>
      <c r="J39" s="131"/>
      <c r="K39" s="127">
        <f t="shared" si="2"/>
        <v>0</v>
      </c>
      <c r="L39" s="130">
        <f t="shared" si="3"/>
        <v>0</v>
      </c>
      <c r="M39" s="131"/>
      <c r="N39" s="127">
        <f t="shared" si="80"/>
        <v>0</v>
      </c>
      <c r="O39" s="130">
        <f t="shared" si="81"/>
        <v>0</v>
      </c>
      <c r="P39" s="131"/>
      <c r="Q39" s="127">
        <f t="shared" si="6"/>
        <v>0</v>
      </c>
      <c r="R39" s="130">
        <f t="shared" si="7"/>
        <v>0</v>
      </c>
      <c r="S39" s="131"/>
      <c r="T39" s="127">
        <f t="shared" si="82"/>
        <v>0</v>
      </c>
      <c r="U39" s="130">
        <f t="shared" si="83"/>
        <v>0</v>
      </c>
      <c r="V39" s="131"/>
      <c r="W39" s="127">
        <f t="shared" si="84"/>
        <v>0</v>
      </c>
      <c r="X39" s="130">
        <f t="shared" si="85"/>
        <v>0</v>
      </c>
      <c r="Y39" s="131"/>
      <c r="Z39" s="127">
        <f t="shared" si="12"/>
        <v>0</v>
      </c>
      <c r="AA39" s="130">
        <f t="shared" si="13"/>
        <v>0</v>
      </c>
      <c r="AB39" s="131"/>
      <c r="AC39" s="127">
        <f t="shared" si="86"/>
        <v>0</v>
      </c>
      <c r="AD39" s="130">
        <f t="shared" si="87"/>
        <v>0</v>
      </c>
      <c r="AE39" s="131"/>
      <c r="AF39" s="127">
        <f t="shared" si="88"/>
        <v>0</v>
      </c>
      <c r="AG39" s="130">
        <f t="shared" si="89"/>
        <v>0</v>
      </c>
      <c r="AH39" s="131"/>
      <c r="AI39" s="127">
        <f t="shared" si="18"/>
        <v>0</v>
      </c>
      <c r="AJ39" s="130">
        <f t="shared" si="19"/>
        <v>0</v>
      </c>
      <c r="AK39" s="127"/>
      <c r="AL39" s="127">
        <f t="shared" si="20"/>
        <v>0</v>
      </c>
      <c r="AM39" s="130">
        <f t="shared" si="21"/>
        <v>0</v>
      </c>
      <c r="AN39" s="127"/>
      <c r="AO39" s="127">
        <f t="shared" si="22"/>
        <v>0</v>
      </c>
      <c r="AP39" s="130">
        <f t="shared" si="23"/>
        <v>0</v>
      </c>
      <c r="AQ39" s="127"/>
      <c r="AR39" s="127">
        <f t="shared" si="24"/>
        <v>0</v>
      </c>
      <c r="AS39" s="130">
        <f t="shared" si="25"/>
        <v>0</v>
      </c>
      <c r="AT39" s="132"/>
      <c r="AU39" s="127">
        <f t="shared" si="66"/>
        <v>0</v>
      </c>
      <c r="AV39" s="130">
        <f t="shared" si="26"/>
        <v>0</v>
      </c>
      <c r="AW39" s="132"/>
      <c r="AX39" s="127">
        <f t="shared" si="67"/>
        <v>0</v>
      </c>
      <c r="AY39" s="130">
        <f t="shared" si="27"/>
        <v>0</v>
      </c>
      <c r="AZ39" s="132"/>
      <c r="BA39" s="127">
        <f t="shared" si="68"/>
        <v>0</v>
      </c>
      <c r="BB39" s="130">
        <f t="shared" si="28"/>
        <v>0</v>
      </c>
      <c r="BC39" s="132"/>
      <c r="BD39" s="127">
        <f t="shared" si="69"/>
        <v>0</v>
      </c>
      <c r="BE39" s="130">
        <f t="shared" si="29"/>
        <v>0</v>
      </c>
      <c r="BF39" s="131"/>
      <c r="BG39" s="127">
        <f t="shared" si="90"/>
        <v>0</v>
      </c>
      <c r="BH39" s="130">
        <f t="shared" si="91"/>
        <v>0</v>
      </c>
      <c r="BI39" s="131"/>
      <c r="BJ39" s="127">
        <f t="shared" si="92"/>
        <v>0</v>
      </c>
      <c r="BK39" s="130">
        <f t="shared" si="93"/>
        <v>0</v>
      </c>
      <c r="BL39" s="131"/>
      <c r="BM39" s="127">
        <f t="shared" si="94"/>
        <v>0</v>
      </c>
      <c r="BN39" s="130">
        <f t="shared" si="95"/>
        <v>0</v>
      </c>
      <c r="BO39" s="131"/>
      <c r="BP39" s="127">
        <f t="shared" si="96"/>
        <v>0</v>
      </c>
      <c r="BQ39" s="130">
        <f t="shared" si="97"/>
        <v>0</v>
      </c>
      <c r="BR39" s="131"/>
      <c r="BS39" s="127">
        <f t="shared" si="98"/>
        <v>0</v>
      </c>
      <c r="BT39" s="130">
        <f t="shared" si="99"/>
        <v>0</v>
      </c>
      <c r="BU39" s="132"/>
      <c r="BV39" s="127">
        <f t="shared" si="40"/>
        <v>0</v>
      </c>
      <c r="BW39" s="130">
        <f t="shared" si="41"/>
        <v>0</v>
      </c>
      <c r="BX39" s="131"/>
      <c r="BY39" s="127">
        <f t="shared" si="42"/>
        <v>0</v>
      </c>
      <c r="BZ39" s="130">
        <f t="shared" si="43"/>
        <v>0</v>
      </c>
      <c r="CA39" s="131"/>
      <c r="CB39" s="127">
        <f t="shared" si="44"/>
        <v>0</v>
      </c>
      <c r="CC39" s="130">
        <f t="shared" si="45"/>
        <v>0</v>
      </c>
      <c r="CD39" s="131"/>
      <c r="CE39" s="127">
        <f t="shared" si="46"/>
        <v>0</v>
      </c>
      <c r="CF39" s="130">
        <f t="shared" si="47"/>
        <v>0</v>
      </c>
      <c r="CG39" s="131"/>
      <c r="CH39" s="127">
        <f t="shared" si="48"/>
        <v>0</v>
      </c>
      <c r="CI39" s="130">
        <f t="shared" si="49"/>
        <v>0</v>
      </c>
      <c r="CJ39" s="131"/>
      <c r="CK39" s="127">
        <f t="shared" si="50"/>
        <v>0</v>
      </c>
      <c r="CL39" s="130">
        <f t="shared" si="51"/>
        <v>0</v>
      </c>
      <c r="CM39" s="131"/>
      <c r="CN39" s="127">
        <f t="shared" si="52"/>
        <v>0</v>
      </c>
      <c r="CO39" s="130">
        <f t="shared" si="53"/>
        <v>0</v>
      </c>
      <c r="CP39" s="131"/>
      <c r="CQ39" s="127">
        <f t="shared" si="54"/>
        <v>0</v>
      </c>
      <c r="CR39" s="130">
        <f t="shared" si="55"/>
        <v>0</v>
      </c>
      <c r="CS39" s="132"/>
      <c r="CT39" s="127">
        <f t="shared" si="56"/>
        <v>0</v>
      </c>
      <c r="CU39" s="130">
        <f t="shared" si="57"/>
        <v>0</v>
      </c>
      <c r="CV39" s="132"/>
      <c r="CW39" s="127">
        <f t="shared" si="58"/>
        <v>0</v>
      </c>
      <c r="CX39" s="130">
        <f t="shared" si="59"/>
        <v>0</v>
      </c>
      <c r="CY39" s="132"/>
      <c r="CZ39" s="127">
        <f t="shared" si="60"/>
        <v>0</v>
      </c>
      <c r="DA39" s="130">
        <f t="shared" si="61"/>
        <v>0</v>
      </c>
      <c r="DB39" s="132"/>
      <c r="DC39" s="127">
        <f t="shared" si="70"/>
        <v>0</v>
      </c>
      <c r="DD39" s="130">
        <f t="shared" si="62"/>
        <v>0</v>
      </c>
      <c r="DE39" s="132"/>
      <c r="DF39" s="127">
        <f t="shared" si="71"/>
        <v>0</v>
      </c>
      <c r="DG39" s="130">
        <f t="shared" si="63"/>
        <v>0</v>
      </c>
      <c r="DH39" s="132"/>
      <c r="DI39" s="127">
        <f t="shared" si="72"/>
        <v>0</v>
      </c>
      <c r="DJ39" s="130">
        <f t="shared" si="74"/>
        <v>0</v>
      </c>
      <c r="DK39" s="76">
        <v>5</v>
      </c>
      <c r="DL39" s="76">
        <f t="shared" ref="DL39:DM75" si="102">+H39+K39+N39+Q39+T39+W39+Z39+AC39+AF39+AI39+AL39+AO39+AR39+AU39+AX39+BA39+BD39+BG39+BJ39+BV39++BY39+CB39+CE39+CH39+CK39+CN39+CQ39+CT39+CW39+CZ39+DC39+DF39</f>
        <v>0</v>
      </c>
      <c r="DM39" s="77">
        <f t="shared" si="100"/>
        <v>0</v>
      </c>
      <c r="DN39" s="95" t="s">
        <v>206</v>
      </c>
      <c r="DO39" s="10"/>
    </row>
    <row r="40" spans="1:119" ht="15" customHeight="1">
      <c r="A40" s="247"/>
      <c r="B40" s="126">
        <v>29487</v>
      </c>
      <c r="C40" s="126">
        <v>29595</v>
      </c>
      <c r="D40" s="127" t="s">
        <v>50</v>
      </c>
      <c r="E40" s="128" t="s">
        <v>51</v>
      </c>
      <c r="F40" s="11">
        <f t="shared" si="101"/>
        <v>9.8000000000000007</v>
      </c>
      <c r="G40" s="129"/>
      <c r="H40" s="127">
        <f t="shared" si="78"/>
        <v>0</v>
      </c>
      <c r="I40" s="130">
        <f t="shared" si="79"/>
        <v>0</v>
      </c>
      <c r="J40" s="131"/>
      <c r="K40" s="127">
        <f t="shared" si="2"/>
        <v>0</v>
      </c>
      <c r="L40" s="130">
        <f t="shared" si="3"/>
        <v>0</v>
      </c>
      <c r="M40" s="131"/>
      <c r="N40" s="127">
        <f t="shared" si="80"/>
        <v>0</v>
      </c>
      <c r="O40" s="130">
        <f t="shared" si="81"/>
        <v>0</v>
      </c>
      <c r="P40" s="131"/>
      <c r="Q40" s="127">
        <f t="shared" si="6"/>
        <v>0</v>
      </c>
      <c r="R40" s="130">
        <f t="shared" si="7"/>
        <v>0</v>
      </c>
      <c r="S40" s="131"/>
      <c r="T40" s="127">
        <f t="shared" si="82"/>
        <v>0</v>
      </c>
      <c r="U40" s="130">
        <f t="shared" si="83"/>
        <v>0</v>
      </c>
      <c r="V40" s="131"/>
      <c r="W40" s="127">
        <f t="shared" si="84"/>
        <v>0</v>
      </c>
      <c r="X40" s="130">
        <f t="shared" si="85"/>
        <v>0</v>
      </c>
      <c r="Y40" s="131"/>
      <c r="Z40" s="127">
        <f t="shared" si="12"/>
        <v>0</v>
      </c>
      <c r="AA40" s="130">
        <f t="shared" si="13"/>
        <v>0</v>
      </c>
      <c r="AB40" s="131"/>
      <c r="AC40" s="127">
        <f t="shared" si="86"/>
        <v>0</v>
      </c>
      <c r="AD40" s="130">
        <f t="shared" si="87"/>
        <v>0</v>
      </c>
      <c r="AE40" s="131"/>
      <c r="AF40" s="127">
        <f t="shared" si="88"/>
        <v>0</v>
      </c>
      <c r="AG40" s="130">
        <f t="shared" si="89"/>
        <v>0</v>
      </c>
      <c r="AH40" s="131"/>
      <c r="AI40" s="127">
        <f t="shared" si="18"/>
        <v>0</v>
      </c>
      <c r="AJ40" s="130">
        <f t="shared" si="19"/>
        <v>0</v>
      </c>
      <c r="AK40" s="127"/>
      <c r="AL40" s="127">
        <f t="shared" si="20"/>
        <v>0</v>
      </c>
      <c r="AM40" s="130">
        <f t="shared" si="21"/>
        <v>0</v>
      </c>
      <c r="AN40" s="127"/>
      <c r="AO40" s="127">
        <f t="shared" si="22"/>
        <v>0</v>
      </c>
      <c r="AP40" s="130">
        <f t="shared" si="23"/>
        <v>0</v>
      </c>
      <c r="AQ40" s="127"/>
      <c r="AR40" s="127">
        <f t="shared" si="24"/>
        <v>0</v>
      </c>
      <c r="AS40" s="130">
        <f t="shared" si="25"/>
        <v>0</v>
      </c>
      <c r="AT40" s="132"/>
      <c r="AU40" s="127">
        <f t="shared" si="66"/>
        <v>0</v>
      </c>
      <c r="AV40" s="130">
        <f t="shared" si="26"/>
        <v>0</v>
      </c>
      <c r="AW40" s="132"/>
      <c r="AX40" s="127">
        <f t="shared" si="67"/>
        <v>0</v>
      </c>
      <c r="AY40" s="130">
        <f t="shared" si="27"/>
        <v>0</v>
      </c>
      <c r="AZ40" s="132"/>
      <c r="BA40" s="127">
        <f t="shared" si="68"/>
        <v>0</v>
      </c>
      <c r="BB40" s="130">
        <f t="shared" si="28"/>
        <v>0</v>
      </c>
      <c r="BC40" s="132"/>
      <c r="BD40" s="127">
        <f t="shared" si="69"/>
        <v>0</v>
      </c>
      <c r="BE40" s="130">
        <f t="shared" si="29"/>
        <v>0</v>
      </c>
      <c r="BF40" s="131"/>
      <c r="BG40" s="127">
        <f t="shared" si="90"/>
        <v>0</v>
      </c>
      <c r="BH40" s="130">
        <f t="shared" si="91"/>
        <v>0</v>
      </c>
      <c r="BI40" s="131"/>
      <c r="BJ40" s="127">
        <f t="shared" si="92"/>
        <v>0</v>
      </c>
      <c r="BK40" s="130">
        <f t="shared" si="93"/>
        <v>0</v>
      </c>
      <c r="BL40" s="131"/>
      <c r="BM40" s="127">
        <f t="shared" si="94"/>
        <v>0</v>
      </c>
      <c r="BN40" s="130">
        <f t="shared" si="95"/>
        <v>0</v>
      </c>
      <c r="BO40" s="131"/>
      <c r="BP40" s="127">
        <f t="shared" si="96"/>
        <v>0</v>
      </c>
      <c r="BQ40" s="130">
        <f t="shared" si="97"/>
        <v>0</v>
      </c>
      <c r="BR40" s="131"/>
      <c r="BS40" s="127">
        <f t="shared" si="98"/>
        <v>0</v>
      </c>
      <c r="BT40" s="130">
        <f t="shared" si="99"/>
        <v>0</v>
      </c>
      <c r="BU40" s="132"/>
      <c r="BV40" s="127">
        <f t="shared" si="40"/>
        <v>0</v>
      </c>
      <c r="BW40" s="130">
        <f t="shared" si="41"/>
        <v>0</v>
      </c>
      <c r="BX40" s="131"/>
      <c r="BY40" s="127">
        <f t="shared" si="42"/>
        <v>0</v>
      </c>
      <c r="BZ40" s="130">
        <f t="shared" si="43"/>
        <v>0</v>
      </c>
      <c r="CA40" s="131"/>
      <c r="CB40" s="127">
        <f t="shared" si="44"/>
        <v>0</v>
      </c>
      <c r="CC40" s="130">
        <f t="shared" si="45"/>
        <v>0</v>
      </c>
      <c r="CD40" s="131"/>
      <c r="CE40" s="127">
        <f t="shared" si="46"/>
        <v>0</v>
      </c>
      <c r="CF40" s="130">
        <f t="shared" si="47"/>
        <v>0</v>
      </c>
      <c r="CG40" s="131"/>
      <c r="CH40" s="127">
        <f t="shared" si="48"/>
        <v>0</v>
      </c>
      <c r="CI40" s="130">
        <f t="shared" si="49"/>
        <v>0</v>
      </c>
      <c r="CJ40" s="131"/>
      <c r="CK40" s="127">
        <f t="shared" si="50"/>
        <v>0</v>
      </c>
      <c r="CL40" s="130">
        <f t="shared" si="51"/>
        <v>0</v>
      </c>
      <c r="CM40" s="131"/>
      <c r="CN40" s="127">
        <f t="shared" si="52"/>
        <v>0</v>
      </c>
      <c r="CO40" s="130">
        <f t="shared" si="53"/>
        <v>0</v>
      </c>
      <c r="CP40" s="131"/>
      <c r="CQ40" s="127">
        <f t="shared" si="54"/>
        <v>0</v>
      </c>
      <c r="CR40" s="130">
        <f t="shared" si="55"/>
        <v>0</v>
      </c>
      <c r="CS40" s="132"/>
      <c r="CT40" s="127">
        <f t="shared" si="56"/>
        <v>0</v>
      </c>
      <c r="CU40" s="130">
        <f t="shared" si="57"/>
        <v>0</v>
      </c>
      <c r="CV40" s="132"/>
      <c r="CW40" s="127">
        <f t="shared" si="58"/>
        <v>0</v>
      </c>
      <c r="CX40" s="130">
        <f t="shared" si="59"/>
        <v>0</v>
      </c>
      <c r="CY40" s="132"/>
      <c r="CZ40" s="127">
        <f t="shared" si="60"/>
        <v>0</v>
      </c>
      <c r="DA40" s="130">
        <f t="shared" si="61"/>
        <v>0</v>
      </c>
      <c r="DB40" s="132"/>
      <c r="DC40" s="127">
        <f t="shared" si="70"/>
        <v>0</v>
      </c>
      <c r="DD40" s="130">
        <f t="shared" si="62"/>
        <v>0</v>
      </c>
      <c r="DE40" s="132"/>
      <c r="DF40" s="127">
        <f t="shared" si="71"/>
        <v>0</v>
      </c>
      <c r="DG40" s="130">
        <f t="shared" si="63"/>
        <v>0</v>
      </c>
      <c r="DH40" s="132"/>
      <c r="DI40" s="127">
        <f t="shared" si="72"/>
        <v>0</v>
      </c>
      <c r="DJ40" s="130">
        <f t="shared" si="74"/>
        <v>0</v>
      </c>
      <c r="DK40" s="76">
        <f t="shared" ref="DK40:DK75" si="103">+G40+J40+M40+P40+S40+V40+Y40+AB40+AE40+AH40+AK40+AN40+AQ40+AT40+AW40+AZ40+BC40+BF40+BI40+BU40++BX40+CA40+CD40+CG40+CJ40+CM40+CP40+CS40+CV40+CY40+DB40+DE40</f>
        <v>0</v>
      </c>
      <c r="DL40" s="76">
        <f t="shared" si="102"/>
        <v>0</v>
      </c>
      <c r="DM40" s="77">
        <f t="shared" si="100"/>
        <v>0</v>
      </c>
      <c r="DN40" s="25"/>
      <c r="DO40" s="10"/>
    </row>
    <row r="41" spans="1:119" ht="15" customHeight="1">
      <c r="A41" s="247"/>
      <c r="B41" s="126">
        <v>30755</v>
      </c>
      <c r="C41" s="126">
        <v>30903</v>
      </c>
      <c r="D41" s="127" t="s">
        <v>50</v>
      </c>
      <c r="E41" s="128" t="s">
        <v>51</v>
      </c>
      <c r="F41" s="11">
        <f t="shared" si="101"/>
        <v>8.5</v>
      </c>
      <c r="G41" s="129"/>
      <c r="H41" s="127">
        <f t="shared" si="78"/>
        <v>0</v>
      </c>
      <c r="I41" s="130">
        <f t="shared" si="79"/>
        <v>0</v>
      </c>
      <c r="J41" s="131"/>
      <c r="K41" s="127">
        <f t="shared" si="2"/>
        <v>0</v>
      </c>
      <c r="L41" s="130">
        <f t="shared" si="3"/>
        <v>0</v>
      </c>
      <c r="M41" s="131"/>
      <c r="N41" s="127">
        <f t="shared" si="80"/>
        <v>0</v>
      </c>
      <c r="O41" s="130">
        <f t="shared" si="81"/>
        <v>0</v>
      </c>
      <c r="P41" s="131"/>
      <c r="Q41" s="127">
        <f t="shared" si="6"/>
        <v>0</v>
      </c>
      <c r="R41" s="130">
        <f t="shared" si="7"/>
        <v>0</v>
      </c>
      <c r="S41" s="131"/>
      <c r="T41" s="127">
        <f t="shared" si="82"/>
        <v>0</v>
      </c>
      <c r="U41" s="130">
        <f t="shared" si="83"/>
        <v>0</v>
      </c>
      <c r="V41" s="131"/>
      <c r="W41" s="127">
        <f t="shared" si="84"/>
        <v>0</v>
      </c>
      <c r="X41" s="130">
        <f t="shared" si="85"/>
        <v>0</v>
      </c>
      <c r="Y41" s="131"/>
      <c r="Z41" s="127">
        <f t="shared" si="12"/>
        <v>0</v>
      </c>
      <c r="AA41" s="130">
        <f t="shared" si="13"/>
        <v>0</v>
      </c>
      <c r="AB41" s="131"/>
      <c r="AC41" s="127">
        <f t="shared" si="86"/>
        <v>0</v>
      </c>
      <c r="AD41" s="130">
        <f t="shared" si="87"/>
        <v>0</v>
      </c>
      <c r="AE41" s="131"/>
      <c r="AF41" s="127">
        <f t="shared" si="88"/>
        <v>0</v>
      </c>
      <c r="AG41" s="130">
        <f t="shared" si="89"/>
        <v>0</v>
      </c>
      <c r="AH41" s="131"/>
      <c r="AI41" s="127">
        <f t="shared" si="18"/>
        <v>0</v>
      </c>
      <c r="AJ41" s="130">
        <f t="shared" si="19"/>
        <v>0</v>
      </c>
      <c r="AK41" s="127"/>
      <c r="AL41" s="127">
        <f t="shared" si="20"/>
        <v>0</v>
      </c>
      <c r="AM41" s="130">
        <f t="shared" si="21"/>
        <v>0</v>
      </c>
      <c r="AN41" s="127"/>
      <c r="AO41" s="127">
        <f t="shared" si="22"/>
        <v>0</v>
      </c>
      <c r="AP41" s="130">
        <f t="shared" si="23"/>
        <v>0</v>
      </c>
      <c r="AQ41" s="127"/>
      <c r="AR41" s="127">
        <f t="shared" si="24"/>
        <v>0</v>
      </c>
      <c r="AS41" s="130">
        <f t="shared" si="25"/>
        <v>0</v>
      </c>
      <c r="AT41" s="132"/>
      <c r="AU41" s="127">
        <f t="shared" si="66"/>
        <v>0</v>
      </c>
      <c r="AV41" s="130">
        <f t="shared" si="26"/>
        <v>0</v>
      </c>
      <c r="AW41" s="132"/>
      <c r="AX41" s="127">
        <f t="shared" si="67"/>
        <v>0</v>
      </c>
      <c r="AY41" s="130">
        <f t="shared" si="27"/>
        <v>0</v>
      </c>
      <c r="AZ41" s="132"/>
      <c r="BA41" s="127">
        <f t="shared" si="68"/>
        <v>0</v>
      </c>
      <c r="BB41" s="130">
        <f t="shared" si="28"/>
        <v>0</v>
      </c>
      <c r="BC41" s="132"/>
      <c r="BD41" s="127">
        <f t="shared" si="69"/>
        <v>0</v>
      </c>
      <c r="BE41" s="130">
        <f t="shared" si="29"/>
        <v>0</v>
      </c>
      <c r="BF41" s="131"/>
      <c r="BG41" s="127">
        <f t="shared" si="90"/>
        <v>0</v>
      </c>
      <c r="BH41" s="130">
        <f t="shared" si="91"/>
        <v>0</v>
      </c>
      <c r="BI41" s="131"/>
      <c r="BJ41" s="127">
        <f t="shared" si="92"/>
        <v>0</v>
      </c>
      <c r="BK41" s="130">
        <f t="shared" si="93"/>
        <v>0</v>
      </c>
      <c r="BL41" s="131"/>
      <c r="BM41" s="127">
        <f t="shared" si="94"/>
        <v>0</v>
      </c>
      <c r="BN41" s="130">
        <f t="shared" si="95"/>
        <v>0</v>
      </c>
      <c r="BO41" s="131"/>
      <c r="BP41" s="127">
        <f t="shared" si="96"/>
        <v>0</v>
      </c>
      <c r="BQ41" s="130">
        <f t="shared" si="97"/>
        <v>0</v>
      </c>
      <c r="BR41" s="131"/>
      <c r="BS41" s="127">
        <f t="shared" si="98"/>
        <v>0</v>
      </c>
      <c r="BT41" s="130">
        <f t="shared" si="99"/>
        <v>0</v>
      </c>
      <c r="BU41" s="132"/>
      <c r="BV41" s="127">
        <f t="shared" si="40"/>
        <v>0</v>
      </c>
      <c r="BW41" s="130">
        <f t="shared" si="41"/>
        <v>0</v>
      </c>
      <c r="BX41" s="131"/>
      <c r="BY41" s="127">
        <f t="shared" si="42"/>
        <v>0</v>
      </c>
      <c r="BZ41" s="130">
        <f t="shared" si="43"/>
        <v>0</v>
      </c>
      <c r="CA41" s="131"/>
      <c r="CB41" s="127">
        <f t="shared" si="44"/>
        <v>0</v>
      </c>
      <c r="CC41" s="130">
        <f t="shared" si="45"/>
        <v>0</v>
      </c>
      <c r="CD41" s="131"/>
      <c r="CE41" s="127">
        <f t="shared" si="46"/>
        <v>0</v>
      </c>
      <c r="CF41" s="130">
        <f t="shared" si="47"/>
        <v>0</v>
      </c>
      <c r="CG41" s="131"/>
      <c r="CH41" s="127">
        <f t="shared" si="48"/>
        <v>0</v>
      </c>
      <c r="CI41" s="130">
        <f t="shared" si="49"/>
        <v>0</v>
      </c>
      <c r="CJ41" s="131"/>
      <c r="CK41" s="127">
        <f t="shared" si="50"/>
        <v>0</v>
      </c>
      <c r="CL41" s="130">
        <f t="shared" si="51"/>
        <v>0</v>
      </c>
      <c r="CM41" s="131"/>
      <c r="CN41" s="127">
        <f t="shared" si="52"/>
        <v>0</v>
      </c>
      <c r="CO41" s="130">
        <f t="shared" si="53"/>
        <v>0</v>
      </c>
      <c r="CP41" s="131"/>
      <c r="CQ41" s="127">
        <f t="shared" si="54"/>
        <v>0</v>
      </c>
      <c r="CR41" s="130">
        <f t="shared" si="55"/>
        <v>0</v>
      </c>
      <c r="CS41" s="132"/>
      <c r="CT41" s="127">
        <f t="shared" si="56"/>
        <v>0</v>
      </c>
      <c r="CU41" s="130">
        <f t="shared" si="57"/>
        <v>0</v>
      </c>
      <c r="CV41" s="132"/>
      <c r="CW41" s="127">
        <f t="shared" si="58"/>
        <v>0</v>
      </c>
      <c r="CX41" s="130">
        <f t="shared" si="59"/>
        <v>0</v>
      </c>
      <c r="CY41" s="132"/>
      <c r="CZ41" s="127">
        <f t="shared" si="60"/>
        <v>0</v>
      </c>
      <c r="DA41" s="130">
        <f t="shared" si="61"/>
        <v>0</v>
      </c>
      <c r="DB41" s="132"/>
      <c r="DC41" s="127">
        <f t="shared" si="70"/>
        <v>0</v>
      </c>
      <c r="DD41" s="130">
        <f t="shared" si="62"/>
        <v>0</v>
      </c>
      <c r="DE41" s="132"/>
      <c r="DF41" s="127">
        <f t="shared" si="71"/>
        <v>0</v>
      </c>
      <c r="DG41" s="130">
        <f t="shared" si="63"/>
        <v>0</v>
      </c>
      <c r="DH41" s="132"/>
      <c r="DI41" s="127">
        <f t="shared" si="72"/>
        <v>0</v>
      </c>
      <c r="DJ41" s="130">
        <f t="shared" si="74"/>
        <v>0</v>
      </c>
      <c r="DK41" s="76">
        <f t="shared" si="103"/>
        <v>0</v>
      </c>
      <c r="DL41" s="76">
        <f t="shared" si="102"/>
        <v>0</v>
      </c>
      <c r="DM41" s="77">
        <f t="shared" si="100"/>
        <v>0</v>
      </c>
      <c r="DN41" s="25"/>
      <c r="DO41" s="10"/>
    </row>
    <row r="42" spans="1:119" ht="15" customHeight="1">
      <c r="A42" s="246">
        <v>45170</v>
      </c>
      <c r="B42" s="126">
        <v>8885</v>
      </c>
      <c r="C42" s="126">
        <v>8913</v>
      </c>
      <c r="D42" s="127" t="s">
        <v>50</v>
      </c>
      <c r="E42" s="128" t="s">
        <v>51</v>
      </c>
      <c r="F42" s="11">
        <f t="shared" si="101"/>
        <v>30.4</v>
      </c>
      <c r="G42" s="129"/>
      <c r="H42" s="127">
        <f t="shared" si="78"/>
        <v>0</v>
      </c>
      <c r="I42" s="130">
        <f t="shared" si="79"/>
        <v>0</v>
      </c>
      <c r="J42" s="131"/>
      <c r="K42" s="127">
        <f t="shared" si="2"/>
        <v>0</v>
      </c>
      <c r="L42" s="130">
        <f t="shared" si="3"/>
        <v>0</v>
      </c>
      <c r="M42" s="131"/>
      <c r="N42" s="127">
        <f t="shared" si="80"/>
        <v>0</v>
      </c>
      <c r="O42" s="130">
        <f t="shared" si="81"/>
        <v>0</v>
      </c>
      <c r="P42" s="131">
        <v>1</v>
      </c>
      <c r="Q42" s="127">
        <f t="shared" si="6"/>
        <v>17</v>
      </c>
      <c r="R42" s="130">
        <f t="shared" si="7"/>
        <v>516.79999999999995</v>
      </c>
      <c r="S42" s="131"/>
      <c r="T42" s="127">
        <f t="shared" si="82"/>
        <v>0</v>
      </c>
      <c r="U42" s="130">
        <f t="shared" si="83"/>
        <v>0</v>
      </c>
      <c r="V42" s="131">
        <v>1</v>
      </c>
      <c r="W42" s="127">
        <f t="shared" si="84"/>
        <v>17</v>
      </c>
      <c r="X42" s="130">
        <f t="shared" si="85"/>
        <v>516.79999999999995</v>
      </c>
      <c r="Y42" s="131"/>
      <c r="Z42" s="127">
        <f t="shared" si="12"/>
        <v>0</v>
      </c>
      <c r="AA42" s="130">
        <f t="shared" si="13"/>
        <v>0</v>
      </c>
      <c r="AB42" s="131"/>
      <c r="AC42" s="127">
        <f t="shared" si="86"/>
        <v>0</v>
      </c>
      <c r="AD42" s="130">
        <f t="shared" si="87"/>
        <v>0</v>
      </c>
      <c r="AE42" s="131"/>
      <c r="AF42" s="127">
        <f t="shared" si="88"/>
        <v>0</v>
      </c>
      <c r="AG42" s="130">
        <f t="shared" si="89"/>
        <v>0</v>
      </c>
      <c r="AH42" s="131"/>
      <c r="AI42" s="127">
        <f t="shared" si="18"/>
        <v>0</v>
      </c>
      <c r="AJ42" s="130">
        <f t="shared" si="19"/>
        <v>0</v>
      </c>
      <c r="AK42" s="127"/>
      <c r="AL42" s="127">
        <f t="shared" si="20"/>
        <v>0</v>
      </c>
      <c r="AM42" s="130">
        <f t="shared" si="21"/>
        <v>0</v>
      </c>
      <c r="AN42" s="127"/>
      <c r="AO42" s="127">
        <f t="shared" si="22"/>
        <v>0</v>
      </c>
      <c r="AP42" s="130">
        <f t="shared" si="23"/>
        <v>0</v>
      </c>
      <c r="AQ42" s="127"/>
      <c r="AR42" s="127">
        <f t="shared" si="24"/>
        <v>0</v>
      </c>
      <c r="AS42" s="130">
        <f t="shared" si="25"/>
        <v>0</v>
      </c>
      <c r="AT42" s="132"/>
      <c r="AU42" s="127">
        <f t="shared" si="66"/>
        <v>0</v>
      </c>
      <c r="AV42" s="130">
        <f t="shared" si="26"/>
        <v>0</v>
      </c>
      <c r="AW42" s="132"/>
      <c r="AX42" s="127">
        <f t="shared" si="67"/>
        <v>0</v>
      </c>
      <c r="AY42" s="130">
        <f t="shared" si="27"/>
        <v>0</v>
      </c>
      <c r="AZ42" s="132"/>
      <c r="BA42" s="127">
        <f t="shared" si="68"/>
        <v>0</v>
      </c>
      <c r="BB42" s="130">
        <f t="shared" si="28"/>
        <v>0</v>
      </c>
      <c r="BC42" s="132"/>
      <c r="BD42" s="127">
        <f t="shared" si="69"/>
        <v>0</v>
      </c>
      <c r="BE42" s="130">
        <f t="shared" si="29"/>
        <v>0</v>
      </c>
      <c r="BF42" s="131"/>
      <c r="BG42" s="127">
        <f t="shared" si="90"/>
        <v>0</v>
      </c>
      <c r="BH42" s="130">
        <f t="shared" si="91"/>
        <v>0</v>
      </c>
      <c r="BI42" s="131"/>
      <c r="BJ42" s="127">
        <f t="shared" si="92"/>
        <v>0</v>
      </c>
      <c r="BK42" s="130">
        <f t="shared" si="93"/>
        <v>0</v>
      </c>
      <c r="BL42" s="131"/>
      <c r="BM42" s="127">
        <f t="shared" si="94"/>
        <v>0</v>
      </c>
      <c r="BN42" s="130">
        <f t="shared" si="95"/>
        <v>0</v>
      </c>
      <c r="BO42" s="131"/>
      <c r="BP42" s="127">
        <f t="shared" si="96"/>
        <v>0</v>
      </c>
      <c r="BQ42" s="130">
        <f t="shared" si="97"/>
        <v>0</v>
      </c>
      <c r="BR42" s="131"/>
      <c r="BS42" s="127">
        <f t="shared" si="98"/>
        <v>0</v>
      </c>
      <c r="BT42" s="130">
        <f t="shared" si="99"/>
        <v>0</v>
      </c>
      <c r="BU42" s="132"/>
      <c r="BV42" s="127">
        <f t="shared" si="40"/>
        <v>0</v>
      </c>
      <c r="BW42" s="130">
        <f t="shared" si="41"/>
        <v>0</v>
      </c>
      <c r="BX42" s="131"/>
      <c r="BY42" s="127">
        <f t="shared" si="42"/>
        <v>0</v>
      </c>
      <c r="BZ42" s="130">
        <f t="shared" si="43"/>
        <v>0</v>
      </c>
      <c r="CA42" s="131"/>
      <c r="CB42" s="127">
        <f t="shared" si="44"/>
        <v>0</v>
      </c>
      <c r="CC42" s="130">
        <f t="shared" si="45"/>
        <v>0</v>
      </c>
      <c r="CD42" s="131"/>
      <c r="CE42" s="127">
        <f t="shared" si="46"/>
        <v>0</v>
      </c>
      <c r="CF42" s="130">
        <f t="shared" si="47"/>
        <v>0</v>
      </c>
      <c r="CG42" s="131"/>
      <c r="CH42" s="127">
        <f t="shared" si="48"/>
        <v>0</v>
      </c>
      <c r="CI42" s="130">
        <f t="shared" si="49"/>
        <v>0</v>
      </c>
      <c r="CJ42" s="131"/>
      <c r="CK42" s="127">
        <f t="shared" si="50"/>
        <v>0</v>
      </c>
      <c r="CL42" s="130">
        <f t="shared" si="51"/>
        <v>0</v>
      </c>
      <c r="CM42" s="131"/>
      <c r="CN42" s="127">
        <f t="shared" si="52"/>
        <v>0</v>
      </c>
      <c r="CO42" s="130">
        <f t="shared" si="53"/>
        <v>0</v>
      </c>
      <c r="CP42" s="131">
        <v>1</v>
      </c>
      <c r="CQ42" s="127">
        <f t="shared" si="54"/>
        <v>17</v>
      </c>
      <c r="CR42" s="130">
        <f t="shared" si="55"/>
        <v>516.79999999999995</v>
      </c>
      <c r="CS42" s="132"/>
      <c r="CT42" s="127">
        <f t="shared" si="56"/>
        <v>0</v>
      </c>
      <c r="CU42" s="130">
        <f t="shared" si="57"/>
        <v>0</v>
      </c>
      <c r="CV42" s="132"/>
      <c r="CW42" s="127">
        <f t="shared" si="58"/>
        <v>0</v>
      </c>
      <c r="CX42" s="130">
        <f t="shared" si="59"/>
        <v>0</v>
      </c>
      <c r="CY42" s="132"/>
      <c r="CZ42" s="127">
        <f t="shared" si="60"/>
        <v>0</v>
      </c>
      <c r="DA42" s="130">
        <f t="shared" si="61"/>
        <v>0</v>
      </c>
      <c r="DB42" s="132"/>
      <c r="DC42" s="127">
        <f t="shared" si="70"/>
        <v>0</v>
      </c>
      <c r="DD42" s="130">
        <f t="shared" si="62"/>
        <v>0</v>
      </c>
      <c r="DE42" s="132"/>
      <c r="DF42" s="127">
        <f t="shared" si="71"/>
        <v>0</v>
      </c>
      <c r="DG42" s="130">
        <f t="shared" si="63"/>
        <v>0</v>
      </c>
      <c r="DH42" s="132"/>
      <c r="DI42" s="127">
        <f t="shared" si="72"/>
        <v>0</v>
      </c>
      <c r="DJ42" s="130">
        <f t="shared" si="74"/>
        <v>0</v>
      </c>
      <c r="DK42" s="76">
        <f t="shared" si="103"/>
        <v>3</v>
      </c>
      <c r="DL42" s="76">
        <f t="shared" si="102"/>
        <v>51</v>
      </c>
      <c r="DM42" s="77">
        <f t="shared" si="100"/>
        <v>1550.3999999999999</v>
      </c>
      <c r="DN42" s="25"/>
      <c r="DO42" s="10"/>
    </row>
    <row r="43" spans="1:119" ht="15" customHeight="1">
      <c r="A43" s="247"/>
      <c r="B43" s="126">
        <v>9083</v>
      </c>
      <c r="C43" s="126">
        <v>9129</v>
      </c>
      <c r="D43" s="127" t="s">
        <v>50</v>
      </c>
      <c r="E43" s="128" t="s">
        <v>51</v>
      </c>
      <c r="F43" s="11">
        <f t="shared" si="101"/>
        <v>30.2</v>
      </c>
      <c r="G43" s="129"/>
      <c r="H43" s="127">
        <f t="shared" si="78"/>
        <v>0</v>
      </c>
      <c r="I43" s="130">
        <f t="shared" si="79"/>
        <v>0</v>
      </c>
      <c r="J43" s="131">
        <v>1</v>
      </c>
      <c r="K43" s="127">
        <f t="shared" si="2"/>
        <v>16</v>
      </c>
      <c r="L43" s="130">
        <f t="shared" si="3"/>
        <v>483.2</v>
      </c>
      <c r="M43" s="131"/>
      <c r="N43" s="127">
        <f t="shared" si="80"/>
        <v>0</v>
      </c>
      <c r="O43" s="130">
        <f t="shared" si="81"/>
        <v>0</v>
      </c>
      <c r="P43" s="131">
        <v>1</v>
      </c>
      <c r="Q43" s="127">
        <f t="shared" si="6"/>
        <v>17</v>
      </c>
      <c r="R43" s="130">
        <f t="shared" si="7"/>
        <v>513.4</v>
      </c>
      <c r="S43" s="46">
        <v>3</v>
      </c>
      <c r="T43" s="127">
        <f t="shared" si="82"/>
        <v>51</v>
      </c>
      <c r="U43" s="130">
        <f t="shared" si="83"/>
        <v>1540.2</v>
      </c>
      <c r="V43" s="131"/>
      <c r="W43" s="127">
        <f t="shared" si="84"/>
        <v>0</v>
      </c>
      <c r="X43" s="130">
        <f t="shared" si="85"/>
        <v>0</v>
      </c>
      <c r="Y43" s="131">
        <v>1</v>
      </c>
      <c r="Z43" s="127">
        <f t="shared" si="12"/>
        <v>17</v>
      </c>
      <c r="AA43" s="130">
        <f t="shared" si="13"/>
        <v>513.4</v>
      </c>
      <c r="AB43" s="131"/>
      <c r="AC43" s="127">
        <f t="shared" si="86"/>
        <v>0</v>
      </c>
      <c r="AD43" s="130">
        <f t="shared" si="87"/>
        <v>0</v>
      </c>
      <c r="AE43" s="131"/>
      <c r="AF43" s="127">
        <f t="shared" si="88"/>
        <v>0</v>
      </c>
      <c r="AG43" s="130">
        <f t="shared" si="89"/>
        <v>0</v>
      </c>
      <c r="AH43" s="131"/>
      <c r="AI43" s="127">
        <f t="shared" si="18"/>
        <v>0</v>
      </c>
      <c r="AJ43" s="130">
        <f t="shared" si="19"/>
        <v>0</v>
      </c>
      <c r="AK43" s="127"/>
      <c r="AL43" s="127">
        <f t="shared" si="20"/>
        <v>0</v>
      </c>
      <c r="AM43" s="130">
        <f t="shared" si="21"/>
        <v>0</v>
      </c>
      <c r="AN43" s="127"/>
      <c r="AO43" s="127">
        <f t="shared" si="22"/>
        <v>0</v>
      </c>
      <c r="AP43" s="130">
        <f t="shared" si="23"/>
        <v>0</v>
      </c>
      <c r="AQ43" s="127"/>
      <c r="AR43" s="127">
        <f t="shared" si="24"/>
        <v>0</v>
      </c>
      <c r="AS43" s="130">
        <f t="shared" si="25"/>
        <v>0</v>
      </c>
      <c r="AT43" s="132"/>
      <c r="AU43" s="127">
        <f t="shared" si="66"/>
        <v>0</v>
      </c>
      <c r="AV43" s="130">
        <f t="shared" si="26"/>
        <v>0</v>
      </c>
      <c r="AW43" s="132"/>
      <c r="AX43" s="127">
        <f t="shared" si="67"/>
        <v>0</v>
      </c>
      <c r="AY43" s="130">
        <f t="shared" si="27"/>
        <v>0</v>
      </c>
      <c r="AZ43" s="132"/>
      <c r="BA43" s="127">
        <f t="shared" si="68"/>
        <v>0</v>
      </c>
      <c r="BB43" s="130">
        <f t="shared" si="28"/>
        <v>0</v>
      </c>
      <c r="BC43" s="132"/>
      <c r="BD43" s="127">
        <f t="shared" si="69"/>
        <v>0</v>
      </c>
      <c r="BE43" s="130">
        <f t="shared" si="29"/>
        <v>0</v>
      </c>
      <c r="BF43" s="131">
        <v>2</v>
      </c>
      <c r="BG43" s="127">
        <f t="shared" si="90"/>
        <v>32</v>
      </c>
      <c r="BH43" s="130">
        <f t="shared" si="91"/>
        <v>966.4</v>
      </c>
      <c r="BI43" s="131">
        <v>2</v>
      </c>
      <c r="BJ43" s="127">
        <f t="shared" si="92"/>
        <v>32</v>
      </c>
      <c r="BK43" s="130">
        <f t="shared" si="93"/>
        <v>966.4</v>
      </c>
      <c r="BL43" s="131"/>
      <c r="BM43" s="127">
        <f t="shared" si="94"/>
        <v>0</v>
      </c>
      <c r="BN43" s="130">
        <f t="shared" si="95"/>
        <v>0</v>
      </c>
      <c r="BO43" s="131"/>
      <c r="BP43" s="127">
        <f t="shared" si="96"/>
        <v>0</v>
      </c>
      <c r="BQ43" s="130">
        <f t="shared" si="97"/>
        <v>0</v>
      </c>
      <c r="BR43" s="131"/>
      <c r="BS43" s="127">
        <f t="shared" si="98"/>
        <v>0</v>
      </c>
      <c r="BT43" s="130">
        <f t="shared" si="99"/>
        <v>0</v>
      </c>
      <c r="BU43" s="132"/>
      <c r="BV43" s="127">
        <f t="shared" si="40"/>
        <v>0</v>
      </c>
      <c r="BW43" s="130">
        <f t="shared" si="41"/>
        <v>0</v>
      </c>
      <c r="BX43" s="131"/>
      <c r="BY43" s="127">
        <f t="shared" si="42"/>
        <v>0</v>
      </c>
      <c r="BZ43" s="130">
        <f t="shared" si="43"/>
        <v>0</v>
      </c>
      <c r="CA43" s="131"/>
      <c r="CB43" s="127">
        <f t="shared" si="44"/>
        <v>0</v>
      </c>
      <c r="CC43" s="130">
        <f t="shared" si="45"/>
        <v>0</v>
      </c>
      <c r="CD43" s="131"/>
      <c r="CE43" s="127">
        <f t="shared" si="46"/>
        <v>0</v>
      </c>
      <c r="CF43" s="130">
        <f t="shared" si="47"/>
        <v>0</v>
      </c>
      <c r="CG43" s="131"/>
      <c r="CH43" s="127">
        <f t="shared" si="48"/>
        <v>0</v>
      </c>
      <c r="CI43" s="130">
        <f t="shared" si="49"/>
        <v>0</v>
      </c>
      <c r="CJ43" s="131"/>
      <c r="CK43" s="127">
        <f t="shared" si="50"/>
        <v>0</v>
      </c>
      <c r="CL43" s="130">
        <f t="shared" si="51"/>
        <v>0</v>
      </c>
      <c r="CM43" s="131"/>
      <c r="CN43" s="127">
        <f t="shared" si="52"/>
        <v>0</v>
      </c>
      <c r="CO43" s="130">
        <f t="shared" si="53"/>
        <v>0</v>
      </c>
      <c r="CP43" s="131">
        <v>1</v>
      </c>
      <c r="CQ43" s="127">
        <f t="shared" si="54"/>
        <v>17</v>
      </c>
      <c r="CR43" s="130">
        <f t="shared" si="55"/>
        <v>513.4</v>
      </c>
      <c r="CS43" s="132">
        <v>3</v>
      </c>
      <c r="CT43" s="127">
        <f t="shared" si="56"/>
        <v>48</v>
      </c>
      <c r="CU43" s="130">
        <f t="shared" si="57"/>
        <v>1449.6</v>
      </c>
      <c r="CV43" s="132">
        <v>1</v>
      </c>
      <c r="CW43" s="127">
        <f t="shared" si="58"/>
        <v>16</v>
      </c>
      <c r="CX43" s="130">
        <f t="shared" si="59"/>
        <v>483.2</v>
      </c>
      <c r="CY43" s="132">
        <v>1</v>
      </c>
      <c r="CZ43" s="127">
        <f t="shared" si="60"/>
        <v>16</v>
      </c>
      <c r="DA43" s="130">
        <f t="shared" si="61"/>
        <v>483.2</v>
      </c>
      <c r="DB43" s="132">
        <v>2</v>
      </c>
      <c r="DC43" s="127">
        <f t="shared" si="70"/>
        <v>32</v>
      </c>
      <c r="DD43" s="130">
        <f t="shared" si="62"/>
        <v>966.4</v>
      </c>
      <c r="DE43" s="132">
        <v>2</v>
      </c>
      <c r="DF43" s="127">
        <f t="shared" si="71"/>
        <v>32</v>
      </c>
      <c r="DG43" s="130">
        <f t="shared" si="63"/>
        <v>966.4</v>
      </c>
      <c r="DH43" s="132"/>
      <c r="DI43" s="127">
        <f t="shared" si="72"/>
        <v>0</v>
      </c>
      <c r="DJ43" s="130">
        <f t="shared" si="74"/>
        <v>0</v>
      </c>
      <c r="DK43" s="76">
        <f t="shared" si="103"/>
        <v>20</v>
      </c>
      <c r="DL43" s="76">
        <f t="shared" si="102"/>
        <v>326</v>
      </c>
      <c r="DM43" s="77">
        <f t="shared" si="100"/>
        <v>9845.1999999999989</v>
      </c>
      <c r="DN43" s="25"/>
      <c r="DO43" s="10"/>
    </row>
    <row r="44" spans="1:119" ht="15" customHeight="1">
      <c r="A44" s="248"/>
      <c r="B44" s="126">
        <v>9130</v>
      </c>
      <c r="C44" s="126">
        <v>9214</v>
      </c>
      <c r="D44" s="127" t="s">
        <v>50</v>
      </c>
      <c r="E44" s="128" t="s">
        <v>51</v>
      </c>
      <c r="F44" s="11">
        <f t="shared" si="101"/>
        <v>30.1</v>
      </c>
      <c r="G44" s="129"/>
      <c r="H44" s="127">
        <f t="shared" si="78"/>
        <v>0</v>
      </c>
      <c r="I44" s="130">
        <f t="shared" si="79"/>
        <v>0</v>
      </c>
      <c r="J44" s="131">
        <v>1</v>
      </c>
      <c r="K44" s="127">
        <f t="shared" si="2"/>
        <v>16</v>
      </c>
      <c r="L44" s="130">
        <f t="shared" si="3"/>
        <v>481.6</v>
      </c>
      <c r="M44" s="131"/>
      <c r="N44" s="127">
        <f t="shared" si="80"/>
        <v>0</v>
      </c>
      <c r="O44" s="130">
        <f t="shared" si="81"/>
        <v>0</v>
      </c>
      <c r="P44" s="131">
        <v>1</v>
      </c>
      <c r="Q44" s="127">
        <f t="shared" si="6"/>
        <v>17</v>
      </c>
      <c r="R44" s="130">
        <f t="shared" si="7"/>
        <v>511.70000000000005</v>
      </c>
      <c r="S44" s="131"/>
      <c r="T44" s="127">
        <f t="shared" si="82"/>
        <v>0</v>
      </c>
      <c r="U44" s="130">
        <f t="shared" si="83"/>
        <v>0</v>
      </c>
      <c r="V44" s="131"/>
      <c r="W44" s="127">
        <f t="shared" si="84"/>
        <v>0</v>
      </c>
      <c r="X44" s="130">
        <f t="shared" si="85"/>
        <v>0</v>
      </c>
      <c r="Y44" s="131">
        <v>1</v>
      </c>
      <c r="Z44" s="127">
        <f t="shared" si="12"/>
        <v>17</v>
      </c>
      <c r="AA44" s="130">
        <f t="shared" si="13"/>
        <v>511.70000000000005</v>
      </c>
      <c r="AB44" s="131"/>
      <c r="AC44" s="127">
        <f t="shared" si="86"/>
        <v>0</v>
      </c>
      <c r="AD44" s="130">
        <f t="shared" si="87"/>
        <v>0</v>
      </c>
      <c r="AE44" s="131"/>
      <c r="AF44" s="127">
        <f t="shared" si="88"/>
        <v>0</v>
      </c>
      <c r="AG44" s="130">
        <f t="shared" si="89"/>
        <v>0</v>
      </c>
      <c r="AH44" s="131"/>
      <c r="AI44" s="127">
        <f t="shared" si="18"/>
        <v>0</v>
      </c>
      <c r="AJ44" s="130">
        <f t="shared" si="19"/>
        <v>0</v>
      </c>
      <c r="AK44" s="127"/>
      <c r="AL44" s="127">
        <f t="shared" si="20"/>
        <v>0</v>
      </c>
      <c r="AM44" s="130">
        <f t="shared" si="21"/>
        <v>0</v>
      </c>
      <c r="AN44" s="127"/>
      <c r="AO44" s="127">
        <f t="shared" si="22"/>
        <v>0</v>
      </c>
      <c r="AP44" s="130">
        <f t="shared" si="23"/>
        <v>0</v>
      </c>
      <c r="AQ44" s="127"/>
      <c r="AR44" s="127">
        <f t="shared" si="24"/>
        <v>0</v>
      </c>
      <c r="AS44" s="130">
        <f t="shared" si="25"/>
        <v>0</v>
      </c>
      <c r="AT44" s="132"/>
      <c r="AU44" s="127">
        <f t="shared" si="66"/>
        <v>0</v>
      </c>
      <c r="AV44" s="130">
        <f t="shared" si="26"/>
        <v>0</v>
      </c>
      <c r="AW44" s="132"/>
      <c r="AX44" s="127">
        <f t="shared" si="67"/>
        <v>0</v>
      </c>
      <c r="AY44" s="130">
        <f t="shared" si="27"/>
        <v>0</v>
      </c>
      <c r="AZ44" s="132"/>
      <c r="BA44" s="127">
        <f t="shared" si="68"/>
        <v>0</v>
      </c>
      <c r="BB44" s="130">
        <f t="shared" si="28"/>
        <v>0</v>
      </c>
      <c r="BC44" s="132"/>
      <c r="BD44" s="127">
        <f t="shared" si="69"/>
        <v>0</v>
      </c>
      <c r="BE44" s="130">
        <f t="shared" si="29"/>
        <v>0</v>
      </c>
      <c r="BF44" s="131">
        <v>1</v>
      </c>
      <c r="BG44" s="127">
        <f t="shared" si="90"/>
        <v>16</v>
      </c>
      <c r="BH44" s="130">
        <f t="shared" si="91"/>
        <v>481.6</v>
      </c>
      <c r="BI44" s="131">
        <v>1</v>
      </c>
      <c r="BJ44" s="127">
        <f t="shared" si="92"/>
        <v>16</v>
      </c>
      <c r="BK44" s="130">
        <f t="shared" si="93"/>
        <v>481.6</v>
      </c>
      <c r="BL44" s="131"/>
      <c r="BM44" s="127">
        <f t="shared" si="94"/>
        <v>0</v>
      </c>
      <c r="BN44" s="130">
        <f t="shared" si="95"/>
        <v>0</v>
      </c>
      <c r="BO44" s="131"/>
      <c r="BP44" s="127">
        <f t="shared" si="96"/>
        <v>0</v>
      </c>
      <c r="BQ44" s="130">
        <f t="shared" si="97"/>
        <v>0</v>
      </c>
      <c r="BR44" s="131"/>
      <c r="BS44" s="127">
        <f t="shared" si="98"/>
        <v>0</v>
      </c>
      <c r="BT44" s="130">
        <f t="shared" si="99"/>
        <v>0</v>
      </c>
      <c r="BU44" s="132"/>
      <c r="BV44" s="127">
        <f t="shared" si="40"/>
        <v>0</v>
      </c>
      <c r="BW44" s="130">
        <f t="shared" si="41"/>
        <v>0</v>
      </c>
      <c r="BX44" s="131"/>
      <c r="BY44" s="127">
        <f t="shared" si="42"/>
        <v>0</v>
      </c>
      <c r="BZ44" s="130">
        <f t="shared" si="43"/>
        <v>0</v>
      </c>
      <c r="CA44" s="131"/>
      <c r="CB44" s="127">
        <f t="shared" si="44"/>
        <v>0</v>
      </c>
      <c r="CC44" s="130">
        <f t="shared" si="45"/>
        <v>0</v>
      </c>
      <c r="CD44" s="131"/>
      <c r="CE44" s="127">
        <f t="shared" si="46"/>
        <v>0</v>
      </c>
      <c r="CF44" s="130">
        <f t="shared" si="47"/>
        <v>0</v>
      </c>
      <c r="CG44" s="131"/>
      <c r="CH44" s="127">
        <f t="shared" si="48"/>
        <v>0</v>
      </c>
      <c r="CI44" s="130">
        <f t="shared" si="49"/>
        <v>0</v>
      </c>
      <c r="CJ44" s="131"/>
      <c r="CK44" s="127">
        <f t="shared" si="50"/>
        <v>0</v>
      </c>
      <c r="CL44" s="130">
        <f t="shared" si="51"/>
        <v>0</v>
      </c>
      <c r="CM44" s="131"/>
      <c r="CN44" s="127">
        <f t="shared" si="52"/>
        <v>0</v>
      </c>
      <c r="CO44" s="130">
        <f t="shared" si="53"/>
        <v>0</v>
      </c>
      <c r="CP44" s="131">
        <v>1</v>
      </c>
      <c r="CQ44" s="127">
        <f t="shared" si="54"/>
        <v>17</v>
      </c>
      <c r="CR44" s="130">
        <f t="shared" si="55"/>
        <v>511.70000000000005</v>
      </c>
      <c r="CS44" s="132"/>
      <c r="CT44" s="127">
        <f t="shared" si="56"/>
        <v>0</v>
      </c>
      <c r="CU44" s="130">
        <f t="shared" si="57"/>
        <v>0</v>
      </c>
      <c r="CV44" s="132">
        <v>1</v>
      </c>
      <c r="CW44" s="127">
        <f t="shared" si="58"/>
        <v>16</v>
      </c>
      <c r="CX44" s="130">
        <f t="shared" si="59"/>
        <v>481.6</v>
      </c>
      <c r="CY44" s="132">
        <v>1</v>
      </c>
      <c r="CZ44" s="127">
        <f t="shared" si="60"/>
        <v>16</v>
      </c>
      <c r="DA44" s="130">
        <f t="shared" si="61"/>
        <v>481.6</v>
      </c>
      <c r="DB44" s="132">
        <v>1</v>
      </c>
      <c r="DC44" s="127">
        <f t="shared" si="70"/>
        <v>16</v>
      </c>
      <c r="DD44" s="130">
        <f t="shared" si="62"/>
        <v>481.6</v>
      </c>
      <c r="DE44" s="132">
        <v>1</v>
      </c>
      <c r="DF44" s="127">
        <f t="shared" si="71"/>
        <v>16</v>
      </c>
      <c r="DG44" s="130">
        <f t="shared" si="63"/>
        <v>481.6</v>
      </c>
      <c r="DH44" s="132"/>
      <c r="DI44" s="127">
        <f t="shared" si="72"/>
        <v>0</v>
      </c>
      <c r="DJ44" s="130">
        <f t="shared" si="74"/>
        <v>0</v>
      </c>
      <c r="DK44" s="76">
        <f t="shared" si="103"/>
        <v>10</v>
      </c>
      <c r="DL44" s="76">
        <f t="shared" si="102"/>
        <v>163</v>
      </c>
      <c r="DM44" s="77">
        <f t="shared" si="100"/>
        <v>4906.3</v>
      </c>
      <c r="DN44" s="25"/>
      <c r="DO44" s="10"/>
    </row>
    <row r="45" spans="1:119" ht="15" customHeight="1">
      <c r="A45" s="246">
        <v>45171</v>
      </c>
      <c r="B45" s="126">
        <v>10130</v>
      </c>
      <c r="C45" s="126">
        <v>10200</v>
      </c>
      <c r="D45" s="127" t="s">
        <v>50</v>
      </c>
      <c r="E45" s="128" t="s">
        <v>51</v>
      </c>
      <c r="F45" s="11">
        <f t="shared" si="101"/>
        <v>29.1</v>
      </c>
      <c r="G45" s="129"/>
      <c r="H45" s="127">
        <f t="shared" si="78"/>
        <v>0</v>
      </c>
      <c r="I45" s="130">
        <f t="shared" si="79"/>
        <v>0</v>
      </c>
      <c r="J45" s="131"/>
      <c r="K45" s="127">
        <f t="shared" si="2"/>
        <v>0</v>
      </c>
      <c r="L45" s="130">
        <f t="shared" si="3"/>
        <v>0</v>
      </c>
      <c r="M45" s="131"/>
      <c r="N45" s="127">
        <f t="shared" si="80"/>
        <v>0</v>
      </c>
      <c r="O45" s="130">
        <f t="shared" si="81"/>
        <v>0</v>
      </c>
      <c r="P45" s="131">
        <v>1</v>
      </c>
      <c r="Q45" s="127">
        <f t="shared" si="6"/>
        <v>17</v>
      </c>
      <c r="R45" s="130">
        <f t="shared" si="7"/>
        <v>494.70000000000005</v>
      </c>
      <c r="S45" s="131"/>
      <c r="T45" s="127">
        <f t="shared" si="82"/>
        <v>0</v>
      </c>
      <c r="U45" s="130">
        <f t="shared" si="83"/>
        <v>0</v>
      </c>
      <c r="V45" s="131"/>
      <c r="W45" s="127">
        <f t="shared" si="84"/>
        <v>0</v>
      </c>
      <c r="X45" s="130">
        <f t="shared" si="85"/>
        <v>0</v>
      </c>
      <c r="Y45" s="131"/>
      <c r="Z45" s="127">
        <f t="shared" si="12"/>
        <v>0</v>
      </c>
      <c r="AA45" s="130">
        <f t="shared" si="13"/>
        <v>0</v>
      </c>
      <c r="AB45" s="131"/>
      <c r="AC45" s="127">
        <f t="shared" si="86"/>
        <v>0</v>
      </c>
      <c r="AD45" s="130">
        <f t="shared" si="87"/>
        <v>0</v>
      </c>
      <c r="AE45" s="131"/>
      <c r="AF45" s="127">
        <f t="shared" si="88"/>
        <v>0</v>
      </c>
      <c r="AG45" s="130">
        <f t="shared" si="89"/>
        <v>0</v>
      </c>
      <c r="AH45" s="131"/>
      <c r="AI45" s="127">
        <f t="shared" si="18"/>
        <v>0</v>
      </c>
      <c r="AJ45" s="130">
        <f t="shared" si="19"/>
        <v>0</v>
      </c>
      <c r="AK45" s="127"/>
      <c r="AL45" s="127">
        <f t="shared" si="20"/>
        <v>0</v>
      </c>
      <c r="AM45" s="130">
        <f t="shared" si="21"/>
        <v>0</v>
      </c>
      <c r="AN45" s="127"/>
      <c r="AO45" s="127">
        <f t="shared" si="22"/>
        <v>0</v>
      </c>
      <c r="AP45" s="130">
        <f t="shared" si="23"/>
        <v>0</v>
      </c>
      <c r="AQ45" s="127"/>
      <c r="AR45" s="127">
        <f t="shared" si="24"/>
        <v>0</v>
      </c>
      <c r="AS45" s="130">
        <f t="shared" si="25"/>
        <v>0</v>
      </c>
      <c r="AT45" s="132"/>
      <c r="AU45" s="127">
        <f t="shared" si="66"/>
        <v>0</v>
      </c>
      <c r="AV45" s="130">
        <f t="shared" si="26"/>
        <v>0</v>
      </c>
      <c r="AW45" s="132"/>
      <c r="AX45" s="127">
        <f t="shared" si="67"/>
        <v>0</v>
      </c>
      <c r="AY45" s="130">
        <f t="shared" si="27"/>
        <v>0</v>
      </c>
      <c r="AZ45" s="132"/>
      <c r="BA45" s="127">
        <f t="shared" si="68"/>
        <v>0</v>
      </c>
      <c r="BB45" s="130">
        <f t="shared" si="28"/>
        <v>0</v>
      </c>
      <c r="BC45" s="132"/>
      <c r="BD45" s="127">
        <f t="shared" si="69"/>
        <v>0</v>
      </c>
      <c r="BE45" s="130">
        <f t="shared" si="29"/>
        <v>0</v>
      </c>
      <c r="BF45" s="131">
        <v>1</v>
      </c>
      <c r="BG45" s="127">
        <f t="shared" si="90"/>
        <v>16</v>
      </c>
      <c r="BH45" s="130">
        <f t="shared" si="91"/>
        <v>465.6</v>
      </c>
      <c r="BI45" s="131">
        <v>1</v>
      </c>
      <c r="BJ45" s="127">
        <f t="shared" si="92"/>
        <v>16</v>
      </c>
      <c r="BK45" s="130">
        <f t="shared" si="93"/>
        <v>465.6</v>
      </c>
      <c r="BL45" s="131"/>
      <c r="BM45" s="127">
        <f t="shared" si="94"/>
        <v>0</v>
      </c>
      <c r="BN45" s="130">
        <f t="shared" si="95"/>
        <v>0</v>
      </c>
      <c r="BO45" s="131"/>
      <c r="BP45" s="127">
        <f t="shared" si="96"/>
        <v>0</v>
      </c>
      <c r="BQ45" s="130">
        <f t="shared" si="97"/>
        <v>0</v>
      </c>
      <c r="BR45" s="131"/>
      <c r="BS45" s="127">
        <f t="shared" si="98"/>
        <v>0</v>
      </c>
      <c r="BT45" s="130">
        <f t="shared" si="99"/>
        <v>0</v>
      </c>
      <c r="BU45" s="132"/>
      <c r="BV45" s="127">
        <f t="shared" si="40"/>
        <v>0</v>
      </c>
      <c r="BW45" s="130">
        <f t="shared" si="41"/>
        <v>0</v>
      </c>
      <c r="BX45" s="131"/>
      <c r="BY45" s="127">
        <f t="shared" si="42"/>
        <v>0</v>
      </c>
      <c r="BZ45" s="130">
        <f t="shared" si="43"/>
        <v>0</v>
      </c>
      <c r="CA45" s="131"/>
      <c r="CB45" s="127">
        <f t="shared" si="44"/>
        <v>0</v>
      </c>
      <c r="CC45" s="130">
        <f t="shared" si="45"/>
        <v>0</v>
      </c>
      <c r="CD45" s="131"/>
      <c r="CE45" s="127">
        <f t="shared" si="46"/>
        <v>0</v>
      </c>
      <c r="CF45" s="130">
        <f t="shared" si="47"/>
        <v>0</v>
      </c>
      <c r="CG45" s="131"/>
      <c r="CH45" s="127">
        <f t="shared" si="48"/>
        <v>0</v>
      </c>
      <c r="CI45" s="130">
        <f t="shared" si="49"/>
        <v>0</v>
      </c>
      <c r="CJ45" s="131"/>
      <c r="CK45" s="127">
        <f t="shared" si="50"/>
        <v>0</v>
      </c>
      <c r="CL45" s="130">
        <f t="shared" si="51"/>
        <v>0</v>
      </c>
      <c r="CM45" s="131">
        <v>1</v>
      </c>
      <c r="CN45" s="127">
        <f t="shared" si="52"/>
        <v>16</v>
      </c>
      <c r="CO45" s="130">
        <f t="shared" si="53"/>
        <v>465.6</v>
      </c>
      <c r="CP45" s="131">
        <v>1</v>
      </c>
      <c r="CQ45" s="127">
        <f t="shared" si="54"/>
        <v>17</v>
      </c>
      <c r="CR45" s="130">
        <f t="shared" si="55"/>
        <v>494.70000000000005</v>
      </c>
      <c r="CS45" s="132">
        <v>1</v>
      </c>
      <c r="CT45" s="127">
        <f t="shared" si="56"/>
        <v>16</v>
      </c>
      <c r="CU45" s="130">
        <f t="shared" si="57"/>
        <v>465.6</v>
      </c>
      <c r="CV45" s="132">
        <v>1</v>
      </c>
      <c r="CW45" s="127">
        <f t="shared" si="58"/>
        <v>16</v>
      </c>
      <c r="CX45" s="130">
        <f t="shared" si="59"/>
        <v>465.6</v>
      </c>
      <c r="CY45" s="132">
        <v>1</v>
      </c>
      <c r="CZ45" s="127">
        <f t="shared" si="60"/>
        <v>16</v>
      </c>
      <c r="DA45" s="130">
        <f t="shared" si="61"/>
        <v>465.6</v>
      </c>
      <c r="DB45" s="132"/>
      <c r="DC45" s="127">
        <f t="shared" si="70"/>
        <v>0</v>
      </c>
      <c r="DD45" s="130">
        <f t="shared" si="62"/>
        <v>0</v>
      </c>
      <c r="DE45" s="132"/>
      <c r="DF45" s="127">
        <f t="shared" si="71"/>
        <v>0</v>
      </c>
      <c r="DG45" s="130">
        <f t="shared" si="63"/>
        <v>0</v>
      </c>
      <c r="DH45" s="132"/>
      <c r="DI45" s="127">
        <f t="shared" si="72"/>
        <v>0</v>
      </c>
      <c r="DJ45" s="130">
        <f t="shared" si="74"/>
        <v>0</v>
      </c>
      <c r="DK45" s="76">
        <f t="shared" si="103"/>
        <v>8</v>
      </c>
      <c r="DL45" s="76">
        <f t="shared" si="102"/>
        <v>130</v>
      </c>
      <c r="DM45" s="77">
        <f t="shared" si="100"/>
        <v>3782.9999999999995</v>
      </c>
      <c r="DN45" s="25"/>
      <c r="DO45" s="10"/>
    </row>
    <row r="46" spans="1:119" ht="15" customHeight="1">
      <c r="A46" s="247"/>
      <c r="B46" s="126">
        <v>8600</v>
      </c>
      <c r="C46" s="126">
        <v>8722</v>
      </c>
      <c r="D46" s="127" t="s">
        <v>50</v>
      </c>
      <c r="E46" s="128" t="s">
        <v>51</v>
      </c>
      <c r="F46" s="11">
        <f t="shared" si="101"/>
        <v>30.6</v>
      </c>
      <c r="G46" s="129"/>
      <c r="H46" s="127">
        <f t="shared" si="78"/>
        <v>0</v>
      </c>
      <c r="I46" s="130">
        <f t="shared" si="79"/>
        <v>0</v>
      </c>
      <c r="J46" s="131"/>
      <c r="K46" s="127">
        <f t="shared" si="2"/>
        <v>0</v>
      </c>
      <c r="L46" s="130">
        <f t="shared" si="3"/>
        <v>0</v>
      </c>
      <c r="M46" s="131"/>
      <c r="N46" s="127">
        <f t="shared" si="80"/>
        <v>0</v>
      </c>
      <c r="O46" s="130">
        <f t="shared" si="81"/>
        <v>0</v>
      </c>
      <c r="P46" s="131">
        <v>1</v>
      </c>
      <c r="Q46" s="127">
        <f t="shared" si="6"/>
        <v>17</v>
      </c>
      <c r="R46" s="130">
        <f t="shared" si="7"/>
        <v>520.20000000000005</v>
      </c>
      <c r="S46" s="131"/>
      <c r="T46" s="127">
        <f t="shared" si="82"/>
        <v>0</v>
      </c>
      <c r="U46" s="130">
        <f t="shared" si="83"/>
        <v>0</v>
      </c>
      <c r="V46" s="131"/>
      <c r="W46" s="127">
        <f t="shared" si="84"/>
        <v>0</v>
      </c>
      <c r="X46" s="130">
        <f t="shared" si="85"/>
        <v>0</v>
      </c>
      <c r="Y46" s="131"/>
      <c r="Z46" s="127">
        <f t="shared" si="12"/>
        <v>0</v>
      </c>
      <c r="AA46" s="130">
        <f t="shared" si="13"/>
        <v>0</v>
      </c>
      <c r="AB46" s="131"/>
      <c r="AC46" s="127">
        <f t="shared" si="86"/>
        <v>0</v>
      </c>
      <c r="AD46" s="130">
        <f t="shared" si="87"/>
        <v>0</v>
      </c>
      <c r="AE46" s="131"/>
      <c r="AF46" s="127">
        <f t="shared" si="88"/>
        <v>0</v>
      </c>
      <c r="AG46" s="130">
        <f t="shared" si="89"/>
        <v>0</v>
      </c>
      <c r="AH46" s="131"/>
      <c r="AI46" s="127">
        <f t="shared" si="18"/>
        <v>0</v>
      </c>
      <c r="AJ46" s="130">
        <f t="shared" si="19"/>
        <v>0</v>
      </c>
      <c r="AK46" s="127"/>
      <c r="AL46" s="127">
        <f t="shared" si="20"/>
        <v>0</v>
      </c>
      <c r="AM46" s="130">
        <f t="shared" si="21"/>
        <v>0</v>
      </c>
      <c r="AN46" s="127"/>
      <c r="AO46" s="127">
        <f t="shared" si="22"/>
        <v>0</v>
      </c>
      <c r="AP46" s="130">
        <f t="shared" si="23"/>
        <v>0</v>
      </c>
      <c r="AQ46" s="127"/>
      <c r="AR46" s="127">
        <f t="shared" si="24"/>
        <v>0</v>
      </c>
      <c r="AS46" s="130">
        <f t="shared" si="25"/>
        <v>0</v>
      </c>
      <c r="AT46" s="132"/>
      <c r="AU46" s="127">
        <f t="shared" si="66"/>
        <v>0</v>
      </c>
      <c r="AV46" s="130">
        <f t="shared" si="26"/>
        <v>0</v>
      </c>
      <c r="AW46" s="132"/>
      <c r="AX46" s="127">
        <f t="shared" si="67"/>
        <v>0</v>
      </c>
      <c r="AY46" s="130">
        <f t="shared" si="27"/>
        <v>0</v>
      </c>
      <c r="AZ46" s="132"/>
      <c r="BA46" s="127">
        <f t="shared" si="68"/>
        <v>0</v>
      </c>
      <c r="BB46" s="130">
        <f t="shared" si="28"/>
        <v>0</v>
      </c>
      <c r="BC46" s="132"/>
      <c r="BD46" s="127">
        <f t="shared" si="69"/>
        <v>0</v>
      </c>
      <c r="BE46" s="130">
        <f t="shared" si="29"/>
        <v>0</v>
      </c>
      <c r="BF46" s="131"/>
      <c r="BG46" s="127">
        <f t="shared" si="90"/>
        <v>0</v>
      </c>
      <c r="BH46" s="130">
        <f t="shared" si="91"/>
        <v>0</v>
      </c>
      <c r="BI46" s="131"/>
      <c r="BJ46" s="127">
        <f t="shared" si="92"/>
        <v>0</v>
      </c>
      <c r="BK46" s="130">
        <f t="shared" si="93"/>
        <v>0</v>
      </c>
      <c r="BL46" s="131"/>
      <c r="BM46" s="127">
        <f t="shared" si="94"/>
        <v>0</v>
      </c>
      <c r="BN46" s="130">
        <f t="shared" si="95"/>
        <v>0</v>
      </c>
      <c r="BO46" s="131"/>
      <c r="BP46" s="127">
        <f t="shared" si="96"/>
        <v>0</v>
      </c>
      <c r="BQ46" s="130">
        <f t="shared" si="97"/>
        <v>0</v>
      </c>
      <c r="BR46" s="131"/>
      <c r="BS46" s="127">
        <f t="shared" si="98"/>
        <v>0</v>
      </c>
      <c r="BT46" s="130">
        <f t="shared" si="99"/>
        <v>0</v>
      </c>
      <c r="BU46" s="132"/>
      <c r="BV46" s="127">
        <f t="shared" si="40"/>
        <v>0</v>
      </c>
      <c r="BW46" s="130">
        <f t="shared" si="41"/>
        <v>0</v>
      </c>
      <c r="BX46" s="131"/>
      <c r="BY46" s="127">
        <f t="shared" si="42"/>
        <v>0</v>
      </c>
      <c r="BZ46" s="130">
        <f t="shared" si="43"/>
        <v>0</v>
      </c>
      <c r="CA46" s="131"/>
      <c r="CB46" s="127">
        <f t="shared" si="44"/>
        <v>0</v>
      </c>
      <c r="CC46" s="130">
        <f t="shared" si="45"/>
        <v>0</v>
      </c>
      <c r="CD46" s="131"/>
      <c r="CE46" s="127">
        <f t="shared" si="46"/>
        <v>0</v>
      </c>
      <c r="CF46" s="130">
        <f t="shared" si="47"/>
        <v>0</v>
      </c>
      <c r="CG46" s="131"/>
      <c r="CH46" s="127">
        <f t="shared" si="48"/>
        <v>0</v>
      </c>
      <c r="CI46" s="130">
        <f t="shared" si="49"/>
        <v>0</v>
      </c>
      <c r="CJ46" s="131"/>
      <c r="CK46" s="127">
        <f t="shared" si="50"/>
        <v>0</v>
      </c>
      <c r="CL46" s="130">
        <f t="shared" si="51"/>
        <v>0</v>
      </c>
      <c r="CM46" s="131"/>
      <c r="CN46" s="127">
        <f t="shared" si="52"/>
        <v>0</v>
      </c>
      <c r="CO46" s="130">
        <f t="shared" si="53"/>
        <v>0</v>
      </c>
      <c r="CP46" s="131"/>
      <c r="CQ46" s="127">
        <f t="shared" si="54"/>
        <v>0</v>
      </c>
      <c r="CR46" s="130">
        <f t="shared" si="55"/>
        <v>0</v>
      </c>
      <c r="CS46" s="132">
        <v>1</v>
      </c>
      <c r="CT46" s="127">
        <f t="shared" si="56"/>
        <v>16</v>
      </c>
      <c r="CU46" s="130">
        <f t="shared" si="57"/>
        <v>489.6</v>
      </c>
      <c r="CV46" s="132">
        <v>1</v>
      </c>
      <c r="CW46" s="127">
        <f t="shared" si="58"/>
        <v>16</v>
      </c>
      <c r="CX46" s="130">
        <f t="shared" si="59"/>
        <v>489.6</v>
      </c>
      <c r="CY46" s="132">
        <v>1</v>
      </c>
      <c r="CZ46" s="127">
        <f t="shared" si="60"/>
        <v>16</v>
      </c>
      <c r="DA46" s="130">
        <f t="shared" si="61"/>
        <v>489.6</v>
      </c>
      <c r="DB46" s="132">
        <v>1</v>
      </c>
      <c r="DC46" s="127">
        <f t="shared" si="70"/>
        <v>16</v>
      </c>
      <c r="DD46" s="130">
        <f t="shared" si="62"/>
        <v>489.6</v>
      </c>
      <c r="DE46" s="132">
        <v>1</v>
      </c>
      <c r="DF46" s="127">
        <f t="shared" si="71"/>
        <v>16</v>
      </c>
      <c r="DG46" s="130">
        <f t="shared" si="63"/>
        <v>489.6</v>
      </c>
      <c r="DH46" s="132"/>
      <c r="DI46" s="127">
        <f t="shared" si="72"/>
        <v>0</v>
      </c>
      <c r="DJ46" s="130">
        <f t="shared" si="74"/>
        <v>0</v>
      </c>
      <c r="DK46" s="76">
        <f t="shared" si="103"/>
        <v>6</v>
      </c>
      <c r="DL46" s="76">
        <f t="shared" si="102"/>
        <v>97</v>
      </c>
      <c r="DM46" s="77">
        <f t="shared" si="100"/>
        <v>2968.2</v>
      </c>
      <c r="DN46" s="25"/>
      <c r="DO46" s="10"/>
    </row>
    <row r="47" spans="1:119" ht="15" customHeight="1">
      <c r="A47" s="247"/>
      <c r="B47" s="126">
        <v>9083</v>
      </c>
      <c r="C47" s="126">
        <v>9129</v>
      </c>
      <c r="D47" s="127" t="s">
        <v>50</v>
      </c>
      <c r="E47" s="128" t="s">
        <v>51</v>
      </c>
      <c r="F47" s="11">
        <f t="shared" si="101"/>
        <v>30.2</v>
      </c>
      <c r="G47" s="129"/>
      <c r="H47" s="127">
        <f t="shared" si="78"/>
        <v>0</v>
      </c>
      <c r="I47" s="130">
        <f t="shared" si="79"/>
        <v>0</v>
      </c>
      <c r="J47" s="131">
        <v>1</v>
      </c>
      <c r="K47" s="127">
        <f t="shared" si="2"/>
        <v>16</v>
      </c>
      <c r="L47" s="130">
        <f t="shared" si="3"/>
        <v>483.2</v>
      </c>
      <c r="M47" s="131"/>
      <c r="N47" s="127">
        <f t="shared" si="80"/>
        <v>0</v>
      </c>
      <c r="O47" s="130">
        <f t="shared" si="81"/>
        <v>0</v>
      </c>
      <c r="P47" s="131"/>
      <c r="Q47" s="127">
        <f t="shared" si="6"/>
        <v>0</v>
      </c>
      <c r="R47" s="130">
        <f t="shared" si="7"/>
        <v>0</v>
      </c>
      <c r="S47" s="131"/>
      <c r="T47" s="127">
        <f t="shared" si="82"/>
        <v>0</v>
      </c>
      <c r="U47" s="130">
        <f t="shared" si="83"/>
        <v>0</v>
      </c>
      <c r="V47" s="131"/>
      <c r="W47" s="127">
        <f t="shared" si="84"/>
        <v>0</v>
      </c>
      <c r="X47" s="130">
        <f t="shared" si="85"/>
        <v>0</v>
      </c>
      <c r="Y47" s="131"/>
      <c r="Z47" s="127">
        <f t="shared" si="12"/>
        <v>0</v>
      </c>
      <c r="AA47" s="130">
        <f t="shared" si="13"/>
        <v>0</v>
      </c>
      <c r="AB47" s="131"/>
      <c r="AC47" s="127">
        <f t="shared" si="86"/>
        <v>0</v>
      </c>
      <c r="AD47" s="130">
        <f t="shared" si="87"/>
        <v>0</v>
      </c>
      <c r="AE47" s="131"/>
      <c r="AF47" s="127">
        <f t="shared" si="88"/>
        <v>0</v>
      </c>
      <c r="AG47" s="130">
        <f t="shared" si="89"/>
        <v>0</v>
      </c>
      <c r="AH47" s="131"/>
      <c r="AI47" s="127">
        <f t="shared" si="18"/>
        <v>0</v>
      </c>
      <c r="AJ47" s="130">
        <f t="shared" si="19"/>
        <v>0</v>
      </c>
      <c r="AK47" s="127"/>
      <c r="AL47" s="127">
        <f t="shared" si="20"/>
        <v>0</v>
      </c>
      <c r="AM47" s="130">
        <f t="shared" si="21"/>
        <v>0</v>
      </c>
      <c r="AN47" s="127"/>
      <c r="AO47" s="127">
        <f t="shared" si="22"/>
        <v>0</v>
      </c>
      <c r="AP47" s="130">
        <f t="shared" si="23"/>
        <v>0</v>
      </c>
      <c r="AQ47" s="127"/>
      <c r="AR47" s="127">
        <f t="shared" si="24"/>
        <v>0</v>
      </c>
      <c r="AS47" s="130">
        <f t="shared" si="25"/>
        <v>0</v>
      </c>
      <c r="AT47" s="132"/>
      <c r="AU47" s="127">
        <f t="shared" si="66"/>
        <v>0</v>
      </c>
      <c r="AV47" s="130">
        <f t="shared" si="26"/>
        <v>0</v>
      </c>
      <c r="AW47" s="132"/>
      <c r="AX47" s="127">
        <f t="shared" si="67"/>
        <v>0</v>
      </c>
      <c r="AY47" s="130">
        <f t="shared" si="27"/>
        <v>0</v>
      </c>
      <c r="AZ47" s="132"/>
      <c r="BA47" s="127">
        <f t="shared" si="68"/>
        <v>0</v>
      </c>
      <c r="BB47" s="130">
        <f t="shared" si="28"/>
        <v>0</v>
      </c>
      <c r="BC47" s="132"/>
      <c r="BD47" s="127">
        <f t="shared" si="69"/>
        <v>0</v>
      </c>
      <c r="BE47" s="130">
        <f t="shared" si="29"/>
        <v>0</v>
      </c>
      <c r="BF47" s="131">
        <v>1</v>
      </c>
      <c r="BG47" s="127">
        <f t="shared" si="90"/>
        <v>16</v>
      </c>
      <c r="BH47" s="130">
        <f t="shared" si="91"/>
        <v>483.2</v>
      </c>
      <c r="BI47" s="131">
        <v>1</v>
      </c>
      <c r="BJ47" s="127">
        <f t="shared" si="92"/>
        <v>16</v>
      </c>
      <c r="BK47" s="130">
        <f t="shared" si="93"/>
        <v>483.2</v>
      </c>
      <c r="BL47" s="131"/>
      <c r="BM47" s="127">
        <f t="shared" si="94"/>
        <v>0</v>
      </c>
      <c r="BN47" s="130">
        <f t="shared" si="95"/>
        <v>0</v>
      </c>
      <c r="BO47" s="131"/>
      <c r="BP47" s="127">
        <f t="shared" si="96"/>
        <v>0</v>
      </c>
      <c r="BQ47" s="130">
        <f t="shared" si="97"/>
        <v>0</v>
      </c>
      <c r="BR47" s="131"/>
      <c r="BS47" s="127">
        <f t="shared" si="98"/>
        <v>0</v>
      </c>
      <c r="BT47" s="130">
        <f t="shared" si="99"/>
        <v>0</v>
      </c>
      <c r="BU47" s="132"/>
      <c r="BV47" s="127">
        <f t="shared" si="40"/>
        <v>0</v>
      </c>
      <c r="BW47" s="130">
        <f t="shared" si="41"/>
        <v>0</v>
      </c>
      <c r="BX47" s="131"/>
      <c r="BY47" s="127">
        <f t="shared" si="42"/>
        <v>0</v>
      </c>
      <c r="BZ47" s="130">
        <f t="shared" si="43"/>
        <v>0</v>
      </c>
      <c r="CA47" s="131"/>
      <c r="CB47" s="127">
        <f t="shared" si="44"/>
        <v>0</v>
      </c>
      <c r="CC47" s="130">
        <f t="shared" si="45"/>
        <v>0</v>
      </c>
      <c r="CD47" s="131"/>
      <c r="CE47" s="127">
        <f t="shared" si="46"/>
        <v>0</v>
      </c>
      <c r="CF47" s="130">
        <f t="shared" si="47"/>
        <v>0</v>
      </c>
      <c r="CG47" s="131"/>
      <c r="CH47" s="127">
        <f t="shared" si="48"/>
        <v>0</v>
      </c>
      <c r="CI47" s="130">
        <f t="shared" si="49"/>
        <v>0</v>
      </c>
      <c r="CJ47" s="131"/>
      <c r="CK47" s="127">
        <f t="shared" si="50"/>
        <v>0</v>
      </c>
      <c r="CL47" s="130">
        <f t="shared" si="51"/>
        <v>0</v>
      </c>
      <c r="CM47" s="131">
        <v>1</v>
      </c>
      <c r="CN47" s="127">
        <f t="shared" si="52"/>
        <v>16</v>
      </c>
      <c r="CO47" s="130">
        <f t="shared" si="53"/>
        <v>483.2</v>
      </c>
      <c r="CP47" s="131"/>
      <c r="CQ47" s="127">
        <f t="shared" si="54"/>
        <v>0</v>
      </c>
      <c r="CR47" s="130">
        <f t="shared" si="55"/>
        <v>0</v>
      </c>
      <c r="CS47" s="132"/>
      <c r="CT47" s="127">
        <f t="shared" si="56"/>
        <v>0</v>
      </c>
      <c r="CU47" s="130">
        <f t="shared" si="57"/>
        <v>0</v>
      </c>
      <c r="CV47" s="132"/>
      <c r="CW47" s="127">
        <f t="shared" si="58"/>
        <v>0</v>
      </c>
      <c r="CX47" s="130">
        <f t="shared" si="59"/>
        <v>0</v>
      </c>
      <c r="CY47" s="132"/>
      <c r="CZ47" s="127">
        <f t="shared" si="60"/>
        <v>0</v>
      </c>
      <c r="DA47" s="130">
        <f t="shared" si="61"/>
        <v>0</v>
      </c>
      <c r="DB47" s="132"/>
      <c r="DC47" s="127">
        <f t="shared" si="70"/>
        <v>0</v>
      </c>
      <c r="DD47" s="130">
        <f t="shared" si="62"/>
        <v>0</v>
      </c>
      <c r="DE47" s="132">
        <v>1</v>
      </c>
      <c r="DF47" s="127">
        <f t="shared" si="71"/>
        <v>16</v>
      </c>
      <c r="DG47" s="130">
        <f t="shared" si="63"/>
        <v>483.2</v>
      </c>
      <c r="DH47" s="132"/>
      <c r="DI47" s="127">
        <f t="shared" si="72"/>
        <v>0</v>
      </c>
      <c r="DJ47" s="130">
        <f t="shared" si="74"/>
        <v>0</v>
      </c>
      <c r="DK47" s="76">
        <f t="shared" si="103"/>
        <v>5</v>
      </c>
      <c r="DL47" s="76">
        <f t="shared" si="102"/>
        <v>80</v>
      </c>
      <c r="DM47" s="77">
        <f t="shared" si="100"/>
        <v>2416</v>
      </c>
      <c r="DN47" s="25"/>
      <c r="DO47" s="10"/>
    </row>
    <row r="48" spans="1:119" ht="15" customHeight="1">
      <c r="A48" s="247"/>
      <c r="B48" s="126">
        <v>9130</v>
      </c>
      <c r="C48" s="126">
        <v>9125</v>
      </c>
      <c r="D48" s="127" t="s">
        <v>50</v>
      </c>
      <c r="E48" s="128" t="s">
        <v>51</v>
      </c>
      <c r="F48" s="11">
        <f t="shared" si="101"/>
        <v>30.2</v>
      </c>
      <c r="G48" s="129"/>
      <c r="H48" s="127">
        <f t="shared" si="78"/>
        <v>0</v>
      </c>
      <c r="I48" s="130">
        <f t="shared" si="79"/>
        <v>0</v>
      </c>
      <c r="J48" s="131"/>
      <c r="K48" s="127">
        <f t="shared" si="2"/>
        <v>0</v>
      </c>
      <c r="L48" s="130">
        <f t="shared" si="3"/>
        <v>0</v>
      </c>
      <c r="M48" s="131"/>
      <c r="N48" s="127">
        <f t="shared" si="80"/>
        <v>0</v>
      </c>
      <c r="O48" s="130">
        <f t="shared" si="81"/>
        <v>0</v>
      </c>
      <c r="P48" s="131"/>
      <c r="Q48" s="127">
        <f t="shared" si="6"/>
        <v>0</v>
      </c>
      <c r="R48" s="130">
        <f t="shared" si="7"/>
        <v>0</v>
      </c>
      <c r="S48" s="131">
        <v>1</v>
      </c>
      <c r="T48" s="127">
        <f t="shared" si="82"/>
        <v>17</v>
      </c>
      <c r="U48" s="130">
        <f t="shared" si="83"/>
        <v>513.4</v>
      </c>
      <c r="V48" s="131"/>
      <c r="W48" s="127">
        <f t="shared" si="84"/>
        <v>0</v>
      </c>
      <c r="X48" s="130">
        <f t="shared" si="85"/>
        <v>0</v>
      </c>
      <c r="Y48" s="131"/>
      <c r="Z48" s="127">
        <f t="shared" si="12"/>
        <v>0</v>
      </c>
      <c r="AA48" s="130">
        <f t="shared" si="13"/>
        <v>0</v>
      </c>
      <c r="AB48" s="131"/>
      <c r="AC48" s="127">
        <f t="shared" si="86"/>
        <v>0</v>
      </c>
      <c r="AD48" s="130">
        <f t="shared" si="87"/>
        <v>0</v>
      </c>
      <c r="AE48" s="131"/>
      <c r="AF48" s="127">
        <f t="shared" si="88"/>
        <v>0</v>
      </c>
      <c r="AG48" s="130">
        <f t="shared" si="89"/>
        <v>0</v>
      </c>
      <c r="AH48" s="131"/>
      <c r="AI48" s="127">
        <f t="shared" si="18"/>
        <v>0</v>
      </c>
      <c r="AJ48" s="130">
        <f t="shared" si="19"/>
        <v>0</v>
      </c>
      <c r="AK48" s="127"/>
      <c r="AL48" s="127">
        <f t="shared" si="20"/>
        <v>0</v>
      </c>
      <c r="AM48" s="130">
        <f t="shared" si="21"/>
        <v>0</v>
      </c>
      <c r="AN48" s="127"/>
      <c r="AO48" s="127">
        <f t="shared" si="22"/>
        <v>0</v>
      </c>
      <c r="AP48" s="130">
        <f t="shared" si="23"/>
        <v>0</v>
      </c>
      <c r="AQ48" s="127"/>
      <c r="AR48" s="127">
        <f t="shared" si="24"/>
        <v>0</v>
      </c>
      <c r="AS48" s="130">
        <f t="shared" si="25"/>
        <v>0</v>
      </c>
      <c r="AT48" s="132"/>
      <c r="AU48" s="127">
        <f t="shared" si="66"/>
        <v>0</v>
      </c>
      <c r="AV48" s="130">
        <f t="shared" si="26"/>
        <v>0</v>
      </c>
      <c r="AW48" s="132"/>
      <c r="AX48" s="127">
        <f t="shared" si="67"/>
        <v>0</v>
      </c>
      <c r="AY48" s="130">
        <f t="shared" si="27"/>
        <v>0</v>
      </c>
      <c r="AZ48" s="132"/>
      <c r="BA48" s="127">
        <f t="shared" si="68"/>
        <v>0</v>
      </c>
      <c r="BB48" s="130">
        <f t="shared" si="28"/>
        <v>0</v>
      </c>
      <c r="BC48" s="132"/>
      <c r="BD48" s="127">
        <f t="shared" si="69"/>
        <v>0</v>
      </c>
      <c r="BE48" s="130">
        <f t="shared" si="29"/>
        <v>0</v>
      </c>
      <c r="BF48" s="131"/>
      <c r="BG48" s="127">
        <f t="shared" si="90"/>
        <v>0</v>
      </c>
      <c r="BH48" s="130">
        <f t="shared" si="91"/>
        <v>0</v>
      </c>
      <c r="BI48" s="131"/>
      <c r="BJ48" s="127">
        <f t="shared" si="92"/>
        <v>0</v>
      </c>
      <c r="BK48" s="130">
        <f t="shared" si="93"/>
        <v>0</v>
      </c>
      <c r="BL48" s="131"/>
      <c r="BM48" s="127">
        <f t="shared" si="94"/>
        <v>0</v>
      </c>
      <c r="BN48" s="130">
        <f t="shared" si="95"/>
        <v>0</v>
      </c>
      <c r="BO48" s="131"/>
      <c r="BP48" s="127">
        <f t="shared" si="96"/>
        <v>0</v>
      </c>
      <c r="BQ48" s="130">
        <f t="shared" si="97"/>
        <v>0</v>
      </c>
      <c r="BR48" s="131"/>
      <c r="BS48" s="127">
        <f t="shared" si="98"/>
        <v>0</v>
      </c>
      <c r="BT48" s="130">
        <f t="shared" si="99"/>
        <v>0</v>
      </c>
      <c r="BU48" s="132"/>
      <c r="BV48" s="127">
        <f t="shared" si="40"/>
        <v>0</v>
      </c>
      <c r="BW48" s="130">
        <f t="shared" si="41"/>
        <v>0</v>
      </c>
      <c r="BX48" s="131"/>
      <c r="BY48" s="127">
        <f t="shared" si="42"/>
        <v>0</v>
      </c>
      <c r="BZ48" s="130">
        <f t="shared" si="43"/>
        <v>0</v>
      </c>
      <c r="CA48" s="131"/>
      <c r="CB48" s="127">
        <f t="shared" si="44"/>
        <v>0</v>
      </c>
      <c r="CC48" s="130">
        <f t="shared" si="45"/>
        <v>0</v>
      </c>
      <c r="CD48" s="131"/>
      <c r="CE48" s="127">
        <f t="shared" si="46"/>
        <v>0</v>
      </c>
      <c r="CF48" s="130">
        <f t="shared" si="47"/>
        <v>0</v>
      </c>
      <c r="CG48" s="131"/>
      <c r="CH48" s="127">
        <f t="shared" si="48"/>
        <v>0</v>
      </c>
      <c r="CI48" s="130">
        <f t="shared" si="49"/>
        <v>0</v>
      </c>
      <c r="CJ48" s="131"/>
      <c r="CK48" s="127">
        <f t="shared" si="50"/>
        <v>0</v>
      </c>
      <c r="CL48" s="130">
        <f t="shared" si="51"/>
        <v>0</v>
      </c>
      <c r="CM48" s="131"/>
      <c r="CN48" s="127">
        <f t="shared" si="52"/>
        <v>0</v>
      </c>
      <c r="CO48" s="130">
        <f t="shared" si="53"/>
        <v>0</v>
      </c>
      <c r="CP48" s="131">
        <v>1</v>
      </c>
      <c r="CQ48" s="127">
        <f t="shared" si="54"/>
        <v>17</v>
      </c>
      <c r="CR48" s="130">
        <f t="shared" si="55"/>
        <v>513.4</v>
      </c>
      <c r="CS48" s="132"/>
      <c r="CT48" s="127">
        <f t="shared" si="56"/>
        <v>0</v>
      </c>
      <c r="CU48" s="130">
        <f t="shared" si="57"/>
        <v>0</v>
      </c>
      <c r="CV48" s="132"/>
      <c r="CW48" s="127">
        <f t="shared" si="58"/>
        <v>0</v>
      </c>
      <c r="CX48" s="130">
        <f t="shared" si="59"/>
        <v>0</v>
      </c>
      <c r="CY48" s="132"/>
      <c r="CZ48" s="127">
        <f t="shared" si="60"/>
        <v>0</v>
      </c>
      <c r="DA48" s="130">
        <f t="shared" si="61"/>
        <v>0</v>
      </c>
      <c r="DB48" s="132"/>
      <c r="DC48" s="127">
        <f t="shared" si="70"/>
        <v>0</v>
      </c>
      <c r="DD48" s="130">
        <f t="shared" si="62"/>
        <v>0</v>
      </c>
      <c r="DE48" s="132"/>
      <c r="DF48" s="127">
        <f t="shared" si="71"/>
        <v>0</v>
      </c>
      <c r="DG48" s="130">
        <f t="shared" si="63"/>
        <v>0</v>
      </c>
      <c r="DH48" s="132"/>
      <c r="DI48" s="127">
        <f t="shared" si="72"/>
        <v>0</v>
      </c>
      <c r="DJ48" s="130">
        <f t="shared" si="74"/>
        <v>0</v>
      </c>
      <c r="DK48" s="76">
        <f t="shared" si="103"/>
        <v>2</v>
      </c>
      <c r="DL48" s="76">
        <f t="shared" si="102"/>
        <v>34</v>
      </c>
      <c r="DM48" s="77">
        <f t="shared" si="100"/>
        <v>1026.8</v>
      </c>
      <c r="DN48" s="25"/>
      <c r="DO48" s="10"/>
    </row>
    <row r="49" spans="1:119" ht="15" customHeight="1">
      <c r="A49" s="128">
        <v>45172</v>
      </c>
      <c r="B49" s="147">
        <v>10130</v>
      </c>
      <c r="C49" s="147">
        <v>10200</v>
      </c>
      <c r="D49" s="127" t="s">
        <v>50</v>
      </c>
      <c r="E49" s="128" t="s">
        <v>51</v>
      </c>
      <c r="F49" s="11">
        <f t="shared" si="101"/>
        <v>29.1</v>
      </c>
      <c r="G49" s="129"/>
      <c r="H49" s="127">
        <f t="shared" si="78"/>
        <v>0</v>
      </c>
      <c r="I49" s="130">
        <f t="shared" si="79"/>
        <v>0</v>
      </c>
      <c r="J49" s="131"/>
      <c r="K49" s="127">
        <f t="shared" si="2"/>
        <v>0</v>
      </c>
      <c r="L49" s="130">
        <f t="shared" si="3"/>
        <v>0</v>
      </c>
      <c r="M49" s="131"/>
      <c r="N49" s="127">
        <f t="shared" si="80"/>
        <v>0</v>
      </c>
      <c r="O49" s="130">
        <f t="shared" si="81"/>
        <v>0</v>
      </c>
      <c r="P49" s="131">
        <v>1</v>
      </c>
      <c r="Q49" s="127">
        <f t="shared" si="6"/>
        <v>17</v>
      </c>
      <c r="R49" s="130">
        <f t="shared" si="7"/>
        <v>494.70000000000005</v>
      </c>
      <c r="S49" s="131"/>
      <c r="T49" s="127">
        <f t="shared" si="82"/>
        <v>0</v>
      </c>
      <c r="U49" s="130">
        <f t="shared" si="83"/>
        <v>0</v>
      </c>
      <c r="V49" s="131"/>
      <c r="W49" s="127">
        <f t="shared" si="84"/>
        <v>0</v>
      </c>
      <c r="X49" s="130">
        <f t="shared" si="85"/>
        <v>0</v>
      </c>
      <c r="Y49" s="131">
        <v>1</v>
      </c>
      <c r="Z49" s="127">
        <f t="shared" si="12"/>
        <v>17</v>
      </c>
      <c r="AA49" s="130">
        <f t="shared" si="13"/>
        <v>494.70000000000005</v>
      </c>
      <c r="AB49" s="131"/>
      <c r="AC49" s="127">
        <f t="shared" si="86"/>
        <v>0</v>
      </c>
      <c r="AD49" s="130">
        <f t="shared" si="87"/>
        <v>0</v>
      </c>
      <c r="AE49" s="131"/>
      <c r="AF49" s="127">
        <f t="shared" si="88"/>
        <v>0</v>
      </c>
      <c r="AG49" s="130">
        <f t="shared" si="89"/>
        <v>0</v>
      </c>
      <c r="AH49" s="131"/>
      <c r="AI49" s="127">
        <f t="shared" si="18"/>
        <v>0</v>
      </c>
      <c r="AJ49" s="130">
        <f t="shared" si="19"/>
        <v>0</v>
      </c>
      <c r="AK49" s="127"/>
      <c r="AL49" s="127">
        <f t="shared" si="20"/>
        <v>0</v>
      </c>
      <c r="AM49" s="130">
        <f t="shared" si="21"/>
        <v>0</v>
      </c>
      <c r="AN49" s="127"/>
      <c r="AO49" s="127">
        <f t="shared" si="22"/>
        <v>0</v>
      </c>
      <c r="AP49" s="130">
        <f t="shared" si="23"/>
        <v>0</v>
      </c>
      <c r="AQ49" s="127"/>
      <c r="AR49" s="127">
        <f t="shared" si="24"/>
        <v>0</v>
      </c>
      <c r="AS49" s="130">
        <f t="shared" si="25"/>
        <v>0</v>
      </c>
      <c r="AT49" s="132"/>
      <c r="AU49" s="127">
        <f t="shared" si="66"/>
        <v>0</v>
      </c>
      <c r="AV49" s="130">
        <f t="shared" si="26"/>
        <v>0</v>
      </c>
      <c r="AW49" s="132"/>
      <c r="AX49" s="127">
        <f t="shared" si="67"/>
        <v>0</v>
      </c>
      <c r="AY49" s="130">
        <f t="shared" si="27"/>
        <v>0</v>
      </c>
      <c r="AZ49" s="132"/>
      <c r="BA49" s="127">
        <f t="shared" si="68"/>
        <v>0</v>
      </c>
      <c r="BB49" s="130">
        <f t="shared" si="28"/>
        <v>0</v>
      </c>
      <c r="BC49" s="132"/>
      <c r="BD49" s="127">
        <f t="shared" si="69"/>
        <v>0</v>
      </c>
      <c r="BE49" s="130">
        <f t="shared" si="29"/>
        <v>0</v>
      </c>
      <c r="BF49" s="131">
        <v>2</v>
      </c>
      <c r="BG49" s="127">
        <f t="shared" si="90"/>
        <v>32</v>
      </c>
      <c r="BH49" s="130">
        <f t="shared" si="91"/>
        <v>931.2</v>
      </c>
      <c r="BI49" s="131">
        <v>2</v>
      </c>
      <c r="BJ49" s="127">
        <f t="shared" si="92"/>
        <v>32</v>
      </c>
      <c r="BK49" s="130">
        <f t="shared" si="93"/>
        <v>931.2</v>
      </c>
      <c r="BL49" s="131"/>
      <c r="BM49" s="127">
        <f t="shared" si="94"/>
        <v>0</v>
      </c>
      <c r="BN49" s="130">
        <f t="shared" si="95"/>
        <v>0</v>
      </c>
      <c r="BO49" s="131"/>
      <c r="BP49" s="127">
        <f t="shared" si="96"/>
        <v>0</v>
      </c>
      <c r="BQ49" s="130">
        <f t="shared" si="97"/>
        <v>0</v>
      </c>
      <c r="BR49" s="131"/>
      <c r="BS49" s="127">
        <f t="shared" si="98"/>
        <v>0</v>
      </c>
      <c r="BT49" s="130">
        <f t="shared" si="99"/>
        <v>0</v>
      </c>
      <c r="BU49" s="132"/>
      <c r="BV49" s="127">
        <f t="shared" si="40"/>
        <v>0</v>
      </c>
      <c r="BW49" s="130">
        <f t="shared" si="41"/>
        <v>0</v>
      </c>
      <c r="BX49" s="131"/>
      <c r="BY49" s="127">
        <f t="shared" si="42"/>
        <v>0</v>
      </c>
      <c r="BZ49" s="130">
        <f t="shared" si="43"/>
        <v>0</v>
      </c>
      <c r="CA49" s="131"/>
      <c r="CB49" s="127">
        <f t="shared" si="44"/>
        <v>0</v>
      </c>
      <c r="CC49" s="130">
        <f t="shared" si="45"/>
        <v>0</v>
      </c>
      <c r="CD49" s="131"/>
      <c r="CE49" s="127">
        <f t="shared" si="46"/>
        <v>0</v>
      </c>
      <c r="CF49" s="130">
        <f t="shared" si="47"/>
        <v>0</v>
      </c>
      <c r="CG49" s="131"/>
      <c r="CH49" s="127">
        <f t="shared" si="48"/>
        <v>0</v>
      </c>
      <c r="CI49" s="130">
        <f t="shared" si="49"/>
        <v>0</v>
      </c>
      <c r="CJ49" s="131"/>
      <c r="CK49" s="127">
        <f t="shared" si="50"/>
        <v>0</v>
      </c>
      <c r="CL49" s="130">
        <f t="shared" si="51"/>
        <v>0</v>
      </c>
      <c r="CM49" s="131">
        <v>2</v>
      </c>
      <c r="CN49" s="127">
        <f t="shared" si="52"/>
        <v>32</v>
      </c>
      <c r="CO49" s="130">
        <f t="shared" si="53"/>
        <v>931.2</v>
      </c>
      <c r="CP49" s="131">
        <v>2</v>
      </c>
      <c r="CQ49" s="127">
        <f t="shared" si="54"/>
        <v>34</v>
      </c>
      <c r="CR49" s="130">
        <f t="shared" si="55"/>
        <v>989.40000000000009</v>
      </c>
      <c r="CS49" s="132">
        <v>2</v>
      </c>
      <c r="CT49" s="127">
        <f t="shared" si="56"/>
        <v>32</v>
      </c>
      <c r="CU49" s="130">
        <f t="shared" si="57"/>
        <v>931.2</v>
      </c>
      <c r="CV49" s="132">
        <v>2</v>
      </c>
      <c r="CW49" s="127">
        <f t="shared" si="58"/>
        <v>32</v>
      </c>
      <c r="CX49" s="130">
        <f t="shared" si="59"/>
        <v>931.2</v>
      </c>
      <c r="CY49" s="132">
        <v>2</v>
      </c>
      <c r="CZ49" s="127">
        <f t="shared" si="60"/>
        <v>32</v>
      </c>
      <c r="DA49" s="130">
        <f t="shared" si="61"/>
        <v>931.2</v>
      </c>
      <c r="DB49" s="132">
        <v>2</v>
      </c>
      <c r="DC49" s="127">
        <f t="shared" si="70"/>
        <v>32</v>
      </c>
      <c r="DD49" s="130">
        <f t="shared" si="62"/>
        <v>931.2</v>
      </c>
      <c r="DE49" s="132">
        <v>2</v>
      </c>
      <c r="DF49" s="127">
        <f t="shared" si="71"/>
        <v>32</v>
      </c>
      <c r="DG49" s="130">
        <f t="shared" si="63"/>
        <v>931.2</v>
      </c>
      <c r="DH49" s="132"/>
      <c r="DI49" s="127">
        <f t="shared" si="72"/>
        <v>0</v>
      </c>
      <c r="DJ49" s="130">
        <f t="shared" si="74"/>
        <v>0</v>
      </c>
      <c r="DK49" s="76">
        <f t="shared" si="103"/>
        <v>20</v>
      </c>
      <c r="DL49" s="76">
        <f t="shared" si="102"/>
        <v>324</v>
      </c>
      <c r="DM49" s="77">
        <f t="shared" si="100"/>
        <v>9428.4</v>
      </c>
      <c r="DN49" s="25"/>
      <c r="DO49" s="10"/>
    </row>
    <row r="50" spans="1:119" ht="15" customHeight="1">
      <c r="A50" s="246">
        <v>45173</v>
      </c>
      <c r="B50" s="147">
        <v>9130</v>
      </c>
      <c r="C50" s="147">
        <v>9215</v>
      </c>
      <c r="D50" s="127" t="s">
        <v>50</v>
      </c>
      <c r="E50" s="128" t="s">
        <v>51</v>
      </c>
      <c r="F50" s="11">
        <f t="shared" si="101"/>
        <v>30.1</v>
      </c>
      <c r="G50" s="129"/>
      <c r="H50" s="127">
        <f t="shared" si="78"/>
        <v>0</v>
      </c>
      <c r="I50" s="130">
        <f t="shared" si="79"/>
        <v>0</v>
      </c>
      <c r="J50" s="131"/>
      <c r="K50" s="127">
        <f t="shared" si="2"/>
        <v>0</v>
      </c>
      <c r="L50" s="130">
        <f t="shared" si="3"/>
        <v>0</v>
      </c>
      <c r="M50" s="131"/>
      <c r="N50" s="127">
        <f t="shared" si="80"/>
        <v>0</v>
      </c>
      <c r="O50" s="130">
        <f t="shared" si="81"/>
        <v>0</v>
      </c>
      <c r="P50" s="131"/>
      <c r="Q50" s="127">
        <f t="shared" si="6"/>
        <v>0</v>
      </c>
      <c r="R50" s="130">
        <f t="shared" si="7"/>
        <v>0</v>
      </c>
      <c r="S50" s="131"/>
      <c r="T50" s="127">
        <f t="shared" si="82"/>
        <v>0</v>
      </c>
      <c r="U50" s="130">
        <f t="shared" si="83"/>
        <v>0</v>
      </c>
      <c r="V50" s="131"/>
      <c r="W50" s="127">
        <f t="shared" si="84"/>
        <v>0</v>
      </c>
      <c r="X50" s="130">
        <f t="shared" si="85"/>
        <v>0</v>
      </c>
      <c r="Y50" s="131"/>
      <c r="Z50" s="127">
        <f t="shared" si="12"/>
        <v>0</v>
      </c>
      <c r="AA50" s="130">
        <f t="shared" si="13"/>
        <v>0</v>
      </c>
      <c r="AB50" s="131"/>
      <c r="AC50" s="127">
        <f t="shared" si="86"/>
        <v>0</v>
      </c>
      <c r="AD50" s="130">
        <f t="shared" si="87"/>
        <v>0</v>
      </c>
      <c r="AE50" s="131"/>
      <c r="AF50" s="127">
        <f t="shared" si="88"/>
        <v>0</v>
      </c>
      <c r="AG50" s="130">
        <f t="shared" si="89"/>
        <v>0</v>
      </c>
      <c r="AH50" s="131"/>
      <c r="AI50" s="127">
        <f t="shared" si="18"/>
        <v>0</v>
      </c>
      <c r="AJ50" s="130">
        <f t="shared" si="19"/>
        <v>0</v>
      </c>
      <c r="AK50" s="127"/>
      <c r="AL50" s="127">
        <f t="shared" si="20"/>
        <v>0</v>
      </c>
      <c r="AM50" s="130">
        <f t="shared" si="21"/>
        <v>0</v>
      </c>
      <c r="AN50" s="127"/>
      <c r="AO50" s="127">
        <f t="shared" si="22"/>
        <v>0</v>
      </c>
      <c r="AP50" s="130">
        <f t="shared" si="23"/>
        <v>0</v>
      </c>
      <c r="AQ50" s="127"/>
      <c r="AR50" s="127">
        <f t="shared" si="24"/>
        <v>0</v>
      </c>
      <c r="AS50" s="130">
        <f t="shared" si="25"/>
        <v>0</v>
      </c>
      <c r="AT50" s="132"/>
      <c r="AU50" s="127">
        <f t="shared" si="66"/>
        <v>0</v>
      </c>
      <c r="AV50" s="130">
        <f t="shared" si="26"/>
        <v>0</v>
      </c>
      <c r="AW50" s="132"/>
      <c r="AX50" s="127">
        <f t="shared" si="67"/>
        <v>0</v>
      </c>
      <c r="AY50" s="130">
        <f t="shared" si="27"/>
        <v>0</v>
      </c>
      <c r="AZ50" s="132"/>
      <c r="BA50" s="127">
        <f t="shared" si="68"/>
        <v>0</v>
      </c>
      <c r="BB50" s="130">
        <f t="shared" si="28"/>
        <v>0</v>
      </c>
      <c r="BC50" s="132"/>
      <c r="BD50" s="127">
        <f t="shared" si="69"/>
        <v>0</v>
      </c>
      <c r="BE50" s="130">
        <f t="shared" si="29"/>
        <v>0</v>
      </c>
      <c r="BF50" s="131"/>
      <c r="BG50" s="127">
        <f t="shared" si="90"/>
        <v>0</v>
      </c>
      <c r="BH50" s="130">
        <f t="shared" si="91"/>
        <v>0</v>
      </c>
      <c r="BI50" s="131"/>
      <c r="BJ50" s="127">
        <f t="shared" si="92"/>
        <v>0</v>
      </c>
      <c r="BK50" s="130">
        <f t="shared" si="93"/>
        <v>0</v>
      </c>
      <c r="BL50" s="131"/>
      <c r="BM50" s="127">
        <f t="shared" si="94"/>
        <v>0</v>
      </c>
      <c r="BN50" s="130">
        <f t="shared" si="95"/>
        <v>0</v>
      </c>
      <c r="BO50" s="131"/>
      <c r="BP50" s="127">
        <f t="shared" si="96"/>
        <v>0</v>
      </c>
      <c r="BQ50" s="130">
        <f t="shared" si="97"/>
        <v>0</v>
      </c>
      <c r="BR50" s="131"/>
      <c r="BS50" s="127">
        <f t="shared" si="98"/>
        <v>0</v>
      </c>
      <c r="BT50" s="130">
        <f t="shared" si="99"/>
        <v>0</v>
      </c>
      <c r="BU50" s="132"/>
      <c r="BV50" s="127">
        <f t="shared" si="40"/>
        <v>0</v>
      </c>
      <c r="BW50" s="130">
        <f t="shared" si="41"/>
        <v>0</v>
      </c>
      <c r="BX50" s="131"/>
      <c r="BY50" s="127">
        <f t="shared" si="42"/>
        <v>0</v>
      </c>
      <c r="BZ50" s="130">
        <f t="shared" si="43"/>
        <v>0</v>
      </c>
      <c r="CA50" s="131"/>
      <c r="CB50" s="127">
        <f t="shared" si="44"/>
        <v>0</v>
      </c>
      <c r="CC50" s="130">
        <f t="shared" si="45"/>
        <v>0</v>
      </c>
      <c r="CD50" s="131"/>
      <c r="CE50" s="127">
        <f t="shared" si="46"/>
        <v>0</v>
      </c>
      <c r="CF50" s="130">
        <f t="shared" si="47"/>
        <v>0</v>
      </c>
      <c r="CG50" s="131"/>
      <c r="CH50" s="127">
        <f t="shared" si="48"/>
        <v>0</v>
      </c>
      <c r="CI50" s="130">
        <f t="shared" si="49"/>
        <v>0</v>
      </c>
      <c r="CJ50" s="131"/>
      <c r="CK50" s="127">
        <f t="shared" si="50"/>
        <v>0</v>
      </c>
      <c r="CL50" s="130">
        <f t="shared" si="51"/>
        <v>0</v>
      </c>
      <c r="CM50" s="131"/>
      <c r="CN50" s="127">
        <f t="shared" si="52"/>
        <v>0</v>
      </c>
      <c r="CO50" s="130">
        <f t="shared" si="53"/>
        <v>0</v>
      </c>
      <c r="CP50" s="131"/>
      <c r="CQ50" s="127">
        <f t="shared" si="54"/>
        <v>0</v>
      </c>
      <c r="CR50" s="130">
        <f t="shared" si="55"/>
        <v>0</v>
      </c>
      <c r="CS50" s="132"/>
      <c r="CT50" s="127">
        <f t="shared" si="56"/>
        <v>0</v>
      </c>
      <c r="CU50" s="130">
        <f t="shared" si="57"/>
        <v>0</v>
      </c>
      <c r="CV50" s="132"/>
      <c r="CW50" s="127">
        <f t="shared" si="58"/>
        <v>0</v>
      </c>
      <c r="CX50" s="130">
        <f t="shared" si="59"/>
        <v>0</v>
      </c>
      <c r="CY50" s="132"/>
      <c r="CZ50" s="127">
        <f t="shared" si="60"/>
        <v>0</v>
      </c>
      <c r="DA50" s="130">
        <f t="shared" si="61"/>
        <v>0</v>
      </c>
      <c r="DB50" s="132"/>
      <c r="DC50" s="127">
        <f t="shared" si="70"/>
        <v>0</v>
      </c>
      <c r="DD50" s="130">
        <f t="shared" si="62"/>
        <v>0</v>
      </c>
      <c r="DE50" s="132">
        <v>1</v>
      </c>
      <c r="DF50" s="127">
        <f t="shared" si="71"/>
        <v>16</v>
      </c>
      <c r="DG50" s="130">
        <f t="shared" si="63"/>
        <v>481.6</v>
      </c>
      <c r="DH50" s="132"/>
      <c r="DI50" s="127">
        <f t="shared" si="72"/>
        <v>0</v>
      </c>
      <c r="DJ50" s="130">
        <f t="shared" si="74"/>
        <v>0</v>
      </c>
      <c r="DK50" s="76">
        <f t="shared" si="103"/>
        <v>1</v>
      </c>
      <c r="DL50" s="76">
        <f t="shared" si="102"/>
        <v>16</v>
      </c>
      <c r="DM50" s="77">
        <f t="shared" si="102"/>
        <v>481.6</v>
      </c>
      <c r="DN50" s="25"/>
      <c r="DO50" s="10"/>
    </row>
    <row r="51" spans="1:119" ht="15" customHeight="1">
      <c r="A51" s="247"/>
      <c r="B51" s="126">
        <v>10130</v>
      </c>
      <c r="C51" s="126">
        <v>10200</v>
      </c>
      <c r="D51" s="127" t="s">
        <v>50</v>
      </c>
      <c r="E51" s="128" t="s">
        <v>51</v>
      </c>
      <c r="F51" s="11">
        <f t="shared" si="101"/>
        <v>29.1</v>
      </c>
      <c r="G51" s="129"/>
      <c r="H51" s="127">
        <f t="shared" si="78"/>
        <v>0</v>
      </c>
      <c r="I51" s="130">
        <f t="shared" si="79"/>
        <v>0</v>
      </c>
      <c r="J51" s="131"/>
      <c r="K51" s="127">
        <f t="shared" si="2"/>
        <v>0</v>
      </c>
      <c r="L51" s="130">
        <f t="shared" si="3"/>
        <v>0</v>
      </c>
      <c r="M51" s="131"/>
      <c r="N51" s="127">
        <f t="shared" si="80"/>
        <v>0</v>
      </c>
      <c r="O51" s="130">
        <f t="shared" si="81"/>
        <v>0</v>
      </c>
      <c r="P51" s="131"/>
      <c r="Q51" s="127">
        <f t="shared" si="6"/>
        <v>0</v>
      </c>
      <c r="R51" s="130">
        <f t="shared" si="7"/>
        <v>0</v>
      </c>
      <c r="S51" s="131"/>
      <c r="T51" s="127">
        <f t="shared" si="82"/>
        <v>0</v>
      </c>
      <c r="U51" s="130">
        <f t="shared" si="83"/>
        <v>0</v>
      </c>
      <c r="V51" s="131"/>
      <c r="W51" s="127">
        <f t="shared" si="84"/>
        <v>0</v>
      </c>
      <c r="X51" s="130">
        <f t="shared" si="85"/>
        <v>0</v>
      </c>
      <c r="Y51" s="131"/>
      <c r="Z51" s="127">
        <f t="shared" si="12"/>
        <v>0</v>
      </c>
      <c r="AA51" s="130">
        <f t="shared" si="13"/>
        <v>0</v>
      </c>
      <c r="AB51" s="131"/>
      <c r="AC51" s="127">
        <f t="shared" si="86"/>
        <v>0</v>
      </c>
      <c r="AD51" s="130">
        <f t="shared" si="87"/>
        <v>0</v>
      </c>
      <c r="AE51" s="131"/>
      <c r="AF51" s="127">
        <f t="shared" si="88"/>
        <v>0</v>
      </c>
      <c r="AG51" s="130">
        <f t="shared" si="89"/>
        <v>0</v>
      </c>
      <c r="AH51" s="131"/>
      <c r="AI51" s="127">
        <f t="shared" si="18"/>
        <v>0</v>
      </c>
      <c r="AJ51" s="130">
        <f t="shared" si="19"/>
        <v>0</v>
      </c>
      <c r="AK51" s="127"/>
      <c r="AL51" s="127">
        <f t="shared" si="20"/>
        <v>0</v>
      </c>
      <c r="AM51" s="130">
        <f t="shared" si="21"/>
        <v>0</v>
      </c>
      <c r="AN51" s="127"/>
      <c r="AO51" s="127">
        <f t="shared" si="22"/>
        <v>0</v>
      </c>
      <c r="AP51" s="130">
        <f t="shared" si="23"/>
        <v>0</v>
      </c>
      <c r="AQ51" s="127"/>
      <c r="AR51" s="127">
        <f t="shared" si="24"/>
        <v>0</v>
      </c>
      <c r="AS51" s="130">
        <f t="shared" si="25"/>
        <v>0</v>
      </c>
      <c r="AT51" s="132"/>
      <c r="AU51" s="127">
        <f t="shared" si="66"/>
        <v>0</v>
      </c>
      <c r="AV51" s="130">
        <f t="shared" si="26"/>
        <v>0</v>
      </c>
      <c r="AW51" s="132"/>
      <c r="AX51" s="127">
        <f t="shared" si="67"/>
        <v>0</v>
      </c>
      <c r="AY51" s="130">
        <f t="shared" si="27"/>
        <v>0</v>
      </c>
      <c r="AZ51" s="132"/>
      <c r="BA51" s="127">
        <f t="shared" si="68"/>
        <v>0</v>
      </c>
      <c r="BB51" s="130">
        <f t="shared" si="28"/>
        <v>0</v>
      </c>
      <c r="BC51" s="132"/>
      <c r="BD51" s="127">
        <f t="shared" si="69"/>
        <v>0</v>
      </c>
      <c r="BE51" s="130">
        <f t="shared" si="29"/>
        <v>0</v>
      </c>
      <c r="BF51" s="131">
        <v>1</v>
      </c>
      <c r="BG51" s="127">
        <f t="shared" si="90"/>
        <v>16</v>
      </c>
      <c r="BH51" s="130">
        <f t="shared" si="91"/>
        <v>465.6</v>
      </c>
      <c r="BI51" s="131"/>
      <c r="BJ51" s="127">
        <f t="shared" si="92"/>
        <v>0</v>
      </c>
      <c r="BK51" s="130">
        <f t="shared" si="93"/>
        <v>0</v>
      </c>
      <c r="BL51" s="131"/>
      <c r="BM51" s="127">
        <f t="shared" si="94"/>
        <v>0</v>
      </c>
      <c r="BN51" s="130">
        <f t="shared" si="95"/>
        <v>0</v>
      </c>
      <c r="BO51" s="131"/>
      <c r="BP51" s="127">
        <f t="shared" si="96"/>
        <v>0</v>
      </c>
      <c r="BQ51" s="130">
        <f t="shared" si="97"/>
        <v>0</v>
      </c>
      <c r="BR51" s="131"/>
      <c r="BS51" s="127">
        <f t="shared" si="98"/>
        <v>0</v>
      </c>
      <c r="BT51" s="130">
        <f t="shared" si="99"/>
        <v>0</v>
      </c>
      <c r="BU51" s="132"/>
      <c r="BV51" s="127">
        <f t="shared" si="40"/>
        <v>0</v>
      </c>
      <c r="BW51" s="130">
        <f t="shared" si="41"/>
        <v>0</v>
      </c>
      <c r="BX51" s="131"/>
      <c r="BY51" s="127">
        <f t="shared" si="42"/>
        <v>0</v>
      </c>
      <c r="BZ51" s="130">
        <f t="shared" si="43"/>
        <v>0</v>
      </c>
      <c r="CA51" s="131"/>
      <c r="CB51" s="127">
        <f t="shared" si="44"/>
        <v>0</v>
      </c>
      <c r="CC51" s="130">
        <f t="shared" si="45"/>
        <v>0</v>
      </c>
      <c r="CD51" s="131"/>
      <c r="CE51" s="127">
        <f t="shared" si="46"/>
        <v>0</v>
      </c>
      <c r="CF51" s="130">
        <f t="shared" si="47"/>
        <v>0</v>
      </c>
      <c r="CG51" s="131"/>
      <c r="CH51" s="127">
        <f t="shared" si="48"/>
        <v>0</v>
      </c>
      <c r="CI51" s="130">
        <f t="shared" si="49"/>
        <v>0</v>
      </c>
      <c r="CJ51" s="131"/>
      <c r="CK51" s="127">
        <f t="shared" si="50"/>
        <v>0</v>
      </c>
      <c r="CL51" s="130">
        <f t="shared" si="51"/>
        <v>0</v>
      </c>
      <c r="CM51" s="131"/>
      <c r="CN51" s="127">
        <f t="shared" si="52"/>
        <v>0</v>
      </c>
      <c r="CO51" s="130">
        <f t="shared" si="53"/>
        <v>0</v>
      </c>
      <c r="CP51" s="131"/>
      <c r="CQ51" s="127">
        <f t="shared" si="54"/>
        <v>0</v>
      </c>
      <c r="CR51" s="130">
        <f t="shared" si="55"/>
        <v>0</v>
      </c>
      <c r="CS51" s="132"/>
      <c r="CT51" s="127">
        <f t="shared" si="56"/>
        <v>0</v>
      </c>
      <c r="CU51" s="130">
        <f t="shared" si="57"/>
        <v>0</v>
      </c>
      <c r="CV51" s="132"/>
      <c r="CW51" s="127">
        <f t="shared" si="58"/>
        <v>0</v>
      </c>
      <c r="CX51" s="130">
        <f t="shared" si="59"/>
        <v>0</v>
      </c>
      <c r="CY51" s="132"/>
      <c r="CZ51" s="127">
        <f t="shared" si="60"/>
        <v>0</v>
      </c>
      <c r="DA51" s="130">
        <f t="shared" si="61"/>
        <v>0</v>
      </c>
      <c r="DB51" s="132"/>
      <c r="DC51" s="127">
        <f t="shared" si="70"/>
        <v>0</v>
      </c>
      <c r="DD51" s="130">
        <f t="shared" si="62"/>
        <v>0</v>
      </c>
      <c r="DE51" s="132"/>
      <c r="DF51" s="127">
        <f t="shared" si="71"/>
        <v>0</v>
      </c>
      <c r="DG51" s="130">
        <f t="shared" si="63"/>
        <v>0</v>
      </c>
      <c r="DH51" s="132"/>
      <c r="DI51" s="127">
        <f t="shared" si="72"/>
        <v>0</v>
      </c>
      <c r="DJ51" s="130">
        <f t="shared" si="74"/>
        <v>0</v>
      </c>
      <c r="DK51" s="76">
        <f t="shared" si="103"/>
        <v>1</v>
      </c>
      <c r="DL51" s="76">
        <f t="shared" si="102"/>
        <v>16</v>
      </c>
      <c r="DM51" s="77">
        <f t="shared" si="102"/>
        <v>465.6</v>
      </c>
      <c r="DN51" s="25"/>
      <c r="DO51" s="10"/>
    </row>
    <row r="52" spans="1:119" ht="15" customHeight="1">
      <c r="A52" s="247"/>
      <c r="B52" s="126">
        <v>8600</v>
      </c>
      <c r="C52" s="126">
        <v>8722</v>
      </c>
      <c r="D52" s="127" t="s">
        <v>50</v>
      </c>
      <c r="E52" s="128" t="s">
        <v>51</v>
      </c>
      <c r="F52" s="11">
        <f t="shared" si="101"/>
        <v>30.6</v>
      </c>
      <c r="G52" s="129"/>
      <c r="H52" s="127"/>
      <c r="I52" s="130"/>
      <c r="J52" s="131"/>
      <c r="K52" s="127">
        <f t="shared" si="2"/>
        <v>0</v>
      </c>
      <c r="L52" s="130">
        <f t="shared" si="3"/>
        <v>0</v>
      </c>
      <c r="M52" s="131"/>
      <c r="N52" s="127">
        <f t="shared" si="80"/>
        <v>0</v>
      </c>
      <c r="O52" s="130">
        <f t="shared" si="81"/>
        <v>0</v>
      </c>
      <c r="P52" s="131"/>
      <c r="Q52" s="127">
        <f t="shared" si="6"/>
        <v>0</v>
      </c>
      <c r="R52" s="130">
        <f t="shared" si="7"/>
        <v>0</v>
      </c>
      <c r="S52" s="131"/>
      <c r="T52" s="127">
        <f t="shared" si="82"/>
        <v>0</v>
      </c>
      <c r="U52" s="130">
        <f t="shared" si="83"/>
        <v>0</v>
      </c>
      <c r="V52" s="131"/>
      <c r="W52" s="127">
        <f t="shared" si="84"/>
        <v>0</v>
      </c>
      <c r="X52" s="130">
        <f t="shared" si="85"/>
        <v>0</v>
      </c>
      <c r="Y52" s="131"/>
      <c r="Z52" s="127">
        <f t="shared" si="12"/>
        <v>0</v>
      </c>
      <c r="AA52" s="130">
        <f t="shared" si="13"/>
        <v>0</v>
      </c>
      <c r="AB52" s="131"/>
      <c r="AC52" s="127">
        <f t="shared" si="86"/>
        <v>0</v>
      </c>
      <c r="AD52" s="130">
        <f t="shared" si="87"/>
        <v>0</v>
      </c>
      <c r="AE52" s="131"/>
      <c r="AF52" s="127">
        <f t="shared" si="88"/>
        <v>0</v>
      </c>
      <c r="AG52" s="130">
        <f t="shared" si="89"/>
        <v>0</v>
      </c>
      <c r="AH52" s="131"/>
      <c r="AI52" s="127">
        <f t="shared" si="18"/>
        <v>0</v>
      </c>
      <c r="AJ52" s="130">
        <f t="shared" si="19"/>
        <v>0</v>
      </c>
      <c r="AK52" s="127"/>
      <c r="AL52" s="127">
        <f t="shared" si="20"/>
        <v>0</v>
      </c>
      <c r="AM52" s="130">
        <f t="shared" si="21"/>
        <v>0</v>
      </c>
      <c r="AN52" s="127"/>
      <c r="AO52" s="127">
        <f t="shared" si="22"/>
        <v>0</v>
      </c>
      <c r="AP52" s="130">
        <f t="shared" si="23"/>
        <v>0</v>
      </c>
      <c r="AQ52" s="127"/>
      <c r="AR52" s="127">
        <f t="shared" si="24"/>
        <v>0</v>
      </c>
      <c r="AS52" s="130">
        <f t="shared" si="25"/>
        <v>0</v>
      </c>
      <c r="AT52" s="132"/>
      <c r="AU52" s="127">
        <f t="shared" si="66"/>
        <v>0</v>
      </c>
      <c r="AV52" s="130">
        <f t="shared" si="26"/>
        <v>0</v>
      </c>
      <c r="AW52" s="132"/>
      <c r="AX52" s="127">
        <f t="shared" si="67"/>
        <v>0</v>
      </c>
      <c r="AY52" s="130">
        <f t="shared" si="27"/>
        <v>0</v>
      </c>
      <c r="AZ52" s="132"/>
      <c r="BA52" s="127">
        <f t="shared" si="68"/>
        <v>0</v>
      </c>
      <c r="BB52" s="130">
        <f t="shared" si="28"/>
        <v>0</v>
      </c>
      <c r="BC52" s="132"/>
      <c r="BD52" s="127">
        <f t="shared" si="69"/>
        <v>0</v>
      </c>
      <c r="BE52" s="130">
        <f t="shared" si="29"/>
        <v>0</v>
      </c>
      <c r="BF52" s="131"/>
      <c r="BG52" s="127">
        <f t="shared" si="90"/>
        <v>0</v>
      </c>
      <c r="BH52" s="130">
        <f t="shared" si="91"/>
        <v>0</v>
      </c>
      <c r="BI52" s="131"/>
      <c r="BJ52" s="127">
        <f t="shared" si="92"/>
        <v>0</v>
      </c>
      <c r="BK52" s="130">
        <f t="shared" si="93"/>
        <v>0</v>
      </c>
      <c r="BL52" s="131"/>
      <c r="BM52" s="127"/>
      <c r="BN52" s="130"/>
      <c r="BO52" s="131"/>
      <c r="BP52" s="127"/>
      <c r="BQ52" s="130"/>
      <c r="BR52" s="131"/>
      <c r="BS52" s="127"/>
      <c r="BT52" s="130"/>
      <c r="BU52" s="132"/>
      <c r="BV52" s="127">
        <f t="shared" si="40"/>
        <v>0</v>
      </c>
      <c r="BW52" s="130">
        <f t="shared" si="41"/>
        <v>0</v>
      </c>
      <c r="BX52" s="131"/>
      <c r="BY52" s="127">
        <f t="shared" si="42"/>
        <v>0</v>
      </c>
      <c r="BZ52" s="130">
        <f t="shared" si="43"/>
        <v>0</v>
      </c>
      <c r="CA52" s="131"/>
      <c r="CB52" s="127">
        <f t="shared" si="44"/>
        <v>0</v>
      </c>
      <c r="CC52" s="130">
        <f t="shared" si="45"/>
        <v>0</v>
      </c>
      <c r="CD52" s="131"/>
      <c r="CE52" s="127">
        <f t="shared" si="46"/>
        <v>0</v>
      </c>
      <c r="CF52" s="130">
        <f t="shared" si="47"/>
        <v>0</v>
      </c>
      <c r="CG52" s="131"/>
      <c r="CH52" s="127">
        <f t="shared" si="48"/>
        <v>0</v>
      </c>
      <c r="CI52" s="130">
        <f t="shared" si="49"/>
        <v>0</v>
      </c>
      <c r="CJ52" s="131"/>
      <c r="CK52" s="127">
        <f t="shared" si="50"/>
        <v>0</v>
      </c>
      <c r="CL52" s="130">
        <f t="shared" si="51"/>
        <v>0</v>
      </c>
      <c r="CM52" s="131"/>
      <c r="CN52" s="127">
        <f t="shared" si="52"/>
        <v>0</v>
      </c>
      <c r="CO52" s="130">
        <f t="shared" si="53"/>
        <v>0</v>
      </c>
      <c r="CP52" s="131"/>
      <c r="CQ52" s="127">
        <f t="shared" si="54"/>
        <v>0</v>
      </c>
      <c r="CR52" s="130">
        <f t="shared" si="55"/>
        <v>0</v>
      </c>
      <c r="CS52" s="132"/>
      <c r="CT52" s="127">
        <f t="shared" si="56"/>
        <v>0</v>
      </c>
      <c r="CU52" s="130">
        <f t="shared" si="57"/>
        <v>0</v>
      </c>
      <c r="CV52" s="132"/>
      <c r="CW52" s="127">
        <f t="shared" si="58"/>
        <v>0</v>
      </c>
      <c r="CX52" s="130">
        <f t="shared" si="59"/>
        <v>0</v>
      </c>
      <c r="CY52" s="132">
        <v>1</v>
      </c>
      <c r="CZ52" s="127">
        <f t="shared" si="60"/>
        <v>16</v>
      </c>
      <c r="DA52" s="130">
        <f t="shared" si="61"/>
        <v>489.6</v>
      </c>
      <c r="DB52" s="132"/>
      <c r="DC52" s="127">
        <f t="shared" si="70"/>
        <v>0</v>
      </c>
      <c r="DD52" s="130">
        <f t="shared" si="62"/>
        <v>0</v>
      </c>
      <c r="DE52" s="132"/>
      <c r="DF52" s="127">
        <f t="shared" si="71"/>
        <v>0</v>
      </c>
      <c r="DG52" s="130">
        <f t="shared" si="63"/>
        <v>0</v>
      </c>
      <c r="DH52" s="132"/>
      <c r="DI52" s="127">
        <f t="shared" si="72"/>
        <v>0</v>
      </c>
      <c r="DJ52" s="130">
        <f t="shared" si="74"/>
        <v>0</v>
      </c>
      <c r="DK52" s="76">
        <f t="shared" si="103"/>
        <v>1</v>
      </c>
      <c r="DL52" s="76">
        <f t="shared" si="102"/>
        <v>16</v>
      </c>
      <c r="DM52" s="77">
        <f t="shared" si="102"/>
        <v>489.6</v>
      </c>
      <c r="DN52" s="25"/>
      <c r="DO52" s="10"/>
    </row>
    <row r="53" spans="1:119" ht="15" customHeight="1">
      <c r="A53" s="247"/>
      <c r="B53" s="126">
        <v>10130</v>
      </c>
      <c r="C53" s="126">
        <v>10200</v>
      </c>
      <c r="D53" s="127" t="s">
        <v>50</v>
      </c>
      <c r="E53" s="128" t="s">
        <v>51</v>
      </c>
      <c r="F53" s="11">
        <f t="shared" si="101"/>
        <v>29.1</v>
      </c>
      <c r="G53" s="129"/>
      <c r="H53" s="127"/>
      <c r="I53" s="130"/>
      <c r="J53" s="131">
        <v>1</v>
      </c>
      <c r="K53" s="127">
        <f t="shared" si="2"/>
        <v>16</v>
      </c>
      <c r="L53" s="130">
        <f t="shared" si="3"/>
        <v>465.6</v>
      </c>
      <c r="M53" s="131">
        <v>1</v>
      </c>
      <c r="N53" s="127">
        <f t="shared" si="80"/>
        <v>8</v>
      </c>
      <c r="O53" s="130">
        <f t="shared" si="81"/>
        <v>232.8</v>
      </c>
      <c r="P53" s="131">
        <v>2</v>
      </c>
      <c r="Q53" s="127">
        <f t="shared" si="6"/>
        <v>34</v>
      </c>
      <c r="R53" s="130">
        <f t="shared" si="7"/>
        <v>989.40000000000009</v>
      </c>
      <c r="S53" s="131">
        <v>1</v>
      </c>
      <c r="T53" s="127">
        <f t="shared" si="82"/>
        <v>17</v>
      </c>
      <c r="U53" s="130">
        <f t="shared" si="83"/>
        <v>494.70000000000005</v>
      </c>
      <c r="V53" s="131"/>
      <c r="W53" s="127">
        <f t="shared" si="84"/>
        <v>0</v>
      </c>
      <c r="X53" s="130">
        <f t="shared" si="85"/>
        <v>0</v>
      </c>
      <c r="Y53" s="131">
        <v>1</v>
      </c>
      <c r="Z53" s="127">
        <f t="shared" si="12"/>
        <v>17</v>
      </c>
      <c r="AA53" s="130">
        <f t="shared" si="13"/>
        <v>494.70000000000005</v>
      </c>
      <c r="AB53" s="131"/>
      <c r="AC53" s="127">
        <f t="shared" si="86"/>
        <v>0</v>
      </c>
      <c r="AD53" s="130">
        <f t="shared" si="87"/>
        <v>0</v>
      </c>
      <c r="AE53" s="131"/>
      <c r="AF53" s="127">
        <f t="shared" si="88"/>
        <v>0</v>
      </c>
      <c r="AG53" s="130">
        <f t="shared" si="89"/>
        <v>0</v>
      </c>
      <c r="AH53" s="131"/>
      <c r="AI53" s="127">
        <f t="shared" si="18"/>
        <v>0</v>
      </c>
      <c r="AJ53" s="130">
        <f t="shared" si="19"/>
        <v>0</v>
      </c>
      <c r="AK53" s="127"/>
      <c r="AL53" s="127">
        <f t="shared" si="20"/>
        <v>0</v>
      </c>
      <c r="AM53" s="130">
        <f t="shared" si="21"/>
        <v>0</v>
      </c>
      <c r="AN53" s="127"/>
      <c r="AO53" s="127">
        <f t="shared" si="22"/>
        <v>0</v>
      </c>
      <c r="AP53" s="130">
        <f t="shared" si="23"/>
        <v>0</v>
      </c>
      <c r="AQ53" s="127"/>
      <c r="AR53" s="127">
        <f t="shared" si="24"/>
        <v>0</v>
      </c>
      <c r="AS53" s="130">
        <f t="shared" si="25"/>
        <v>0</v>
      </c>
      <c r="AT53" s="132"/>
      <c r="AU53" s="127">
        <f t="shared" si="66"/>
        <v>0</v>
      </c>
      <c r="AV53" s="130">
        <f t="shared" si="26"/>
        <v>0</v>
      </c>
      <c r="AW53" s="132"/>
      <c r="AX53" s="127">
        <f t="shared" si="67"/>
        <v>0</v>
      </c>
      <c r="AY53" s="130">
        <f t="shared" si="27"/>
        <v>0</v>
      </c>
      <c r="AZ53" s="132"/>
      <c r="BA53" s="127">
        <f t="shared" si="68"/>
        <v>0</v>
      </c>
      <c r="BB53" s="130">
        <f t="shared" si="28"/>
        <v>0</v>
      </c>
      <c r="BC53" s="132"/>
      <c r="BD53" s="127">
        <f t="shared" si="69"/>
        <v>0</v>
      </c>
      <c r="BE53" s="130">
        <f t="shared" si="29"/>
        <v>0</v>
      </c>
      <c r="BF53" s="131"/>
      <c r="BG53" s="127">
        <f t="shared" si="90"/>
        <v>0</v>
      </c>
      <c r="BH53" s="130">
        <f t="shared" si="91"/>
        <v>0</v>
      </c>
      <c r="BI53" s="131">
        <v>1</v>
      </c>
      <c r="BJ53" s="127">
        <f t="shared" si="92"/>
        <v>16</v>
      </c>
      <c r="BK53" s="130">
        <f t="shared" si="93"/>
        <v>465.6</v>
      </c>
      <c r="BL53" s="131"/>
      <c r="BM53" s="127"/>
      <c r="BN53" s="130"/>
      <c r="BO53" s="131"/>
      <c r="BP53" s="127"/>
      <c r="BQ53" s="130"/>
      <c r="BR53" s="131"/>
      <c r="BS53" s="127"/>
      <c r="BT53" s="130"/>
      <c r="BU53" s="132"/>
      <c r="BV53" s="127">
        <f t="shared" si="40"/>
        <v>0</v>
      </c>
      <c r="BW53" s="130">
        <f t="shared" si="41"/>
        <v>0</v>
      </c>
      <c r="BX53" s="131"/>
      <c r="BY53" s="127">
        <f t="shared" si="42"/>
        <v>0</v>
      </c>
      <c r="BZ53" s="130">
        <f t="shared" si="43"/>
        <v>0</v>
      </c>
      <c r="CA53" s="131"/>
      <c r="CB53" s="127">
        <f t="shared" si="44"/>
        <v>0</v>
      </c>
      <c r="CC53" s="130">
        <f t="shared" si="45"/>
        <v>0</v>
      </c>
      <c r="CD53" s="131"/>
      <c r="CE53" s="127">
        <f t="shared" si="46"/>
        <v>0</v>
      </c>
      <c r="CF53" s="130">
        <f t="shared" si="47"/>
        <v>0</v>
      </c>
      <c r="CG53" s="131"/>
      <c r="CH53" s="127">
        <f t="shared" si="48"/>
        <v>0</v>
      </c>
      <c r="CI53" s="130">
        <f t="shared" si="49"/>
        <v>0</v>
      </c>
      <c r="CJ53" s="131"/>
      <c r="CK53" s="127">
        <f t="shared" si="50"/>
        <v>0</v>
      </c>
      <c r="CL53" s="130">
        <f t="shared" si="51"/>
        <v>0</v>
      </c>
      <c r="CM53" s="131"/>
      <c r="CN53" s="127">
        <f t="shared" si="52"/>
        <v>0</v>
      </c>
      <c r="CO53" s="130">
        <f t="shared" si="53"/>
        <v>0</v>
      </c>
      <c r="CP53" s="131"/>
      <c r="CQ53" s="127">
        <f t="shared" si="54"/>
        <v>0</v>
      </c>
      <c r="CR53" s="130">
        <f t="shared" si="55"/>
        <v>0</v>
      </c>
      <c r="CS53" s="132"/>
      <c r="CT53" s="127">
        <f t="shared" si="56"/>
        <v>0</v>
      </c>
      <c r="CU53" s="130">
        <f t="shared" si="57"/>
        <v>0</v>
      </c>
      <c r="CV53" s="132"/>
      <c r="CW53" s="127">
        <f t="shared" si="58"/>
        <v>0</v>
      </c>
      <c r="CX53" s="130">
        <f t="shared" si="59"/>
        <v>0</v>
      </c>
      <c r="CY53" s="132">
        <v>1</v>
      </c>
      <c r="CZ53" s="127">
        <f t="shared" si="60"/>
        <v>16</v>
      </c>
      <c r="DA53" s="130">
        <f t="shared" si="61"/>
        <v>465.6</v>
      </c>
      <c r="DB53" s="132">
        <v>1</v>
      </c>
      <c r="DC53" s="127">
        <f t="shared" si="70"/>
        <v>16</v>
      </c>
      <c r="DD53" s="130">
        <f t="shared" si="62"/>
        <v>465.6</v>
      </c>
      <c r="DE53" s="132"/>
      <c r="DF53" s="127">
        <f t="shared" si="71"/>
        <v>0</v>
      </c>
      <c r="DG53" s="130">
        <f t="shared" si="63"/>
        <v>0</v>
      </c>
      <c r="DH53" s="132"/>
      <c r="DI53" s="127">
        <f t="shared" si="72"/>
        <v>0</v>
      </c>
      <c r="DJ53" s="130">
        <f t="shared" si="74"/>
        <v>0</v>
      </c>
      <c r="DK53" s="76">
        <f t="shared" si="103"/>
        <v>9</v>
      </c>
      <c r="DL53" s="76">
        <f t="shared" si="102"/>
        <v>140</v>
      </c>
      <c r="DM53" s="77">
        <f t="shared" si="102"/>
        <v>4073.9999999999995</v>
      </c>
      <c r="DN53" s="25"/>
      <c r="DO53" s="10"/>
    </row>
    <row r="54" spans="1:119" ht="15" customHeight="1">
      <c r="A54" s="248"/>
      <c r="B54" s="126">
        <v>10112</v>
      </c>
      <c r="C54" s="126">
        <v>10194</v>
      </c>
      <c r="D54" s="127" t="s">
        <v>50</v>
      </c>
      <c r="E54" s="128" t="s">
        <v>51</v>
      </c>
      <c r="F54" s="11">
        <f t="shared" si="101"/>
        <v>29.1</v>
      </c>
      <c r="G54" s="129"/>
      <c r="H54" s="127">
        <f t="shared" ref="H54:H135" si="104">+G54*$H$5</f>
        <v>0</v>
      </c>
      <c r="I54" s="130">
        <f t="shared" ref="I54:I135" si="105">H54*F54</f>
        <v>0</v>
      </c>
      <c r="J54" s="131">
        <v>1</v>
      </c>
      <c r="K54" s="127">
        <f t="shared" si="2"/>
        <v>16</v>
      </c>
      <c r="L54" s="130">
        <f t="shared" si="3"/>
        <v>465.6</v>
      </c>
      <c r="M54" s="131">
        <v>1</v>
      </c>
      <c r="N54" s="127">
        <f t="shared" si="80"/>
        <v>8</v>
      </c>
      <c r="O54" s="130">
        <f t="shared" si="81"/>
        <v>232.8</v>
      </c>
      <c r="P54" s="131">
        <v>1</v>
      </c>
      <c r="Q54" s="127">
        <f t="shared" si="6"/>
        <v>17</v>
      </c>
      <c r="R54" s="130">
        <f t="shared" si="7"/>
        <v>494.70000000000005</v>
      </c>
      <c r="S54" s="131">
        <v>2</v>
      </c>
      <c r="T54" s="127">
        <f t="shared" si="82"/>
        <v>34</v>
      </c>
      <c r="U54" s="130">
        <f t="shared" si="83"/>
        <v>989.40000000000009</v>
      </c>
      <c r="V54" s="131"/>
      <c r="W54" s="127">
        <f t="shared" si="84"/>
        <v>0</v>
      </c>
      <c r="X54" s="130">
        <f t="shared" si="85"/>
        <v>0</v>
      </c>
      <c r="Y54" s="131">
        <v>1</v>
      </c>
      <c r="Z54" s="127">
        <f t="shared" si="12"/>
        <v>17</v>
      </c>
      <c r="AA54" s="130">
        <f t="shared" si="13"/>
        <v>494.70000000000005</v>
      </c>
      <c r="AB54" s="131"/>
      <c r="AC54" s="127">
        <f t="shared" si="86"/>
        <v>0</v>
      </c>
      <c r="AD54" s="130">
        <f t="shared" si="87"/>
        <v>0</v>
      </c>
      <c r="AE54" s="131"/>
      <c r="AF54" s="127">
        <f t="shared" si="88"/>
        <v>0</v>
      </c>
      <c r="AG54" s="130">
        <f t="shared" si="89"/>
        <v>0</v>
      </c>
      <c r="AH54" s="131"/>
      <c r="AI54" s="127">
        <f t="shared" si="18"/>
        <v>0</v>
      </c>
      <c r="AJ54" s="130">
        <f t="shared" si="19"/>
        <v>0</v>
      </c>
      <c r="AK54" s="127"/>
      <c r="AL54" s="127">
        <f t="shared" si="20"/>
        <v>0</v>
      </c>
      <c r="AM54" s="130">
        <f t="shared" si="21"/>
        <v>0</v>
      </c>
      <c r="AN54" s="127"/>
      <c r="AO54" s="127">
        <f t="shared" si="22"/>
        <v>0</v>
      </c>
      <c r="AP54" s="130">
        <f t="shared" si="23"/>
        <v>0</v>
      </c>
      <c r="AQ54" s="127"/>
      <c r="AR54" s="127">
        <f t="shared" si="24"/>
        <v>0</v>
      </c>
      <c r="AS54" s="130">
        <f t="shared" si="25"/>
        <v>0</v>
      </c>
      <c r="AT54" s="132"/>
      <c r="AU54" s="127">
        <f t="shared" si="66"/>
        <v>0</v>
      </c>
      <c r="AV54" s="130">
        <f t="shared" si="26"/>
        <v>0</v>
      </c>
      <c r="AW54" s="132"/>
      <c r="AX54" s="127">
        <f t="shared" si="67"/>
        <v>0</v>
      </c>
      <c r="AY54" s="130">
        <f t="shared" si="27"/>
        <v>0</v>
      </c>
      <c r="AZ54" s="132"/>
      <c r="BA54" s="127">
        <f t="shared" si="68"/>
        <v>0</v>
      </c>
      <c r="BB54" s="130">
        <f t="shared" si="28"/>
        <v>0</v>
      </c>
      <c r="BC54" s="132"/>
      <c r="BD54" s="127">
        <f t="shared" si="69"/>
        <v>0</v>
      </c>
      <c r="BE54" s="130">
        <f t="shared" si="29"/>
        <v>0</v>
      </c>
      <c r="BF54" s="131">
        <v>2</v>
      </c>
      <c r="BG54" s="127">
        <f t="shared" si="90"/>
        <v>32</v>
      </c>
      <c r="BH54" s="130">
        <f t="shared" si="91"/>
        <v>931.2</v>
      </c>
      <c r="BI54" s="131">
        <v>2</v>
      </c>
      <c r="BJ54" s="127">
        <f t="shared" si="92"/>
        <v>32</v>
      </c>
      <c r="BK54" s="130">
        <f t="shared" si="93"/>
        <v>931.2</v>
      </c>
      <c r="BL54" s="131"/>
      <c r="BM54" s="127">
        <f t="shared" ref="BM54:BM135" si="106">+BL54*$BM$5</f>
        <v>0</v>
      </c>
      <c r="BN54" s="130">
        <f>+BM54*F54</f>
        <v>0</v>
      </c>
      <c r="BO54" s="131"/>
      <c r="BP54" s="127">
        <f t="shared" ref="BP54:BP135" si="107">+BO54*$BP$5</f>
        <v>0</v>
      </c>
      <c r="BQ54" s="130">
        <f>+BP54*F54</f>
        <v>0</v>
      </c>
      <c r="BR54" s="131"/>
      <c r="BS54" s="127">
        <f t="shared" ref="BS54:BS135" si="108">+BR54*$BS$5</f>
        <v>0</v>
      </c>
      <c r="BT54" s="130">
        <f>+BS54*F54</f>
        <v>0</v>
      </c>
      <c r="BU54" s="132"/>
      <c r="BV54" s="127">
        <f t="shared" si="40"/>
        <v>0</v>
      </c>
      <c r="BW54" s="130">
        <f t="shared" si="41"/>
        <v>0</v>
      </c>
      <c r="BX54" s="131"/>
      <c r="BY54" s="127">
        <f t="shared" si="42"/>
        <v>0</v>
      </c>
      <c r="BZ54" s="130">
        <f t="shared" si="43"/>
        <v>0</v>
      </c>
      <c r="CA54" s="131"/>
      <c r="CB54" s="127">
        <f t="shared" si="44"/>
        <v>0</v>
      </c>
      <c r="CC54" s="130">
        <f t="shared" si="45"/>
        <v>0</v>
      </c>
      <c r="CD54" s="131"/>
      <c r="CE54" s="127">
        <f t="shared" si="46"/>
        <v>0</v>
      </c>
      <c r="CF54" s="130">
        <f t="shared" si="47"/>
        <v>0</v>
      </c>
      <c r="CG54" s="131"/>
      <c r="CH54" s="127">
        <f t="shared" si="48"/>
        <v>0</v>
      </c>
      <c r="CI54" s="130">
        <f t="shared" si="49"/>
        <v>0</v>
      </c>
      <c r="CJ54" s="131"/>
      <c r="CK54" s="127">
        <f t="shared" si="50"/>
        <v>0</v>
      </c>
      <c r="CL54" s="130">
        <f t="shared" si="51"/>
        <v>0</v>
      </c>
      <c r="CM54" s="131"/>
      <c r="CN54" s="127">
        <f t="shared" si="52"/>
        <v>0</v>
      </c>
      <c r="CO54" s="130">
        <f t="shared" si="53"/>
        <v>0</v>
      </c>
      <c r="CP54" s="131"/>
      <c r="CQ54" s="127">
        <f t="shared" si="54"/>
        <v>0</v>
      </c>
      <c r="CR54" s="130">
        <f t="shared" si="55"/>
        <v>0</v>
      </c>
      <c r="CS54" s="132">
        <v>2</v>
      </c>
      <c r="CT54" s="127">
        <f t="shared" si="56"/>
        <v>32</v>
      </c>
      <c r="CU54" s="130">
        <f t="shared" si="57"/>
        <v>931.2</v>
      </c>
      <c r="CV54" s="132"/>
      <c r="CW54" s="127">
        <f t="shared" si="58"/>
        <v>0</v>
      </c>
      <c r="CX54" s="130">
        <f t="shared" si="59"/>
        <v>0</v>
      </c>
      <c r="CY54" s="132">
        <v>1</v>
      </c>
      <c r="CZ54" s="127">
        <f t="shared" si="60"/>
        <v>16</v>
      </c>
      <c r="DA54" s="130">
        <f t="shared" si="61"/>
        <v>465.6</v>
      </c>
      <c r="DB54" s="132">
        <v>1</v>
      </c>
      <c r="DC54" s="127">
        <f t="shared" si="70"/>
        <v>16</v>
      </c>
      <c r="DD54" s="130">
        <f t="shared" si="62"/>
        <v>465.6</v>
      </c>
      <c r="DE54" s="132">
        <v>2</v>
      </c>
      <c r="DF54" s="127">
        <f t="shared" si="71"/>
        <v>32</v>
      </c>
      <c r="DG54" s="130">
        <f t="shared" si="63"/>
        <v>931.2</v>
      </c>
      <c r="DH54" s="132"/>
      <c r="DI54" s="127">
        <f t="shared" si="72"/>
        <v>0</v>
      </c>
      <c r="DJ54" s="130">
        <f t="shared" si="74"/>
        <v>0</v>
      </c>
      <c r="DK54" s="76">
        <f t="shared" si="103"/>
        <v>16</v>
      </c>
      <c r="DL54" s="76">
        <f t="shared" si="102"/>
        <v>252</v>
      </c>
      <c r="DM54" s="77">
        <f t="shared" si="102"/>
        <v>7333.2</v>
      </c>
      <c r="DN54" s="25"/>
      <c r="DO54" s="10"/>
    </row>
    <row r="55" spans="1:119" ht="15" customHeight="1">
      <c r="A55" s="246">
        <v>45174</v>
      </c>
      <c r="B55" s="126">
        <v>8600</v>
      </c>
      <c r="C55" s="126">
        <v>8722</v>
      </c>
      <c r="D55" s="127" t="s">
        <v>50</v>
      </c>
      <c r="E55" s="128" t="s">
        <v>51</v>
      </c>
      <c r="F55" s="11">
        <f t="shared" si="101"/>
        <v>30.6</v>
      </c>
      <c r="G55" s="129"/>
      <c r="H55" s="127">
        <f t="shared" si="104"/>
        <v>0</v>
      </c>
      <c r="I55" s="130">
        <f t="shared" si="105"/>
        <v>0</v>
      </c>
      <c r="J55" s="131"/>
      <c r="K55" s="127">
        <f t="shared" si="2"/>
        <v>0</v>
      </c>
      <c r="L55" s="130">
        <f t="shared" si="3"/>
        <v>0</v>
      </c>
      <c r="M55" s="131"/>
      <c r="N55" s="127">
        <f t="shared" si="80"/>
        <v>0</v>
      </c>
      <c r="O55" s="130">
        <f t="shared" si="81"/>
        <v>0</v>
      </c>
      <c r="P55" s="131"/>
      <c r="Q55" s="127">
        <f t="shared" si="6"/>
        <v>0</v>
      </c>
      <c r="R55" s="130">
        <f t="shared" si="7"/>
        <v>0</v>
      </c>
      <c r="S55" s="131"/>
      <c r="T55" s="127">
        <f t="shared" si="82"/>
        <v>0</v>
      </c>
      <c r="U55" s="130">
        <f t="shared" si="83"/>
        <v>0</v>
      </c>
      <c r="V55" s="131"/>
      <c r="W55" s="127">
        <f t="shared" si="84"/>
        <v>0</v>
      </c>
      <c r="X55" s="130">
        <f t="shared" si="85"/>
        <v>0</v>
      </c>
      <c r="Y55" s="131">
        <v>1</v>
      </c>
      <c r="Z55" s="127">
        <f t="shared" si="12"/>
        <v>17</v>
      </c>
      <c r="AA55" s="130">
        <f t="shared" si="13"/>
        <v>520.20000000000005</v>
      </c>
      <c r="AB55" s="131"/>
      <c r="AC55" s="127">
        <f t="shared" si="86"/>
        <v>0</v>
      </c>
      <c r="AD55" s="130">
        <f t="shared" si="87"/>
        <v>0</v>
      </c>
      <c r="AE55" s="131"/>
      <c r="AF55" s="127">
        <f t="shared" si="88"/>
        <v>0</v>
      </c>
      <c r="AG55" s="130">
        <f t="shared" si="89"/>
        <v>0</v>
      </c>
      <c r="AH55" s="131"/>
      <c r="AI55" s="127">
        <f t="shared" si="18"/>
        <v>0</v>
      </c>
      <c r="AJ55" s="130">
        <f t="shared" si="19"/>
        <v>0</v>
      </c>
      <c r="AK55" s="127"/>
      <c r="AL55" s="127">
        <f t="shared" si="20"/>
        <v>0</v>
      </c>
      <c r="AM55" s="130">
        <f t="shared" si="21"/>
        <v>0</v>
      </c>
      <c r="AN55" s="127"/>
      <c r="AO55" s="127">
        <f t="shared" si="22"/>
        <v>0</v>
      </c>
      <c r="AP55" s="130">
        <f t="shared" si="23"/>
        <v>0</v>
      </c>
      <c r="AQ55" s="127"/>
      <c r="AR55" s="127">
        <f t="shared" si="24"/>
        <v>0</v>
      </c>
      <c r="AS55" s="130">
        <f t="shared" si="25"/>
        <v>0</v>
      </c>
      <c r="AT55" s="132"/>
      <c r="AU55" s="127">
        <f t="shared" si="66"/>
        <v>0</v>
      </c>
      <c r="AV55" s="130">
        <f t="shared" si="26"/>
        <v>0</v>
      </c>
      <c r="AW55" s="132"/>
      <c r="AX55" s="127">
        <f t="shared" si="67"/>
        <v>0</v>
      </c>
      <c r="AY55" s="130">
        <f t="shared" si="27"/>
        <v>0</v>
      </c>
      <c r="AZ55" s="132"/>
      <c r="BA55" s="127">
        <f t="shared" si="68"/>
        <v>0</v>
      </c>
      <c r="BB55" s="130">
        <f t="shared" si="28"/>
        <v>0</v>
      </c>
      <c r="BC55" s="132"/>
      <c r="BD55" s="127">
        <f t="shared" si="69"/>
        <v>0</v>
      </c>
      <c r="BE55" s="130">
        <f t="shared" si="29"/>
        <v>0</v>
      </c>
      <c r="BF55" s="131"/>
      <c r="BG55" s="127">
        <f t="shared" si="90"/>
        <v>0</v>
      </c>
      <c r="BH55" s="130">
        <f t="shared" si="91"/>
        <v>0</v>
      </c>
      <c r="BI55" s="131"/>
      <c r="BJ55" s="127">
        <f t="shared" si="92"/>
        <v>0</v>
      </c>
      <c r="BK55" s="130">
        <f t="shared" si="93"/>
        <v>0</v>
      </c>
      <c r="BL55" s="131"/>
      <c r="BM55" s="127">
        <f t="shared" si="106"/>
        <v>0</v>
      </c>
      <c r="BN55" s="130">
        <f>+BM55*F55</f>
        <v>0</v>
      </c>
      <c r="BO55" s="131"/>
      <c r="BP55" s="127">
        <f t="shared" si="107"/>
        <v>0</v>
      </c>
      <c r="BQ55" s="130">
        <f>+BP55*F55</f>
        <v>0</v>
      </c>
      <c r="BR55" s="131"/>
      <c r="BS55" s="127">
        <f t="shared" si="108"/>
        <v>0</v>
      </c>
      <c r="BT55" s="130">
        <f>+BS55*F55</f>
        <v>0</v>
      </c>
      <c r="BU55" s="132"/>
      <c r="BV55" s="127">
        <f t="shared" si="40"/>
        <v>0</v>
      </c>
      <c r="BW55" s="130">
        <f t="shared" si="41"/>
        <v>0</v>
      </c>
      <c r="BX55" s="131"/>
      <c r="BY55" s="127">
        <f t="shared" si="42"/>
        <v>0</v>
      </c>
      <c r="BZ55" s="130">
        <f t="shared" si="43"/>
        <v>0</v>
      </c>
      <c r="CA55" s="131"/>
      <c r="CB55" s="127">
        <f t="shared" si="44"/>
        <v>0</v>
      </c>
      <c r="CC55" s="130">
        <f t="shared" si="45"/>
        <v>0</v>
      </c>
      <c r="CD55" s="131"/>
      <c r="CE55" s="127">
        <f t="shared" si="46"/>
        <v>0</v>
      </c>
      <c r="CF55" s="130">
        <f t="shared" si="47"/>
        <v>0</v>
      </c>
      <c r="CG55" s="131"/>
      <c r="CH55" s="127">
        <f t="shared" si="48"/>
        <v>0</v>
      </c>
      <c r="CI55" s="130">
        <f t="shared" si="49"/>
        <v>0</v>
      </c>
      <c r="CJ55" s="131"/>
      <c r="CK55" s="127">
        <f t="shared" si="50"/>
        <v>0</v>
      </c>
      <c r="CL55" s="130">
        <f t="shared" si="51"/>
        <v>0</v>
      </c>
      <c r="CM55" s="131">
        <v>1</v>
      </c>
      <c r="CN55" s="127">
        <f t="shared" si="52"/>
        <v>16</v>
      </c>
      <c r="CO55" s="130">
        <f t="shared" si="53"/>
        <v>489.6</v>
      </c>
      <c r="CP55" s="131"/>
      <c r="CQ55" s="127">
        <f t="shared" si="54"/>
        <v>0</v>
      </c>
      <c r="CR55" s="130">
        <f t="shared" si="55"/>
        <v>0</v>
      </c>
      <c r="CS55" s="132"/>
      <c r="CT55" s="127">
        <f t="shared" si="56"/>
        <v>0</v>
      </c>
      <c r="CU55" s="130">
        <f t="shared" si="57"/>
        <v>0</v>
      </c>
      <c r="CV55" s="132"/>
      <c r="CW55" s="127">
        <f t="shared" si="58"/>
        <v>0</v>
      </c>
      <c r="CX55" s="130">
        <f t="shared" si="59"/>
        <v>0</v>
      </c>
      <c r="CY55" s="132"/>
      <c r="CZ55" s="127">
        <f t="shared" si="60"/>
        <v>0</v>
      </c>
      <c r="DA55" s="130">
        <f t="shared" si="61"/>
        <v>0</v>
      </c>
      <c r="DB55" s="132"/>
      <c r="DC55" s="127">
        <f t="shared" si="70"/>
        <v>0</v>
      </c>
      <c r="DD55" s="130">
        <f t="shared" si="62"/>
        <v>0</v>
      </c>
      <c r="DE55" s="132"/>
      <c r="DF55" s="127">
        <f t="shared" si="71"/>
        <v>0</v>
      </c>
      <c r="DG55" s="130">
        <f t="shared" si="63"/>
        <v>0</v>
      </c>
      <c r="DH55" s="132"/>
      <c r="DI55" s="127">
        <f t="shared" si="72"/>
        <v>0</v>
      </c>
      <c r="DJ55" s="130">
        <f t="shared" si="74"/>
        <v>0</v>
      </c>
      <c r="DK55" s="76">
        <f t="shared" si="103"/>
        <v>2</v>
      </c>
      <c r="DL55" s="76">
        <f t="shared" si="102"/>
        <v>33</v>
      </c>
      <c r="DM55" s="77">
        <f t="shared" si="102"/>
        <v>1009.8000000000001</v>
      </c>
      <c r="DN55" s="25"/>
      <c r="DO55" s="10"/>
    </row>
    <row r="56" spans="1:119" ht="15" customHeight="1">
      <c r="A56" s="247"/>
      <c r="B56" s="126">
        <v>10112</v>
      </c>
      <c r="C56" s="126">
        <v>10194</v>
      </c>
      <c r="D56" s="127" t="s">
        <v>50</v>
      </c>
      <c r="E56" s="128" t="s">
        <v>51</v>
      </c>
      <c r="F56" s="11">
        <f t="shared" si="101"/>
        <v>29.1</v>
      </c>
      <c r="G56" s="129"/>
      <c r="H56" s="127"/>
      <c r="I56" s="130"/>
      <c r="J56" s="131"/>
      <c r="K56" s="127">
        <f t="shared" si="2"/>
        <v>0</v>
      </c>
      <c r="L56" s="130">
        <f t="shared" si="3"/>
        <v>0</v>
      </c>
      <c r="M56" s="131"/>
      <c r="N56" s="127">
        <f t="shared" si="80"/>
        <v>0</v>
      </c>
      <c r="O56" s="130">
        <f t="shared" si="81"/>
        <v>0</v>
      </c>
      <c r="P56" s="131">
        <v>1</v>
      </c>
      <c r="Q56" s="127">
        <f t="shared" si="6"/>
        <v>17</v>
      </c>
      <c r="R56" s="130">
        <f t="shared" si="7"/>
        <v>494.70000000000005</v>
      </c>
      <c r="S56" s="131"/>
      <c r="T56" s="127">
        <f t="shared" si="82"/>
        <v>0</v>
      </c>
      <c r="U56" s="130">
        <f t="shared" si="83"/>
        <v>0</v>
      </c>
      <c r="V56" s="131"/>
      <c r="W56" s="127">
        <f t="shared" si="84"/>
        <v>0</v>
      </c>
      <c r="X56" s="130">
        <f t="shared" si="85"/>
        <v>0</v>
      </c>
      <c r="Y56" s="131"/>
      <c r="Z56" s="127">
        <f t="shared" si="12"/>
        <v>0</v>
      </c>
      <c r="AA56" s="130">
        <f t="shared" si="13"/>
        <v>0</v>
      </c>
      <c r="AB56" s="131"/>
      <c r="AC56" s="127">
        <f t="shared" si="86"/>
        <v>0</v>
      </c>
      <c r="AD56" s="130">
        <f t="shared" si="87"/>
        <v>0</v>
      </c>
      <c r="AE56" s="131"/>
      <c r="AF56" s="127">
        <f t="shared" si="88"/>
        <v>0</v>
      </c>
      <c r="AG56" s="130">
        <f t="shared" si="89"/>
        <v>0</v>
      </c>
      <c r="AH56" s="131"/>
      <c r="AI56" s="127">
        <f t="shared" si="18"/>
        <v>0</v>
      </c>
      <c r="AJ56" s="130">
        <f t="shared" si="19"/>
        <v>0</v>
      </c>
      <c r="AK56" s="127"/>
      <c r="AL56" s="127">
        <f t="shared" si="20"/>
        <v>0</v>
      </c>
      <c r="AM56" s="130">
        <f t="shared" si="21"/>
        <v>0</v>
      </c>
      <c r="AN56" s="127"/>
      <c r="AO56" s="127">
        <f t="shared" si="22"/>
        <v>0</v>
      </c>
      <c r="AP56" s="130">
        <f t="shared" si="23"/>
        <v>0</v>
      </c>
      <c r="AQ56" s="127"/>
      <c r="AR56" s="127">
        <f t="shared" si="24"/>
        <v>0</v>
      </c>
      <c r="AS56" s="130">
        <f t="shared" si="25"/>
        <v>0</v>
      </c>
      <c r="AT56" s="132"/>
      <c r="AU56" s="127">
        <f t="shared" si="66"/>
        <v>0</v>
      </c>
      <c r="AV56" s="130">
        <f t="shared" si="26"/>
        <v>0</v>
      </c>
      <c r="AW56" s="132"/>
      <c r="AX56" s="127">
        <f t="shared" si="67"/>
        <v>0</v>
      </c>
      <c r="AY56" s="130">
        <f t="shared" si="27"/>
        <v>0</v>
      </c>
      <c r="AZ56" s="132"/>
      <c r="BA56" s="127">
        <f t="shared" si="68"/>
        <v>0</v>
      </c>
      <c r="BB56" s="130">
        <f t="shared" si="28"/>
        <v>0</v>
      </c>
      <c r="BC56" s="132"/>
      <c r="BD56" s="127">
        <f t="shared" si="69"/>
        <v>0</v>
      </c>
      <c r="BE56" s="130">
        <f t="shared" si="29"/>
        <v>0</v>
      </c>
      <c r="BF56" s="131">
        <v>1</v>
      </c>
      <c r="BG56" s="127">
        <f t="shared" si="90"/>
        <v>16</v>
      </c>
      <c r="BH56" s="130">
        <f t="shared" si="91"/>
        <v>465.6</v>
      </c>
      <c r="BI56" s="131"/>
      <c r="BJ56" s="127">
        <f t="shared" si="92"/>
        <v>0</v>
      </c>
      <c r="BK56" s="130">
        <f t="shared" si="93"/>
        <v>0</v>
      </c>
      <c r="BL56" s="131"/>
      <c r="BM56" s="127"/>
      <c r="BN56" s="130"/>
      <c r="BO56" s="131"/>
      <c r="BP56" s="127"/>
      <c r="BQ56" s="130"/>
      <c r="BR56" s="131"/>
      <c r="BS56" s="127"/>
      <c r="BT56" s="130"/>
      <c r="BU56" s="132"/>
      <c r="BV56" s="127">
        <f t="shared" si="40"/>
        <v>0</v>
      </c>
      <c r="BW56" s="130">
        <f t="shared" si="41"/>
        <v>0</v>
      </c>
      <c r="BX56" s="131"/>
      <c r="BY56" s="127">
        <f t="shared" si="42"/>
        <v>0</v>
      </c>
      <c r="BZ56" s="130">
        <f t="shared" si="43"/>
        <v>0</v>
      </c>
      <c r="CA56" s="131"/>
      <c r="CB56" s="127">
        <f t="shared" si="44"/>
        <v>0</v>
      </c>
      <c r="CC56" s="130">
        <f t="shared" si="45"/>
        <v>0</v>
      </c>
      <c r="CD56" s="131"/>
      <c r="CE56" s="127">
        <f t="shared" si="46"/>
        <v>0</v>
      </c>
      <c r="CF56" s="130">
        <f t="shared" si="47"/>
        <v>0</v>
      </c>
      <c r="CG56" s="131"/>
      <c r="CH56" s="127">
        <f t="shared" si="48"/>
        <v>0</v>
      </c>
      <c r="CI56" s="130">
        <f t="shared" si="49"/>
        <v>0</v>
      </c>
      <c r="CJ56" s="131"/>
      <c r="CK56" s="127">
        <f t="shared" si="50"/>
        <v>0</v>
      </c>
      <c r="CL56" s="130">
        <f t="shared" si="51"/>
        <v>0</v>
      </c>
      <c r="CM56" s="131"/>
      <c r="CN56" s="127">
        <f t="shared" si="52"/>
        <v>0</v>
      </c>
      <c r="CO56" s="130">
        <f t="shared" si="53"/>
        <v>0</v>
      </c>
      <c r="CP56" s="131"/>
      <c r="CQ56" s="127">
        <f t="shared" si="54"/>
        <v>0</v>
      </c>
      <c r="CR56" s="130">
        <f t="shared" si="55"/>
        <v>0</v>
      </c>
      <c r="CS56" s="132"/>
      <c r="CT56" s="127">
        <f t="shared" si="56"/>
        <v>0</v>
      </c>
      <c r="CU56" s="130">
        <f t="shared" si="57"/>
        <v>0</v>
      </c>
      <c r="CV56" s="132"/>
      <c r="CW56" s="127">
        <f t="shared" si="58"/>
        <v>0</v>
      </c>
      <c r="CX56" s="130">
        <f t="shared" si="59"/>
        <v>0</v>
      </c>
      <c r="CY56" s="132"/>
      <c r="CZ56" s="127">
        <f t="shared" si="60"/>
        <v>0</v>
      </c>
      <c r="DA56" s="130">
        <f t="shared" si="61"/>
        <v>0</v>
      </c>
      <c r="DB56" s="132"/>
      <c r="DC56" s="127">
        <f t="shared" si="70"/>
        <v>0</v>
      </c>
      <c r="DD56" s="130">
        <f t="shared" si="62"/>
        <v>0</v>
      </c>
      <c r="DE56" s="132"/>
      <c r="DF56" s="127">
        <f t="shared" si="71"/>
        <v>0</v>
      </c>
      <c r="DG56" s="130">
        <f t="shared" si="63"/>
        <v>0</v>
      </c>
      <c r="DH56" s="132"/>
      <c r="DI56" s="127">
        <f t="shared" si="72"/>
        <v>0</v>
      </c>
      <c r="DJ56" s="130">
        <f t="shared" si="74"/>
        <v>0</v>
      </c>
      <c r="DK56" s="76">
        <f t="shared" si="103"/>
        <v>2</v>
      </c>
      <c r="DL56" s="76">
        <f t="shared" si="102"/>
        <v>33</v>
      </c>
      <c r="DM56" s="77">
        <f t="shared" si="102"/>
        <v>960.30000000000007</v>
      </c>
      <c r="DN56" s="25"/>
      <c r="DO56" s="10"/>
    </row>
    <row r="57" spans="1:119" ht="15" customHeight="1">
      <c r="A57" s="247"/>
      <c r="B57" s="126">
        <v>10130</v>
      </c>
      <c r="C57" s="126">
        <v>10200</v>
      </c>
      <c r="D57" s="127" t="s">
        <v>50</v>
      </c>
      <c r="E57" s="128" t="s">
        <v>51</v>
      </c>
      <c r="F57" s="11">
        <f t="shared" si="101"/>
        <v>29.1</v>
      </c>
      <c r="G57" s="129"/>
      <c r="H57" s="127"/>
      <c r="I57" s="130"/>
      <c r="J57" s="131">
        <v>1</v>
      </c>
      <c r="K57" s="127">
        <f t="shared" si="2"/>
        <v>16</v>
      </c>
      <c r="L57" s="130">
        <f t="shared" si="3"/>
        <v>465.6</v>
      </c>
      <c r="M57" s="131">
        <v>1</v>
      </c>
      <c r="N57" s="127">
        <f t="shared" si="80"/>
        <v>8</v>
      </c>
      <c r="O57" s="130">
        <f t="shared" si="81"/>
        <v>232.8</v>
      </c>
      <c r="P57" s="131"/>
      <c r="Q57" s="127">
        <f t="shared" si="6"/>
        <v>0</v>
      </c>
      <c r="R57" s="130">
        <f t="shared" si="7"/>
        <v>0</v>
      </c>
      <c r="S57" s="131">
        <v>1</v>
      </c>
      <c r="T57" s="127">
        <f t="shared" si="82"/>
        <v>17</v>
      </c>
      <c r="U57" s="130">
        <f t="shared" si="83"/>
        <v>494.70000000000005</v>
      </c>
      <c r="V57" s="131"/>
      <c r="W57" s="127">
        <f t="shared" si="84"/>
        <v>0</v>
      </c>
      <c r="X57" s="130">
        <f t="shared" si="85"/>
        <v>0</v>
      </c>
      <c r="Y57" s="131">
        <v>1</v>
      </c>
      <c r="Z57" s="127">
        <f t="shared" si="12"/>
        <v>17</v>
      </c>
      <c r="AA57" s="130">
        <f t="shared" si="13"/>
        <v>494.70000000000005</v>
      </c>
      <c r="AB57" s="131"/>
      <c r="AC57" s="127">
        <f t="shared" si="86"/>
        <v>0</v>
      </c>
      <c r="AD57" s="130">
        <f t="shared" si="87"/>
        <v>0</v>
      </c>
      <c r="AE57" s="131"/>
      <c r="AF57" s="127">
        <f t="shared" si="88"/>
        <v>0</v>
      </c>
      <c r="AG57" s="130">
        <f t="shared" si="89"/>
        <v>0</v>
      </c>
      <c r="AH57" s="131"/>
      <c r="AI57" s="127">
        <f t="shared" si="18"/>
        <v>0</v>
      </c>
      <c r="AJ57" s="130">
        <f t="shared" si="19"/>
        <v>0</v>
      </c>
      <c r="AK57" s="127"/>
      <c r="AL57" s="127">
        <f t="shared" si="20"/>
        <v>0</v>
      </c>
      <c r="AM57" s="130">
        <f t="shared" si="21"/>
        <v>0</v>
      </c>
      <c r="AN57" s="127"/>
      <c r="AO57" s="127">
        <f t="shared" si="22"/>
        <v>0</v>
      </c>
      <c r="AP57" s="130">
        <f t="shared" si="23"/>
        <v>0</v>
      </c>
      <c r="AQ57" s="127"/>
      <c r="AR57" s="127">
        <f t="shared" si="24"/>
        <v>0</v>
      </c>
      <c r="AS57" s="130">
        <f t="shared" si="25"/>
        <v>0</v>
      </c>
      <c r="AT57" s="132"/>
      <c r="AU57" s="127">
        <f t="shared" si="66"/>
        <v>0</v>
      </c>
      <c r="AV57" s="130">
        <f t="shared" si="26"/>
        <v>0</v>
      </c>
      <c r="AW57" s="132"/>
      <c r="AX57" s="127">
        <f t="shared" si="67"/>
        <v>0</v>
      </c>
      <c r="AY57" s="130">
        <f t="shared" si="27"/>
        <v>0</v>
      </c>
      <c r="AZ57" s="132"/>
      <c r="BA57" s="127">
        <f t="shared" si="68"/>
        <v>0</v>
      </c>
      <c r="BB57" s="130">
        <f t="shared" si="28"/>
        <v>0</v>
      </c>
      <c r="BC57" s="132"/>
      <c r="BD57" s="127">
        <f t="shared" si="69"/>
        <v>0</v>
      </c>
      <c r="BE57" s="130">
        <f t="shared" si="29"/>
        <v>0</v>
      </c>
      <c r="BF57" s="131"/>
      <c r="BG57" s="127">
        <f t="shared" si="90"/>
        <v>0</v>
      </c>
      <c r="BH57" s="130">
        <f t="shared" si="91"/>
        <v>0</v>
      </c>
      <c r="BI57" s="131"/>
      <c r="BJ57" s="127">
        <f t="shared" si="92"/>
        <v>0</v>
      </c>
      <c r="BK57" s="130">
        <f t="shared" si="93"/>
        <v>0</v>
      </c>
      <c r="BL57" s="131"/>
      <c r="BM57" s="127"/>
      <c r="BN57" s="130"/>
      <c r="BO57" s="131"/>
      <c r="BP57" s="127"/>
      <c r="BQ57" s="130"/>
      <c r="BR57" s="131"/>
      <c r="BS57" s="127"/>
      <c r="BT57" s="130"/>
      <c r="BU57" s="132"/>
      <c r="BV57" s="127">
        <f t="shared" si="40"/>
        <v>0</v>
      </c>
      <c r="BW57" s="130">
        <f t="shared" si="41"/>
        <v>0</v>
      </c>
      <c r="BX57" s="131"/>
      <c r="BY57" s="127">
        <f t="shared" si="42"/>
        <v>0</v>
      </c>
      <c r="BZ57" s="130">
        <f t="shared" si="43"/>
        <v>0</v>
      </c>
      <c r="CA57" s="131"/>
      <c r="CB57" s="127">
        <f t="shared" si="44"/>
        <v>0</v>
      </c>
      <c r="CC57" s="130">
        <f t="shared" si="45"/>
        <v>0</v>
      </c>
      <c r="CD57" s="131"/>
      <c r="CE57" s="127">
        <f t="shared" si="46"/>
        <v>0</v>
      </c>
      <c r="CF57" s="130">
        <f t="shared" si="47"/>
        <v>0</v>
      </c>
      <c r="CG57" s="131"/>
      <c r="CH57" s="127">
        <f t="shared" si="48"/>
        <v>0</v>
      </c>
      <c r="CI57" s="130">
        <f t="shared" si="49"/>
        <v>0</v>
      </c>
      <c r="CJ57" s="131"/>
      <c r="CK57" s="127">
        <f t="shared" si="50"/>
        <v>0</v>
      </c>
      <c r="CL57" s="130">
        <f t="shared" si="51"/>
        <v>0</v>
      </c>
      <c r="CM57" s="131">
        <v>1</v>
      </c>
      <c r="CN57" s="127">
        <f t="shared" si="52"/>
        <v>16</v>
      </c>
      <c r="CO57" s="130">
        <f t="shared" si="53"/>
        <v>465.6</v>
      </c>
      <c r="CP57" s="131"/>
      <c r="CQ57" s="127">
        <f t="shared" si="54"/>
        <v>0</v>
      </c>
      <c r="CR57" s="130">
        <f t="shared" si="55"/>
        <v>0</v>
      </c>
      <c r="CS57" s="132">
        <v>1</v>
      </c>
      <c r="CT57" s="127">
        <f t="shared" si="56"/>
        <v>16</v>
      </c>
      <c r="CU57" s="130">
        <f t="shared" si="57"/>
        <v>465.6</v>
      </c>
      <c r="CV57" s="132"/>
      <c r="CW57" s="127">
        <f t="shared" si="58"/>
        <v>0</v>
      </c>
      <c r="CX57" s="130">
        <f t="shared" si="59"/>
        <v>0</v>
      </c>
      <c r="CY57" s="132">
        <v>1</v>
      </c>
      <c r="CZ57" s="127">
        <f t="shared" si="60"/>
        <v>16</v>
      </c>
      <c r="DA57" s="130">
        <f t="shared" si="61"/>
        <v>465.6</v>
      </c>
      <c r="DB57" s="132">
        <v>1</v>
      </c>
      <c r="DC57" s="127">
        <f t="shared" si="70"/>
        <v>16</v>
      </c>
      <c r="DD57" s="130">
        <f t="shared" si="62"/>
        <v>465.6</v>
      </c>
      <c r="DE57" s="132">
        <v>1</v>
      </c>
      <c r="DF57" s="127">
        <f t="shared" si="71"/>
        <v>16</v>
      </c>
      <c r="DG57" s="130">
        <f t="shared" si="63"/>
        <v>465.6</v>
      </c>
      <c r="DH57" s="132"/>
      <c r="DI57" s="127">
        <f t="shared" si="72"/>
        <v>0</v>
      </c>
      <c r="DJ57" s="130">
        <f t="shared" si="74"/>
        <v>0</v>
      </c>
      <c r="DK57" s="76">
        <f t="shared" si="103"/>
        <v>9</v>
      </c>
      <c r="DL57" s="76">
        <f t="shared" si="102"/>
        <v>138</v>
      </c>
      <c r="DM57" s="77">
        <f t="shared" si="102"/>
        <v>4015.7999999999997</v>
      </c>
      <c r="DN57" s="25"/>
      <c r="DO57" s="10"/>
    </row>
    <row r="58" spans="1:119" ht="15" customHeight="1">
      <c r="A58" s="248"/>
      <c r="B58" s="126">
        <v>11034</v>
      </c>
      <c r="C58" s="126">
        <v>11093</v>
      </c>
      <c r="D58" s="127" t="s">
        <v>50</v>
      </c>
      <c r="E58" s="128" t="s">
        <v>51</v>
      </c>
      <c r="F58" s="11">
        <f t="shared" si="101"/>
        <v>28.2</v>
      </c>
      <c r="G58" s="129"/>
      <c r="H58" s="127"/>
      <c r="I58" s="130"/>
      <c r="J58" s="131"/>
      <c r="K58" s="127">
        <f t="shared" si="2"/>
        <v>0</v>
      </c>
      <c r="L58" s="130">
        <f t="shared" si="3"/>
        <v>0</v>
      </c>
      <c r="M58" s="131">
        <v>1</v>
      </c>
      <c r="N58" s="127">
        <f t="shared" si="80"/>
        <v>8</v>
      </c>
      <c r="O58" s="130">
        <f t="shared" si="81"/>
        <v>225.6</v>
      </c>
      <c r="P58" s="131">
        <v>2</v>
      </c>
      <c r="Q58" s="127">
        <f t="shared" si="6"/>
        <v>34</v>
      </c>
      <c r="R58" s="130">
        <f t="shared" si="7"/>
        <v>958.8</v>
      </c>
      <c r="S58" s="131">
        <v>2</v>
      </c>
      <c r="T58" s="127">
        <f t="shared" si="82"/>
        <v>34</v>
      </c>
      <c r="U58" s="130">
        <f t="shared" si="83"/>
        <v>958.8</v>
      </c>
      <c r="V58" s="131"/>
      <c r="W58" s="127">
        <f t="shared" si="84"/>
        <v>0</v>
      </c>
      <c r="X58" s="130">
        <f t="shared" si="85"/>
        <v>0</v>
      </c>
      <c r="Y58" s="131">
        <v>1</v>
      </c>
      <c r="Z58" s="127">
        <f t="shared" si="12"/>
        <v>17</v>
      </c>
      <c r="AA58" s="130">
        <f t="shared" si="13"/>
        <v>479.4</v>
      </c>
      <c r="AB58" s="131"/>
      <c r="AC58" s="127">
        <f t="shared" si="86"/>
        <v>0</v>
      </c>
      <c r="AD58" s="130">
        <f t="shared" si="87"/>
        <v>0</v>
      </c>
      <c r="AE58" s="131"/>
      <c r="AF58" s="127">
        <f t="shared" si="88"/>
        <v>0</v>
      </c>
      <c r="AG58" s="130">
        <f t="shared" si="89"/>
        <v>0</v>
      </c>
      <c r="AH58" s="131"/>
      <c r="AI58" s="127">
        <f t="shared" si="18"/>
        <v>0</v>
      </c>
      <c r="AJ58" s="130">
        <f t="shared" si="19"/>
        <v>0</v>
      </c>
      <c r="AK58" s="127"/>
      <c r="AL58" s="127">
        <f t="shared" si="20"/>
        <v>0</v>
      </c>
      <c r="AM58" s="130">
        <f t="shared" si="21"/>
        <v>0</v>
      </c>
      <c r="AN58" s="127"/>
      <c r="AO58" s="127">
        <f t="shared" si="22"/>
        <v>0</v>
      </c>
      <c r="AP58" s="130">
        <f t="shared" si="23"/>
        <v>0</v>
      </c>
      <c r="AQ58" s="127"/>
      <c r="AR58" s="127">
        <f t="shared" si="24"/>
        <v>0</v>
      </c>
      <c r="AS58" s="130">
        <f t="shared" si="25"/>
        <v>0</v>
      </c>
      <c r="AT58" s="132"/>
      <c r="AU58" s="127">
        <f t="shared" si="66"/>
        <v>0</v>
      </c>
      <c r="AV58" s="130">
        <f t="shared" si="26"/>
        <v>0</v>
      </c>
      <c r="AW58" s="132"/>
      <c r="AX58" s="127">
        <f t="shared" si="67"/>
        <v>0</v>
      </c>
      <c r="AY58" s="130">
        <f t="shared" si="27"/>
        <v>0</v>
      </c>
      <c r="AZ58" s="132"/>
      <c r="BA58" s="127">
        <f t="shared" si="68"/>
        <v>0</v>
      </c>
      <c r="BB58" s="130">
        <f t="shared" si="28"/>
        <v>0</v>
      </c>
      <c r="BC58" s="132"/>
      <c r="BD58" s="127">
        <f t="shared" si="69"/>
        <v>0</v>
      </c>
      <c r="BE58" s="130">
        <f t="shared" si="29"/>
        <v>0</v>
      </c>
      <c r="BF58" s="131">
        <v>2</v>
      </c>
      <c r="BG58" s="127">
        <f t="shared" si="90"/>
        <v>32</v>
      </c>
      <c r="BH58" s="130">
        <f t="shared" si="91"/>
        <v>902.4</v>
      </c>
      <c r="BI58" s="131"/>
      <c r="BJ58" s="127">
        <f t="shared" si="92"/>
        <v>0</v>
      </c>
      <c r="BK58" s="130">
        <f t="shared" si="93"/>
        <v>0</v>
      </c>
      <c r="BL58" s="131"/>
      <c r="BM58" s="127"/>
      <c r="BN58" s="130"/>
      <c r="BO58" s="131"/>
      <c r="BP58" s="127"/>
      <c r="BQ58" s="130"/>
      <c r="BR58" s="131"/>
      <c r="BS58" s="127"/>
      <c r="BT58" s="130"/>
      <c r="BU58" s="132"/>
      <c r="BV58" s="127">
        <f t="shared" si="40"/>
        <v>0</v>
      </c>
      <c r="BW58" s="130">
        <f t="shared" si="41"/>
        <v>0</v>
      </c>
      <c r="BX58" s="131"/>
      <c r="BY58" s="127">
        <f t="shared" si="42"/>
        <v>0</v>
      </c>
      <c r="BZ58" s="130">
        <f t="shared" si="43"/>
        <v>0</v>
      </c>
      <c r="CA58" s="131"/>
      <c r="CB58" s="127">
        <f t="shared" si="44"/>
        <v>0</v>
      </c>
      <c r="CC58" s="130">
        <f t="shared" si="45"/>
        <v>0</v>
      </c>
      <c r="CD58" s="131"/>
      <c r="CE58" s="127">
        <f t="shared" si="46"/>
        <v>0</v>
      </c>
      <c r="CF58" s="130">
        <f t="shared" si="47"/>
        <v>0</v>
      </c>
      <c r="CG58" s="131"/>
      <c r="CH58" s="127">
        <f t="shared" si="48"/>
        <v>0</v>
      </c>
      <c r="CI58" s="130">
        <f t="shared" si="49"/>
        <v>0</v>
      </c>
      <c r="CJ58" s="131"/>
      <c r="CK58" s="127">
        <f t="shared" si="50"/>
        <v>0</v>
      </c>
      <c r="CL58" s="130">
        <f t="shared" si="51"/>
        <v>0</v>
      </c>
      <c r="CM58" s="131"/>
      <c r="CN58" s="127">
        <f t="shared" si="52"/>
        <v>0</v>
      </c>
      <c r="CO58" s="130">
        <f t="shared" si="53"/>
        <v>0</v>
      </c>
      <c r="CP58" s="131"/>
      <c r="CQ58" s="127">
        <f t="shared" si="54"/>
        <v>0</v>
      </c>
      <c r="CR58" s="130">
        <f t="shared" si="55"/>
        <v>0</v>
      </c>
      <c r="CS58" s="132">
        <v>1</v>
      </c>
      <c r="CT58" s="127">
        <f t="shared" si="56"/>
        <v>16</v>
      </c>
      <c r="CU58" s="130">
        <f t="shared" si="57"/>
        <v>451.2</v>
      </c>
      <c r="CV58" s="132"/>
      <c r="CW58" s="127">
        <f t="shared" si="58"/>
        <v>0</v>
      </c>
      <c r="CX58" s="130">
        <f t="shared" si="59"/>
        <v>0</v>
      </c>
      <c r="CY58" s="132">
        <v>1</v>
      </c>
      <c r="CZ58" s="127">
        <f t="shared" si="60"/>
        <v>16</v>
      </c>
      <c r="DA58" s="130">
        <f t="shared" si="61"/>
        <v>451.2</v>
      </c>
      <c r="DB58" s="132">
        <v>1</v>
      </c>
      <c r="DC58" s="127">
        <f t="shared" si="70"/>
        <v>16</v>
      </c>
      <c r="DD58" s="130">
        <f t="shared" si="62"/>
        <v>451.2</v>
      </c>
      <c r="DE58" s="132">
        <v>1</v>
      </c>
      <c r="DF58" s="127">
        <f t="shared" si="71"/>
        <v>16</v>
      </c>
      <c r="DG58" s="130">
        <f t="shared" si="63"/>
        <v>451.2</v>
      </c>
      <c r="DH58" s="132"/>
      <c r="DI58" s="127">
        <f t="shared" si="72"/>
        <v>0</v>
      </c>
      <c r="DJ58" s="130">
        <f t="shared" si="74"/>
        <v>0</v>
      </c>
      <c r="DK58" s="76">
        <f t="shared" si="103"/>
        <v>12</v>
      </c>
      <c r="DL58" s="76">
        <f t="shared" si="102"/>
        <v>189</v>
      </c>
      <c r="DM58" s="77">
        <f t="shared" si="102"/>
        <v>5329.7999999999993</v>
      </c>
      <c r="DN58" s="25"/>
      <c r="DO58" s="10"/>
    </row>
    <row r="59" spans="1:119" ht="15" customHeight="1">
      <c r="A59" s="246">
        <v>45175</v>
      </c>
      <c r="B59" s="126">
        <v>12560</v>
      </c>
      <c r="C59" s="126">
        <v>12598</v>
      </c>
      <c r="D59" s="127" t="s">
        <v>50</v>
      </c>
      <c r="E59" s="128" t="s">
        <v>51</v>
      </c>
      <c r="F59" s="11">
        <f t="shared" si="101"/>
        <v>26.7</v>
      </c>
      <c r="G59" s="129"/>
      <c r="H59" s="127"/>
      <c r="I59" s="130"/>
      <c r="J59" s="131"/>
      <c r="K59" s="127">
        <f t="shared" si="2"/>
        <v>0</v>
      </c>
      <c r="L59" s="130">
        <f t="shared" si="3"/>
        <v>0</v>
      </c>
      <c r="M59" s="131"/>
      <c r="N59" s="127">
        <f t="shared" si="80"/>
        <v>0</v>
      </c>
      <c r="O59" s="130">
        <f t="shared" si="81"/>
        <v>0</v>
      </c>
      <c r="P59" s="131">
        <v>1</v>
      </c>
      <c r="Q59" s="127">
        <f t="shared" si="6"/>
        <v>17</v>
      </c>
      <c r="R59" s="130">
        <f t="shared" si="7"/>
        <v>453.9</v>
      </c>
      <c r="S59" s="131">
        <v>1</v>
      </c>
      <c r="T59" s="127">
        <f t="shared" si="82"/>
        <v>17</v>
      </c>
      <c r="U59" s="130">
        <f t="shared" si="83"/>
        <v>453.9</v>
      </c>
      <c r="V59" s="131"/>
      <c r="W59" s="127">
        <f t="shared" si="84"/>
        <v>0</v>
      </c>
      <c r="X59" s="130">
        <f t="shared" si="85"/>
        <v>0</v>
      </c>
      <c r="Y59" s="131">
        <v>1</v>
      </c>
      <c r="Z59" s="127">
        <f t="shared" si="12"/>
        <v>17</v>
      </c>
      <c r="AA59" s="130">
        <f t="shared" si="13"/>
        <v>453.9</v>
      </c>
      <c r="AB59" s="131"/>
      <c r="AC59" s="127">
        <f t="shared" si="86"/>
        <v>0</v>
      </c>
      <c r="AD59" s="130">
        <f t="shared" si="87"/>
        <v>0</v>
      </c>
      <c r="AE59" s="131"/>
      <c r="AF59" s="127">
        <f t="shared" si="88"/>
        <v>0</v>
      </c>
      <c r="AG59" s="130">
        <f t="shared" si="89"/>
        <v>0</v>
      </c>
      <c r="AH59" s="131"/>
      <c r="AI59" s="127">
        <f t="shared" si="18"/>
        <v>0</v>
      </c>
      <c r="AJ59" s="130">
        <f t="shared" si="19"/>
        <v>0</v>
      </c>
      <c r="AK59" s="127"/>
      <c r="AL59" s="127">
        <f t="shared" si="20"/>
        <v>0</v>
      </c>
      <c r="AM59" s="130">
        <f t="shared" si="21"/>
        <v>0</v>
      </c>
      <c r="AN59" s="127"/>
      <c r="AO59" s="127">
        <f t="shared" si="22"/>
        <v>0</v>
      </c>
      <c r="AP59" s="130">
        <f t="shared" si="23"/>
        <v>0</v>
      </c>
      <c r="AQ59" s="127"/>
      <c r="AR59" s="127">
        <f t="shared" si="24"/>
        <v>0</v>
      </c>
      <c r="AS59" s="130">
        <f t="shared" si="25"/>
        <v>0</v>
      </c>
      <c r="AT59" s="132"/>
      <c r="AU59" s="127">
        <f t="shared" si="66"/>
        <v>0</v>
      </c>
      <c r="AV59" s="130">
        <f t="shared" si="26"/>
        <v>0</v>
      </c>
      <c r="AW59" s="132"/>
      <c r="AX59" s="127">
        <f t="shared" si="67"/>
        <v>0</v>
      </c>
      <c r="AY59" s="130">
        <f t="shared" si="27"/>
        <v>0</v>
      </c>
      <c r="AZ59" s="132"/>
      <c r="BA59" s="127">
        <f t="shared" si="68"/>
        <v>0</v>
      </c>
      <c r="BB59" s="130">
        <f t="shared" si="28"/>
        <v>0</v>
      </c>
      <c r="BC59" s="132"/>
      <c r="BD59" s="127">
        <f t="shared" si="69"/>
        <v>0</v>
      </c>
      <c r="BE59" s="130">
        <f t="shared" si="29"/>
        <v>0</v>
      </c>
      <c r="BF59" s="131">
        <v>1</v>
      </c>
      <c r="BG59" s="127">
        <f t="shared" si="90"/>
        <v>16</v>
      </c>
      <c r="BH59" s="130">
        <f t="shared" si="91"/>
        <v>427.2</v>
      </c>
      <c r="BI59" s="131"/>
      <c r="BJ59" s="127">
        <f t="shared" si="92"/>
        <v>0</v>
      </c>
      <c r="BK59" s="130">
        <f t="shared" si="93"/>
        <v>0</v>
      </c>
      <c r="BL59" s="131"/>
      <c r="BM59" s="127"/>
      <c r="BN59" s="130"/>
      <c r="BO59" s="131"/>
      <c r="BP59" s="127"/>
      <c r="BQ59" s="130"/>
      <c r="BR59" s="131"/>
      <c r="BS59" s="127"/>
      <c r="BT59" s="130"/>
      <c r="BU59" s="132"/>
      <c r="BV59" s="127">
        <f t="shared" si="40"/>
        <v>0</v>
      </c>
      <c r="BW59" s="130">
        <f t="shared" si="41"/>
        <v>0</v>
      </c>
      <c r="BX59" s="131"/>
      <c r="BY59" s="127">
        <f t="shared" si="42"/>
        <v>0</v>
      </c>
      <c r="BZ59" s="130">
        <f t="shared" si="43"/>
        <v>0</v>
      </c>
      <c r="CA59" s="131"/>
      <c r="CB59" s="127">
        <f t="shared" si="44"/>
        <v>0</v>
      </c>
      <c r="CC59" s="130">
        <f t="shared" si="45"/>
        <v>0</v>
      </c>
      <c r="CD59" s="131"/>
      <c r="CE59" s="127">
        <f t="shared" si="46"/>
        <v>0</v>
      </c>
      <c r="CF59" s="130">
        <f t="shared" si="47"/>
        <v>0</v>
      </c>
      <c r="CG59" s="131"/>
      <c r="CH59" s="127">
        <f t="shared" si="48"/>
        <v>0</v>
      </c>
      <c r="CI59" s="130">
        <f t="shared" si="49"/>
        <v>0</v>
      </c>
      <c r="CJ59" s="131"/>
      <c r="CK59" s="127">
        <f t="shared" si="50"/>
        <v>0</v>
      </c>
      <c r="CL59" s="130">
        <f t="shared" si="51"/>
        <v>0</v>
      </c>
      <c r="CM59" s="131"/>
      <c r="CN59" s="127">
        <f t="shared" si="52"/>
        <v>0</v>
      </c>
      <c r="CO59" s="130">
        <f t="shared" si="53"/>
        <v>0</v>
      </c>
      <c r="CP59" s="131"/>
      <c r="CQ59" s="127">
        <f t="shared" si="54"/>
        <v>0</v>
      </c>
      <c r="CR59" s="130">
        <f t="shared" si="55"/>
        <v>0</v>
      </c>
      <c r="CS59" s="132"/>
      <c r="CT59" s="127">
        <f t="shared" si="56"/>
        <v>0</v>
      </c>
      <c r="CU59" s="130">
        <f t="shared" si="57"/>
        <v>0</v>
      </c>
      <c r="CV59" s="132"/>
      <c r="CW59" s="127">
        <f t="shared" si="58"/>
        <v>0</v>
      </c>
      <c r="CX59" s="130">
        <f t="shared" si="59"/>
        <v>0</v>
      </c>
      <c r="CY59" s="132"/>
      <c r="CZ59" s="127">
        <f t="shared" si="60"/>
        <v>0</v>
      </c>
      <c r="DA59" s="130">
        <f t="shared" si="61"/>
        <v>0</v>
      </c>
      <c r="DB59" s="132">
        <v>1</v>
      </c>
      <c r="DC59" s="127">
        <f t="shared" si="70"/>
        <v>16</v>
      </c>
      <c r="DD59" s="130">
        <f t="shared" si="62"/>
        <v>427.2</v>
      </c>
      <c r="DE59" s="132"/>
      <c r="DF59" s="127">
        <f t="shared" si="71"/>
        <v>0</v>
      </c>
      <c r="DG59" s="130">
        <f t="shared" si="63"/>
        <v>0</v>
      </c>
      <c r="DH59" s="132"/>
      <c r="DI59" s="127">
        <f t="shared" si="72"/>
        <v>0</v>
      </c>
      <c r="DJ59" s="130">
        <f t="shared" si="74"/>
        <v>0</v>
      </c>
      <c r="DK59" s="76">
        <f t="shared" si="103"/>
        <v>5</v>
      </c>
      <c r="DL59" s="76">
        <f t="shared" si="102"/>
        <v>83</v>
      </c>
      <c r="DM59" s="77">
        <f t="shared" si="102"/>
        <v>2216.1</v>
      </c>
      <c r="DN59" s="25"/>
      <c r="DO59" s="10"/>
    </row>
    <row r="60" spans="1:119" ht="15" customHeight="1">
      <c r="A60" s="247"/>
      <c r="B60" s="126">
        <v>10112</v>
      </c>
      <c r="C60" s="126">
        <v>10194</v>
      </c>
      <c r="D60" s="127" t="s">
        <v>50</v>
      </c>
      <c r="E60" s="128" t="s">
        <v>51</v>
      </c>
      <c r="F60" s="11">
        <f t="shared" si="101"/>
        <v>29.1</v>
      </c>
      <c r="G60" s="129"/>
      <c r="H60" s="127"/>
      <c r="I60" s="130"/>
      <c r="J60" s="131"/>
      <c r="K60" s="127">
        <f t="shared" si="2"/>
        <v>0</v>
      </c>
      <c r="L60" s="130">
        <f t="shared" si="3"/>
        <v>0</v>
      </c>
      <c r="M60" s="131"/>
      <c r="N60" s="127">
        <f t="shared" si="80"/>
        <v>0</v>
      </c>
      <c r="O60" s="130">
        <f t="shared" si="81"/>
        <v>0</v>
      </c>
      <c r="P60" s="131"/>
      <c r="Q60" s="127">
        <f t="shared" si="6"/>
        <v>0</v>
      </c>
      <c r="R60" s="130">
        <f t="shared" si="7"/>
        <v>0</v>
      </c>
      <c r="S60" s="131"/>
      <c r="T60" s="127">
        <f t="shared" si="82"/>
        <v>0</v>
      </c>
      <c r="U60" s="130">
        <f t="shared" si="83"/>
        <v>0</v>
      </c>
      <c r="V60" s="131"/>
      <c r="W60" s="127">
        <f t="shared" si="84"/>
        <v>0</v>
      </c>
      <c r="X60" s="130">
        <f t="shared" si="85"/>
        <v>0</v>
      </c>
      <c r="Y60" s="131"/>
      <c r="Z60" s="127">
        <f t="shared" si="12"/>
        <v>0</v>
      </c>
      <c r="AA60" s="130">
        <f t="shared" si="13"/>
        <v>0</v>
      </c>
      <c r="AB60" s="131"/>
      <c r="AC60" s="127">
        <f t="shared" si="86"/>
        <v>0</v>
      </c>
      <c r="AD60" s="130">
        <f t="shared" si="87"/>
        <v>0</v>
      </c>
      <c r="AE60" s="131"/>
      <c r="AF60" s="127">
        <f t="shared" si="88"/>
        <v>0</v>
      </c>
      <c r="AG60" s="130">
        <f t="shared" si="89"/>
        <v>0</v>
      </c>
      <c r="AH60" s="131"/>
      <c r="AI60" s="127">
        <f t="shared" si="18"/>
        <v>0</v>
      </c>
      <c r="AJ60" s="130">
        <f t="shared" si="19"/>
        <v>0</v>
      </c>
      <c r="AK60" s="127"/>
      <c r="AL60" s="127">
        <f t="shared" si="20"/>
        <v>0</v>
      </c>
      <c r="AM60" s="130">
        <f t="shared" si="21"/>
        <v>0</v>
      </c>
      <c r="AN60" s="127"/>
      <c r="AO60" s="127">
        <f t="shared" si="22"/>
        <v>0</v>
      </c>
      <c r="AP60" s="130">
        <f t="shared" si="23"/>
        <v>0</v>
      </c>
      <c r="AQ60" s="127"/>
      <c r="AR60" s="127">
        <f t="shared" si="24"/>
        <v>0</v>
      </c>
      <c r="AS60" s="130">
        <f t="shared" si="25"/>
        <v>0</v>
      </c>
      <c r="AT60" s="132"/>
      <c r="AU60" s="127">
        <f t="shared" si="66"/>
        <v>0</v>
      </c>
      <c r="AV60" s="130">
        <f t="shared" si="26"/>
        <v>0</v>
      </c>
      <c r="AW60" s="132"/>
      <c r="AX60" s="127">
        <f t="shared" si="67"/>
        <v>0</v>
      </c>
      <c r="AY60" s="130">
        <f t="shared" si="27"/>
        <v>0</v>
      </c>
      <c r="AZ60" s="132"/>
      <c r="BA60" s="127">
        <f t="shared" si="68"/>
        <v>0</v>
      </c>
      <c r="BB60" s="130">
        <f t="shared" si="28"/>
        <v>0</v>
      </c>
      <c r="BC60" s="132"/>
      <c r="BD60" s="127">
        <f t="shared" si="69"/>
        <v>0</v>
      </c>
      <c r="BE60" s="130">
        <f t="shared" si="29"/>
        <v>0</v>
      </c>
      <c r="BF60" s="131"/>
      <c r="BG60" s="127">
        <f t="shared" si="90"/>
        <v>0</v>
      </c>
      <c r="BH60" s="130">
        <f t="shared" si="91"/>
        <v>0</v>
      </c>
      <c r="BI60" s="131"/>
      <c r="BJ60" s="127">
        <f t="shared" si="92"/>
        <v>0</v>
      </c>
      <c r="BK60" s="130">
        <f t="shared" si="93"/>
        <v>0</v>
      </c>
      <c r="BL60" s="131"/>
      <c r="BM60" s="127"/>
      <c r="BN60" s="130"/>
      <c r="BO60" s="131"/>
      <c r="BP60" s="127"/>
      <c r="BQ60" s="130"/>
      <c r="BR60" s="131"/>
      <c r="BS60" s="127"/>
      <c r="BT60" s="130"/>
      <c r="BU60" s="132"/>
      <c r="BV60" s="127">
        <f t="shared" si="40"/>
        <v>0</v>
      </c>
      <c r="BW60" s="130">
        <f t="shared" si="41"/>
        <v>0</v>
      </c>
      <c r="BX60" s="131"/>
      <c r="BY60" s="127">
        <f t="shared" si="42"/>
        <v>0</v>
      </c>
      <c r="BZ60" s="130">
        <f t="shared" si="43"/>
        <v>0</v>
      </c>
      <c r="CA60" s="131"/>
      <c r="CB60" s="127">
        <f t="shared" si="44"/>
        <v>0</v>
      </c>
      <c r="CC60" s="130">
        <f t="shared" si="45"/>
        <v>0</v>
      </c>
      <c r="CD60" s="131"/>
      <c r="CE60" s="127">
        <f t="shared" si="46"/>
        <v>0</v>
      </c>
      <c r="CF60" s="130">
        <f t="shared" si="47"/>
        <v>0</v>
      </c>
      <c r="CG60" s="131"/>
      <c r="CH60" s="127">
        <f t="shared" si="48"/>
        <v>0</v>
      </c>
      <c r="CI60" s="130">
        <f t="shared" si="49"/>
        <v>0</v>
      </c>
      <c r="CJ60" s="131"/>
      <c r="CK60" s="127">
        <f t="shared" si="50"/>
        <v>0</v>
      </c>
      <c r="CL60" s="130">
        <f t="shared" si="51"/>
        <v>0</v>
      </c>
      <c r="CM60" s="131"/>
      <c r="CN60" s="127">
        <f t="shared" si="52"/>
        <v>0</v>
      </c>
      <c r="CO60" s="130">
        <f t="shared" si="53"/>
        <v>0</v>
      </c>
      <c r="CP60" s="131"/>
      <c r="CQ60" s="127">
        <f t="shared" si="54"/>
        <v>0</v>
      </c>
      <c r="CR60" s="130">
        <f t="shared" si="55"/>
        <v>0</v>
      </c>
      <c r="CS60" s="132"/>
      <c r="CT60" s="127">
        <f t="shared" si="56"/>
        <v>0</v>
      </c>
      <c r="CU60" s="130">
        <f t="shared" si="57"/>
        <v>0</v>
      </c>
      <c r="CV60" s="132"/>
      <c r="CW60" s="127">
        <f t="shared" si="58"/>
        <v>0</v>
      </c>
      <c r="CX60" s="130">
        <f t="shared" si="59"/>
        <v>0</v>
      </c>
      <c r="CY60" s="132">
        <v>1</v>
      </c>
      <c r="CZ60" s="127">
        <f t="shared" si="60"/>
        <v>16</v>
      </c>
      <c r="DA60" s="130">
        <f t="shared" si="61"/>
        <v>465.6</v>
      </c>
      <c r="DB60" s="132">
        <v>1</v>
      </c>
      <c r="DC60" s="127">
        <f t="shared" si="70"/>
        <v>16</v>
      </c>
      <c r="DD60" s="130">
        <f t="shared" si="62"/>
        <v>465.6</v>
      </c>
      <c r="DE60" s="132"/>
      <c r="DF60" s="127">
        <f t="shared" si="71"/>
        <v>0</v>
      </c>
      <c r="DG60" s="130">
        <f t="shared" si="63"/>
        <v>0</v>
      </c>
      <c r="DH60" s="132"/>
      <c r="DI60" s="127">
        <f t="shared" si="72"/>
        <v>0</v>
      </c>
      <c r="DJ60" s="130">
        <f t="shared" si="74"/>
        <v>0</v>
      </c>
      <c r="DK60" s="76">
        <f t="shared" si="103"/>
        <v>2</v>
      </c>
      <c r="DL60" s="76">
        <f t="shared" si="102"/>
        <v>32</v>
      </c>
      <c r="DM60" s="77">
        <f t="shared" si="102"/>
        <v>931.2</v>
      </c>
      <c r="DN60" s="25"/>
      <c r="DO60" s="10"/>
    </row>
    <row r="61" spans="1:119" ht="15" customHeight="1">
      <c r="A61" s="248"/>
      <c r="B61" s="126">
        <v>10130</v>
      </c>
      <c r="C61" s="126">
        <v>10200</v>
      </c>
      <c r="D61" s="127" t="s">
        <v>50</v>
      </c>
      <c r="E61" s="128" t="s">
        <v>51</v>
      </c>
      <c r="F61" s="11">
        <f t="shared" si="101"/>
        <v>29.1</v>
      </c>
      <c r="G61" s="129"/>
      <c r="H61" s="127"/>
      <c r="I61" s="130"/>
      <c r="J61" s="131">
        <v>1</v>
      </c>
      <c r="K61" s="127">
        <f t="shared" si="2"/>
        <v>16</v>
      </c>
      <c r="L61" s="130">
        <f t="shared" si="3"/>
        <v>465.6</v>
      </c>
      <c r="M61" s="131">
        <v>2</v>
      </c>
      <c r="N61" s="127">
        <f t="shared" si="80"/>
        <v>16</v>
      </c>
      <c r="O61" s="130">
        <f t="shared" si="81"/>
        <v>465.6</v>
      </c>
      <c r="P61" s="131">
        <v>2</v>
      </c>
      <c r="Q61" s="127">
        <f t="shared" si="6"/>
        <v>34</v>
      </c>
      <c r="R61" s="130">
        <f t="shared" si="7"/>
        <v>989.40000000000009</v>
      </c>
      <c r="S61" s="131">
        <v>2</v>
      </c>
      <c r="T61" s="127">
        <f t="shared" si="82"/>
        <v>34</v>
      </c>
      <c r="U61" s="130">
        <f t="shared" si="83"/>
        <v>989.40000000000009</v>
      </c>
      <c r="V61" s="131"/>
      <c r="W61" s="127">
        <f t="shared" si="84"/>
        <v>0</v>
      </c>
      <c r="X61" s="130">
        <f t="shared" si="85"/>
        <v>0</v>
      </c>
      <c r="Y61" s="131">
        <v>2</v>
      </c>
      <c r="Z61" s="127">
        <f t="shared" si="12"/>
        <v>34</v>
      </c>
      <c r="AA61" s="130">
        <f t="shared" si="13"/>
        <v>989.40000000000009</v>
      </c>
      <c r="AB61" s="131"/>
      <c r="AC61" s="127">
        <f t="shared" si="86"/>
        <v>0</v>
      </c>
      <c r="AD61" s="130">
        <f t="shared" si="87"/>
        <v>0</v>
      </c>
      <c r="AE61" s="131"/>
      <c r="AF61" s="127">
        <f t="shared" si="88"/>
        <v>0</v>
      </c>
      <c r="AG61" s="130">
        <f t="shared" si="89"/>
        <v>0</v>
      </c>
      <c r="AH61" s="131"/>
      <c r="AI61" s="127">
        <f t="shared" si="18"/>
        <v>0</v>
      </c>
      <c r="AJ61" s="130">
        <f t="shared" si="19"/>
        <v>0</v>
      </c>
      <c r="AK61" s="127"/>
      <c r="AL61" s="127">
        <f t="shared" si="20"/>
        <v>0</v>
      </c>
      <c r="AM61" s="130">
        <f t="shared" si="21"/>
        <v>0</v>
      </c>
      <c r="AN61" s="127"/>
      <c r="AO61" s="127">
        <f t="shared" si="22"/>
        <v>0</v>
      </c>
      <c r="AP61" s="130">
        <f t="shared" si="23"/>
        <v>0</v>
      </c>
      <c r="AQ61" s="127"/>
      <c r="AR61" s="127">
        <f t="shared" si="24"/>
        <v>0</v>
      </c>
      <c r="AS61" s="130">
        <f t="shared" si="25"/>
        <v>0</v>
      </c>
      <c r="AT61" s="132"/>
      <c r="AU61" s="127">
        <f t="shared" si="66"/>
        <v>0</v>
      </c>
      <c r="AV61" s="130">
        <f t="shared" si="26"/>
        <v>0</v>
      </c>
      <c r="AW61" s="132"/>
      <c r="AX61" s="127">
        <f t="shared" si="67"/>
        <v>0</v>
      </c>
      <c r="AY61" s="130">
        <f t="shared" si="27"/>
        <v>0</v>
      </c>
      <c r="AZ61" s="132"/>
      <c r="BA61" s="127">
        <f t="shared" si="68"/>
        <v>0</v>
      </c>
      <c r="BB61" s="130">
        <f t="shared" si="28"/>
        <v>0</v>
      </c>
      <c r="BC61" s="132"/>
      <c r="BD61" s="127">
        <f t="shared" si="69"/>
        <v>0</v>
      </c>
      <c r="BE61" s="130">
        <f t="shared" si="29"/>
        <v>0</v>
      </c>
      <c r="BF61" s="131">
        <v>2</v>
      </c>
      <c r="BG61" s="127">
        <f t="shared" si="90"/>
        <v>32</v>
      </c>
      <c r="BH61" s="130">
        <f t="shared" si="91"/>
        <v>931.2</v>
      </c>
      <c r="BI61" s="131"/>
      <c r="BJ61" s="127">
        <f t="shared" si="92"/>
        <v>0</v>
      </c>
      <c r="BK61" s="130">
        <f t="shared" si="93"/>
        <v>0</v>
      </c>
      <c r="BL61" s="131"/>
      <c r="BM61" s="127"/>
      <c r="BN61" s="130"/>
      <c r="BO61" s="131"/>
      <c r="BP61" s="127"/>
      <c r="BQ61" s="130"/>
      <c r="BR61" s="131"/>
      <c r="BS61" s="127"/>
      <c r="BT61" s="130"/>
      <c r="BU61" s="132"/>
      <c r="BV61" s="127">
        <f t="shared" si="40"/>
        <v>0</v>
      </c>
      <c r="BW61" s="130">
        <f t="shared" si="41"/>
        <v>0</v>
      </c>
      <c r="BX61" s="131"/>
      <c r="BY61" s="127">
        <f t="shared" si="42"/>
        <v>0</v>
      </c>
      <c r="BZ61" s="130">
        <f t="shared" si="43"/>
        <v>0</v>
      </c>
      <c r="CA61" s="131"/>
      <c r="CB61" s="127">
        <f t="shared" si="44"/>
        <v>0</v>
      </c>
      <c r="CC61" s="130">
        <f t="shared" si="45"/>
        <v>0</v>
      </c>
      <c r="CD61" s="131"/>
      <c r="CE61" s="127">
        <f t="shared" si="46"/>
        <v>0</v>
      </c>
      <c r="CF61" s="130">
        <f t="shared" si="47"/>
        <v>0</v>
      </c>
      <c r="CG61" s="131"/>
      <c r="CH61" s="127">
        <f t="shared" si="48"/>
        <v>0</v>
      </c>
      <c r="CI61" s="130">
        <f t="shared" si="49"/>
        <v>0</v>
      </c>
      <c r="CJ61" s="131"/>
      <c r="CK61" s="127">
        <f t="shared" si="50"/>
        <v>0</v>
      </c>
      <c r="CL61" s="130">
        <f t="shared" si="51"/>
        <v>0</v>
      </c>
      <c r="CM61" s="131"/>
      <c r="CN61" s="127">
        <f t="shared" si="52"/>
        <v>0</v>
      </c>
      <c r="CO61" s="130">
        <f t="shared" si="53"/>
        <v>0</v>
      </c>
      <c r="CP61" s="131"/>
      <c r="CQ61" s="127">
        <f t="shared" si="54"/>
        <v>0</v>
      </c>
      <c r="CR61" s="130">
        <f t="shared" si="55"/>
        <v>0</v>
      </c>
      <c r="CS61" s="132">
        <v>2</v>
      </c>
      <c r="CT61" s="127">
        <f t="shared" si="56"/>
        <v>32</v>
      </c>
      <c r="CU61" s="130">
        <f t="shared" si="57"/>
        <v>931.2</v>
      </c>
      <c r="CV61" s="132"/>
      <c r="CW61" s="127">
        <f t="shared" si="58"/>
        <v>0</v>
      </c>
      <c r="CX61" s="130">
        <f t="shared" si="59"/>
        <v>0</v>
      </c>
      <c r="CY61" s="132">
        <v>1</v>
      </c>
      <c r="CZ61" s="127">
        <f t="shared" si="60"/>
        <v>16</v>
      </c>
      <c r="DA61" s="130">
        <f t="shared" si="61"/>
        <v>465.6</v>
      </c>
      <c r="DB61" s="132">
        <v>1</v>
      </c>
      <c r="DC61" s="127">
        <f t="shared" si="70"/>
        <v>16</v>
      </c>
      <c r="DD61" s="130">
        <f t="shared" si="62"/>
        <v>465.6</v>
      </c>
      <c r="DE61" s="132">
        <v>2</v>
      </c>
      <c r="DF61" s="127">
        <f t="shared" si="71"/>
        <v>32</v>
      </c>
      <c r="DG61" s="130">
        <f t="shared" si="63"/>
        <v>931.2</v>
      </c>
      <c r="DH61" s="132"/>
      <c r="DI61" s="127">
        <f t="shared" si="72"/>
        <v>0</v>
      </c>
      <c r="DJ61" s="130">
        <f t="shared" si="74"/>
        <v>0</v>
      </c>
      <c r="DK61" s="76">
        <f t="shared" si="103"/>
        <v>17</v>
      </c>
      <c r="DL61" s="76">
        <f t="shared" si="102"/>
        <v>262</v>
      </c>
      <c r="DM61" s="77">
        <f t="shared" si="102"/>
        <v>7624.2000000000007</v>
      </c>
      <c r="DN61" s="25"/>
      <c r="DO61" s="10"/>
    </row>
    <row r="62" spans="1:119" ht="15" customHeight="1">
      <c r="A62" s="246">
        <v>45176</v>
      </c>
      <c r="B62" s="126">
        <v>10130</v>
      </c>
      <c r="C62" s="126">
        <v>10200</v>
      </c>
      <c r="D62" s="127" t="s">
        <v>50</v>
      </c>
      <c r="E62" s="128" t="s">
        <v>51</v>
      </c>
      <c r="F62" s="11">
        <f t="shared" si="101"/>
        <v>29.1</v>
      </c>
      <c r="G62" s="129"/>
      <c r="H62" s="127"/>
      <c r="I62" s="130"/>
      <c r="J62" s="131"/>
      <c r="K62" s="127">
        <f t="shared" si="2"/>
        <v>0</v>
      </c>
      <c r="L62" s="130">
        <f t="shared" si="3"/>
        <v>0</v>
      </c>
      <c r="M62" s="131">
        <v>1</v>
      </c>
      <c r="N62" s="127">
        <f t="shared" si="80"/>
        <v>8</v>
      </c>
      <c r="O62" s="130">
        <f t="shared" si="81"/>
        <v>232.8</v>
      </c>
      <c r="P62" s="131"/>
      <c r="Q62" s="127">
        <f t="shared" si="6"/>
        <v>0</v>
      </c>
      <c r="R62" s="130">
        <f t="shared" si="7"/>
        <v>0</v>
      </c>
      <c r="S62" s="131"/>
      <c r="T62" s="127">
        <f t="shared" si="82"/>
        <v>0</v>
      </c>
      <c r="U62" s="130">
        <f t="shared" si="83"/>
        <v>0</v>
      </c>
      <c r="V62" s="131"/>
      <c r="W62" s="127">
        <f t="shared" si="84"/>
        <v>0</v>
      </c>
      <c r="X62" s="130">
        <f t="shared" si="85"/>
        <v>0</v>
      </c>
      <c r="Y62" s="131"/>
      <c r="Z62" s="127">
        <f t="shared" si="12"/>
        <v>0</v>
      </c>
      <c r="AA62" s="130">
        <f t="shared" si="13"/>
        <v>0</v>
      </c>
      <c r="AB62" s="131"/>
      <c r="AC62" s="127">
        <f t="shared" si="86"/>
        <v>0</v>
      </c>
      <c r="AD62" s="130">
        <f t="shared" si="87"/>
        <v>0</v>
      </c>
      <c r="AE62" s="131"/>
      <c r="AF62" s="127">
        <f t="shared" si="88"/>
        <v>0</v>
      </c>
      <c r="AG62" s="130">
        <f t="shared" si="89"/>
        <v>0</v>
      </c>
      <c r="AH62" s="131"/>
      <c r="AI62" s="127">
        <f t="shared" si="18"/>
        <v>0</v>
      </c>
      <c r="AJ62" s="130">
        <f t="shared" si="19"/>
        <v>0</v>
      </c>
      <c r="AK62" s="127"/>
      <c r="AL62" s="127">
        <f t="shared" si="20"/>
        <v>0</v>
      </c>
      <c r="AM62" s="130">
        <f t="shared" si="21"/>
        <v>0</v>
      </c>
      <c r="AN62" s="127"/>
      <c r="AO62" s="127">
        <f t="shared" si="22"/>
        <v>0</v>
      </c>
      <c r="AP62" s="130">
        <f t="shared" si="23"/>
        <v>0</v>
      </c>
      <c r="AQ62" s="127"/>
      <c r="AR62" s="127">
        <f t="shared" si="24"/>
        <v>0</v>
      </c>
      <c r="AS62" s="130">
        <f t="shared" si="25"/>
        <v>0</v>
      </c>
      <c r="AT62" s="132"/>
      <c r="AU62" s="127">
        <f t="shared" si="66"/>
        <v>0</v>
      </c>
      <c r="AV62" s="130">
        <f t="shared" si="26"/>
        <v>0</v>
      </c>
      <c r="AW62" s="132"/>
      <c r="AX62" s="127">
        <f t="shared" si="67"/>
        <v>0</v>
      </c>
      <c r="AY62" s="130">
        <f t="shared" si="27"/>
        <v>0</v>
      </c>
      <c r="AZ62" s="132"/>
      <c r="BA62" s="127">
        <f t="shared" si="68"/>
        <v>0</v>
      </c>
      <c r="BB62" s="130">
        <f t="shared" si="28"/>
        <v>0</v>
      </c>
      <c r="BC62" s="132"/>
      <c r="BD62" s="127">
        <f t="shared" si="69"/>
        <v>0</v>
      </c>
      <c r="BE62" s="130">
        <f t="shared" si="29"/>
        <v>0</v>
      </c>
      <c r="BF62" s="131"/>
      <c r="BG62" s="127">
        <f t="shared" si="90"/>
        <v>0</v>
      </c>
      <c r="BH62" s="130">
        <f t="shared" si="91"/>
        <v>0</v>
      </c>
      <c r="BI62" s="131"/>
      <c r="BJ62" s="127">
        <f t="shared" si="92"/>
        <v>0</v>
      </c>
      <c r="BK62" s="130">
        <f t="shared" si="93"/>
        <v>0</v>
      </c>
      <c r="BL62" s="131"/>
      <c r="BM62" s="127"/>
      <c r="BN62" s="130"/>
      <c r="BO62" s="131"/>
      <c r="BP62" s="127"/>
      <c r="BQ62" s="130"/>
      <c r="BR62" s="131"/>
      <c r="BS62" s="127"/>
      <c r="BT62" s="130"/>
      <c r="BU62" s="132"/>
      <c r="BV62" s="127">
        <f t="shared" si="40"/>
        <v>0</v>
      </c>
      <c r="BW62" s="130">
        <f t="shared" si="41"/>
        <v>0</v>
      </c>
      <c r="BX62" s="131"/>
      <c r="BY62" s="127">
        <f t="shared" si="42"/>
        <v>0</v>
      </c>
      <c r="BZ62" s="130">
        <f t="shared" si="43"/>
        <v>0</v>
      </c>
      <c r="CA62" s="131"/>
      <c r="CB62" s="127">
        <f t="shared" si="44"/>
        <v>0</v>
      </c>
      <c r="CC62" s="130">
        <f t="shared" si="45"/>
        <v>0</v>
      </c>
      <c r="CD62" s="131"/>
      <c r="CE62" s="127">
        <f t="shared" si="46"/>
        <v>0</v>
      </c>
      <c r="CF62" s="130">
        <f t="shared" si="47"/>
        <v>0</v>
      </c>
      <c r="CG62" s="131"/>
      <c r="CH62" s="127">
        <f t="shared" si="48"/>
        <v>0</v>
      </c>
      <c r="CI62" s="130">
        <f t="shared" si="49"/>
        <v>0</v>
      </c>
      <c r="CJ62" s="131"/>
      <c r="CK62" s="127">
        <f t="shared" si="50"/>
        <v>0</v>
      </c>
      <c r="CL62" s="130">
        <f t="shared" si="51"/>
        <v>0</v>
      </c>
      <c r="CM62" s="131"/>
      <c r="CN62" s="127">
        <f t="shared" si="52"/>
        <v>0</v>
      </c>
      <c r="CO62" s="130">
        <f t="shared" si="53"/>
        <v>0</v>
      </c>
      <c r="CP62" s="131"/>
      <c r="CQ62" s="127">
        <f t="shared" si="54"/>
        <v>0</v>
      </c>
      <c r="CR62" s="130">
        <f t="shared" si="55"/>
        <v>0</v>
      </c>
      <c r="CS62" s="132"/>
      <c r="CT62" s="127">
        <f t="shared" si="56"/>
        <v>0</v>
      </c>
      <c r="CU62" s="130">
        <f t="shared" si="57"/>
        <v>0</v>
      </c>
      <c r="CV62" s="132"/>
      <c r="CW62" s="127">
        <f t="shared" si="58"/>
        <v>0</v>
      </c>
      <c r="CX62" s="130">
        <f t="shared" si="59"/>
        <v>0</v>
      </c>
      <c r="CY62" s="132"/>
      <c r="CZ62" s="127">
        <f t="shared" si="60"/>
        <v>0</v>
      </c>
      <c r="DA62" s="130">
        <f t="shared" si="61"/>
        <v>0</v>
      </c>
      <c r="DB62" s="132"/>
      <c r="DC62" s="127">
        <f t="shared" si="70"/>
        <v>0</v>
      </c>
      <c r="DD62" s="130">
        <f t="shared" si="62"/>
        <v>0</v>
      </c>
      <c r="DE62" s="132"/>
      <c r="DF62" s="127">
        <f t="shared" si="71"/>
        <v>0</v>
      </c>
      <c r="DG62" s="130">
        <f t="shared" si="63"/>
        <v>0</v>
      </c>
      <c r="DH62" s="132"/>
      <c r="DI62" s="127">
        <f t="shared" si="72"/>
        <v>0</v>
      </c>
      <c r="DJ62" s="130">
        <f t="shared" si="74"/>
        <v>0</v>
      </c>
      <c r="DK62" s="76">
        <f t="shared" si="103"/>
        <v>1</v>
      </c>
      <c r="DL62" s="76">
        <f t="shared" si="102"/>
        <v>8</v>
      </c>
      <c r="DM62" s="77">
        <f t="shared" si="102"/>
        <v>232.8</v>
      </c>
      <c r="DN62" s="25"/>
      <c r="DO62" s="10"/>
    </row>
    <row r="63" spans="1:119" ht="15" customHeight="1">
      <c r="A63" s="247"/>
      <c r="B63" s="126">
        <v>12677</v>
      </c>
      <c r="C63" s="126">
        <v>12764</v>
      </c>
      <c r="D63" s="127" t="s">
        <v>50</v>
      </c>
      <c r="E63" s="128" t="s">
        <v>51</v>
      </c>
      <c r="F63" s="11">
        <f t="shared" si="101"/>
        <v>26.6</v>
      </c>
      <c r="G63" s="129"/>
      <c r="H63" s="127"/>
      <c r="I63" s="130"/>
      <c r="J63" s="131"/>
      <c r="K63" s="127">
        <f t="shared" si="2"/>
        <v>0</v>
      </c>
      <c r="L63" s="130">
        <f t="shared" si="3"/>
        <v>0</v>
      </c>
      <c r="M63" s="131">
        <v>1</v>
      </c>
      <c r="N63" s="127">
        <f t="shared" si="80"/>
        <v>8</v>
      </c>
      <c r="O63" s="130">
        <f t="shared" si="81"/>
        <v>212.8</v>
      </c>
      <c r="P63" s="131">
        <v>2</v>
      </c>
      <c r="Q63" s="127">
        <f t="shared" si="6"/>
        <v>34</v>
      </c>
      <c r="R63" s="130">
        <f t="shared" si="7"/>
        <v>904.40000000000009</v>
      </c>
      <c r="S63" s="131">
        <v>2</v>
      </c>
      <c r="T63" s="127">
        <f t="shared" si="82"/>
        <v>34</v>
      </c>
      <c r="U63" s="130">
        <f t="shared" si="83"/>
        <v>904.40000000000009</v>
      </c>
      <c r="V63" s="131"/>
      <c r="W63" s="127">
        <f t="shared" si="84"/>
        <v>0</v>
      </c>
      <c r="X63" s="130">
        <f t="shared" si="85"/>
        <v>0</v>
      </c>
      <c r="Y63" s="131">
        <v>2</v>
      </c>
      <c r="Z63" s="127">
        <f t="shared" si="12"/>
        <v>34</v>
      </c>
      <c r="AA63" s="130">
        <f t="shared" si="13"/>
        <v>904.40000000000009</v>
      </c>
      <c r="AB63" s="131"/>
      <c r="AC63" s="127">
        <f t="shared" si="86"/>
        <v>0</v>
      </c>
      <c r="AD63" s="130">
        <f t="shared" si="87"/>
        <v>0</v>
      </c>
      <c r="AE63" s="131"/>
      <c r="AF63" s="127">
        <f t="shared" si="88"/>
        <v>0</v>
      </c>
      <c r="AG63" s="130">
        <f t="shared" si="89"/>
        <v>0</v>
      </c>
      <c r="AH63" s="131"/>
      <c r="AI63" s="127">
        <f t="shared" si="18"/>
        <v>0</v>
      </c>
      <c r="AJ63" s="130">
        <f t="shared" si="19"/>
        <v>0</v>
      </c>
      <c r="AK63" s="127"/>
      <c r="AL63" s="127">
        <f t="shared" si="20"/>
        <v>0</v>
      </c>
      <c r="AM63" s="130">
        <f t="shared" si="21"/>
        <v>0</v>
      </c>
      <c r="AN63" s="127"/>
      <c r="AO63" s="127">
        <f t="shared" si="22"/>
        <v>0</v>
      </c>
      <c r="AP63" s="130">
        <f t="shared" si="23"/>
        <v>0</v>
      </c>
      <c r="AQ63" s="127"/>
      <c r="AR63" s="127">
        <f t="shared" si="24"/>
        <v>0</v>
      </c>
      <c r="AS63" s="130">
        <f t="shared" si="25"/>
        <v>0</v>
      </c>
      <c r="AT63" s="132"/>
      <c r="AU63" s="127">
        <f t="shared" si="66"/>
        <v>0</v>
      </c>
      <c r="AV63" s="130">
        <f t="shared" si="26"/>
        <v>0</v>
      </c>
      <c r="AW63" s="132"/>
      <c r="AX63" s="127">
        <f t="shared" si="67"/>
        <v>0</v>
      </c>
      <c r="AY63" s="130">
        <f t="shared" si="27"/>
        <v>0</v>
      </c>
      <c r="AZ63" s="132"/>
      <c r="BA63" s="127">
        <f t="shared" si="68"/>
        <v>0</v>
      </c>
      <c r="BB63" s="130">
        <f t="shared" si="28"/>
        <v>0</v>
      </c>
      <c r="BC63" s="132"/>
      <c r="BD63" s="127">
        <f t="shared" si="69"/>
        <v>0</v>
      </c>
      <c r="BE63" s="130">
        <f t="shared" si="29"/>
        <v>0</v>
      </c>
      <c r="BF63" s="131">
        <v>2</v>
      </c>
      <c r="BG63" s="127">
        <f t="shared" si="90"/>
        <v>32</v>
      </c>
      <c r="BH63" s="130">
        <f t="shared" si="91"/>
        <v>851.2</v>
      </c>
      <c r="BI63" s="131"/>
      <c r="BJ63" s="127">
        <f t="shared" si="92"/>
        <v>0</v>
      </c>
      <c r="BK63" s="130">
        <f t="shared" si="93"/>
        <v>0</v>
      </c>
      <c r="BL63" s="131"/>
      <c r="BM63" s="127"/>
      <c r="BN63" s="130"/>
      <c r="BO63" s="131"/>
      <c r="BP63" s="127"/>
      <c r="BQ63" s="130"/>
      <c r="BR63" s="131"/>
      <c r="BS63" s="127"/>
      <c r="BT63" s="130"/>
      <c r="BU63" s="132"/>
      <c r="BV63" s="127">
        <f t="shared" si="40"/>
        <v>0</v>
      </c>
      <c r="BW63" s="130">
        <f t="shared" si="41"/>
        <v>0</v>
      </c>
      <c r="BX63" s="131"/>
      <c r="BY63" s="127">
        <f t="shared" si="42"/>
        <v>0</v>
      </c>
      <c r="BZ63" s="130">
        <f t="shared" si="43"/>
        <v>0</v>
      </c>
      <c r="CA63" s="131"/>
      <c r="CB63" s="127">
        <f t="shared" si="44"/>
        <v>0</v>
      </c>
      <c r="CC63" s="130">
        <f t="shared" si="45"/>
        <v>0</v>
      </c>
      <c r="CD63" s="131"/>
      <c r="CE63" s="127">
        <f t="shared" si="46"/>
        <v>0</v>
      </c>
      <c r="CF63" s="130">
        <f t="shared" si="47"/>
        <v>0</v>
      </c>
      <c r="CG63" s="131"/>
      <c r="CH63" s="127">
        <f t="shared" si="48"/>
        <v>0</v>
      </c>
      <c r="CI63" s="130">
        <f t="shared" si="49"/>
        <v>0</v>
      </c>
      <c r="CJ63" s="131"/>
      <c r="CK63" s="127">
        <f t="shared" si="50"/>
        <v>0</v>
      </c>
      <c r="CL63" s="130">
        <f t="shared" si="51"/>
        <v>0</v>
      </c>
      <c r="CM63" s="131">
        <v>1</v>
      </c>
      <c r="CN63" s="127">
        <f t="shared" si="52"/>
        <v>16</v>
      </c>
      <c r="CO63" s="130">
        <f t="shared" si="53"/>
        <v>425.6</v>
      </c>
      <c r="CP63" s="131">
        <v>2</v>
      </c>
      <c r="CQ63" s="127">
        <f t="shared" si="54"/>
        <v>34</v>
      </c>
      <c r="CR63" s="130">
        <f t="shared" si="55"/>
        <v>904.40000000000009</v>
      </c>
      <c r="CS63" s="132">
        <v>1</v>
      </c>
      <c r="CT63" s="127">
        <f t="shared" si="56"/>
        <v>16</v>
      </c>
      <c r="CU63" s="130">
        <f t="shared" si="57"/>
        <v>425.6</v>
      </c>
      <c r="CV63" s="132"/>
      <c r="CW63" s="127">
        <f t="shared" si="58"/>
        <v>0</v>
      </c>
      <c r="CX63" s="130">
        <f t="shared" si="59"/>
        <v>0</v>
      </c>
      <c r="CY63" s="132"/>
      <c r="CZ63" s="127">
        <f t="shared" si="60"/>
        <v>0</v>
      </c>
      <c r="DA63" s="130">
        <f t="shared" si="61"/>
        <v>0</v>
      </c>
      <c r="DB63" s="132">
        <v>2</v>
      </c>
      <c r="DC63" s="127">
        <f t="shared" si="70"/>
        <v>32</v>
      </c>
      <c r="DD63" s="130">
        <f t="shared" si="62"/>
        <v>851.2</v>
      </c>
      <c r="DE63" s="132">
        <v>1</v>
      </c>
      <c r="DF63" s="127">
        <f t="shared" si="71"/>
        <v>16</v>
      </c>
      <c r="DG63" s="130">
        <f t="shared" si="63"/>
        <v>425.6</v>
      </c>
      <c r="DH63" s="132"/>
      <c r="DI63" s="127">
        <f t="shared" si="72"/>
        <v>0</v>
      </c>
      <c r="DJ63" s="130">
        <f t="shared" si="74"/>
        <v>0</v>
      </c>
      <c r="DK63" s="76">
        <f t="shared" si="103"/>
        <v>16</v>
      </c>
      <c r="DL63" s="76">
        <f t="shared" si="102"/>
        <v>256</v>
      </c>
      <c r="DM63" s="77">
        <f t="shared" si="102"/>
        <v>6809.6000000000013</v>
      </c>
      <c r="DN63" s="25"/>
      <c r="DO63" s="10"/>
    </row>
    <row r="64" spans="1:119" ht="15" customHeight="1">
      <c r="A64" s="247"/>
      <c r="B64" s="126">
        <v>12560</v>
      </c>
      <c r="C64" s="126">
        <v>12598</v>
      </c>
      <c r="D64" s="127" t="s">
        <v>50</v>
      </c>
      <c r="E64" s="128" t="s">
        <v>51</v>
      </c>
      <c r="F64" s="11">
        <f t="shared" si="101"/>
        <v>26.7</v>
      </c>
      <c r="G64" s="129"/>
      <c r="H64" s="127"/>
      <c r="I64" s="130"/>
      <c r="J64" s="131"/>
      <c r="K64" s="127">
        <f t="shared" si="2"/>
        <v>0</v>
      </c>
      <c r="L64" s="130">
        <f t="shared" si="3"/>
        <v>0</v>
      </c>
      <c r="M64" s="131"/>
      <c r="N64" s="127">
        <f t="shared" si="80"/>
        <v>0</v>
      </c>
      <c r="O64" s="130">
        <f t="shared" si="81"/>
        <v>0</v>
      </c>
      <c r="P64" s="131">
        <v>1</v>
      </c>
      <c r="Q64" s="127">
        <f t="shared" si="6"/>
        <v>17</v>
      </c>
      <c r="R64" s="130">
        <f t="shared" si="7"/>
        <v>453.9</v>
      </c>
      <c r="S64" s="131">
        <v>1</v>
      </c>
      <c r="T64" s="127">
        <f t="shared" si="82"/>
        <v>17</v>
      </c>
      <c r="U64" s="130">
        <f t="shared" si="83"/>
        <v>453.9</v>
      </c>
      <c r="V64" s="131"/>
      <c r="W64" s="127">
        <f t="shared" si="84"/>
        <v>0</v>
      </c>
      <c r="X64" s="130">
        <f t="shared" si="85"/>
        <v>0</v>
      </c>
      <c r="Y64" s="131">
        <v>1</v>
      </c>
      <c r="Z64" s="127">
        <f t="shared" si="12"/>
        <v>17</v>
      </c>
      <c r="AA64" s="130">
        <f t="shared" si="13"/>
        <v>453.9</v>
      </c>
      <c r="AB64" s="131"/>
      <c r="AC64" s="127">
        <f t="shared" si="86"/>
        <v>0</v>
      </c>
      <c r="AD64" s="130">
        <f t="shared" si="87"/>
        <v>0</v>
      </c>
      <c r="AE64" s="131"/>
      <c r="AF64" s="127">
        <f t="shared" si="88"/>
        <v>0</v>
      </c>
      <c r="AG64" s="130">
        <f t="shared" si="89"/>
        <v>0</v>
      </c>
      <c r="AH64" s="131"/>
      <c r="AI64" s="127">
        <f t="shared" si="18"/>
        <v>0</v>
      </c>
      <c r="AJ64" s="130">
        <f t="shared" si="19"/>
        <v>0</v>
      </c>
      <c r="AK64" s="127"/>
      <c r="AL64" s="127">
        <f t="shared" si="20"/>
        <v>0</v>
      </c>
      <c r="AM64" s="130">
        <f t="shared" si="21"/>
        <v>0</v>
      </c>
      <c r="AN64" s="127"/>
      <c r="AO64" s="127">
        <f t="shared" si="22"/>
        <v>0</v>
      </c>
      <c r="AP64" s="130">
        <f t="shared" si="23"/>
        <v>0</v>
      </c>
      <c r="AQ64" s="127"/>
      <c r="AR64" s="127">
        <f t="shared" si="24"/>
        <v>0</v>
      </c>
      <c r="AS64" s="130">
        <f t="shared" si="25"/>
        <v>0</v>
      </c>
      <c r="AT64" s="132"/>
      <c r="AU64" s="127">
        <f t="shared" si="66"/>
        <v>0</v>
      </c>
      <c r="AV64" s="130">
        <f t="shared" si="26"/>
        <v>0</v>
      </c>
      <c r="AW64" s="132"/>
      <c r="AX64" s="127">
        <f t="shared" si="67"/>
        <v>0</v>
      </c>
      <c r="AY64" s="130">
        <f t="shared" si="27"/>
        <v>0</v>
      </c>
      <c r="AZ64" s="132"/>
      <c r="BA64" s="127">
        <f t="shared" si="68"/>
        <v>0</v>
      </c>
      <c r="BB64" s="130">
        <f t="shared" si="28"/>
        <v>0</v>
      </c>
      <c r="BC64" s="132"/>
      <c r="BD64" s="127">
        <f t="shared" si="69"/>
        <v>0</v>
      </c>
      <c r="BE64" s="130">
        <f t="shared" si="29"/>
        <v>0</v>
      </c>
      <c r="BF64" s="131">
        <v>1</v>
      </c>
      <c r="BG64" s="127">
        <f t="shared" si="90"/>
        <v>16</v>
      </c>
      <c r="BH64" s="130">
        <f t="shared" si="91"/>
        <v>427.2</v>
      </c>
      <c r="BI64" s="131"/>
      <c r="BJ64" s="127">
        <f t="shared" si="92"/>
        <v>0</v>
      </c>
      <c r="BK64" s="130">
        <f t="shared" si="93"/>
        <v>0</v>
      </c>
      <c r="BL64" s="131"/>
      <c r="BM64" s="127"/>
      <c r="BN64" s="130"/>
      <c r="BO64" s="131"/>
      <c r="BP64" s="127"/>
      <c r="BQ64" s="130"/>
      <c r="BR64" s="131"/>
      <c r="BS64" s="127"/>
      <c r="BT64" s="130"/>
      <c r="BU64" s="132"/>
      <c r="BV64" s="127">
        <f t="shared" si="40"/>
        <v>0</v>
      </c>
      <c r="BW64" s="130">
        <f t="shared" si="41"/>
        <v>0</v>
      </c>
      <c r="BX64" s="131"/>
      <c r="BY64" s="127">
        <f t="shared" si="42"/>
        <v>0</v>
      </c>
      <c r="BZ64" s="130">
        <f t="shared" si="43"/>
        <v>0</v>
      </c>
      <c r="CA64" s="131"/>
      <c r="CB64" s="127">
        <f t="shared" si="44"/>
        <v>0</v>
      </c>
      <c r="CC64" s="130">
        <f t="shared" si="45"/>
        <v>0</v>
      </c>
      <c r="CD64" s="131"/>
      <c r="CE64" s="127">
        <f t="shared" si="46"/>
        <v>0</v>
      </c>
      <c r="CF64" s="130">
        <f t="shared" si="47"/>
        <v>0</v>
      </c>
      <c r="CG64" s="131"/>
      <c r="CH64" s="127">
        <f t="shared" si="48"/>
        <v>0</v>
      </c>
      <c r="CI64" s="130">
        <f t="shared" si="49"/>
        <v>0</v>
      </c>
      <c r="CJ64" s="131"/>
      <c r="CK64" s="127">
        <f t="shared" si="50"/>
        <v>0</v>
      </c>
      <c r="CL64" s="130">
        <f t="shared" si="51"/>
        <v>0</v>
      </c>
      <c r="CM64" s="131"/>
      <c r="CN64" s="127">
        <f t="shared" si="52"/>
        <v>0</v>
      </c>
      <c r="CO64" s="130">
        <f t="shared" si="53"/>
        <v>0</v>
      </c>
      <c r="CP64" s="131"/>
      <c r="CQ64" s="127">
        <f t="shared" si="54"/>
        <v>0</v>
      </c>
      <c r="CR64" s="130">
        <f t="shared" si="55"/>
        <v>0</v>
      </c>
      <c r="CS64" s="132">
        <v>1</v>
      </c>
      <c r="CT64" s="127">
        <f t="shared" si="56"/>
        <v>16</v>
      </c>
      <c r="CU64" s="130">
        <f t="shared" si="57"/>
        <v>427.2</v>
      </c>
      <c r="CV64" s="132"/>
      <c r="CW64" s="127">
        <f t="shared" si="58"/>
        <v>0</v>
      </c>
      <c r="CX64" s="130">
        <f t="shared" si="59"/>
        <v>0</v>
      </c>
      <c r="CY64" s="132"/>
      <c r="CZ64" s="127">
        <f t="shared" si="60"/>
        <v>0</v>
      </c>
      <c r="DA64" s="130">
        <f t="shared" si="61"/>
        <v>0</v>
      </c>
      <c r="DB64" s="132"/>
      <c r="DC64" s="127">
        <f t="shared" si="70"/>
        <v>0</v>
      </c>
      <c r="DD64" s="130">
        <f t="shared" si="62"/>
        <v>0</v>
      </c>
      <c r="DE64" s="132">
        <v>1</v>
      </c>
      <c r="DF64" s="127">
        <f t="shared" si="71"/>
        <v>16</v>
      </c>
      <c r="DG64" s="130">
        <f t="shared" si="63"/>
        <v>427.2</v>
      </c>
      <c r="DH64" s="132"/>
      <c r="DI64" s="127">
        <f t="shared" si="72"/>
        <v>0</v>
      </c>
      <c r="DJ64" s="130">
        <f t="shared" si="74"/>
        <v>0</v>
      </c>
      <c r="DK64" s="76">
        <f t="shared" si="103"/>
        <v>6</v>
      </c>
      <c r="DL64" s="76">
        <f t="shared" si="102"/>
        <v>99</v>
      </c>
      <c r="DM64" s="77">
        <f t="shared" si="102"/>
        <v>2643.2999999999997</v>
      </c>
      <c r="DN64" s="25"/>
      <c r="DO64" s="10"/>
    </row>
    <row r="65" spans="1:119" ht="15" customHeight="1">
      <c r="A65" s="248"/>
      <c r="B65" s="249" t="s">
        <v>125</v>
      </c>
      <c r="C65" s="250"/>
      <c r="D65" s="127" t="s">
        <v>122</v>
      </c>
      <c r="E65" s="128" t="s">
        <v>218</v>
      </c>
      <c r="F65" s="11">
        <f>ROUND((2000+12900+200-100)/1000,1)</f>
        <v>15</v>
      </c>
      <c r="G65" s="129"/>
      <c r="H65" s="127"/>
      <c r="I65" s="130"/>
      <c r="J65" s="131"/>
      <c r="K65" s="127">
        <f t="shared" si="2"/>
        <v>0</v>
      </c>
      <c r="L65" s="130">
        <f t="shared" si="3"/>
        <v>0</v>
      </c>
      <c r="M65" s="131"/>
      <c r="N65" s="127">
        <f t="shared" si="80"/>
        <v>0</v>
      </c>
      <c r="O65" s="130">
        <f t="shared" si="81"/>
        <v>0</v>
      </c>
      <c r="P65" s="131"/>
      <c r="Q65" s="127">
        <f t="shared" si="6"/>
        <v>0</v>
      </c>
      <c r="R65" s="130">
        <f t="shared" si="7"/>
        <v>0</v>
      </c>
      <c r="S65" s="131"/>
      <c r="T65" s="127">
        <f t="shared" si="82"/>
        <v>0</v>
      </c>
      <c r="U65" s="130">
        <f t="shared" si="83"/>
        <v>0</v>
      </c>
      <c r="V65" s="131"/>
      <c r="W65" s="127">
        <f t="shared" si="84"/>
        <v>0</v>
      </c>
      <c r="X65" s="130">
        <f t="shared" si="85"/>
        <v>0</v>
      </c>
      <c r="Y65" s="131"/>
      <c r="Z65" s="127">
        <f t="shared" si="12"/>
        <v>0</v>
      </c>
      <c r="AA65" s="130">
        <f t="shared" si="13"/>
        <v>0</v>
      </c>
      <c r="AB65" s="131"/>
      <c r="AC65" s="127">
        <f t="shared" si="86"/>
        <v>0</v>
      </c>
      <c r="AD65" s="130">
        <f t="shared" si="87"/>
        <v>0</v>
      </c>
      <c r="AE65" s="131"/>
      <c r="AF65" s="127">
        <f t="shared" si="88"/>
        <v>0</v>
      </c>
      <c r="AG65" s="130">
        <f t="shared" si="89"/>
        <v>0</v>
      </c>
      <c r="AH65" s="131"/>
      <c r="AI65" s="127">
        <f t="shared" si="18"/>
        <v>0</v>
      </c>
      <c r="AJ65" s="130">
        <f t="shared" si="19"/>
        <v>0</v>
      </c>
      <c r="AK65" s="127"/>
      <c r="AL65" s="127">
        <f t="shared" si="20"/>
        <v>0</v>
      </c>
      <c r="AM65" s="130">
        <f t="shared" si="21"/>
        <v>0</v>
      </c>
      <c r="AN65" s="127"/>
      <c r="AO65" s="127">
        <f t="shared" si="22"/>
        <v>0</v>
      </c>
      <c r="AP65" s="130">
        <f t="shared" si="23"/>
        <v>0</v>
      </c>
      <c r="AQ65" s="127"/>
      <c r="AR65" s="127">
        <f t="shared" si="24"/>
        <v>0</v>
      </c>
      <c r="AS65" s="130">
        <f t="shared" si="25"/>
        <v>0</v>
      </c>
      <c r="AT65" s="132"/>
      <c r="AU65" s="127">
        <f t="shared" si="66"/>
        <v>0</v>
      </c>
      <c r="AV65" s="130">
        <f t="shared" si="26"/>
        <v>0</v>
      </c>
      <c r="AW65" s="132"/>
      <c r="AX65" s="127">
        <f t="shared" si="67"/>
        <v>0</v>
      </c>
      <c r="AY65" s="130">
        <f t="shared" si="27"/>
        <v>0</v>
      </c>
      <c r="AZ65" s="132"/>
      <c r="BA65" s="127">
        <f t="shared" si="68"/>
        <v>0</v>
      </c>
      <c r="BB65" s="130">
        <f t="shared" si="28"/>
        <v>0</v>
      </c>
      <c r="BC65" s="132"/>
      <c r="BD65" s="127">
        <f t="shared" si="69"/>
        <v>0</v>
      </c>
      <c r="BE65" s="130">
        <f t="shared" si="29"/>
        <v>0</v>
      </c>
      <c r="BF65" s="131"/>
      <c r="BG65" s="127">
        <f t="shared" si="90"/>
        <v>0</v>
      </c>
      <c r="BH65" s="130">
        <f t="shared" si="91"/>
        <v>0</v>
      </c>
      <c r="BI65" s="131">
        <v>5</v>
      </c>
      <c r="BJ65" s="127">
        <f t="shared" si="92"/>
        <v>80</v>
      </c>
      <c r="BK65" s="130">
        <f t="shared" si="93"/>
        <v>1200</v>
      </c>
      <c r="BL65" s="131"/>
      <c r="BM65" s="127"/>
      <c r="BN65" s="130"/>
      <c r="BO65" s="131"/>
      <c r="BP65" s="127"/>
      <c r="BQ65" s="130"/>
      <c r="BR65" s="131"/>
      <c r="BS65" s="127"/>
      <c r="BT65" s="130"/>
      <c r="BU65" s="132"/>
      <c r="BV65" s="127">
        <f t="shared" si="40"/>
        <v>0</v>
      </c>
      <c r="BW65" s="130">
        <f t="shared" si="41"/>
        <v>0</v>
      </c>
      <c r="BX65" s="131"/>
      <c r="BY65" s="127">
        <f t="shared" si="42"/>
        <v>0</v>
      </c>
      <c r="BZ65" s="130">
        <f t="shared" si="43"/>
        <v>0</v>
      </c>
      <c r="CA65" s="131"/>
      <c r="CB65" s="127">
        <f t="shared" si="44"/>
        <v>0</v>
      </c>
      <c r="CC65" s="130">
        <f t="shared" si="45"/>
        <v>0</v>
      </c>
      <c r="CD65" s="131"/>
      <c r="CE65" s="127">
        <f t="shared" si="46"/>
        <v>0</v>
      </c>
      <c r="CF65" s="130">
        <f t="shared" si="47"/>
        <v>0</v>
      </c>
      <c r="CG65" s="131"/>
      <c r="CH65" s="127">
        <f t="shared" si="48"/>
        <v>0</v>
      </c>
      <c r="CI65" s="130">
        <f t="shared" si="49"/>
        <v>0</v>
      </c>
      <c r="CJ65" s="131"/>
      <c r="CK65" s="127">
        <f t="shared" si="50"/>
        <v>0</v>
      </c>
      <c r="CL65" s="130">
        <f t="shared" si="51"/>
        <v>0</v>
      </c>
      <c r="CM65" s="131">
        <v>4</v>
      </c>
      <c r="CN65" s="127">
        <f t="shared" si="52"/>
        <v>64</v>
      </c>
      <c r="CO65" s="130">
        <f t="shared" si="53"/>
        <v>960</v>
      </c>
      <c r="CP65" s="131"/>
      <c r="CQ65" s="127">
        <f t="shared" si="54"/>
        <v>0</v>
      </c>
      <c r="CR65" s="130">
        <f t="shared" si="55"/>
        <v>0</v>
      </c>
      <c r="CS65" s="132"/>
      <c r="CT65" s="127">
        <f t="shared" si="56"/>
        <v>0</v>
      </c>
      <c r="CU65" s="130">
        <f t="shared" si="57"/>
        <v>0</v>
      </c>
      <c r="CV65" s="132"/>
      <c r="CW65" s="127">
        <f t="shared" si="58"/>
        <v>0</v>
      </c>
      <c r="CX65" s="130">
        <f t="shared" si="59"/>
        <v>0</v>
      </c>
      <c r="CY65" s="132"/>
      <c r="CZ65" s="127">
        <f t="shared" si="60"/>
        <v>0</v>
      </c>
      <c r="DA65" s="130">
        <f t="shared" si="61"/>
        <v>0</v>
      </c>
      <c r="DB65" s="132"/>
      <c r="DC65" s="127">
        <f t="shared" si="70"/>
        <v>0</v>
      </c>
      <c r="DD65" s="130">
        <f t="shared" si="62"/>
        <v>0</v>
      </c>
      <c r="DE65" s="132"/>
      <c r="DF65" s="127">
        <f t="shared" si="71"/>
        <v>0</v>
      </c>
      <c r="DG65" s="130">
        <f t="shared" si="63"/>
        <v>0</v>
      </c>
      <c r="DH65" s="132"/>
      <c r="DI65" s="127">
        <f t="shared" si="72"/>
        <v>0</v>
      </c>
      <c r="DJ65" s="130">
        <f t="shared" si="74"/>
        <v>0</v>
      </c>
      <c r="DK65" s="76">
        <f t="shared" si="103"/>
        <v>9</v>
      </c>
      <c r="DL65" s="76">
        <f t="shared" si="102"/>
        <v>144</v>
      </c>
      <c r="DM65" s="77">
        <f t="shared" si="102"/>
        <v>2160</v>
      </c>
      <c r="DN65" s="25"/>
      <c r="DO65" s="10"/>
    </row>
    <row r="66" spans="1:119" ht="15" customHeight="1">
      <c r="A66" s="257">
        <v>45177</v>
      </c>
      <c r="B66" s="126">
        <v>12677</v>
      </c>
      <c r="C66" s="126">
        <v>12764</v>
      </c>
      <c r="D66" s="127" t="s">
        <v>50</v>
      </c>
      <c r="E66" s="128" t="s">
        <v>51</v>
      </c>
      <c r="F66" s="11">
        <f t="shared" si="101"/>
        <v>26.6</v>
      </c>
      <c r="G66" s="129"/>
      <c r="H66" s="127"/>
      <c r="I66" s="130"/>
      <c r="J66" s="131"/>
      <c r="K66" s="127">
        <f t="shared" si="2"/>
        <v>0</v>
      </c>
      <c r="L66" s="130">
        <f t="shared" si="3"/>
        <v>0</v>
      </c>
      <c r="M66" s="131">
        <v>2</v>
      </c>
      <c r="N66" s="127">
        <f t="shared" si="80"/>
        <v>16</v>
      </c>
      <c r="O66" s="130">
        <f t="shared" si="81"/>
        <v>425.6</v>
      </c>
      <c r="P66" s="131">
        <v>2</v>
      </c>
      <c r="Q66" s="127">
        <f t="shared" si="6"/>
        <v>34</v>
      </c>
      <c r="R66" s="130">
        <f t="shared" si="7"/>
        <v>904.40000000000009</v>
      </c>
      <c r="S66" s="131">
        <v>2</v>
      </c>
      <c r="T66" s="127">
        <f t="shared" si="82"/>
        <v>34</v>
      </c>
      <c r="U66" s="130">
        <f t="shared" si="83"/>
        <v>904.40000000000009</v>
      </c>
      <c r="V66" s="131"/>
      <c r="W66" s="127">
        <f t="shared" si="84"/>
        <v>0</v>
      </c>
      <c r="X66" s="130">
        <f t="shared" si="85"/>
        <v>0</v>
      </c>
      <c r="Y66" s="131">
        <v>2</v>
      </c>
      <c r="Z66" s="127">
        <f t="shared" si="12"/>
        <v>34</v>
      </c>
      <c r="AA66" s="130">
        <f t="shared" si="13"/>
        <v>904.40000000000009</v>
      </c>
      <c r="AB66" s="131"/>
      <c r="AC66" s="127">
        <f t="shared" si="86"/>
        <v>0</v>
      </c>
      <c r="AD66" s="130">
        <f t="shared" si="87"/>
        <v>0</v>
      </c>
      <c r="AE66" s="131"/>
      <c r="AF66" s="127">
        <f t="shared" si="88"/>
        <v>0</v>
      </c>
      <c r="AG66" s="130">
        <f t="shared" si="89"/>
        <v>0</v>
      </c>
      <c r="AH66" s="131"/>
      <c r="AI66" s="127">
        <f t="shared" si="18"/>
        <v>0</v>
      </c>
      <c r="AJ66" s="130">
        <f t="shared" si="19"/>
        <v>0</v>
      </c>
      <c r="AK66" s="127"/>
      <c r="AL66" s="127">
        <f t="shared" si="20"/>
        <v>0</v>
      </c>
      <c r="AM66" s="130">
        <f t="shared" si="21"/>
        <v>0</v>
      </c>
      <c r="AN66" s="127"/>
      <c r="AO66" s="127">
        <f t="shared" si="22"/>
        <v>0</v>
      </c>
      <c r="AP66" s="130">
        <f t="shared" si="23"/>
        <v>0</v>
      </c>
      <c r="AQ66" s="127"/>
      <c r="AR66" s="127">
        <f t="shared" si="24"/>
        <v>0</v>
      </c>
      <c r="AS66" s="130">
        <f t="shared" si="25"/>
        <v>0</v>
      </c>
      <c r="AT66" s="132"/>
      <c r="AU66" s="127">
        <f t="shared" si="66"/>
        <v>0</v>
      </c>
      <c r="AV66" s="130">
        <f t="shared" si="26"/>
        <v>0</v>
      </c>
      <c r="AW66" s="132"/>
      <c r="AX66" s="127">
        <f t="shared" si="67"/>
        <v>0</v>
      </c>
      <c r="AY66" s="130">
        <f t="shared" si="27"/>
        <v>0</v>
      </c>
      <c r="AZ66" s="132"/>
      <c r="BA66" s="127">
        <f t="shared" si="68"/>
        <v>0</v>
      </c>
      <c r="BB66" s="130">
        <f t="shared" si="28"/>
        <v>0</v>
      </c>
      <c r="BC66" s="132"/>
      <c r="BD66" s="127">
        <f t="shared" si="69"/>
        <v>0</v>
      </c>
      <c r="BE66" s="130">
        <f t="shared" si="29"/>
        <v>0</v>
      </c>
      <c r="BF66" s="131"/>
      <c r="BG66" s="127">
        <f t="shared" si="90"/>
        <v>0</v>
      </c>
      <c r="BH66" s="130">
        <f t="shared" si="91"/>
        <v>0</v>
      </c>
      <c r="BI66" s="131"/>
      <c r="BJ66" s="127">
        <f t="shared" si="92"/>
        <v>0</v>
      </c>
      <c r="BK66" s="130">
        <f t="shared" si="93"/>
        <v>0</v>
      </c>
      <c r="BL66" s="131"/>
      <c r="BM66" s="127"/>
      <c r="BN66" s="130"/>
      <c r="BO66" s="131"/>
      <c r="BP66" s="127"/>
      <c r="BQ66" s="130"/>
      <c r="BR66" s="131"/>
      <c r="BS66" s="127"/>
      <c r="BT66" s="130"/>
      <c r="BU66" s="132"/>
      <c r="BV66" s="127">
        <f t="shared" si="40"/>
        <v>0</v>
      </c>
      <c r="BW66" s="130">
        <f t="shared" si="41"/>
        <v>0</v>
      </c>
      <c r="BX66" s="131"/>
      <c r="BY66" s="127">
        <f t="shared" si="42"/>
        <v>0</v>
      </c>
      <c r="BZ66" s="130">
        <f t="shared" si="43"/>
        <v>0</v>
      </c>
      <c r="CA66" s="131"/>
      <c r="CB66" s="127">
        <f t="shared" si="44"/>
        <v>0</v>
      </c>
      <c r="CC66" s="130">
        <f t="shared" si="45"/>
        <v>0</v>
      </c>
      <c r="CD66" s="131"/>
      <c r="CE66" s="127">
        <f t="shared" si="46"/>
        <v>0</v>
      </c>
      <c r="CF66" s="130">
        <f t="shared" si="47"/>
        <v>0</v>
      </c>
      <c r="CG66" s="131"/>
      <c r="CH66" s="127">
        <f t="shared" si="48"/>
        <v>0</v>
      </c>
      <c r="CI66" s="130">
        <f t="shared" si="49"/>
        <v>0</v>
      </c>
      <c r="CJ66" s="131"/>
      <c r="CK66" s="127">
        <f t="shared" si="50"/>
        <v>0</v>
      </c>
      <c r="CL66" s="130">
        <f t="shared" si="51"/>
        <v>0</v>
      </c>
      <c r="CM66" s="131">
        <v>2</v>
      </c>
      <c r="CN66" s="127">
        <f t="shared" si="52"/>
        <v>32</v>
      </c>
      <c r="CO66" s="130">
        <f t="shared" si="53"/>
        <v>851.2</v>
      </c>
      <c r="CP66" s="131">
        <v>2</v>
      </c>
      <c r="CQ66" s="127">
        <f t="shared" si="54"/>
        <v>34</v>
      </c>
      <c r="CR66" s="130">
        <f t="shared" si="55"/>
        <v>904.40000000000009</v>
      </c>
      <c r="CS66" s="132">
        <v>2</v>
      </c>
      <c r="CT66" s="127">
        <f t="shared" si="56"/>
        <v>32</v>
      </c>
      <c r="CU66" s="130">
        <f t="shared" si="57"/>
        <v>851.2</v>
      </c>
      <c r="CV66" s="132"/>
      <c r="CW66" s="127">
        <f t="shared" si="58"/>
        <v>0</v>
      </c>
      <c r="CX66" s="130">
        <f t="shared" si="59"/>
        <v>0</v>
      </c>
      <c r="CY66" s="132">
        <v>1</v>
      </c>
      <c r="CZ66" s="127">
        <f t="shared" si="60"/>
        <v>16</v>
      </c>
      <c r="DA66" s="130">
        <f t="shared" si="61"/>
        <v>425.6</v>
      </c>
      <c r="DB66" s="132">
        <v>2</v>
      </c>
      <c r="DC66" s="127">
        <f t="shared" si="70"/>
        <v>32</v>
      </c>
      <c r="DD66" s="130">
        <f t="shared" si="62"/>
        <v>851.2</v>
      </c>
      <c r="DE66" s="132">
        <v>2</v>
      </c>
      <c r="DF66" s="127">
        <f t="shared" si="71"/>
        <v>32</v>
      </c>
      <c r="DG66" s="130">
        <f t="shared" si="63"/>
        <v>851.2</v>
      </c>
      <c r="DH66" s="132"/>
      <c r="DI66" s="127">
        <f t="shared" si="72"/>
        <v>0</v>
      </c>
      <c r="DJ66" s="130">
        <f t="shared" si="74"/>
        <v>0</v>
      </c>
      <c r="DK66" s="76">
        <f t="shared" si="103"/>
        <v>19</v>
      </c>
      <c r="DL66" s="76">
        <f t="shared" si="102"/>
        <v>296</v>
      </c>
      <c r="DM66" s="77">
        <f t="shared" si="102"/>
        <v>7873.5999999999995</v>
      </c>
      <c r="DN66" s="25"/>
      <c r="DO66" s="10"/>
    </row>
    <row r="67" spans="1:119" ht="15" customHeight="1">
      <c r="A67" s="257"/>
      <c r="B67" s="126">
        <v>8600</v>
      </c>
      <c r="C67" s="126">
        <v>8722</v>
      </c>
      <c r="D67" s="127" t="s">
        <v>50</v>
      </c>
      <c r="E67" s="128" t="s">
        <v>51</v>
      </c>
      <c r="F67" s="11">
        <f t="shared" si="101"/>
        <v>30.6</v>
      </c>
      <c r="G67" s="129"/>
      <c r="H67" s="127"/>
      <c r="I67" s="130"/>
      <c r="J67" s="131"/>
      <c r="K67" s="127">
        <f t="shared" si="2"/>
        <v>0</v>
      </c>
      <c r="L67" s="130">
        <f t="shared" si="3"/>
        <v>0</v>
      </c>
      <c r="M67" s="131"/>
      <c r="N67" s="127">
        <f t="shared" si="80"/>
        <v>0</v>
      </c>
      <c r="O67" s="130">
        <f t="shared" si="81"/>
        <v>0</v>
      </c>
      <c r="P67" s="131">
        <v>1</v>
      </c>
      <c r="Q67" s="127">
        <f t="shared" si="6"/>
        <v>17</v>
      </c>
      <c r="R67" s="130">
        <f t="shared" si="7"/>
        <v>520.20000000000005</v>
      </c>
      <c r="S67" s="131">
        <v>1</v>
      </c>
      <c r="T67" s="127">
        <f t="shared" si="82"/>
        <v>17</v>
      </c>
      <c r="U67" s="130">
        <f t="shared" si="83"/>
        <v>520.20000000000005</v>
      </c>
      <c r="V67" s="131"/>
      <c r="W67" s="127">
        <f t="shared" si="84"/>
        <v>0</v>
      </c>
      <c r="X67" s="130">
        <f t="shared" si="85"/>
        <v>0</v>
      </c>
      <c r="Y67" s="131">
        <v>1</v>
      </c>
      <c r="Z67" s="127">
        <f t="shared" si="12"/>
        <v>17</v>
      </c>
      <c r="AA67" s="130">
        <f t="shared" si="13"/>
        <v>520.20000000000005</v>
      </c>
      <c r="AB67" s="131"/>
      <c r="AC67" s="127">
        <f t="shared" si="86"/>
        <v>0</v>
      </c>
      <c r="AD67" s="130">
        <f t="shared" si="87"/>
        <v>0</v>
      </c>
      <c r="AE67" s="131"/>
      <c r="AF67" s="127">
        <f t="shared" si="88"/>
        <v>0</v>
      </c>
      <c r="AG67" s="130">
        <f t="shared" si="89"/>
        <v>0</v>
      </c>
      <c r="AH67" s="131"/>
      <c r="AI67" s="127">
        <f t="shared" si="18"/>
        <v>0</v>
      </c>
      <c r="AJ67" s="130">
        <f t="shared" si="19"/>
        <v>0</v>
      </c>
      <c r="AK67" s="127"/>
      <c r="AL67" s="127">
        <f t="shared" si="20"/>
        <v>0</v>
      </c>
      <c r="AM67" s="130">
        <f t="shared" si="21"/>
        <v>0</v>
      </c>
      <c r="AN67" s="127"/>
      <c r="AO67" s="127">
        <f t="shared" si="22"/>
        <v>0</v>
      </c>
      <c r="AP67" s="130">
        <f t="shared" si="23"/>
        <v>0</v>
      </c>
      <c r="AQ67" s="127"/>
      <c r="AR67" s="127">
        <f t="shared" si="24"/>
        <v>0</v>
      </c>
      <c r="AS67" s="130">
        <f t="shared" si="25"/>
        <v>0</v>
      </c>
      <c r="AT67" s="132"/>
      <c r="AU67" s="127">
        <f t="shared" si="66"/>
        <v>0</v>
      </c>
      <c r="AV67" s="130">
        <f t="shared" si="26"/>
        <v>0</v>
      </c>
      <c r="AW67" s="132"/>
      <c r="AX67" s="127">
        <f t="shared" si="67"/>
        <v>0</v>
      </c>
      <c r="AY67" s="130">
        <f t="shared" si="27"/>
        <v>0</v>
      </c>
      <c r="AZ67" s="132"/>
      <c r="BA67" s="127">
        <f t="shared" si="68"/>
        <v>0</v>
      </c>
      <c r="BB67" s="130">
        <f t="shared" si="28"/>
        <v>0</v>
      </c>
      <c r="BC67" s="132"/>
      <c r="BD67" s="127">
        <f t="shared" si="69"/>
        <v>0</v>
      </c>
      <c r="BE67" s="130">
        <f t="shared" si="29"/>
        <v>0</v>
      </c>
      <c r="BF67" s="131"/>
      <c r="BG67" s="127">
        <f t="shared" si="90"/>
        <v>0</v>
      </c>
      <c r="BH67" s="130">
        <f t="shared" si="91"/>
        <v>0</v>
      </c>
      <c r="BI67" s="131"/>
      <c r="BJ67" s="127">
        <f t="shared" si="92"/>
        <v>0</v>
      </c>
      <c r="BK67" s="130">
        <f t="shared" si="93"/>
        <v>0</v>
      </c>
      <c r="BL67" s="131"/>
      <c r="BM67" s="127"/>
      <c r="BN67" s="130"/>
      <c r="BO67" s="131"/>
      <c r="BP67" s="127"/>
      <c r="BQ67" s="130"/>
      <c r="BR67" s="131"/>
      <c r="BS67" s="127"/>
      <c r="BT67" s="130"/>
      <c r="BU67" s="132"/>
      <c r="BV67" s="127">
        <f t="shared" si="40"/>
        <v>0</v>
      </c>
      <c r="BW67" s="130">
        <f t="shared" si="41"/>
        <v>0</v>
      </c>
      <c r="BX67" s="131"/>
      <c r="BY67" s="127">
        <f t="shared" si="42"/>
        <v>0</v>
      </c>
      <c r="BZ67" s="130">
        <f t="shared" si="43"/>
        <v>0</v>
      </c>
      <c r="CA67" s="131"/>
      <c r="CB67" s="127">
        <f t="shared" si="44"/>
        <v>0</v>
      </c>
      <c r="CC67" s="130">
        <f t="shared" si="45"/>
        <v>0</v>
      </c>
      <c r="CD67" s="131"/>
      <c r="CE67" s="127">
        <f t="shared" si="46"/>
        <v>0</v>
      </c>
      <c r="CF67" s="130">
        <f t="shared" si="47"/>
        <v>0</v>
      </c>
      <c r="CG67" s="131"/>
      <c r="CH67" s="127">
        <f t="shared" si="48"/>
        <v>0</v>
      </c>
      <c r="CI67" s="130">
        <f t="shared" si="49"/>
        <v>0</v>
      </c>
      <c r="CJ67" s="131"/>
      <c r="CK67" s="127">
        <f t="shared" si="50"/>
        <v>0</v>
      </c>
      <c r="CL67" s="130">
        <f t="shared" si="51"/>
        <v>0</v>
      </c>
      <c r="CM67" s="131"/>
      <c r="CN67" s="127">
        <f t="shared" si="52"/>
        <v>0</v>
      </c>
      <c r="CO67" s="130">
        <f t="shared" si="53"/>
        <v>0</v>
      </c>
      <c r="CP67" s="131">
        <v>1</v>
      </c>
      <c r="CQ67" s="127">
        <f t="shared" si="54"/>
        <v>17</v>
      </c>
      <c r="CR67" s="130">
        <f t="shared" si="55"/>
        <v>520.20000000000005</v>
      </c>
      <c r="CS67" s="132"/>
      <c r="CT67" s="127">
        <f t="shared" si="56"/>
        <v>0</v>
      </c>
      <c r="CU67" s="130">
        <f t="shared" si="57"/>
        <v>0</v>
      </c>
      <c r="CV67" s="132"/>
      <c r="CW67" s="127">
        <f t="shared" si="58"/>
        <v>0</v>
      </c>
      <c r="CX67" s="130">
        <f t="shared" si="59"/>
        <v>0</v>
      </c>
      <c r="CY67" s="132"/>
      <c r="CZ67" s="127">
        <f t="shared" si="60"/>
        <v>0</v>
      </c>
      <c r="DA67" s="130">
        <f t="shared" si="61"/>
        <v>0</v>
      </c>
      <c r="DB67" s="132"/>
      <c r="DC67" s="127">
        <f t="shared" si="70"/>
        <v>0</v>
      </c>
      <c r="DD67" s="130">
        <f t="shared" si="62"/>
        <v>0</v>
      </c>
      <c r="DE67" s="132">
        <v>1</v>
      </c>
      <c r="DF67" s="127">
        <f t="shared" si="71"/>
        <v>16</v>
      </c>
      <c r="DG67" s="130">
        <f t="shared" si="63"/>
        <v>489.6</v>
      </c>
      <c r="DH67" s="132"/>
      <c r="DI67" s="127">
        <f t="shared" si="72"/>
        <v>0</v>
      </c>
      <c r="DJ67" s="130">
        <f t="shared" si="74"/>
        <v>0</v>
      </c>
      <c r="DK67" s="76">
        <f t="shared" si="103"/>
        <v>5</v>
      </c>
      <c r="DL67" s="76">
        <f t="shared" si="102"/>
        <v>84</v>
      </c>
      <c r="DM67" s="77">
        <f t="shared" si="102"/>
        <v>2570.4</v>
      </c>
      <c r="DN67" s="25"/>
      <c r="DO67" s="10"/>
    </row>
    <row r="68" spans="1:119" ht="15" customHeight="1">
      <c r="A68" s="257"/>
      <c r="B68" s="249" t="s">
        <v>125</v>
      </c>
      <c r="C68" s="250"/>
      <c r="D68" s="127" t="s">
        <v>122</v>
      </c>
      <c r="E68" s="128" t="s">
        <v>218</v>
      </c>
      <c r="F68" s="11">
        <f>ROUND((2000+12900+200-100)/1000,1)</f>
        <v>15</v>
      </c>
      <c r="G68" s="129"/>
      <c r="H68" s="127"/>
      <c r="I68" s="130"/>
      <c r="J68" s="131"/>
      <c r="K68" s="127">
        <f t="shared" si="2"/>
        <v>0</v>
      </c>
      <c r="L68" s="130">
        <f t="shared" si="3"/>
        <v>0</v>
      </c>
      <c r="M68" s="131"/>
      <c r="N68" s="127">
        <f t="shared" si="80"/>
        <v>0</v>
      </c>
      <c r="O68" s="130">
        <f t="shared" si="81"/>
        <v>0</v>
      </c>
      <c r="P68" s="131"/>
      <c r="Q68" s="127">
        <f t="shared" si="6"/>
        <v>0</v>
      </c>
      <c r="R68" s="130">
        <f t="shared" si="7"/>
        <v>0</v>
      </c>
      <c r="S68" s="131"/>
      <c r="T68" s="127">
        <f t="shared" si="82"/>
        <v>0</v>
      </c>
      <c r="U68" s="130">
        <f t="shared" si="83"/>
        <v>0</v>
      </c>
      <c r="V68" s="131"/>
      <c r="W68" s="127">
        <f t="shared" si="84"/>
        <v>0</v>
      </c>
      <c r="X68" s="130">
        <f t="shared" si="85"/>
        <v>0</v>
      </c>
      <c r="Y68" s="131"/>
      <c r="Z68" s="127">
        <f t="shared" si="12"/>
        <v>0</v>
      </c>
      <c r="AA68" s="130">
        <f t="shared" si="13"/>
        <v>0</v>
      </c>
      <c r="AB68" s="131"/>
      <c r="AC68" s="127">
        <f t="shared" si="86"/>
        <v>0</v>
      </c>
      <c r="AD68" s="130">
        <f t="shared" si="87"/>
        <v>0</v>
      </c>
      <c r="AE68" s="131"/>
      <c r="AF68" s="127">
        <f t="shared" si="88"/>
        <v>0</v>
      </c>
      <c r="AG68" s="130">
        <f t="shared" si="89"/>
        <v>0</v>
      </c>
      <c r="AH68" s="131"/>
      <c r="AI68" s="127">
        <f t="shared" si="18"/>
        <v>0</v>
      </c>
      <c r="AJ68" s="130">
        <f t="shared" si="19"/>
        <v>0</v>
      </c>
      <c r="AK68" s="127"/>
      <c r="AL68" s="127">
        <f t="shared" si="20"/>
        <v>0</v>
      </c>
      <c r="AM68" s="130">
        <f t="shared" si="21"/>
        <v>0</v>
      </c>
      <c r="AN68" s="127"/>
      <c r="AO68" s="127">
        <f t="shared" si="22"/>
        <v>0</v>
      </c>
      <c r="AP68" s="130">
        <f t="shared" si="23"/>
        <v>0</v>
      </c>
      <c r="AQ68" s="127"/>
      <c r="AR68" s="127">
        <f t="shared" si="24"/>
        <v>0</v>
      </c>
      <c r="AS68" s="130">
        <f t="shared" si="25"/>
        <v>0</v>
      </c>
      <c r="AT68" s="132"/>
      <c r="AU68" s="127">
        <f t="shared" si="66"/>
        <v>0</v>
      </c>
      <c r="AV68" s="130">
        <f t="shared" si="26"/>
        <v>0</v>
      </c>
      <c r="AW68" s="132"/>
      <c r="AX68" s="127">
        <f t="shared" si="67"/>
        <v>0</v>
      </c>
      <c r="AY68" s="130">
        <f t="shared" si="27"/>
        <v>0</v>
      </c>
      <c r="AZ68" s="132"/>
      <c r="BA68" s="127">
        <f t="shared" si="68"/>
        <v>0</v>
      </c>
      <c r="BB68" s="130">
        <f t="shared" si="28"/>
        <v>0</v>
      </c>
      <c r="BC68" s="132"/>
      <c r="BD68" s="127">
        <f t="shared" si="69"/>
        <v>0</v>
      </c>
      <c r="BE68" s="130">
        <f t="shared" si="29"/>
        <v>0</v>
      </c>
      <c r="BF68" s="131">
        <v>3</v>
      </c>
      <c r="BG68" s="127">
        <f t="shared" si="90"/>
        <v>48</v>
      </c>
      <c r="BH68" s="130">
        <f t="shared" si="91"/>
        <v>720</v>
      </c>
      <c r="BI68" s="131">
        <v>4</v>
      </c>
      <c r="BJ68" s="127">
        <f t="shared" si="92"/>
        <v>64</v>
      </c>
      <c r="BK68" s="130">
        <f t="shared" si="93"/>
        <v>960</v>
      </c>
      <c r="BL68" s="131"/>
      <c r="BM68" s="127"/>
      <c r="BN68" s="130"/>
      <c r="BO68" s="131"/>
      <c r="BP68" s="127"/>
      <c r="BQ68" s="130"/>
      <c r="BR68" s="131"/>
      <c r="BS68" s="127"/>
      <c r="BT68" s="130"/>
      <c r="BU68" s="132"/>
      <c r="BV68" s="127">
        <f t="shared" si="40"/>
        <v>0</v>
      </c>
      <c r="BW68" s="130">
        <f t="shared" si="41"/>
        <v>0</v>
      </c>
      <c r="BX68" s="131"/>
      <c r="BY68" s="127">
        <f t="shared" si="42"/>
        <v>0</v>
      </c>
      <c r="BZ68" s="130">
        <f t="shared" si="43"/>
        <v>0</v>
      </c>
      <c r="CA68" s="131"/>
      <c r="CB68" s="127">
        <f t="shared" si="44"/>
        <v>0</v>
      </c>
      <c r="CC68" s="130">
        <f t="shared" si="45"/>
        <v>0</v>
      </c>
      <c r="CD68" s="131"/>
      <c r="CE68" s="127">
        <f t="shared" si="46"/>
        <v>0</v>
      </c>
      <c r="CF68" s="130">
        <f t="shared" si="47"/>
        <v>0</v>
      </c>
      <c r="CG68" s="131"/>
      <c r="CH68" s="127">
        <f t="shared" si="48"/>
        <v>0</v>
      </c>
      <c r="CI68" s="130">
        <f t="shared" si="49"/>
        <v>0</v>
      </c>
      <c r="CJ68" s="131"/>
      <c r="CK68" s="127">
        <f t="shared" si="50"/>
        <v>0</v>
      </c>
      <c r="CL68" s="130">
        <f t="shared" si="51"/>
        <v>0</v>
      </c>
      <c r="CM68" s="131"/>
      <c r="CN68" s="127">
        <f t="shared" si="52"/>
        <v>0</v>
      </c>
      <c r="CO68" s="130">
        <f t="shared" si="53"/>
        <v>0</v>
      </c>
      <c r="CP68" s="131"/>
      <c r="CQ68" s="127">
        <f t="shared" si="54"/>
        <v>0</v>
      </c>
      <c r="CR68" s="130">
        <f t="shared" si="55"/>
        <v>0</v>
      </c>
      <c r="CS68" s="132"/>
      <c r="CT68" s="127">
        <f t="shared" si="56"/>
        <v>0</v>
      </c>
      <c r="CU68" s="130">
        <f t="shared" si="57"/>
        <v>0</v>
      </c>
      <c r="CV68" s="132"/>
      <c r="CW68" s="127">
        <f t="shared" si="58"/>
        <v>0</v>
      </c>
      <c r="CX68" s="130">
        <f t="shared" si="59"/>
        <v>0</v>
      </c>
      <c r="CY68" s="132">
        <v>1</v>
      </c>
      <c r="CZ68" s="127">
        <f t="shared" si="60"/>
        <v>16</v>
      </c>
      <c r="DA68" s="130">
        <f t="shared" si="61"/>
        <v>240</v>
      </c>
      <c r="DB68" s="132"/>
      <c r="DC68" s="127">
        <f t="shared" si="70"/>
        <v>0</v>
      </c>
      <c r="DD68" s="130">
        <f t="shared" si="62"/>
        <v>0</v>
      </c>
      <c r="DE68" s="132"/>
      <c r="DF68" s="127">
        <f t="shared" si="71"/>
        <v>0</v>
      </c>
      <c r="DG68" s="130">
        <f t="shared" si="63"/>
        <v>0</v>
      </c>
      <c r="DH68" s="132"/>
      <c r="DI68" s="127">
        <f t="shared" si="72"/>
        <v>0</v>
      </c>
      <c r="DJ68" s="130">
        <f t="shared" si="74"/>
        <v>0</v>
      </c>
      <c r="DK68" s="76">
        <f t="shared" si="103"/>
        <v>8</v>
      </c>
      <c r="DL68" s="76">
        <f t="shared" si="102"/>
        <v>128</v>
      </c>
      <c r="DM68" s="77">
        <f t="shared" si="102"/>
        <v>1920</v>
      </c>
      <c r="DN68" s="25"/>
      <c r="DO68" s="10"/>
    </row>
    <row r="69" spans="1:119" ht="15" customHeight="1">
      <c r="A69" s="257">
        <v>45178</v>
      </c>
      <c r="B69" s="249" t="s">
        <v>125</v>
      </c>
      <c r="C69" s="250"/>
      <c r="D69" s="127" t="s">
        <v>122</v>
      </c>
      <c r="E69" s="128" t="s">
        <v>218</v>
      </c>
      <c r="F69" s="11">
        <f>ROUND((2000+12900+200-100)/1000,1)</f>
        <v>15</v>
      </c>
      <c r="G69" s="129"/>
      <c r="H69" s="127"/>
      <c r="I69" s="130"/>
      <c r="J69" s="131"/>
      <c r="K69" s="127">
        <f t="shared" si="2"/>
        <v>0</v>
      </c>
      <c r="L69" s="130">
        <f t="shared" si="3"/>
        <v>0</v>
      </c>
      <c r="M69" s="131"/>
      <c r="N69" s="127">
        <f t="shared" si="80"/>
        <v>0</v>
      </c>
      <c r="O69" s="130">
        <f t="shared" si="81"/>
        <v>0</v>
      </c>
      <c r="P69" s="131"/>
      <c r="Q69" s="127">
        <f t="shared" si="6"/>
        <v>0</v>
      </c>
      <c r="R69" s="130">
        <f t="shared" si="7"/>
        <v>0</v>
      </c>
      <c r="S69" s="131"/>
      <c r="T69" s="127">
        <f t="shared" si="82"/>
        <v>0</v>
      </c>
      <c r="U69" s="130">
        <f t="shared" si="83"/>
        <v>0</v>
      </c>
      <c r="V69" s="131"/>
      <c r="W69" s="127">
        <f t="shared" si="84"/>
        <v>0</v>
      </c>
      <c r="X69" s="130">
        <f t="shared" si="85"/>
        <v>0</v>
      </c>
      <c r="Y69" s="131"/>
      <c r="Z69" s="127">
        <f t="shared" si="12"/>
        <v>0</v>
      </c>
      <c r="AA69" s="130">
        <f t="shared" si="13"/>
        <v>0</v>
      </c>
      <c r="AB69" s="131"/>
      <c r="AC69" s="127">
        <f t="shared" si="86"/>
        <v>0</v>
      </c>
      <c r="AD69" s="130">
        <f t="shared" si="87"/>
        <v>0</v>
      </c>
      <c r="AE69" s="131"/>
      <c r="AF69" s="127">
        <f t="shared" si="88"/>
        <v>0</v>
      </c>
      <c r="AG69" s="130">
        <f t="shared" si="89"/>
        <v>0</v>
      </c>
      <c r="AH69" s="131"/>
      <c r="AI69" s="127">
        <f t="shared" si="18"/>
        <v>0</v>
      </c>
      <c r="AJ69" s="130">
        <f t="shared" si="19"/>
        <v>0</v>
      </c>
      <c r="AK69" s="127"/>
      <c r="AL69" s="127">
        <f t="shared" si="20"/>
        <v>0</v>
      </c>
      <c r="AM69" s="130">
        <f t="shared" si="21"/>
        <v>0</v>
      </c>
      <c r="AN69" s="127"/>
      <c r="AO69" s="127">
        <f t="shared" si="22"/>
        <v>0</v>
      </c>
      <c r="AP69" s="130">
        <f t="shared" si="23"/>
        <v>0</v>
      </c>
      <c r="AQ69" s="127"/>
      <c r="AR69" s="127">
        <f t="shared" si="24"/>
        <v>0</v>
      </c>
      <c r="AS69" s="130">
        <f t="shared" si="25"/>
        <v>0</v>
      </c>
      <c r="AT69" s="132"/>
      <c r="AU69" s="127">
        <f t="shared" si="66"/>
        <v>0</v>
      </c>
      <c r="AV69" s="130">
        <f t="shared" si="26"/>
        <v>0</v>
      </c>
      <c r="AW69" s="132"/>
      <c r="AX69" s="127">
        <f t="shared" si="67"/>
        <v>0</v>
      </c>
      <c r="AY69" s="130">
        <f t="shared" si="27"/>
        <v>0</v>
      </c>
      <c r="AZ69" s="132"/>
      <c r="BA69" s="127">
        <f t="shared" si="68"/>
        <v>0</v>
      </c>
      <c r="BB69" s="130">
        <f t="shared" si="28"/>
        <v>0</v>
      </c>
      <c r="BC69" s="132"/>
      <c r="BD69" s="127">
        <f t="shared" si="69"/>
        <v>0</v>
      </c>
      <c r="BE69" s="130">
        <f t="shared" si="29"/>
        <v>0</v>
      </c>
      <c r="BF69" s="131"/>
      <c r="BG69" s="127">
        <f t="shared" si="90"/>
        <v>0</v>
      </c>
      <c r="BH69" s="130">
        <f t="shared" si="91"/>
        <v>0</v>
      </c>
      <c r="BI69" s="131">
        <v>3</v>
      </c>
      <c r="BJ69" s="127">
        <f t="shared" si="92"/>
        <v>48</v>
      </c>
      <c r="BK69" s="130">
        <f t="shared" si="93"/>
        <v>720</v>
      </c>
      <c r="BL69" s="131"/>
      <c r="BM69" s="127"/>
      <c r="BN69" s="130"/>
      <c r="BO69" s="131"/>
      <c r="BP69" s="127"/>
      <c r="BQ69" s="130"/>
      <c r="BR69" s="131"/>
      <c r="BS69" s="127"/>
      <c r="BT69" s="130"/>
      <c r="BU69" s="132"/>
      <c r="BV69" s="127">
        <f t="shared" si="40"/>
        <v>0</v>
      </c>
      <c r="BW69" s="130">
        <f t="shared" si="41"/>
        <v>0</v>
      </c>
      <c r="BX69" s="131"/>
      <c r="BY69" s="127">
        <f t="shared" si="42"/>
        <v>0</v>
      </c>
      <c r="BZ69" s="130">
        <f t="shared" si="43"/>
        <v>0</v>
      </c>
      <c r="CA69" s="131"/>
      <c r="CB69" s="127">
        <f t="shared" si="44"/>
        <v>0</v>
      </c>
      <c r="CC69" s="130">
        <f t="shared" si="45"/>
        <v>0</v>
      </c>
      <c r="CD69" s="131"/>
      <c r="CE69" s="127">
        <f t="shared" si="46"/>
        <v>0</v>
      </c>
      <c r="CF69" s="130">
        <f t="shared" si="47"/>
        <v>0</v>
      </c>
      <c r="CG69" s="131"/>
      <c r="CH69" s="127">
        <f t="shared" si="48"/>
        <v>0</v>
      </c>
      <c r="CI69" s="130">
        <f t="shared" si="49"/>
        <v>0</v>
      </c>
      <c r="CJ69" s="131"/>
      <c r="CK69" s="127">
        <f t="shared" si="50"/>
        <v>0</v>
      </c>
      <c r="CL69" s="130">
        <f t="shared" si="51"/>
        <v>0</v>
      </c>
      <c r="CM69" s="131"/>
      <c r="CN69" s="127">
        <f t="shared" si="52"/>
        <v>0</v>
      </c>
      <c r="CO69" s="130">
        <f t="shared" si="53"/>
        <v>0</v>
      </c>
      <c r="CP69" s="131"/>
      <c r="CQ69" s="127">
        <f t="shared" si="54"/>
        <v>0</v>
      </c>
      <c r="CR69" s="130">
        <f t="shared" si="55"/>
        <v>0</v>
      </c>
      <c r="CS69" s="132"/>
      <c r="CT69" s="127">
        <f t="shared" si="56"/>
        <v>0</v>
      </c>
      <c r="CU69" s="130">
        <f t="shared" si="57"/>
        <v>0</v>
      </c>
      <c r="CV69" s="132"/>
      <c r="CW69" s="127">
        <f t="shared" si="58"/>
        <v>0</v>
      </c>
      <c r="CX69" s="130">
        <f t="shared" si="59"/>
        <v>0</v>
      </c>
      <c r="CY69" s="132"/>
      <c r="CZ69" s="127">
        <f t="shared" si="60"/>
        <v>0</v>
      </c>
      <c r="DA69" s="130">
        <f t="shared" si="61"/>
        <v>0</v>
      </c>
      <c r="DB69" s="132"/>
      <c r="DC69" s="127">
        <f t="shared" si="70"/>
        <v>0</v>
      </c>
      <c r="DD69" s="130">
        <f t="shared" si="62"/>
        <v>0</v>
      </c>
      <c r="DE69" s="132"/>
      <c r="DF69" s="127">
        <f t="shared" si="71"/>
        <v>0</v>
      </c>
      <c r="DG69" s="130">
        <f t="shared" si="63"/>
        <v>0</v>
      </c>
      <c r="DH69" s="132"/>
      <c r="DI69" s="127">
        <f t="shared" si="72"/>
        <v>0</v>
      </c>
      <c r="DJ69" s="130">
        <f t="shared" si="74"/>
        <v>0</v>
      </c>
      <c r="DK69" s="76">
        <f t="shared" si="103"/>
        <v>3</v>
      </c>
      <c r="DL69" s="76">
        <f t="shared" si="102"/>
        <v>48</v>
      </c>
      <c r="DM69" s="77">
        <f t="shared" si="102"/>
        <v>720</v>
      </c>
      <c r="DN69" s="25"/>
      <c r="DO69" s="10"/>
    </row>
    <row r="70" spans="1:119" ht="15" customHeight="1">
      <c r="A70" s="257"/>
      <c r="B70" s="126">
        <v>12677</v>
      </c>
      <c r="C70" s="126">
        <v>12764</v>
      </c>
      <c r="D70" s="127" t="s">
        <v>50</v>
      </c>
      <c r="E70" s="128" t="s">
        <v>51</v>
      </c>
      <c r="F70" s="11">
        <f t="shared" ref="F70:F77" si="109">ROUND((36600-AVERAGE(B70:C70)+2800-100)/1000,1)</f>
        <v>26.6</v>
      </c>
      <c r="G70" s="129"/>
      <c r="H70" s="127"/>
      <c r="I70" s="130"/>
      <c r="J70" s="131">
        <v>1</v>
      </c>
      <c r="K70" s="127">
        <f t="shared" si="2"/>
        <v>16</v>
      </c>
      <c r="L70" s="130">
        <f t="shared" si="3"/>
        <v>425.6</v>
      </c>
      <c r="M70" s="131">
        <v>2</v>
      </c>
      <c r="N70" s="127">
        <f t="shared" si="80"/>
        <v>16</v>
      </c>
      <c r="O70" s="130">
        <f t="shared" si="81"/>
        <v>425.6</v>
      </c>
      <c r="P70" s="131">
        <v>2</v>
      </c>
      <c r="Q70" s="127">
        <f t="shared" si="6"/>
        <v>34</v>
      </c>
      <c r="R70" s="130">
        <f t="shared" si="7"/>
        <v>904.40000000000009</v>
      </c>
      <c r="S70" s="131">
        <v>2</v>
      </c>
      <c r="T70" s="127">
        <f t="shared" si="82"/>
        <v>34</v>
      </c>
      <c r="U70" s="130">
        <f t="shared" si="83"/>
        <v>904.40000000000009</v>
      </c>
      <c r="V70" s="131"/>
      <c r="W70" s="127">
        <f t="shared" si="84"/>
        <v>0</v>
      </c>
      <c r="X70" s="130">
        <f t="shared" si="85"/>
        <v>0</v>
      </c>
      <c r="Y70" s="131">
        <v>2</v>
      </c>
      <c r="Z70" s="127">
        <f t="shared" si="12"/>
        <v>34</v>
      </c>
      <c r="AA70" s="130">
        <f t="shared" si="13"/>
        <v>904.40000000000009</v>
      </c>
      <c r="AB70" s="131"/>
      <c r="AC70" s="127">
        <f t="shared" si="86"/>
        <v>0</v>
      </c>
      <c r="AD70" s="130">
        <f t="shared" si="87"/>
        <v>0</v>
      </c>
      <c r="AE70" s="131"/>
      <c r="AF70" s="127">
        <f t="shared" si="88"/>
        <v>0</v>
      </c>
      <c r="AG70" s="130">
        <f t="shared" si="89"/>
        <v>0</v>
      </c>
      <c r="AH70" s="131"/>
      <c r="AI70" s="127">
        <f t="shared" si="18"/>
        <v>0</v>
      </c>
      <c r="AJ70" s="130">
        <f t="shared" si="19"/>
        <v>0</v>
      </c>
      <c r="AK70" s="127"/>
      <c r="AL70" s="127">
        <f t="shared" si="20"/>
        <v>0</v>
      </c>
      <c r="AM70" s="130">
        <f t="shared" si="21"/>
        <v>0</v>
      </c>
      <c r="AN70" s="127"/>
      <c r="AO70" s="127">
        <f t="shared" si="22"/>
        <v>0</v>
      </c>
      <c r="AP70" s="130">
        <f t="shared" si="23"/>
        <v>0</v>
      </c>
      <c r="AQ70" s="127"/>
      <c r="AR70" s="127">
        <f t="shared" si="24"/>
        <v>0</v>
      </c>
      <c r="AS70" s="130">
        <f t="shared" si="25"/>
        <v>0</v>
      </c>
      <c r="AT70" s="132"/>
      <c r="AU70" s="127">
        <f t="shared" si="66"/>
        <v>0</v>
      </c>
      <c r="AV70" s="130">
        <f t="shared" si="26"/>
        <v>0</v>
      </c>
      <c r="AW70" s="132"/>
      <c r="AX70" s="127">
        <f t="shared" si="67"/>
        <v>0</v>
      </c>
      <c r="AY70" s="130">
        <f t="shared" si="27"/>
        <v>0</v>
      </c>
      <c r="AZ70" s="132"/>
      <c r="BA70" s="127">
        <f t="shared" si="68"/>
        <v>0</v>
      </c>
      <c r="BB70" s="130">
        <f t="shared" si="28"/>
        <v>0</v>
      </c>
      <c r="BC70" s="132"/>
      <c r="BD70" s="127">
        <f t="shared" si="69"/>
        <v>0</v>
      </c>
      <c r="BE70" s="130">
        <f t="shared" si="29"/>
        <v>0</v>
      </c>
      <c r="BF70" s="131">
        <v>1</v>
      </c>
      <c r="BG70" s="127">
        <f t="shared" si="90"/>
        <v>16</v>
      </c>
      <c r="BH70" s="130">
        <f t="shared" si="91"/>
        <v>425.6</v>
      </c>
      <c r="BI70" s="131"/>
      <c r="BJ70" s="127">
        <f t="shared" si="92"/>
        <v>0</v>
      </c>
      <c r="BK70" s="130">
        <f t="shared" si="93"/>
        <v>0</v>
      </c>
      <c r="BL70" s="131"/>
      <c r="BM70" s="127"/>
      <c r="BN70" s="130"/>
      <c r="BO70" s="131"/>
      <c r="BP70" s="127"/>
      <c r="BQ70" s="130"/>
      <c r="BR70" s="131"/>
      <c r="BS70" s="127"/>
      <c r="BT70" s="130"/>
      <c r="BU70" s="132"/>
      <c r="BV70" s="127">
        <f t="shared" si="40"/>
        <v>0</v>
      </c>
      <c r="BW70" s="130">
        <f t="shared" si="41"/>
        <v>0</v>
      </c>
      <c r="BX70" s="131"/>
      <c r="BY70" s="127">
        <f t="shared" si="42"/>
        <v>0</v>
      </c>
      <c r="BZ70" s="130">
        <f t="shared" si="43"/>
        <v>0</v>
      </c>
      <c r="CA70" s="131"/>
      <c r="CB70" s="127">
        <f t="shared" si="44"/>
        <v>0</v>
      </c>
      <c r="CC70" s="130">
        <f t="shared" si="45"/>
        <v>0</v>
      </c>
      <c r="CD70" s="131"/>
      <c r="CE70" s="127">
        <f t="shared" si="46"/>
        <v>0</v>
      </c>
      <c r="CF70" s="130">
        <f t="shared" si="47"/>
        <v>0</v>
      </c>
      <c r="CG70" s="131"/>
      <c r="CH70" s="127">
        <f t="shared" si="48"/>
        <v>0</v>
      </c>
      <c r="CI70" s="130">
        <f t="shared" si="49"/>
        <v>0</v>
      </c>
      <c r="CJ70" s="131"/>
      <c r="CK70" s="127">
        <f t="shared" si="50"/>
        <v>0</v>
      </c>
      <c r="CL70" s="130">
        <f t="shared" si="51"/>
        <v>0</v>
      </c>
      <c r="CM70" s="131">
        <v>2</v>
      </c>
      <c r="CN70" s="127">
        <f t="shared" si="52"/>
        <v>32</v>
      </c>
      <c r="CO70" s="130">
        <f t="shared" si="53"/>
        <v>851.2</v>
      </c>
      <c r="CP70" s="131">
        <v>2</v>
      </c>
      <c r="CQ70" s="127">
        <f t="shared" si="54"/>
        <v>34</v>
      </c>
      <c r="CR70" s="130">
        <f t="shared" si="55"/>
        <v>904.40000000000009</v>
      </c>
      <c r="CS70" s="132">
        <v>1</v>
      </c>
      <c r="CT70" s="127">
        <f t="shared" si="56"/>
        <v>16</v>
      </c>
      <c r="CU70" s="130">
        <f t="shared" si="57"/>
        <v>425.6</v>
      </c>
      <c r="CV70" s="132">
        <v>1</v>
      </c>
      <c r="CW70" s="127">
        <f t="shared" si="58"/>
        <v>16</v>
      </c>
      <c r="CX70" s="130">
        <f t="shared" si="59"/>
        <v>425.6</v>
      </c>
      <c r="CY70" s="132">
        <v>1</v>
      </c>
      <c r="CZ70" s="127">
        <f t="shared" si="60"/>
        <v>16</v>
      </c>
      <c r="DA70" s="130">
        <f t="shared" si="61"/>
        <v>425.6</v>
      </c>
      <c r="DB70" s="132">
        <v>1</v>
      </c>
      <c r="DC70" s="127">
        <f t="shared" si="70"/>
        <v>16</v>
      </c>
      <c r="DD70" s="130">
        <f t="shared" si="62"/>
        <v>425.6</v>
      </c>
      <c r="DE70" s="132">
        <v>1</v>
      </c>
      <c r="DF70" s="127">
        <f t="shared" si="71"/>
        <v>16</v>
      </c>
      <c r="DG70" s="130">
        <f t="shared" si="63"/>
        <v>425.6</v>
      </c>
      <c r="DH70" s="132"/>
      <c r="DI70" s="127">
        <f t="shared" si="72"/>
        <v>0</v>
      </c>
      <c r="DJ70" s="130">
        <f t="shared" si="74"/>
        <v>0</v>
      </c>
      <c r="DK70" s="76">
        <f t="shared" si="103"/>
        <v>19</v>
      </c>
      <c r="DL70" s="76">
        <f t="shared" si="102"/>
        <v>296</v>
      </c>
      <c r="DM70" s="77">
        <f t="shared" si="102"/>
        <v>7873.6000000000022</v>
      </c>
      <c r="DN70" s="25"/>
      <c r="DO70" s="10"/>
    </row>
    <row r="71" spans="1:119" ht="15" customHeight="1">
      <c r="A71" s="128">
        <v>45179</v>
      </c>
      <c r="B71" s="126">
        <v>12677</v>
      </c>
      <c r="C71" s="126">
        <v>12764</v>
      </c>
      <c r="D71" s="127" t="s">
        <v>50</v>
      </c>
      <c r="E71" s="128" t="s">
        <v>51</v>
      </c>
      <c r="F71" s="11">
        <f t="shared" si="109"/>
        <v>26.6</v>
      </c>
      <c r="G71" s="129"/>
      <c r="H71" s="127"/>
      <c r="I71" s="130"/>
      <c r="J71" s="131"/>
      <c r="K71" s="127"/>
      <c r="L71" s="130"/>
      <c r="M71" s="131"/>
      <c r="N71" s="127"/>
      <c r="O71" s="130"/>
      <c r="P71" s="131"/>
      <c r="Q71" s="127"/>
      <c r="R71" s="130"/>
      <c r="S71" s="131">
        <v>2</v>
      </c>
      <c r="T71" s="127">
        <f t="shared" si="82"/>
        <v>34</v>
      </c>
      <c r="U71" s="130">
        <f t="shared" si="83"/>
        <v>904.40000000000009</v>
      </c>
      <c r="V71" s="131"/>
      <c r="W71" s="127"/>
      <c r="X71" s="130"/>
      <c r="Y71" s="131">
        <v>1</v>
      </c>
      <c r="Z71" s="127">
        <f t="shared" ref="Z71:Z143" si="110">+Y71*$Z$5</f>
        <v>17</v>
      </c>
      <c r="AA71" s="130">
        <f t="shared" ref="AA71:AA143" si="111">Z71*F71</f>
        <v>452.20000000000005</v>
      </c>
      <c r="AB71" s="131"/>
      <c r="AC71" s="127"/>
      <c r="AD71" s="130"/>
      <c r="AE71" s="131"/>
      <c r="AF71" s="127"/>
      <c r="AG71" s="130"/>
      <c r="AH71" s="131"/>
      <c r="AI71" s="127">
        <f t="shared" si="18"/>
        <v>0</v>
      </c>
      <c r="AJ71" s="130">
        <f t="shared" si="19"/>
        <v>0</v>
      </c>
      <c r="AK71" s="127"/>
      <c r="AL71" s="127">
        <f t="shared" si="20"/>
        <v>0</v>
      </c>
      <c r="AM71" s="130">
        <f t="shared" si="21"/>
        <v>0</v>
      </c>
      <c r="AN71" s="127"/>
      <c r="AO71" s="127">
        <f t="shared" si="22"/>
        <v>0</v>
      </c>
      <c r="AP71" s="130">
        <f t="shared" si="23"/>
        <v>0</v>
      </c>
      <c r="AQ71" s="127"/>
      <c r="AR71" s="127">
        <f t="shared" si="24"/>
        <v>0</v>
      </c>
      <c r="AS71" s="130">
        <f t="shared" si="25"/>
        <v>0</v>
      </c>
      <c r="AT71" s="132"/>
      <c r="AU71" s="127"/>
      <c r="AV71" s="130"/>
      <c r="AW71" s="132"/>
      <c r="AX71" s="127"/>
      <c r="AY71" s="130"/>
      <c r="AZ71" s="132"/>
      <c r="BA71" s="127"/>
      <c r="BB71" s="130"/>
      <c r="BC71" s="132"/>
      <c r="BD71" s="127"/>
      <c r="BE71" s="130"/>
      <c r="BF71" s="131">
        <v>1</v>
      </c>
      <c r="BG71" s="127">
        <f t="shared" si="90"/>
        <v>16</v>
      </c>
      <c r="BH71" s="130">
        <f t="shared" si="91"/>
        <v>425.6</v>
      </c>
      <c r="BI71" s="131">
        <v>2</v>
      </c>
      <c r="BJ71" s="127"/>
      <c r="BK71" s="130"/>
      <c r="BL71" s="131"/>
      <c r="BM71" s="127"/>
      <c r="BN71" s="130"/>
      <c r="BO71" s="131"/>
      <c r="BP71" s="127"/>
      <c r="BQ71" s="130"/>
      <c r="BR71" s="131"/>
      <c r="BS71" s="127"/>
      <c r="BT71" s="130"/>
      <c r="BU71" s="132"/>
      <c r="BV71" s="127"/>
      <c r="BW71" s="130"/>
      <c r="BX71" s="131"/>
      <c r="BY71" s="127"/>
      <c r="BZ71" s="130"/>
      <c r="CA71" s="131"/>
      <c r="CB71" s="127"/>
      <c r="CC71" s="130"/>
      <c r="CD71" s="131"/>
      <c r="CE71" s="127"/>
      <c r="CF71" s="130"/>
      <c r="CG71" s="131"/>
      <c r="CH71" s="127"/>
      <c r="CI71" s="130"/>
      <c r="CJ71" s="131"/>
      <c r="CK71" s="127"/>
      <c r="CL71" s="130"/>
      <c r="CM71" s="131">
        <v>1</v>
      </c>
      <c r="CN71" s="127">
        <f t="shared" si="52"/>
        <v>16</v>
      </c>
      <c r="CO71" s="130"/>
      <c r="CP71" s="131">
        <v>1</v>
      </c>
      <c r="CQ71" s="127">
        <f t="shared" si="54"/>
        <v>17</v>
      </c>
      <c r="CR71" s="130">
        <f t="shared" si="55"/>
        <v>452.20000000000005</v>
      </c>
      <c r="CS71" s="132">
        <v>2</v>
      </c>
      <c r="CT71" s="127">
        <f t="shared" si="56"/>
        <v>32</v>
      </c>
      <c r="CU71" s="130"/>
      <c r="CV71" s="132">
        <v>2</v>
      </c>
      <c r="CW71" s="127">
        <f t="shared" si="58"/>
        <v>32</v>
      </c>
      <c r="CX71" s="130"/>
      <c r="CY71" s="132">
        <v>2</v>
      </c>
      <c r="CZ71" s="127">
        <f t="shared" si="60"/>
        <v>32</v>
      </c>
      <c r="DA71" s="130">
        <f t="shared" si="61"/>
        <v>851.2</v>
      </c>
      <c r="DB71" s="132">
        <v>2</v>
      </c>
      <c r="DC71" s="127">
        <f t="shared" si="70"/>
        <v>32</v>
      </c>
      <c r="DD71" s="130"/>
      <c r="DE71" s="132">
        <v>1</v>
      </c>
      <c r="DF71" s="127">
        <f t="shared" si="71"/>
        <v>16</v>
      </c>
      <c r="DG71" s="130">
        <f t="shared" si="63"/>
        <v>425.6</v>
      </c>
      <c r="DH71" s="132"/>
      <c r="DI71" s="127">
        <f t="shared" si="72"/>
        <v>0</v>
      </c>
      <c r="DJ71" s="130">
        <f t="shared" si="74"/>
        <v>0</v>
      </c>
      <c r="DK71" s="76">
        <f t="shared" si="103"/>
        <v>17</v>
      </c>
      <c r="DL71" s="76">
        <f t="shared" si="102"/>
        <v>244</v>
      </c>
      <c r="DM71" s="77">
        <f t="shared" si="102"/>
        <v>3511.2000000000003</v>
      </c>
      <c r="DN71" s="25"/>
      <c r="DO71" s="10"/>
    </row>
    <row r="72" spans="1:119" ht="15" customHeight="1">
      <c r="A72" s="246">
        <v>45180</v>
      </c>
      <c r="B72" s="126">
        <v>13238</v>
      </c>
      <c r="C72" s="126">
        <v>13285</v>
      </c>
      <c r="D72" s="127" t="s">
        <v>50</v>
      </c>
      <c r="E72" s="128" t="s">
        <v>51</v>
      </c>
      <c r="F72" s="11">
        <f t="shared" si="109"/>
        <v>26</v>
      </c>
      <c r="G72" s="129"/>
      <c r="H72" s="127"/>
      <c r="I72" s="130"/>
      <c r="J72" s="131"/>
      <c r="K72" s="127">
        <f t="shared" ref="K72:K153" si="112">+J72*$K$5</f>
        <v>0</v>
      </c>
      <c r="L72" s="130">
        <f t="shared" ref="L72:L144" si="113">K72*F72</f>
        <v>0</v>
      </c>
      <c r="M72" s="131"/>
      <c r="N72" s="127">
        <f t="shared" si="80"/>
        <v>0</v>
      </c>
      <c r="O72" s="130">
        <f t="shared" si="81"/>
        <v>0</v>
      </c>
      <c r="P72" s="131">
        <v>2</v>
      </c>
      <c r="Q72" s="127">
        <f t="shared" ref="Q72:Q144" si="114">+P72*$Q$5</f>
        <v>34</v>
      </c>
      <c r="R72" s="130">
        <f t="shared" ref="R72:R144" si="115">Q72*F72</f>
        <v>884</v>
      </c>
      <c r="S72" s="131">
        <v>2</v>
      </c>
      <c r="T72" s="127">
        <f t="shared" si="82"/>
        <v>34</v>
      </c>
      <c r="U72" s="130">
        <f t="shared" si="83"/>
        <v>884</v>
      </c>
      <c r="V72" s="131"/>
      <c r="W72" s="127">
        <f t="shared" si="84"/>
        <v>0</v>
      </c>
      <c r="X72" s="130">
        <f t="shared" si="85"/>
        <v>0</v>
      </c>
      <c r="Y72" s="131">
        <v>1</v>
      </c>
      <c r="Z72" s="127">
        <f t="shared" si="110"/>
        <v>17</v>
      </c>
      <c r="AA72" s="130">
        <f t="shared" si="111"/>
        <v>442</v>
      </c>
      <c r="AB72" s="131"/>
      <c r="AC72" s="127">
        <f t="shared" si="86"/>
        <v>0</v>
      </c>
      <c r="AD72" s="130">
        <f t="shared" si="87"/>
        <v>0</v>
      </c>
      <c r="AE72" s="131"/>
      <c r="AF72" s="127">
        <f t="shared" si="88"/>
        <v>0</v>
      </c>
      <c r="AG72" s="130">
        <f t="shared" si="89"/>
        <v>0</v>
      </c>
      <c r="AH72" s="131"/>
      <c r="AI72" s="127">
        <f t="shared" ref="AI72:AI144" si="116">+AH72*$AI$5</f>
        <v>0</v>
      </c>
      <c r="AJ72" s="130">
        <f t="shared" ref="AJ72:AJ144" si="117">+AI72*F72</f>
        <v>0</v>
      </c>
      <c r="AK72" s="127"/>
      <c r="AL72" s="127">
        <f t="shared" ref="AL72:AL144" si="118">+AK72*$AL$5</f>
        <v>0</v>
      </c>
      <c r="AM72" s="130">
        <f t="shared" ref="AM72:AM144" si="119">+AL72*F72</f>
        <v>0</v>
      </c>
      <c r="AN72" s="127"/>
      <c r="AO72" s="127">
        <f t="shared" ref="AO72:AO144" si="120">+AN72*$AO$5</f>
        <v>0</v>
      </c>
      <c r="AP72" s="130">
        <f t="shared" ref="AP72:AP144" si="121">+AO72*F72</f>
        <v>0</v>
      </c>
      <c r="AQ72" s="127"/>
      <c r="AR72" s="127">
        <f t="shared" ref="AR72:AR136" si="122">+AQ72*$AR$5</f>
        <v>0</v>
      </c>
      <c r="AS72" s="130">
        <f t="shared" ref="AS72:AS136" si="123">+AR72*F72</f>
        <v>0</v>
      </c>
      <c r="AT72" s="132"/>
      <c r="AU72" s="127">
        <f t="shared" si="66"/>
        <v>0</v>
      </c>
      <c r="AV72" s="130">
        <f t="shared" ref="AV72:AV144" si="124">+AU72*$F72</f>
        <v>0</v>
      </c>
      <c r="AW72" s="132"/>
      <c r="AX72" s="127">
        <f t="shared" si="67"/>
        <v>0</v>
      </c>
      <c r="AY72" s="130">
        <f t="shared" ref="AY72:AY144" si="125">+AX72*$F72</f>
        <v>0</v>
      </c>
      <c r="AZ72" s="132"/>
      <c r="BA72" s="127">
        <f t="shared" si="68"/>
        <v>0</v>
      </c>
      <c r="BB72" s="130">
        <f t="shared" ref="BB72:BB144" si="126">+BA72*$F72</f>
        <v>0</v>
      </c>
      <c r="BC72" s="132"/>
      <c r="BD72" s="127">
        <f t="shared" si="69"/>
        <v>0</v>
      </c>
      <c r="BE72" s="130">
        <f t="shared" si="29"/>
        <v>0</v>
      </c>
      <c r="BF72" s="131">
        <v>2</v>
      </c>
      <c r="BG72" s="127">
        <f t="shared" si="90"/>
        <v>32</v>
      </c>
      <c r="BH72" s="130">
        <f t="shared" si="91"/>
        <v>832</v>
      </c>
      <c r="BI72" s="131">
        <v>2</v>
      </c>
      <c r="BJ72" s="127">
        <f t="shared" si="92"/>
        <v>32</v>
      </c>
      <c r="BK72" s="130">
        <f t="shared" si="93"/>
        <v>832</v>
      </c>
      <c r="BL72" s="131"/>
      <c r="BM72" s="127"/>
      <c r="BN72" s="130"/>
      <c r="BO72" s="131"/>
      <c r="BP72" s="127"/>
      <c r="BQ72" s="130"/>
      <c r="BR72" s="131"/>
      <c r="BS72" s="127"/>
      <c r="BT72" s="130"/>
      <c r="BU72" s="132"/>
      <c r="BV72" s="127">
        <f t="shared" ref="BV72:BV144" si="127">+BU72*$BV$5</f>
        <v>0</v>
      </c>
      <c r="BW72" s="130">
        <f t="shared" ref="BW72:BW144" si="128">+BV72*$F72</f>
        <v>0</v>
      </c>
      <c r="BX72" s="131"/>
      <c r="BY72" s="127">
        <f t="shared" ref="BY72:BY136" si="129">+BX72*$BY$5</f>
        <v>0</v>
      </c>
      <c r="BZ72" s="130">
        <f t="shared" ref="BZ72:BZ136" si="130">+BY72*$F72</f>
        <v>0</v>
      </c>
      <c r="CA72" s="131"/>
      <c r="CB72" s="127">
        <f t="shared" ref="CB72:CB136" si="131">+CA72*$CB$5</f>
        <v>0</v>
      </c>
      <c r="CC72" s="130">
        <f t="shared" ref="CC72:CC136" si="132">+CB72*$F72</f>
        <v>0</v>
      </c>
      <c r="CD72" s="131"/>
      <c r="CE72" s="127">
        <f t="shared" ref="CE72:CE136" si="133">+CD72*$CE$5</f>
        <v>0</v>
      </c>
      <c r="CF72" s="130">
        <f t="shared" ref="CF72:CF136" si="134">+CE72*$F72</f>
        <v>0</v>
      </c>
      <c r="CG72" s="131"/>
      <c r="CH72" s="127">
        <f t="shared" ref="CH72:CH136" si="135">+CG72*$CH$5</f>
        <v>0</v>
      </c>
      <c r="CI72" s="130">
        <f t="shared" ref="CI72:CI136" si="136">+CH72*F72</f>
        <v>0</v>
      </c>
      <c r="CJ72" s="131"/>
      <c r="CK72" s="127">
        <f t="shared" ref="CK72:CK144" si="137">+CJ72*$CK$5</f>
        <v>0</v>
      </c>
      <c r="CL72" s="130">
        <f t="shared" ref="CL72:CL144" si="138">+CK72*F72</f>
        <v>0</v>
      </c>
      <c r="CM72" s="131">
        <v>3</v>
      </c>
      <c r="CN72" s="127">
        <f t="shared" ref="CN72:CN144" si="139">+CM72*$CN$5</f>
        <v>48</v>
      </c>
      <c r="CO72" s="130">
        <f t="shared" ref="CO72:CO144" si="140">CN72*$F72</f>
        <v>1248</v>
      </c>
      <c r="CP72" s="131">
        <v>1</v>
      </c>
      <c r="CQ72" s="127">
        <f t="shared" ref="CQ72:CQ144" si="141">+CP72*$CQ$5</f>
        <v>17</v>
      </c>
      <c r="CR72" s="130">
        <f t="shared" ref="CR72:CR144" si="142">CQ72*F72</f>
        <v>442</v>
      </c>
      <c r="CS72" s="132">
        <v>4</v>
      </c>
      <c r="CT72" s="127">
        <f t="shared" ref="CT72:CT144" si="143">+CS72*$CT$5</f>
        <v>64</v>
      </c>
      <c r="CU72" s="130">
        <f t="shared" ref="CU72:CU144" si="144">+CT72*F72</f>
        <v>1664</v>
      </c>
      <c r="CV72" s="132">
        <v>4</v>
      </c>
      <c r="CW72" s="127">
        <f t="shared" ref="CW72:CW144" si="145">+CV72*$CW$5</f>
        <v>64</v>
      </c>
      <c r="CX72" s="130">
        <f t="shared" ref="CX72:CX144" si="146">+CW72*F72</f>
        <v>1664</v>
      </c>
      <c r="CY72" s="132">
        <v>3</v>
      </c>
      <c r="CZ72" s="127">
        <f t="shared" ref="CZ72:CZ144" si="147">+CY72*$CZ$5</f>
        <v>48</v>
      </c>
      <c r="DA72" s="130">
        <f t="shared" ref="DA72:DA144" si="148">+CZ72*F72</f>
        <v>1248</v>
      </c>
      <c r="DB72" s="132">
        <v>2</v>
      </c>
      <c r="DC72" s="127">
        <f t="shared" si="70"/>
        <v>32</v>
      </c>
      <c r="DD72" s="130">
        <f t="shared" ref="DD72:DD144" si="149">+DC72*F72</f>
        <v>832</v>
      </c>
      <c r="DE72" s="132"/>
      <c r="DF72" s="127">
        <f t="shared" si="71"/>
        <v>0</v>
      </c>
      <c r="DG72" s="130">
        <f t="shared" ref="DG72:DG144" si="150">+DF72*F72</f>
        <v>0</v>
      </c>
      <c r="DH72" s="132"/>
      <c r="DI72" s="127">
        <f t="shared" ref="DI72:DI135" si="151">+DH72*$DI$5</f>
        <v>0</v>
      </c>
      <c r="DJ72" s="130">
        <f t="shared" si="74"/>
        <v>0</v>
      </c>
      <c r="DK72" s="76">
        <f t="shared" si="103"/>
        <v>26</v>
      </c>
      <c r="DL72" s="76">
        <f t="shared" si="102"/>
        <v>422</v>
      </c>
      <c r="DM72" s="77">
        <f t="shared" si="102"/>
        <v>10972</v>
      </c>
      <c r="DN72" s="25"/>
      <c r="DO72" s="10"/>
    </row>
    <row r="73" spans="1:119" ht="15" customHeight="1">
      <c r="A73" s="247"/>
      <c r="B73" s="126">
        <v>12677</v>
      </c>
      <c r="C73" s="126">
        <v>12764</v>
      </c>
      <c r="D73" s="127" t="s">
        <v>50</v>
      </c>
      <c r="E73" s="128" t="s">
        <v>51</v>
      </c>
      <c r="F73" s="11">
        <f t="shared" si="109"/>
        <v>26.6</v>
      </c>
      <c r="G73" s="129"/>
      <c r="H73" s="127"/>
      <c r="I73" s="130"/>
      <c r="J73" s="131"/>
      <c r="K73" s="127">
        <f t="shared" si="112"/>
        <v>0</v>
      </c>
      <c r="L73" s="130">
        <f t="shared" si="113"/>
        <v>0</v>
      </c>
      <c r="M73" s="131"/>
      <c r="N73" s="127">
        <f t="shared" si="80"/>
        <v>0</v>
      </c>
      <c r="O73" s="130">
        <f t="shared" si="81"/>
        <v>0</v>
      </c>
      <c r="P73" s="131">
        <v>1</v>
      </c>
      <c r="Q73" s="127">
        <f t="shared" si="114"/>
        <v>17</v>
      </c>
      <c r="R73" s="130">
        <f t="shared" si="115"/>
        <v>452.20000000000005</v>
      </c>
      <c r="S73" s="131">
        <v>1</v>
      </c>
      <c r="T73" s="127">
        <f t="shared" si="82"/>
        <v>17</v>
      </c>
      <c r="U73" s="130">
        <f t="shared" si="83"/>
        <v>452.20000000000005</v>
      </c>
      <c r="V73" s="131"/>
      <c r="W73" s="127">
        <f t="shared" si="84"/>
        <v>0</v>
      </c>
      <c r="X73" s="130">
        <f t="shared" si="85"/>
        <v>0</v>
      </c>
      <c r="Y73" s="131">
        <v>1</v>
      </c>
      <c r="Z73" s="127">
        <f t="shared" si="110"/>
        <v>17</v>
      </c>
      <c r="AA73" s="130">
        <f t="shared" si="111"/>
        <v>452.20000000000005</v>
      </c>
      <c r="AB73" s="131"/>
      <c r="AC73" s="127">
        <f t="shared" si="86"/>
        <v>0</v>
      </c>
      <c r="AD73" s="130">
        <f t="shared" si="87"/>
        <v>0</v>
      </c>
      <c r="AE73" s="131"/>
      <c r="AF73" s="127">
        <f t="shared" si="88"/>
        <v>0</v>
      </c>
      <c r="AG73" s="130">
        <f t="shared" si="89"/>
        <v>0</v>
      </c>
      <c r="AH73" s="131"/>
      <c r="AI73" s="127">
        <f t="shared" si="116"/>
        <v>0</v>
      </c>
      <c r="AJ73" s="130">
        <f t="shared" si="117"/>
        <v>0</v>
      </c>
      <c r="AK73" s="127"/>
      <c r="AL73" s="127">
        <f t="shared" si="118"/>
        <v>0</v>
      </c>
      <c r="AM73" s="130">
        <f t="shared" si="119"/>
        <v>0</v>
      </c>
      <c r="AN73" s="127"/>
      <c r="AO73" s="127">
        <f t="shared" si="120"/>
        <v>0</v>
      </c>
      <c r="AP73" s="130">
        <f t="shared" si="121"/>
        <v>0</v>
      </c>
      <c r="AQ73" s="127"/>
      <c r="AR73" s="127">
        <f t="shared" si="122"/>
        <v>0</v>
      </c>
      <c r="AS73" s="130">
        <f t="shared" si="123"/>
        <v>0</v>
      </c>
      <c r="AT73" s="132"/>
      <c r="AU73" s="127">
        <f t="shared" si="66"/>
        <v>0</v>
      </c>
      <c r="AV73" s="130">
        <f t="shared" si="124"/>
        <v>0</v>
      </c>
      <c r="AW73" s="132"/>
      <c r="AX73" s="127">
        <f t="shared" si="67"/>
        <v>0</v>
      </c>
      <c r="AY73" s="130">
        <f t="shared" si="125"/>
        <v>0</v>
      </c>
      <c r="AZ73" s="132"/>
      <c r="BA73" s="127">
        <f t="shared" si="68"/>
        <v>0</v>
      </c>
      <c r="BB73" s="130">
        <f t="shared" si="126"/>
        <v>0</v>
      </c>
      <c r="BC73" s="132"/>
      <c r="BD73" s="127">
        <f t="shared" si="69"/>
        <v>0</v>
      </c>
      <c r="BE73" s="130">
        <f t="shared" ref="BE73:BE145" si="152">+BD73*$F73</f>
        <v>0</v>
      </c>
      <c r="BF73" s="131">
        <v>1</v>
      </c>
      <c r="BG73" s="127">
        <f t="shared" si="90"/>
        <v>16</v>
      </c>
      <c r="BH73" s="130">
        <f t="shared" si="91"/>
        <v>425.6</v>
      </c>
      <c r="BI73" s="131"/>
      <c r="BJ73" s="127">
        <f t="shared" si="92"/>
        <v>0</v>
      </c>
      <c r="BK73" s="130">
        <f t="shared" si="93"/>
        <v>0</v>
      </c>
      <c r="BL73" s="131"/>
      <c r="BM73" s="127"/>
      <c r="BN73" s="130"/>
      <c r="BO73" s="131"/>
      <c r="BP73" s="127"/>
      <c r="BQ73" s="130"/>
      <c r="BR73" s="131"/>
      <c r="BS73" s="127"/>
      <c r="BT73" s="130"/>
      <c r="BU73" s="132"/>
      <c r="BV73" s="127">
        <f t="shared" si="127"/>
        <v>0</v>
      </c>
      <c r="BW73" s="130">
        <f t="shared" si="128"/>
        <v>0</v>
      </c>
      <c r="BX73" s="131"/>
      <c r="BY73" s="127">
        <f t="shared" si="129"/>
        <v>0</v>
      </c>
      <c r="BZ73" s="130">
        <f t="shared" si="130"/>
        <v>0</v>
      </c>
      <c r="CA73" s="131"/>
      <c r="CB73" s="127">
        <f t="shared" si="131"/>
        <v>0</v>
      </c>
      <c r="CC73" s="130">
        <f t="shared" si="132"/>
        <v>0</v>
      </c>
      <c r="CD73" s="131"/>
      <c r="CE73" s="127">
        <f t="shared" si="133"/>
        <v>0</v>
      </c>
      <c r="CF73" s="130">
        <f t="shared" si="134"/>
        <v>0</v>
      </c>
      <c r="CG73" s="131"/>
      <c r="CH73" s="127">
        <f t="shared" si="135"/>
        <v>0</v>
      </c>
      <c r="CI73" s="130">
        <f t="shared" si="136"/>
        <v>0</v>
      </c>
      <c r="CJ73" s="131"/>
      <c r="CK73" s="127">
        <f t="shared" si="137"/>
        <v>0</v>
      </c>
      <c r="CL73" s="130">
        <f t="shared" si="138"/>
        <v>0</v>
      </c>
      <c r="CM73" s="131"/>
      <c r="CN73" s="127">
        <f t="shared" si="139"/>
        <v>0</v>
      </c>
      <c r="CO73" s="130">
        <f t="shared" si="140"/>
        <v>0</v>
      </c>
      <c r="CP73" s="131">
        <v>1</v>
      </c>
      <c r="CQ73" s="127">
        <f t="shared" si="141"/>
        <v>17</v>
      </c>
      <c r="CR73" s="130">
        <f t="shared" si="142"/>
        <v>452.20000000000005</v>
      </c>
      <c r="CS73" s="132"/>
      <c r="CT73" s="127">
        <f t="shared" si="143"/>
        <v>0</v>
      </c>
      <c r="CU73" s="130">
        <f t="shared" si="144"/>
        <v>0</v>
      </c>
      <c r="CV73" s="132"/>
      <c r="CW73" s="127">
        <f t="shared" si="145"/>
        <v>0</v>
      </c>
      <c r="CX73" s="130">
        <f t="shared" si="146"/>
        <v>0</v>
      </c>
      <c r="CY73" s="132"/>
      <c r="CZ73" s="127">
        <f t="shared" si="147"/>
        <v>0</v>
      </c>
      <c r="DA73" s="130">
        <f t="shared" si="148"/>
        <v>0</v>
      </c>
      <c r="DB73" s="132">
        <v>1</v>
      </c>
      <c r="DC73" s="127">
        <f t="shared" si="70"/>
        <v>16</v>
      </c>
      <c r="DD73" s="130">
        <f t="shared" si="149"/>
        <v>425.6</v>
      </c>
      <c r="DE73" s="132"/>
      <c r="DF73" s="127">
        <f t="shared" si="71"/>
        <v>0</v>
      </c>
      <c r="DG73" s="130">
        <f t="shared" si="150"/>
        <v>0</v>
      </c>
      <c r="DH73" s="132"/>
      <c r="DI73" s="127">
        <f t="shared" si="151"/>
        <v>0</v>
      </c>
      <c r="DJ73" s="130">
        <f t="shared" si="74"/>
        <v>0</v>
      </c>
      <c r="DK73" s="76">
        <f t="shared" si="103"/>
        <v>6</v>
      </c>
      <c r="DL73" s="76">
        <f t="shared" si="102"/>
        <v>100</v>
      </c>
      <c r="DM73" s="77">
        <f t="shared" si="102"/>
        <v>2660.0000000000005</v>
      </c>
      <c r="DN73" s="25"/>
      <c r="DO73" s="10"/>
    </row>
    <row r="74" spans="1:119" ht="15" customHeight="1">
      <c r="A74" s="248"/>
      <c r="B74" s="126">
        <v>6519</v>
      </c>
      <c r="C74" s="126">
        <v>6529</v>
      </c>
      <c r="D74" s="127" t="s">
        <v>50</v>
      </c>
      <c r="E74" s="128" t="s">
        <v>51</v>
      </c>
      <c r="F74" s="11">
        <f t="shared" si="109"/>
        <v>32.799999999999997</v>
      </c>
      <c r="G74" s="129"/>
      <c r="H74" s="127"/>
      <c r="I74" s="130"/>
      <c r="J74" s="131"/>
      <c r="K74" s="127">
        <f t="shared" si="112"/>
        <v>0</v>
      </c>
      <c r="L74" s="130">
        <f t="shared" si="113"/>
        <v>0</v>
      </c>
      <c r="M74" s="131"/>
      <c r="N74" s="127">
        <f t="shared" si="80"/>
        <v>0</v>
      </c>
      <c r="O74" s="130">
        <f t="shared" si="81"/>
        <v>0</v>
      </c>
      <c r="P74" s="131"/>
      <c r="Q74" s="127">
        <f t="shared" si="114"/>
        <v>0</v>
      </c>
      <c r="R74" s="130">
        <f t="shared" si="115"/>
        <v>0</v>
      </c>
      <c r="S74" s="131"/>
      <c r="T74" s="127">
        <f t="shared" si="82"/>
        <v>0</v>
      </c>
      <c r="U74" s="130">
        <f t="shared" si="83"/>
        <v>0</v>
      </c>
      <c r="V74" s="131"/>
      <c r="W74" s="127">
        <f t="shared" si="84"/>
        <v>0</v>
      </c>
      <c r="X74" s="130">
        <f t="shared" si="85"/>
        <v>0</v>
      </c>
      <c r="Y74" s="131">
        <v>1</v>
      </c>
      <c r="Z74" s="127">
        <f t="shared" si="110"/>
        <v>17</v>
      </c>
      <c r="AA74" s="130">
        <f t="shared" si="111"/>
        <v>557.59999999999991</v>
      </c>
      <c r="AB74" s="131"/>
      <c r="AC74" s="127">
        <f t="shared" si="86"/>
        <v>0</v>
      </c>
      <c r="AD74" s="130">
        <f t="shared" si="87"/>
        <v>0</v>
      </c>
      <c r="AE74" s="131"/>
      <c r="AF74" s="127">
        <f t="shared" si="88"/>
        <v>0</v>
      </c>
      <c r="AG74" s="130">
        <f t="shared" si="89"/>
        <v>0</v>
      </c>
      <c r="AH74" s="131"/>
      <c r="AI74" s="127">
        <f t="shared" si="116"/>
        <v>0</v>
      </c>
      <c r="AJ74" s="130">
        <f t="shared" si="117"/>
        <v>0</v>
      </c>
      <c r="AK74" s="127"/>
      <c r="AL74" s="127">
        <f t="shared" si="118"/>
        <v>0</v>
      </c>
      <c r="AM74" s="130">
        <f t="shared" si="119"/>
        <v>0</v>
      </c>
      <c r="AN74" s="127"/>
      <c r="AO74" s="127">
        <f t="shared" si="120"/>
        <v>0</v>
      </c>
      <c r="AP74" s="130">
        <f t="shared" si="121"/>
        <v>0</v>
      </c>
      <c r="AQ74" s="127"/>
      <c r="AR74" s="127">
        <f t="shared" si="122"/>
        <v>0</v>
      </c>
      <c r="AS74" s="130">
        <f t="shared" si="123"/>
        <v>0</v>
      </c>
      <c r="AT74" s="132"/>
      <c r="AU74" s="127">
        <f t="shared" ref="AU74:AU146" si="153">+AT74*$AU$5</f>
        <v>0</v>
      </c>
      <c r="AV74" s="130">
        <f t="shared" si="124"/>
        <v>0</v>
      </c>
      <c r="AW74" s="132"/>
      <c r="AX74" s="127">
        <f t="shared" ref="AX74:AX146" si="154">+AW74*$AX$5</f>
        <v>0</v>
      </c>
      <c r="AY74" s="130">
        <f t="shared" si="125"/>
        <v>0</v>
      </c>
      <c r="AZ74" s="132"/>
      <c r="BA74" s="127">
        <f t="shared" ref="BA74:BA146" si="155">+AZ74*$BA$5</f>
        <v>0</v>
      </c>
      <c r="BB74" s="130">
        <f t="shared" si="126"/>
        <v>0</v>
      </c>
      <c r="BC74" s="132"/>
      <c r="BD74" s="127">
        <f t="shared" ref="BD74:BD146" si="156">+BC74*$BD$5</f>
        <v>0</v>
      </c>
      <c r="BE74" s="130">
        <f t="shared" si="152"/>
        <v>0</v>
      </c>
      <c r="BF74" s="131"/>
      <c r="BG74" s="127">
        <f t="shared" si="90"/>
        <v>0</v>
      </c>
      <c r="BH74" s="130">
        <f t="shared" si="91"/>
        <v>0</v>
      </c>
      <c r="BI74" s="131"/>
      <c r="BJ74" s="127">
        <f t="shared" si="92"/>
        <v>0</v>
      </c>
      <c r="BK74" s="130">
        <f t="shared" si="93"/>
        <v>0</v>
      </c>
      <c r="BL74" s="131"/>
      <c r="BM74" s="127"/>
      <c r="BN74" s="130"/>
      <c r="BO74" s="131"/>
      <c r="BP74" s="127"/>
      <c r="BQ74" s="130"/>
      <c r="BR74" s="131"/>
      <c r="BS74" s="127"/>
      <c r="BT74" s="130"/>
      <c r="BU74" s="132"/>
      <c r="BV74" s="127">
        <f t="shared" si="127"/>
        <v>0</v>
      </c>
      <c r="BW74" s="130">
        <f t="shared" si="128"/>
        <v>0</v>
      </c>
      <c r="BX74" s="131"/>
      <c r="BY74" s="127">
        <f t="shared" si="129"/>
        <v>0</v>
      </c>
      <c r="BZ74" s="130">
        <f t="shared" si="130"/>
        <v>0</v>
      </c>
      <c r="CA74" s="131"/>
      <c r="CB74" s="127">
        <f t="shared" si="131"/>
        <v>0</v>
      </c>
      <c r="CC74" s="130">
        <f t="shared" si="132"/>
        <v>0</v>
      </c>
      <c r="CD74" s="131"/>
      <c r="CE74" s="127">
        <f t="shared" si="133"/>
        <v>0</v>
      </c>
      <c r="CF74" s="130">
        <f t="shared" si="134"/>
        <v>0</v>
      </c>
      <c r="CG74" s="131"/>
      <c r="CH74" s="127">
        <f t="shared" si="135"/>
        <v>0</v>
      </c>
      <c r="CI74" s="130">
        <f t="shared" si="136"/>
        <v>0</v>
      </c>
      <c r="CJ74" s="131"/>
      <c r="CK74" s="127">
        <f t="shared" si="137"/>
        <v>0</v>
      </c>
      <c r="CL74" s="130">
        <f t="shared" si="138"/>
        <v>0</v>
      </c>
      <c r="CM74" s="131"/>
      <c r="CN74" s="127">
        <f t="shared" si="139"/>
        <v>0</v>
      </c>
      <c r="CO74" s="130">
        <f t="shared" si="140"/>
        <v>0</v>
      </c>
      <c r="CP74" s="131"/>
      <c r="CQ74" s="127">
        <f t="shared" si="141"/>
        <v>0</v>
      </c>
      <c r="CR74" s="130">
        <f t="shared" si="142"/>
        <v>0</v>
      </c>
      <c r="CS74" s="132"/>
      <c r="CT74" s="127">
        <f t="shared" si="143"/>
        <v>0</v>
      </c>
      <c r="CU74" s="130">
        <f t="shared" si="144"/>
        <v>0</v>
      </c>
      <c r="CV74" s="132"/>
      <c r="CW74" s="127">
        <f t="shared" si="145"/>
        <v>0</v>
      </c>
      <c r="CX74" s="130">
        <f t="shared" si="146"/>
        <v>0</v>
      </c>
      <c r="CY74" s="132"/>
      <c r="CZ74" s="127">
        <f t="shared" si="147"/>
        <v>0</v>
      </c>
      <c r="DA74" s="130">
        <f t="shared" si="148"/>
        <v>0</v>
      </c>
      <c r="DB74" s="132"/>
      <c r="DC74" s="127">
        <f t="shared" ref="DC74:DC146" si="157">+DB74*$DC$5</f>
        <v>0</v>
      </c>
      <c r="DD74" s="130">
        <f t="shared" si="149"/>
        <v>0</v>
      </c>
      <c r="DE74" s="132"/>
      <c r="DF74" s="127">
        <f t="shared" ref="DF74:DF146" si="158">+DE74*$DF$5</f>
        <v>0</v>
      </c>
      <c r="DG74" s="130">
        <f t="shared" si="150"/>
        <v>0</v>
      </c>
      <c r="DH74" s="132"/>
      <c r="DI74" s="127">
        <f t="shared" si="151"/>
        <v>0</v>
      </c>
      <c r="DJ74" s="130">
        <f t="shared" si="74"/>
        <v>0</v>
      </c>
      <c r="DK74" s="76">
        <f t="shared" si="103"/>
        <v>1</v>
      </c>
      <c r="DL74" s="76">
        <f t="shared" si="102"/>
        <v>17</v>
      </c>
      <c r="DM74" s="77">
        <f t="shared" si="102"/>
        <v>557.59999999999991</v>
      </c>
      <c r="DN74" s="25"/>
      <c r="DO74" s="10"/>
    </row>
    <row r="75" spans="1:119" ht="15" customHeight="1">
      <c r="A75" s="246">
        <v>45181</v>
      </c>
      <c r="B75" s="147">
        <v>13315</v>
      </c>
      <c r="C75" s="147">
        <v>13345</v>
      </c>
      <c r="D75" s="127" t="s">
        <v>50</v>
      </c>
      <c r="E75" s="128" t="s">
        <v>51</v>
      </c>
      <c r="F75" s="11">
        <f t="shared" si="109"/>
        <v>26</v>
      </c>
      <c r="G75" s="129"/>
      <c r="H75" s="127"/>
      <c r="I75" s="130"/>
      <c r="J75" s="131"/>
      <c r="K75" s="127">
        <f t="shared" si="112"/>
        <v>0</v>
      </c>
      <c r="L75" s="130">
        <f t="shared" si="113"/>
        <v>0</v>
      </c>
      <c r="M75" s="131"/>
      <c r="N75" s="127">
        <f t="shared" si="80"/>
        <v>0</v>
      </c>
      <c r="O75" s="130">
        <f t="shared" si="81"/>
        <v>0</v>
      </c>
      <c r="P75" s="131">
        <v>3</v>
      </c>
      <c r="Q75" s="127">
        <f t="shared" si="114"/>
        <v>51</v>
      </c>
      <c r="R75" s="130">
        <f t="shared" si="115"/>
        <v>1326</v>
      </c>
      <c r="S75" s="131">
        <v>3</v>
      </c>
      <c r="T75" s="127">
        <f t="shared" si="82"/>
        <v>51</v>
      </c>
      <c r="U75" s="130">
        <f t="shared" si="83"/>
        <v>1326</v>
      </c>
      <c r="V75" s="131"/>
      <c r="W75" s="127">
        <f t="shared" si="84"/>
        <v>0</v>
      </c>
      <c r="X75" s="130">
        <f t="shared" si="85"/>
        <v>0</v>
      </c>
      <c r="Y75" s="131">
        <v>3</v>
      </c>
      <c r="Z75" s="127">
        <f t="shared" si="110"/>
        <v>51</v>
      </c>
      <c r="AA75" s="130">
        <f t="shared" si="111"/>
        <v>1326</v>
      </c>
      <c r="AB75" s="131"/>
      <c r="AC75" s="127">
        <f t="shared" si="86"/>
        <v>0</v>
      </c>
      <c r="AD75" s="130">
        <f t="shared" si="87"/>
        <v>0</v>
      </c>
      <c r="AE75" s="131"/>
      <c r="AF75" s="127">
        <f t="shared" si="88"/>
        <v>0</v>
      </c>
      <c r="AG75" s="130">
        <f t="shared" si="89"/>
        <v>0</v>
      </c>
      <c r="AH75" s="131"/>
      <c r="AI75" s="127">
        <f t="shared" si="116"/>
        <v>0</v>
      </c>
      <c r="AJ75" s="130">
        <f t="shared" si="117"/>
        <v>0</v>
      </c>
      <c r="AK75" s="127"/>
      <c r="AL75" s="127">
        <f t="shared" si="118"/>
        <v>0</v>
      </c>
      <c r="AM75" s="130">
        <f t="shared" si="119"/>
        <v>0</v>
      </c>
      <c r="AN75" s="127"/>
      <c r="AO75" s="127">
        <f t="shared" si="120"/>
        <v>0</v>
      </c>
      <c r="AP75" s="130">
        <f t="shared" si="121"/>
        <v>0</v>
      </c>
      <c r="AQ75" s="127"/>
      <c r="AR75" s="127">
        <f t="shared" si="122"/>
        <v>0</v>
      </c>
      <c r="AS75" s="130">
        <f t="shared" si="123"/>
        <v>0</v>
      </c>
      <c r="AT75" s="132"/>
      <c r="AU75" s="127">
        <f t="shared" si="153"/>
        <v>0</v>
      </c>
      <c r="AV75" s="130">
        <f t="shared" si="124"/>
        <v>0</v>
      </c>
      <c r="AW75" s="132"/>
      <c r="AX75" s="127">
        <f t="shared" si="154"/>
        <v>0</v>
      </c>
      <c r="AY75" s="130">
        <f t="shared" si="125"/>
        <v>0</v>
      </c>
      <c r="AZ75" s="132"/>
      <c r="BA75" s="127">
        <f t="shared" si="155"/>
        <v>0</v>
      </c>
      <c r="BB75" s="130">
        <f t="shared" si="126"/>
        <v>0</v>
      </c>
      <c r="BC75" s="132"/>
      <c r="BD75" s="127">
        <f t="shared" si="156"/>
        <v>0</v>
      </c>
      <c r="BE75" s="130">
        <f t="shared" si="152"/>
        <v>0</v>
      </c>
      <c r="BF75" s="131">
        <v>3</v>
      </c>
      <c r="BG75" s="127">
        <f t="shared" si="90"/>
        <v>48</v>
      </c>
      <c r="BH75" s="130">
        <f t="shared" si="91"/>
        <v>1248</v>
      </c>
      <c r="BI75" s="131">
        <v>1</v>
      </c>
      <c r="BJ75" s="127">
        <f t="shared" si="92"/>
        <v>16</v>
      </c>
      <c r="BK75" s="130">
        <f t="shared" si="93"/>
        <v>416</v>
      </c>
      <c r="BL75" s="131"/>
      <c r="BM75" s="127"/>
      <c r="BN75" s="130"/>
      <c r="BO75" s="131"/>
      <c r="BP75" s="127"/>
      <c r="BQ75" s="130"/>
      <c r="BR75" s="131"/>
      <c r="BS75" s="127"/>
      <c r="BT75" s="130"/>
      <c r="BU75" s="132"/>
      <c r="BV75" s="127">
        <f t="shared" si="127"/>
        <v>0</v>
      </c>
      <c r="BW75" s="130">
        <f t="shared" si="128"/>
        <v>0</v>
      </c>
      <c r="BX75" s="131"/>
      <c r="BY75" s="127">
        <f t="shared" si="129"/>
        <v>0</v>
      </c>
      <c r="BZ75" s="130">
        <f t="shared" si="130"/>
        <v>0</v>
      </c>
      <c r="CA75" s="131"/>
      <c r="CB75" s="127">
        <f t="shared" si="131"/>
        <v>0</v>
      </c>
      <c r="CC75" s="130">
        <f t="shared" si="132"/>
        <v>0</v>
      </c>
      <c r="CD75" s="131"/>
      <c r="CE75" s="127">
        <f t="shared" si="133"/>
        <v>0</v>
      </c>
      <c r="CF75" s="130">
        <f t="shared" si="134"/>
        <v>0</v>
      </c>
      <c r="CG75" s="131"/>
      <c r="CH75" s="127">
        <f t="shared" si="135"/>
        <v>0</v>
      </c>
      <c r="CI75" s="130">
        <f t="shared" si="136"/>
        <v>0</v>
      </c>
      <c r="CJ75" s="131"/>
      <c r="CK75" s="127">
        <f t="shared" si="137"/>
        <v>0</v>
      </c>
      <c r="CL75" s="130">
        <f t="shared" si="138"/>
        <v>0</v>
      </c>
      <c r="CM75" s="131">
        <v>1</v>
      </c>
      <c r="CN75" s="127">
        <f t="shared" si="139"/>
        <v>16</v>
      </c>
      <c r="CO75" s="130">
        <f t="shared" si="140"/>
        <v>416</v>
      </c>
      <c r="CP75" s="131">
        <v>2</v>
      </c>
      <c r="CQ75" s="127">
        <f t="shared" si="141"/>
        <v>34</v>
      </c>
      <c r="CR75" s="130">
        <f t="shared" si="142"/>
        <v>884</v>
      </c>
      <c r="CS75" s="132">
        <v>1</v>
      </c>
      <c r="CT75" s="127">
        <f t="shared" si="143"/>
        <v>16</v>
      </c>
      <c r="CU75" s="130">
        <f t="shared" si="144"/>
        <v>416</v>
      </c>
      <c r="CV75" s="132">
        <v>2</v>
      </c>
      <c r="CW75" s="127">
        <f t="shared" si="145"/>
        <v>32</v>
      </c>
      <c r="CX75" s="130">
        <f t="shared" si="146"/>
        <v>832</v>
      </c>
      <c r="CY75" s="132">
        <v>1</v>
      </c>
      <c r="CZ75" s="127">
        <f t="shared" si="147"/>
        <v>16</v>
      </c>
      <c r="DA75" s="130">
        <f t="shared" si="148"/>
        <v>416</v>
      </c>
      <c r="DB75" s="132">
        <v>1</v>
      </c>
      <c r="DC75" s="127">
        <f t="shared" si="157"/>
        <v>16</v>
      </c>
      <c r="DD75" s="130">
        <f t="shared" si="149"/>
        <v>416</v>
      </c>
      <c r="DE75" s="132">
        <v>2</v>
      </c>
      <c r="DF75" s="127">
        <f t="shared" si="158"/>
        <v>32</v>
      </c>
      <c r="DG75" s="130">
        <f t="shared" si="150"/>
        <v>832</v>
      </c>
      <c r="DH75" s="132"/>
      <c r="DI75" s="127">
        <f t="shared" si="151"/>
        <v>0</v>
      </c>
      <c r="DJ75" s="130">
        <f t="shared" si="74"/>
        <v>0</v>
      </c>
      <c r="DK75" s="76">
        <f t="shared" si="103"/>
        <v>23</v>
      </c>
      <c r="DL75" s="76">
        <f t="shared" si="102"/>
        <v>379</v>
      </c>
      <c r="DM75" s="77">
        <f t="shared" si="102"/>
        <v>9854</v>
      </c>
      <c r="DN75" s="25"/>
      <c r="DO75" s="10"/>
    </row>
    <row r="76" spans="1:119" ht="15" customHeight="1">
      <c r="A76" s="248"/>
      <c r="B76" s="249" t="s">
        <v>211</v>
      </c>
      <c r="C76" s="250"/>
      <c r="D76" s="127" t="s">
        <v>50</v>
      </c>
      <c r="E76" s="128" t="s">
        <v>51</v>
      </c>
      <c r="F76" s="11">
        <f>ROUND((36600-31300+300+1900-100)/1000,1)</f>
        <v>7.4</v>
      </c>
      <c r="G76" s="129"/>
      <c r="H76" s="127"/>
      <c r="I76" s="130"/>
      <c r="J76" s="131"/>
      <c r="K76" s="127">
        <f t="shared" si="112"/>
        <v>0</v>
      </c>
      <c r="L76" s="130">
        <f t="shared" si="113"/>
        <v>0</v>
      </c>
      <c r="M76" s="131"/>
      <c r="N76" s="127">
        <f t="shared" si="80"/>
        <v>0</v>
      </c>
      <c r="O76" s="130">
        <f t="shared" si="81"/>
        <v>0</v>
      </c>
      <c r="P76" s="131"/>
      <c r="Q76" s="127">
        <f t="shared" si="114"/>
        <v>0</v>
      </c>
      <c r="R76" s="130">
        <f t="shared" si="115"/>
        <v>0</v>
      </c>
      <c r="S76" s="131"/>
      <c r="T76" s="127">
        <f t="shared" si="82"/>
        <v>0</v>
      </c>
      <c r="U76" s="130">
        <f t="shared" si="83"/>
        <v>0</v>
      </c>
      <c r="V76" s="131"/>
      <c r="W76" s="127">
        <f t="shared" si="84"/>
        <v>0</v>
      </c>
      <c r="X76" s="130">
        <f t="shared" si="85"/>
        <v>0</v>
      </c>
      <c r="Y76" s="131"/>
      <c r="Z76" s="127">
        <f t="shared" si="110"/>
        <v>0</v>
      </c>
      <c r="AA76" s="130">
        <f t="shared" si="111"/>
        <v>0</v>
      </c>
      <c r="AB76" s="131"/>
      <c r="AC76" s="127">
        <f t="shared" si="86"/>
        <v>0</v>
      </c>
      <c r="AD76" s="130">
        <f t="shared" si="87"/>
        <v>0</v>
      </c>
      <c r="AE76" s="131"/>
      <c r="AF76" s="127">
        <f t="shared" si="88"/>
        <v>0</v>
      </c>
      <c r="AG76" s="130">
        <f t="shared" si="89"/>
        <v>0</v>
      </c>
      <c r="AH76" s="131"/>
      <c r="AI76" s="127">
        <f t="shared" si="116"/>
        <v>0</v>
      </c>
      <c r="AJ76" s="130">
        <f t="shared" si="117"/>
        <v>0</v>
      </c>
      <c r="AK76" s="127"/>
      <c r="AL76" s="127">
        <f t="shared" si="118"/>
        <v>0</v>
      </c>
      <c r="AM76" s="130">
        <f t="shared" si="119"/>
        <v>0</v>
      </c>
      <c r="AN76" s="127"/>
      <c r="AO76" s="127">
        <f t="shared" si="120"/>
        <v>0</v>
      </c>
      <c r="AP76" s="130">
        <f t="shared" si="121"/>
        <v>0</v>
      </c>
      <c r="AQ76" s="127"/>
      <c r="AR76" s="127">
        <f t="shared" si="122"/>
        <v>0</v>
      </c>
      <c r="AS76" s="130">
        <f t="shared" si="123"/>
        <v>0</v>
      </c>
      <c r="AT76" s="132"/>
      <c r="AU76" s="127">
        <f t="shared" si="153"/>
        <v>0</v>
      </c>
      <c r="AV76" s="130">
        <f t="shared" si="124"/>
        <v>0</v>
      </c>
      <c r="AW76" s="132"/>
      <c r="AX76" s="127">
        <f t="shared" si="154"/>
        <v>0</v>
      </c>
      <c r="AY76" s="130">
        <f t="shared" si="125"/>
        <v>0</v>
      </c>
      <c r="AZ76" s="132"/>
      <c r="BA76" s="127">
        <f t="shared" si="155"/>
        <v>0</v>
      </c>
      <c r="BB76" s="130">
        <f t="shared" si="126"/>
        <v>0</v>
      </c>
      <c r="BC76" s="132"/>
      <c r="BD76" s="127">
        <f t="shared" si="156"/>
        <v>0</v>
      </c>
      <c r="BE76" s="130">
        <f t="shared" si="152"/>
        <v>0</v>
      </c>
      <c r="BF76" s="131"/>
      <c r="BG76" s="127">
        <f t="shared" si="90"/>
        <v>0</v>
      </c>
      <c r="BH76" s="130">
        <f t="shared" si="91"/>
        <v>0</v>
      </c>
      <c r="BI76" s="131">
        <v>2</v>
      </c>
      <c r="BJ76" s="127">
        <f t="shared" si="92"/>
        <v>32</v>
      </c>
      <c r="BK76" s="130">
        <f t="shared" si="93"/>
        <v>236.8</v>
      </c>
      <c r="BL76" s="131"/>
      <c r="BM76" s="127"/>
      <c r="BN76" s="130"/>
      <c r="BO76" s="131"/>
      <c r="BP76" s="127"/>
      <c r="BQ76" s="130"/>
      <c r="BR76" s="131"/>
      <c r="BS76" s="127"/>
      <c r="BT76" s="130"/>
      <c r="BU76" s="132"/>
      <c r="BV76" s="127">
        <f t="shared" si="127"/>
        <v>0</v>
      </c>
      <c r="BW76" s="130">
        <f t="shared" si="128"/>
        <v>0</v>
      </c>
      <c r="BX76" s="131"/>
      <c r="BY76" s="127">
        <f t="shared" si="129"/>
        <v>0</v>
      </c>
      <c r="BZ76" s="130">
        <f t="shared" si="130"/>
        <v>0</v>
      </c>
      <c r="CA76" s="131"/>
      <c r="CB76" s="127">
        <f t="shared" si="131"/>
        <v>0</v>
      </c>
      <c r="CC76" s="130">
        <f t="shared" si="132"/>
        <v>0</v>
      </c>
      <c r="CD76" s="131"/>
      <c r="CE76" s="127">
        <f t="shared" si="133"/>
        <v>0</v>
      </c>
      <c r="CF76" s="130">
        <f t="shared" si="134"/>
        <v>0</v>
      </c>
      <c r="CG76" s="131"/>
      <c r="CH76" s="127">
        <f t="shared" si="135"/>
        <v>0</v>
      </c>
      <c r="CI76" s="130">
        <f t="shared" si="136"/>
        <v>0</v>
      </c>
      <c r="CJ76" s="131"/>
      <c r="CK76" s="127">
        <f t="shared" si="137"/>
        <v>0</v>
      </c>
      <c r="CL76" s="130">
        <f t="shared" si="138"/>
        <v>0</v>
      </c>
      <c r="CM76" s="131">
        <v>3</v>
      </c>
      <c r="CN76" s="127">
        <f t="shared" si="139"/>
        <v>48</v>
      </c>
      <c r="CO76" s="130">
        <f t="shared" si="140"/>
        <v>355.20000000000005</v>
      </c>
      <c r="CP76" s="131"/>
      <c r="CQ76" s="127">
        <f t="shared" si="141"/>
        <v>0</v>
      </c>
      <c r="CR76" s="130">
        <f t="shared" si="142"/>
        <v>0</v>
      </c>
      <c r="CS76" s="132"/>
      <c r="CT76" s="127">
        <f t="shared" si="143"/>
        <v>0</v>
      </c>
      <c r="CU76" s="130">
        <f t="shared" si="144"/>
        <v>0</v>
      </c>
      <c r="CV76" s="132"/>
      <c r="CW76" s="127">
        <f t="shared" si="145"/>
        <v>0</v>
      </c>
      <c r="CX76" s="130">
        <f t="shared" si="146"/>
        <v>0</v>
      </c>
      <c r="CY76" s="132">
        <v>2</v>
      </c>
      <c r="CZ76" s="127">
        <f t="shared" si="147"/>
        <v>32</v>
      </c>
      <c r="DA76" s="130">
        <f t="shared" si="148"/>
        <v>236.8</v>
      </c>
      <c r="DB76" s="132"/>
      <c r="DC76" s="127">
        <f t="shared" si="157"/>
        <v>0</v>
      </c>
      <c r="DD76" s="130">
        <f t="shared" si="149"/>
        <v>0</v>
      </c>
      <c r="DE76" s="132"/>
      <c r="DF76" s="127">
        <f t="shared" si="158"/>
        <v>0</v>
      </c>
      <c r="DG76" s="130">
        <f t="shared" si="150"/>
        <v>0</v>
      </c>
      <c r="DH76" s="132">
        <v>1</v>
      </c>
      <c r="DI76" s="127">
        <f t="shared" si="151"/>
        <v>14</v>
      </c>
      <c r="DJ76" s="130">
        <f t="shared" si="74"/>
        <v>0</v>
      </c>
      <c r="DK76" s="76">
        <f>+G76+J76+M76+P76+S76+V76+Y76+AB76+AE76+AH76+AK76+AN76+AQ76+AT76+AW76+AZ76+BC76+BF76+BI76+BU76++BX76+CA76+CD76+CG76+CJ76+CM76+CP76+CS76+CV76+CY76+DB76+DE76+DH76</f>
        <v>8</v>
      </c>
      <c r="DL76" s="76">
        <f>+H76+K76+N76+Q76+T76+W76+Z76+AC76+AF76+AI76+AL76+AO76+AR76+AU76+AX76+BA76+BD76+BG76+BJ76+BV76++BY76+CB76+CE76+CH76+CK76+CN76+CQ76+CT76+CW76+CZ76+DC76+DF76+DI76</f>
        <v>126</v>
      </c>
      <c r="DM76" s="77">
        <f>+I76+L76+O76+R76+U76+X76+AA76+AD76+AG76+AJ76+AM76+AP76+AS76+AV76+AY76+BB76+BE76+BH76+BK76+BW76++BZ76+CC76+CF76+CI76+CL76+CO76+CR76+CU76+CX76+DA76+DD76+DG76+DJ76</f>
        <v>828.8</v>
      </c>
      <c r="DN76" s="25"/>
      <c r="DO76" s="10"/>
    </row>
    <row r="77" spans="1:119" ht="15" customHeight="1">
      <c r="A77" s="246">
        <v>45182</v>
      </c>
      <c r="B77" s="126">
        <v>13238</v>
      </c>
      <c r="C77" s="126">
        <v>13285</v>
      </c>
      <c r="D77" s="127" t="s">
        <v>50</v>
      </c>
      <c r="E77" s="128" t="s">
        <v>51</v>
      </c>
      <c r="F77" s="11">
        <f t="shared" si="109"/>
        <v>26</v>
      </c>
      <c r="G77" s="129"/>
      <c r="H77" s="127"/>
      <c r="I77" s="130"/>
      <c r="J77" s="131"/>
      <c r="K77" s="127">
        <f t="shared" si="112"/>
        <v>0</v>
      </c>
      <c r="L77" s="130">
        <f t="shared" si="113"/>
        <v>0</v>
      </c>
      <c r="M77" s="131"/>
      <c r="N77" s="127">
        <f t="shared" si="80"/>
        <v>0</v>
      </c>
      <c r="O77" s="130">
        <f t="shared" si="81"/>
        <v>0</v>
      </c>
      <c r="P77" s="131">
        <v>3</v>
      </c>
      <c r="Q77" s="127">
        <f t="shared" si="114"/>
        <v>51</v>
      </c>
      <c r="R77" s="130">
        <f t="shared" si="115"/>
        <v>1326</v>
      </c>
      <c r="S77" s="131">
        <v>1</v>
      </c>
      <c r="T77" s="127">
        <f t="shared" si="82"/>
        <v>17</v>
      </c>
      <c r="U77" s="130">
        <f t="shared" si="83"/>
        <v>442</v>
      </c>
      <c r="V77" s="131"/>
      <c r="W77" s="127">
        <f t="shared" si="84"/>
        <v>0</v>
      </c>
      <c r="X77" s="130">
        <f t="shared" si="85"/>
        <v>0</v>
      </c>
      <c r="Y77" s="131">
        <v>3</v>
      </c>
      <c r="Z77" s="127">
        <f t="shared" si="110"/>
        <v>51</v>
      </c>
      <c r="AA77" s="130">
        <f t="shared" si="111"/>
        <v>1326</v>
      </c>
      <c r="AB77" s="131"/>
      <c r="AC77" s="127">
        <f t="shared" si="86"/>
        <v>0</v>
      </c>
      <c r="AD77" s="130">
        <f t="shared" si="87"/>
        <v>0</v>
      </c>
      <c r="AE77" s="131"/>
      <c r="AF77" s="127">
        <f t="shared" si="88"/>
        <v>0</v>
      </c>
      <c r="AG77" s="130">
        <f t="shared" si="89"/>
        <v>0</v>
      </c>
      <c r="AH77" s="131"/>
      <c r="AI77" s="127">
        <f t="shared" si="116"/>
        <v>0</v>
      </c>
      <c r="AJ77" s="130">
        <f t="shared" si="117"/>
        <v>0</v>
      </c>
      <c r="AK77" s="127"/>
      <c r="AL77" s="127">
        <f t="shared" si="118"/>
        <v>0</v>
      </c>
      <c r="AM77" s="130">
        <f t="shared" si="119"/>
        <v>0</v>
      </c>
      <c r="AN77" s="127"/>
      <c r="AO77" s="127">
        <f t="shared" si="120"/>
        <v>0</v>
      </c>
      <c r="AP77" s="130">
        <f t="shared" si="121"/>
        <v>0</v>
      </c>
      <c r="AQ77" s="127"/>
      <c r="AR77" s="127">
        <f t="shared" si="122"/>
        <v>0</v>
      </c>
      <c r="AS77" s="130">
        <f t="shared" si="123"/>
        <v>0</v>
      </c>
      <c r="AT77" s="132"/>
      <c r="AU77" s="127">
        <f t="shared" si="153"/>
        <v>0</v>
      </c>
      <c r="AV77" s="130">
        <f t="shared" si="124"/>
        <v>0</v>
      </c>
      <c r="AW77" s="132"/>
      <c r="AX77" s="127">
        <f t="shared" si="154"/>
        <v>0</v>
      </c>
      <c r="AY77" s="130">
        <f t="shared" si="125"/>
        <v>0</v>
      </c>
      <c r="AZ77" s="132"/>
      <c r="BA77" s="127">
        <f t="shared" si="155"/>
        <v>0</v>
      </c>
      <c r="BB77" s="130">
        <f t="shared" si="126"/>
        <v>0</v>
      </c>
      <c r="BC77" s="132"/>
      <c r="BD77" s="127">
        <f t="shared" si="156"/>
        <v>0</v>
      </c>
      <c r="BE77" s="130">
        <f t="shared" si="152"/>
        <v>0</v>
      </c>
      <c r="BF77" s="131"/>
      <c r="BG77" s="127">
        <f t="shared" si="90"/>
        <v>0</v>
      </c>
      <c r="BH77" s="130">
        <f t="shared" si="91"/>
        <v>0</v>
      </c>
      <c r="BI77" s="131"/>
      <c r="BJ77" s="127">
        <f t="shared" si="92"/>
        <v>0</v>
      </c>
      <c r="BK77" s="130">
        <f t="shared" si="93"/>
        <v>0</v>
      </c>
      <c r="BL77" s="131"/>
      <c r="BM77" s="127"/>
      <c r="BN77" s="130"/>
      <c r="BO77" s="131"/>
      <c r="BP77" s="127"/>
      <c r="BQ77" s="130"/>
      <c r="BR77" s="131"/>
      <c r="BS77" s="127"/>
      <c r="BT77" s="130"/>
      <c r="BU77" s="132"/>
      <c r="BV77" s="127">
        <f t="shared" si="127"/>
        <v>0</v>
      </c>
      <c r="BW77" s="130">
        <f t="shared" si="128"/>
        <v>0</v>
      </c>
      <c r="BX77" s="131"/>
      <c r="BY77" s="127">
        <f t="shared" si="129"/>
        <v>0</v>
      </c>
      <c r="BZ77" s="130">
        <f t="shared" si="130"/>
        <v>0</v>
      </c>
      <c r="CA77" s="131"/>
      <c r="CB77" s="127">
        <f t="shared" si="131"/>
        <v>0</v>
      </c>
      <c r="CC77" s="130">
        <f t="shared" si="132"/>
        <v>0</v>
      </c>
      <c r="CD77" s="131"/>
      <c r="CE77" s="127">
        <f t="shared" si="133"/>
        <v>0</v>
      </c>
      <c r="CF77" s="130">
        <f t="shared" si="134"/>
        <v>0</v>
      </c>
      <c r="CG77" s="131"/>
      <c r="CH77" s="127">
        <f t="shared" si="135"/>
        <v>0</v>
      </c>
      <c r="CI77" s="130">
        <f t="shared" si="136"/>
        <v>0</v>
      </c>
      <c r="CJ77" s="131"/>
      <c r="CK77" s="127">
        <f t="shared" si="137"/>
        <v>0</v>
      </c>
      <c r="CL77" s="130">
        <f t="shared" si="138"/>
        <v>0</v>
      </c>
      <c r="CM77" s="131"/>
      <c r="CN77" s="127">
        <f t="shared" si="139"/>
        <v>0</v>
      </c>
      <c r="CO77" s="130">
        <f t="shared" si="140"/>
        <v>0</v>
      </c>
      <c r="CP77" s="131"/>
      <c r="CQ77" s="127">
        <f t="shared" si="141"/>
        <v>0</v>
      </c>
      <c r="CR77" s="130">
        <f t="shared" si="142"/>
        <v>0</v>
      </c>
      <c r="CS77" s="132">
        <v>3</v>
      </c>
      <c r="CT77" s="127">
        <f t="shared" si="143"/>
        <v>48</v>
      </c>
      <c r="CU77" s="130">
        <f t="shared" si="144"/>
        <v>1248</v>
      </c>
      <c r="CV77" s="132">
        <v>3</v>
      </c>
      <c r="CW77" s="127">
        <f t="shared" si="145"/>
        <v>48</v>
      </c>
      <c r="CX77" s="130">
        <f t="shared" si="146"/>
        <v>1248</v>
      </c>
      <c r="CY77" s="132">
        <v>3</v>
      </c>
      <c r="CZ77" s="127">
        <f t="shared" si="147"/>
        <v>48</v>
      </c>
      <c r="DA77" s="130">
        <f t="shared" si="148"/>
        <v>1248</v>
      </c>
      <c r="DB77" s="132">
        <v>3</v>
      </c>
      <c r="DC77" s="127">
        <f t="shared" si="157"/>
        <v>48</v>
      </c>
      <c r="DD77" s="130">
        <f t="shared" si="149"/>
        <v>1248</v>
      </c>
      <c r="DE77" s="132">
        <v>3</v>
      </c>
      <c r="DF77" s="127">
        <f t="shared" si="158"/>
        <v>48</v>
      </c>
      <c r="DG77" s="130">
        <f t="shared" si="150"/>
        <v>1248</v>
      </c>
      <c r="DH77" s="132"/>
      <c r="DI77" s="127">
        <f t="shared" si="151"/>
        <v>0</v>
      </c>
      <c r="DJ77" s="130">
        <f t="shared" si="74"/>
        <v>0</v>
      </c>
      <c r="DK77" s="76">
        <f t="shared" ref="DK77:DM132" si="159">+G77+J77+M77+P77+S77+V77+Y77+AB77+AE77+AH77+AK77+AN77+AQ77+AT77+AW77+AZ77+BC77+BF77+BI77+BU77++BX77+CA77+CD77+CG77+CJ77+CM77+CP77+CS77+CV77+CY77+DB77+DE77+DH77</f>
        <v>22</v>
      </c>
      <c r="DL77" s="76">
        <f t="shared" si="159"/>
        <v>359</v>
      </c>
      <c r="DM77" s="77">
        <f t="shared" si="159"/>
        <v>9334</v>
      </c>
      <c r="DN77" s="25"/>
      <c r="DO77" s="10"/>
    </row>
    <row r="78" spans="1:119" ht="15" customHeight="1">
      <c r="A78" s="247"/>
      <c r="B78" s="249" t="s">
        <v>125</v>
      </c>
      <c r="C78" s="250"/>
      <c r="D78" s="127" t="s">
        <v>139</v>
      </c>
      <c r="E78" s="128" t="s">
        <v>219</v>
      </c>
      <c r="F78" s="129">
        <f>18.21+2</f>
        <v>20.21</v>
      </c>
      <c r="G78" s="129"/>
      <c r="H78" s="127"/>
      <c r="I78" s="130"/>
      <c r="J78" s="131"/>
      <c r="K78" s="127">
        <f t="shared" si="112"/>
        <v>0</v>
      </c>
      <c r="L78" s="130">
        <f t="shared" si="113"/>
        <v>0</v>
      </c>
      <c r="M78" s="131"/>
      <c r="N78" s="127">
        <f t="shared" si="80"/>
        <v>0</v>
      </c>
      <c r="O78" s="130">
        <f t="shared" si="81"/>
        <v>0</v>
      </c>
      <c r="P78" s="131"/>
      <c r="Q78" s="127">
        <f t="shared" si="114"/>
        <v>0</v>
      </c>
      <c r="R78" s="130">
        <f t="shared" si="115"/>
        <v>0</v>
      </c>
      <c r="S78" s="131"/>
      <c r="T78" s="127">
        <f t="shared" si="82"/>
        <v>0</v>
      </c>
      <c r="U78" s="130">
        <f t="shared" si="83"/>
        <v>0</v>
      </c>
      <c r="V78" s="131"/>
      <c r="W78" s="127">
        <f t="shared" si="84"/>
        <v>0</v>
      </c>
      <c r="X78" s="130">
        <f t="shared" si="85"/>
        <v>0</v>
      </c>
      <c r="Y78" s="131"/>
      <c r="Z78" s="127">
        <f t="shared" si="110"/>
        <v>0</v>
      </c>
      <c r="AA78" s="130">
        <f t="shared" si="111"/>
        <v>0</v>
      </c>
      <c r="AB78" s="131"/>
      <c r="AC78" s="127">
        <f t="shared" si="86"/>
        <v>0</v>
      </c>
      <c r="AD78" s="130">
        <f t="shared" si="87"/>
        <v>0</v>
      </c>
      <c r="AE78" s="131"/>
      <c r="AF78" s="127">
        <f t="shared" si="88"/>
        <v>0</v>
      </c>
      <c r="AG78" s="130">
        <f t="shared" si="89"/>
        <v>0</v>
      </c>
      <c r="AH78" s="131"/>
      <c r="AI78" s="127">
        <f t="shared" si="116"/>
        <v>0</v>
      </c>
      <c r="AJ78" s="130">
        <f t="shared" si="117"/>
        <v>0</v>
      </c>
      <c r="AK78" s="127"/>
      <c r="AL78" s="127">
        <f t="shared" si="118"/>
        <v>0</v>
      </c>
      <c r="AM78" s="130">
        <f t="shared" si="119"/>
        <v>0</v>
      </c>
      <c r="AN78" s="127"/>
      <c r="AO78" s="127">
        <f t="shared" si="120"/>
        <v>0</v>
      </c>
      <c r="AP78" s="130">
        <f t="shared" si="121"/>
        <v>0</v>
      </c>
      <c r="AQ78" s="127"/>
      <c r="AR78" s="127">
        <f t="shared" si="122"/>
        <v>0</v>
      </c>
      <c r="AS78" s="130">
        <f t="shared" si="123"/>
        <v>0</v>
      </c>
      <c r="AT78" s="132"/>
      <c r="AU78" s="127">
        <f t="shared" si="153"/>
        <v>0</v>
      </c>
      <c r="AV78" s="130">
        <f t="shared" si="124"/>
        <v>0</v>
      </c>
      <c r="AW78" s="132"/>
      <c r="AX78" s="127">
        <f t="shared" si="154"/>
        <v>0</v>
      </c>
      <c r="AY78" s="130">
        <f t="shared" si="125"/>
        <v>0</v>
      </c>
      <c r="AZ78" s="132"/>
      <c r="BA78" s="127">
        <f t="shared" si="155"/>
        <v>0</v>
      </c>
      <c r="BB78" s="130">
        <f t="shared" si="126"/>
        <v>0</v>
      </c>
      <c r="BC78" s="132"/>
      <c r="BD78" s="127">
        <f t="shared" si="156"/>
        <v>0</v>
      </c>
      <c r="BE78" s="130">
        <f t="shared" si="152"/>
        <v>0</v>
      </c>
      <c r="BF78" s="131"/>
      <c r="BG78" s="127">
        <f t="shared" si="90"/>
        <v>0</v>
      </c>
      <c r="BH78" s="130">
        <f t="shared" si="91"/>
        <v>0</v>
      </c>
      <c r="BI78" s="131">
        <v>4</v>
      </c>
      <c r="BJ78" s="127">
        <f t="shared" si="92"/>
        <v>64</v>
      </c>
      <c r="BK78" s="130">
        <f t="shared" si="93"/>
        <v>1293.44</v>
      </c>
      <c r="BL78" s="131"/>
      <c r="BM78" s="127"/>
      <c r="BN78" s="130"/>
      <c r="BO78" s="131"/>
      <c r="BP78" s="127"/>
      <c r="BQ78" s="130"/>
      <c r="BR78" s="131"/>
      <c r="BS78" s="127"/>
      <c r="BT78" s="130"/>
      <c r="BU78" s="132"/>
      <c r="BV78" s="127">
        <f t="shared" si="127"/>
        <v>0</v>
      </c>
      <c r="BW78" s="130">
        <f t="shared" si="128"/>
        <v>0</v>
      </c>
      <c r="BX78" s="131"/>
      <c r="BY78" s="127">
        <f t="shared" si="129"/>
        <v>0</v>
      </c>
      <c r="BZ78" s="130">
        <f t="shared" si="130"/>
        <v>0</v>
      </c>
      <c r="CA78" s="131"/>
      <c r="CB78" s="127">
        <f t="shared" si="131"/>
        <v>0</v>
      </c>
      <c r="CC78" s="130">
        <f t="shared" si="132"/>
        <v>0</v>
      </c>
      <c r="CD78" s="131"/>
      <c r="CE78" s="127">
        <f t="shared" si="133"/>
        <v>0</v>
      </c>
      <c r="CF78" s="130">
        <f t="shared" si="134"/>
        <v>0</v>
      </c>
      <c r="CG78" s="131"/>
      <c r="CH78" s="127">
        <f t="shared" si="135"/>
        <v>0</v>
      </c>
      <c r="CI78" s="130">
        <f t="shared" si="136"/>
        <v>0</v>
      </c>
      <c r="CJ78" s="131"/>
      <c r="CK78" s="127">
        <f t="shared" si="137"/>
        <v>0</v>
      </c>
      <c r="CL78" s="130">
        <f t="shared" si="138"/>
        <v>0</v>
      </c>
      <c r="CM78" s="131">
        <v>1</v>
      </c>
      <c r="CN78" s="127">
        <f t="shared" si="139"/>
        <v>16</v>
      </c>
      <c r="CO78" s="130">
        <f t="shared" si="140"/>
        <v>323.36</v>
      </c>
      <c r="CP78" s="131"/>
      <c r="CQ78" s="127">
        <f t="shared" si="141"/>
        <v>0</v>
      </c>
      <c r="CR78" s="130">
        <f t="shared" si="142"/>
        <v>0</v>
      </c>
      <c r="CS78" s="132"/>
      <c r="CT78" s="127">
        <f t="shared" si="143"/>
        <v>0</v>
      </c>
      <c r="CU78" s="130">
        <f t="shared" si="144"/>
        <v>0</v>
      </c>
      <c r="CV78" s="132"/>
      <c r="CW78" s="127">
        <f t="shared" si="145"/>
        <v>0</v>
      </c>
      <c r="CX78" s="130">
        <f t="shared" si="146"/>
        <v>0</v>
      </c>
      <c r="CY78" s="132"/>
      <c r="CZ78" s="127">
        <f t="shared" si="147"/>
        <v>0</v>
      </c>
      <c r="DA78" s="130">
        <f t="shared" si="148"/>
        <v>0</v>
      </c>
      <c r="DB78" s="132"/>
      <c r="DC78" s="127">
        <f t="shared" si="157"/>
        <v>0</v>
      </c>
      <c r="DD78" s="130">
        <f t="shared" si="149"/>
        <v>0</v>
      </c>
      <c r="DE78" s="132"/>
      <c r="DF78" s="127">
        <f t="shared" si="158"/>
        <v>0</v>
      </c>
      <c r="DG78" s="130">
        <f t="shared" si="150"/>
        <v>0</v>
      </c>
      <c r="DH78" s="132"/>
      <c r="DI78" s="127">
        <f t="shared" si="151"/>
        <v>0</v>
      </c>
      <c r="DJ78" s="130">
        <f t="shared" si="74"/>
        <v>0</v>
      </c>
      <c r="DK78" s="76">
        <f t="shared" si="159"/>
        <v>5</v>
      </c>
      <c r="DL78" s="76">
        <f t="shared" si="159"/>
        <v>80</v>
      </c>
      <c r="DM78" s="77">
        <f t="shared" si="159"/>
        <v>1616.8000000000002</v>
      </c>
      <c r="DN78" s="25"/>
      <c r="DO78" s="10"/>
    </row>
    <row r="79" spans="1:119" ht="15" customHeight="1">
      <c r="A79" s="248"/>
      <c r="B79" s="249" t="s">
        <v>211</v>
      </c>
      <c r="C79" s="250"/>
      <c r="D79" s="127" t="s">
        <v>50</v>
      </c>
      <c r="E79" s="128" t="s">
        <v>51</v>
      </c>
      <c r="F79" s="11">
        <f>ROUND((36600-31300+300+1900-100)/1000,1)</f>
        <v>7.4</v>
      </c>
      <c r="G79" s="129"/>
      <c r="H79" s="127"/>
      <c r="I79" s="130"/>
      <c r="J79" s="131"/>
      <c r="K79" s="127">
        <f t="shared" si="112"/>
        <v>0</v>
      </c>
      <c r="L79" s="130">
        <f t="shared" si="113"/>
        <v>0</v>
      </c>
      <c r="M79" s="131"/>
      <c r="N79" s="127">
        <f t="shared" si="80"/>
        <v>0</v>
      </c>
      <c r="O79" s="130">
        <f t="shared" si="81"/>
        <v>0</v>
      </c>
      <c r="P79" s="131"/>
      <c r="Q79" s="127">
        <f t="shared" si="114"/>
        <v>0</v>
      </c>
      <c r="R79" s="130">
        <f t="shared" si="115"/>
        <v>0</v>
      </c>
      <c r="S79" s="131">
        <v>1</v>
      </c>
      <c r="T79" s="127">
        <f t="shared" si="82"/>
        <v>17</v>
      </c>
      <c r="U79" s="130">
        <f t="shared" si="83"/>
        <v>125.80000000000001</v>
      </c>
      <c r="V79" s="131"/>
      <c r="W79" s="127">
        <f t="shared" si="84"/>
        <v>0</v>
      </c>
      <c r="X79" s="130">
        <f t="shared" si="85"/>
        <v>0</v>
      </c>
      <c r="Y79" s="131"/>
      <c r="Z79" s="127">
        <f t="shared" si="110"/>
        <v>0</v>
      </c>
      <c r="AA79" s="130">
        <f t="shared" si="111"/>
        <v>0</v>
      </c>
      <c r="AB79" s="131"/>
      <c r="AC79" s="127">
        <f t="shared" si="86"/>
        <v>0</v>
      </c>
      <c r="AD79" s="130">
        <f t="shared" si="87"/>
        <v>0</v>
      </c>
      <c r="AE79" s="131"/>
      <c r="AF79" s="127">
        <f t="shared" si="88"/>
        <v>0</v>
      </c>
      <c r="AG79" s="130">
        <f t="shared" si="89"/>
        <v>0</v>
      </c>
      <c r="AH79" s="131"/>
      <c r="AI79" s="127">
        <f t="shared" si="116"/>
        <v>0</v>
      </c>
      <c r="AJ79" s="130">
        <f t="shared" si="117"/>
        <v>0</v>
      </c>
      <c r="AK79" s="127"/>
      <c r="AL79" s="127">
        <f t="shared" si="118"/>
        <v>0</v>
      </c>
      <c r="AM79" s="130">
        <f t="shared" si="119"/>
        <v>0</v>
      </c>
      <c r="AN79" s="127"/>
      <c r="AO79" s="127">
        <f t="shared" si="120"/>
        <v>0</v>
      </c>
      <c r="AP79" s="130">
        <f t="shared" si="121"/>
        <v>0</v>
      </c>
      <c r="AQ79" s="127"/>
      <c r="AR79" s="127">
        <f t="shared" si="122"/>
        <v>0</v>
      </c>
      <c r="AS79" s="130">
        <f t="shared" si="123"/>
        <v>0</v>
      </c>
      <c r="AT79" s="132"/>
      <c r="AU79" s="127">
        <f t="shared" si="153"/>
        <v>0</v>
      </c>
      <c r="AV79" s="130">
        <f t="shared" si="124"/>
        <v>0</v>
      </c>
      <c r="AW79" s="132"/>
      <c r="AX79" s="127">
        <f t="shared" si="154"/>
        <v>0</v>
      </c>
      <c r="AY79" s="130">
        <f t="shared" si="125"/>
        <v>0</v>
      </c>
      <c r="AZ79" s="132"/>
      <c r="BA79" s="127">
        <f t="shared" si="155"/>
        <v>0</v>
      </c>
      <c r="BB79" s="130">
        <f t="shared" si="126"/>
        <v>0</v>
      </c>
      <c r="BC79" s="132"/>
      <c r="BD79" s="127">
        <f t="shared" si="156"/>
        <v>0</v>
      </c>
      <c r="BE79" s="130">
        <f t="shared" si="152"/>
        <v>0</v>
      </c>
      <c r="BF79" s="131">
        <v>4</v>
      </c>
      <c r="BG79" s="127">
        <f t="shared" si="90"/>
        <v>64</v>
      </c>
      <c r="BH79" s="130">
        <f t="shared" si="91"/>
        <v>473.6</v>
      </c>
      <c r="BI79" s="131"/>
      <c r="BJ79" s="127">
        <f t="shared" si="92"/>
        <v>0</v>
      </c>
      <c r="BK79" s="130">
        <f t="shared" si="93"/>
        <v>0</v>
      </c>
      <c r="BL79" s="131"/>
      <c r="BM79" s="127"/>
      <c r="BN79" s="130"/>
      <c r="BO79" s="131"/>
      <c r="BP79" s="127"/>
      <c r="BQ79" s="130"/>
      <c r="BR79" s="131"/>
      <c r="BS79" s="127"/>
      <c r="BT79" s="130"/>
      <c r="BU79" s="132"/>
      <c r="BV79" s="127">
        <f t="shared" si="127"/>
        <v>0</v>
      </c>
      <c r="BW79" s="130">
        <f t="shared" si="128"/>
        <v>0</v>
      </c>
      <c r="BX79" s="131"/>
      <c r="BY79" s="127">
        <f t="shared" si="129"/>
        <v>0</v>
      </c>
      <c r="BZ79" s="130">
        <f t="shared" si="130"/>
        <v>0</v>
      </c>
      <c r="CA79" s="131"/>
      <c r="CB79" s="127">
        <f t="shared" si="131"/>
        <v>0</v>
      </c>
      <c r="CC79" s="130">
        <f t="shared" si="132"/>
        <v>0</v>
      </c>
      <c r="CD79" s="131"/>
      <c r="CE79" s="127">
        <f t="shared" si="133"/>
        <v>0</v>
      </c>
      <c r="CF79" s="130">
        <f t="shared" si="134"/>
        <v>0</v>
      </c>
      <c r="CG79" s="131"/>
      <c r="CH79" s="127">
        <f t="shared" si="135"/>
        <v>0</v>
      </c>
      <c r="CI79" s="130">
        <f t="shared" si="136"/>
        <v>0</v>
      </c>
      <c r="CJ79" s="131"/>
      <c r="CK79" s="127">
        <f t="shared" si="137"/>
        <v>0</v>
      </c>
      <c r="CL79" s="130">
        <f t="shared" si="138"/>
        <v>0</v>
      </c>
      <c r="CM79" s="131">
        <v>1</v>
      </c>
      <c r="CN79" s="127">
        <f t="shared" si="139"/>
        <v>16</v>
      </c>
      <c r="CO79" s="130">
        <f t="shared" si="140"/>
        <v>118.4</v>
      </c>
      <c r="CP79" s="131"/>
      <c r="CQ79" s="127">
        <f t="shared" si="141"/>
        <v>0</v>
      </c>
      <c r="CR79" s="130">
        <f t="shared" si="142"/>
        <v>0</v>
      </c>
      <c r="CS79" s="132"/>
      <c r="CT79" s="127">
        <f t="shared" si="143"/>
        <v>0</v>
      </c>
      <c r="CU79" s="130">
        <f t="shared" si="144"/>
        <v>0</v>
      </c>
      <c r="CV79" s="132"/>
      <c r="CW79" s="127">
        <f t="shared" si="145"/>
        <v>0</v>
      </c>
      <c r="CX79" s="130">
        <f t="shared" si="146"/>
        <v>0</v>
      </c>
      <c r="CY79" s="132"/>
      <c r="CZ79" s="127">
        <f t="shared" si="147"/>
        <v>0</v>
      </c>
      <c r="DA79" s="130">
        <f t="shared" si="148"/>
        <v>0</v>
      </c>
      <c r="DB79" s="132"/>
      <c r="DC79" s="127">
        <f t="shared" si="157"/>
        <v>0</v>
      </c>
      <c r="DD79" s="130">
        <f t="shared" si="149"/>
        <v>0</v>
      </c>
      <c r="DE79" s="132"/>
      <c r="DF79" s="127">
        <f t="shared" si="158"/>
        <v>0</v>
      </c>
      <c r="DG79" s="130">
        <f t="shared" si="150"/>
        <v>0</v>
      </c>
      <c r="DH79" s="132">
        <v>5</v>
      </c>
      <c r="DI79" s="127">
        <f t="shared" si="151"/>
        <v>70</v>
      </c>
      <c r="DJ79" s="130">
        <f t="shared" ref="DJ79:DJ151" si="160">+DI79*I79</f>
        <v>0</v>
      </c>
      <c r="DK79" s="76">
        <f t="shared" si="159"/>
        <v>11</v>
      </c>
      <c r="DL79" s="76">
        <f t="shared" si="159"/>
        <v>167</v>
      </c>
      <c r="DM79" s="77">
        <f t="shared" si="159"/>
        <v>717.80000000000007</v>
      </c>
      <c r="DN79" s="25"/>
      <c r="DO79" s="10"/>
    </row>
    <row r="80" spans="1:119" ht="15" customHeight="1">
      <c r="A80" s="246">
        <v>45183</v>
      </c>
      <c r="B80" s="126">
        <v>13238</v>
      </c>
      <c r="C80" s="126">
        <v>13285</v>
      </c>
      <c r="D80" s="127" t="s">
        <v>50</v>
      </c>
      <c r="E80" s="128" t="s">
        <v>51</v>
      </c>
      <c r="F80" s="11">
        <f t="shared" ref="F80:F81" si="161">ROUND((36600-AVERAGE(B80:C80)+2800-100)/1000,1)</f>
        <v>26</v>
      </c>
      <c r="G80" s="129"/>
      <c r="H80" s="127"/>
      <c r="I80" s="130"/>
      <c r="J80" s="131"/>
      <c r="K80" s="127">
        <f t="shared" si="112"/>
        <v>0</v>
      </c>
      <c r="L80" s="130">
        <f t="shared" si="113"/>
        <v>0</v>
      </c>
      <c r="M80" s="131"/>
      <c r="N80" s="127">
        <f t="shared" si="80"/>
        <v>0</v>
      </c>
      <c r="O80" s="130">
        <f t="shared" si="81"/>
        <v>0</v>
      </c>
      <c r="P80" s="131">
        <v>1</v>
      </c>
      <c r="Q80" s="127">
        <f t="shared" si="114"/>
        <v>17</v>
      </c>
      <c r="R80" s="130">
        <f t="shared" si="115"/>
        <v>442</v>
      </c>
      <c r="S80" s="131"/>
      <c r="T80" s="127">
        <f t="shared" si="82"/>
        <v>0</v>
      </c>
      <c r="U80" s="130">
        <f t="shared" si="83"/>
        <v>0</v>
      </c>
      <c r="V80" s="131"/>
      <c r="W80" s="127">
        <f t="shared" si="84"/>
        <v>0</v>
      </c>
      <c r="X80" s="130">
        <f t="shared" si="85"/>
        <v>0</v>
      </c>
      <c r="Y80" s="131"/>
      <c r="Z80" s="127">
        <f t="shared" si="110"/>
        <v>0</v>
      </c>
      <c r="AA80" s="130">
        <f t="shared" si="111"/>
        <v>0</v>
      </c>
      <c r="AB80" s="131"/>
      <c r="AC80" s="127">
        <f t="shared" si="86"/>
        <v>0</v>
      </c>
      <c r="AD80" s="130">
        <f t="shared" si="87"/>
        <v>0</v>
      </c>
      <c r="AE80" s="131"/>
      <c r="AF80" s="127">
        <f t="shared" si="88"/>
        <v>0</v>
      </c>
      <c r="AG80" s="130">
        <f t="shared" si="89"/>
        <v>0</v>
      </c>
      <c r="AH80" s="131"/>
      <c r="AI80" s="127">
        <f t="shared" si="116"/>
        <v>0</v>
      </c>
      <c r="AJ80" s="130">
        <f t="shared" si="117"/>
        <v>0</v>
      </c>
      <c r="AK80" s="127"/>
      <c r="AL80" s="127">
        <f t="shared" si="118"/>
        <v>0</v>
      </c>
      <c r="AM80" s="130">
        <f t="shared" si="119"/>
        <v>0</v>
      </c>
      <c r="AN80" s="127"/>
      <c r="AO80" s="127">
        <f t="shared" si="120"/>
        <v>0</v>
      </c>
      <c r="AP80" s="130">
        <f t="shared" si="121"/>
        <v>0</v>
      </c>
      <c r="AQ80" s="127"/>
      <c r="AR80" s="127">
        <f t="shared" si="122"/>
        <v>0</v>
      </c>
      <c r="AS80" s="130">
        <f t="shared" si="123"/>
        <v>0</v>
      </c>
      <c r="AT80" s="132"/>
      <c r="AU80" s="127">
        <f t="shared" si="153"/>
        <v>0</v>
      </c>
      <c r="AV80" s="130">
        <f t="shared" si="124"/>
        <v>0</v>
      </c>
      <c r="AW80" s="132"/>
      <c r="AX80" s="127">
        <f t="shared" si="154"/>
        <v>0</v>
      </c>
      <c r="AY80" s="130">
        <f t="shared" si="125"/>
        <v>0</v>
      </c>
      <c r="AZ80" s="132"/>
      <c r="BA80" s="127">
        <f t="shared" si="155"/>
        <v>0</v>
      </c>
      <c r="BB80" s="130">
        <f t="shared" si="126"/>
        <v>0</v>
      </c>
      <c r="BC80" s="132"/>
      <c r="BD80" s="127">
        <f t="shared" si="156"/>
        <v>0</v>
      </c>
      <c r="BE80" s="130">
        <f t="shared" si="152"/>
        <v>0</v>
      </c>
      <c r="BF80" s="131">
        <v>2</v>
      </c>
      <c r="BG80" s="127">
        <f t="shared" si="90"/>
        <v>32</v>
      </c>
      <c r="BH80" s="130">
        <f t="shared" si="91"/>
        <v>832</v>
      </c>
      <c r="BI80" s="131">
        <v>2</v>
      </c>
      <c r="BJ80" s="127">
        <f t="shared" si="92"/>
        <v>32</v>
      </c>
      <c r="BK80" s="130">
        <f t="shared" si="93"/>
        <v>832</v>
      </c>
      <c r="BL80" s="131"/>
      <c r="BM80" s="127"/>
      <c r="BN80" s="130"/>
      <c r="BO80" s="131"/>
      <c r="BP80" s="127"/>
      <c r="BQ80" s="130"/>
      <c r="BR80" s="131"/>
      <c r="BS80" s="127"/>
      <c r="BT80" s="130"/>
      <c r="BU80" s="132"/>
      <c r="BV80" s="127">
        <f t="shared" si="127"/>
        <v>0</v>
      </c>
      <c r="BW80" s="130">
        <f t="shared" si="128"/>
        <v>0</v>
      </c>
      <c r="BX80" s="131"/>
      <c r="BY80" s="127">
        <f t="shared" si="129"/>
        <v>0</v>
      </c>
      <c r="BZ80" s="130">
        <f t="shared" si="130"/>
        <v>0</v>
      </c>
      <c r="CA80" s="131"/>
      <c r="CB80" s="127">
        <f t="shared" si="131"/>
        <v>0</v>
      </c>
      <c r="CC80" s="130">
        <f t="shared" si="132"/>
        <v>0</v>
      </c>
      <c r="CD80" s="131"/>
      <c r="CE80" s="127">
        <f t="shared" si="133"/>
        <v>0</v>
      </c>
      <c r="CF80" s="130">
        <f t="shared" si="134"/>
        <v>0</v>
      </c>
      <c r="CG80" s="131"/>
      <c r="CH80" s="127">
        <f t="shared" si="135"/>
        <v>0</v>
      </c>
      <c r="CI80" s="130">
        <f t="shared" si="136"/>
        <v>0</v>
      </c>
      <c r="CJ80" s="131"/>
      <c r="CK80" s="127">
        <f t="shared" si="137"/>
        <v>0</v>
      </c>
      <c r="CL80" s="130">
        <f t="shared" si="138"/>
        <v>0</v>
      </c>
      <c r="CM80" s="131">
        <v>2</v>
      </c>
      <c r="CN80" s="127">
        <f t="shared" si="139"/>
        <v>32</v>
      </c>
      <c r="CO80" s="130">
        <f t="shared" si="140"/>
        <v>832</v>
      </c>
      <c r="CP80" s="131"/>
      <c r="CQ80" s="127">
        <f t="shared" si="141"/>
        <v>0</v>
      </c>
      <c r="CR80" s="130">
        <f t="shared" si="142"/>
        <v>0</v>
      </c>
      <c r="CS80" s="132">
        <v>3</v>
      </c>
      <c r="CT80" s="127">
        <f t="shared" si="143"/>
        <v>48</v>
      </c>
      <c r="CU80" s="130">
        <f t="shared" si="144"/>
        <v>1248</v>
      </c>
      <c r="CV80" s="132">
        <v>2</v>
      </c>
      <c r="CW80" s="127">
        <f t="shared" si="145"/>
        <v>32</v>
      </c>
      <c r="CX80" s="130">
        <f t="shared" si="146"/>
        <v>832</v>
      </c>
      <c r="CY80" s="132">
        <v>2</v>
      </c>
      <c r="CZ80" s="127">
        <f t="shared" si="147"/>
        <v>32</v>
      </c>
      <c r="DA80" s="130">
        <f t="shared" si="148"/>
        <v>832</v>
      </c>
      <c r="DB80" s="132"/>
      <c r="DC80" s="127">
        <f t="shared" si="157"/>
        <v>0</v>
      </c>
      <c r="DD80" s="130">
        <f t="shared" si="149"/>
        <v>0</v>
      </c>
      <c r="DE80" s="132">
        <v>1</v>
      </c>
      <c r="DF80" s="127">
        <f t="shared" si="158"/>
        <v>16</v>
      </c>
      <c r="DG80" s="130">
        <f t="shared" si="150"/>
        <v>416</v>
      </c>
      <c r="DH80" s="132"/>
      <c r="DI80" s="127">
        <f t="shared" si="151"/>
        <v>0</v>
      </c>
      <c r="DJ80" s="130">
        <f t="shared" si="160"/>
        <v>0</v>
      </c>
      <c r="DK80" s="76">
        <f t="shared" si="159"/>
        <v>15</v>
      </c>
      <c r="DL80" s="76">
        <f t="shared" si="159"/>
        <v>241</v>
      </c>
      <c r="DM80" s="77">
        <f t="shared" si="159"/>
        <v>6266</v>
      </c>
      <c r="DN80" s="25"/>
      <c r="DO80" s="10"/>
    </row>
    <row r="81" spans="1:119" ht="15" customHeight="1">
      <c r="A81" s="247"/>
      <c r="B81" s="126">
        <v>13315</v>
      </c>
      <c r="C81" s="126">
        <v>13345</v>
      </c>
      <c r="D81" s="127" t="s">
        <v>50</v>
      </c>
      <c r="E81" s="128" t="s">
        <v>51</v>
      </c>
      <c r="F81" s="11">
        <f t="shared" si="161"/>
        <v>26</v>
      </c>
      <c r="G81" s="129"/>
      <c r="H81" s="127"/>
      <c r="I81" s="130"/>
      <c r="J81" s="131"/>
      <c r="K81" s="127">
        <f t="shared" si="112"/>
        <v>0</v>
      </c>
      <c r="L81" s="130">
        <f t="shared" si="113"/>
        <v>0</v>
      </c>
      <c r="M81" s="131"/>
      <c r="N81" s="127">
        <f t="shared" si="80"/>
        <v>0</v>
      </c>
      <c r="O81" s="130">
        <f t="shared" si="81"/>
        <v>0</v>
      </c>
      <c r="P81" s="131">
        <v>1</v>
      </c>
      <c r="Q81" s="127">
        <f t="shared" si="114"/>
        <v>17</v>
      </c>
      <c r="R81" s="130">
        <f t="shared" si="115"/>
        <v>442</v>
      </c>
      <c r="S81" s="131"/>
      <c r="T81" s="127">
        <f t="shared" si="82"/>
        <v>0</v>
      </c>
      <c r="U81" s="130">
        <f t="shared" si="83"/>
        <v>0</v>
      </c>
      <c r="V81" s="131"/>
      <c r="W81" s="127">
        <f t="shared" si="84"/>
        <v>0</v>
      </c>
      <c r="X81" s="130">
        <f t="shared" si="85"/>
        <v>0</v>
      </c>
      <c r="Y81" s="131"/>
      <c r="Z81" s="127">
        <f t="shared" si="110"/>
        <v>0</v>
      </c>
      <c r="AA81" s="130">
        <f t="shared" si="111"/>
        <v>0</v>
      </c>
      <c r="AB81" s="131"/>
      <c r="AC81" s="127">
        <f t="shared" si="86"/>
        <v>0</v>
      </c>
      <c r="AD81" s="130">
        <f t="shared" si="87"/>
        <v>0</v>
      </c>
      <c r="AE81" s="131"/>
      <c r="AF81" s="127">
        <f t="shared" si="88"/>
        <v>0</v>
      </c>
      <c r="AG81" s="130">
        <f t="shared" si="89"/>
        <v>0</v>
      </c>
      <c r="AH81" s="131"/>
      <c r="AI81" s="127">
        <f t="shared" si="116"/>
        <v>0</v>
      </c>
      <c r="AJ81" s="130">
        <f t="shared" si="117"/>
        <v>0</v>
      </c>
      <c r="AK81" s="127"/>
      <c r="AL81" s="127">
        <f t="shared" si="118"/>
        <v>0</v>
      </c>
      <c r="AM81" s="130">
        <f t="shared" si="119"/>
        <v>0</v>
      </c>
      <c r="AN81" s="127"/>
      <c r="AO81" s="127">
        <f t="shared" si="120"/>
        <v>0</v>
      </c>
      <c r="AP81" s="130">
        <f t="shared" si="121"/>
        <v>0</v>
      </c>
      <c r="AQ81" s="127"/>
      <c r="AR81" s="127">
        <f t="shared" si="122"/>
        <v>0</v>
      </c>
      <c r="AS81" s="130">
        <f t="shared" si="123"/>
        <v>0</v>
      </c>
      <c r="AT81" s="132"/>
      <c r="AU81" s="127">
        <f t="shared" si="153"/>
        <v>0</v>
      </c>
      <c r="AV81" s="130">
        <f t="shared" si="124"/>
        <v>0</v>
      </c>
      <c r="AW81" s="132"/>
      <c r="AX81" s="127">
        <f t="shared" si="154"/>
        <v>0</v>
      </c>
      <c r="AY81" s="130">
        <f t="shared" si="125"/>
        <v>0</v>
      </c>
      <c r="AZ81" s="132"/>
      <c r="BA81" s="127">
        <f t="shared" si="155"/>
        <v>0</v>
      </c>
      <c r="BB81" s="130">
        <f t="shared" si="126"/>
        <v>0</v>
      </c>
      <c r="BC81" s="132"/>
      <c r="BD81" s="127">
        <f t="shared" si="156"/>
        <v>0</v>
      </c>
      <c r="BE81" s="130">
        <f t="shared" si="152"/>
        <v>0</v>
      </c>
      <c r="BF81" s="131"/>
      <c r="BG81" s="127">
        <f t="shared" si="90"/>
        <v>0</v>
      </c>
      <c r="BH81" s="130">
        <f t="shared" si="91"/>
        <v>0</v>
      </c>
      <c r="BI81" s="131"/>
      <c r="BJ81" s="127">
        <f t="shared" si="92"/>
        <v>0</v>
      </c>
      <c r="BK81" s="130">
        <f t="shared" si="93"/>
        <v>0</v>
      </c>
      <c r="BL81" s="131"/>
      <c r="BM81" s="127"/>
      <c r="BN81" s="130"/>
      <c r="BO81" s="131"/>
      <c r="BP81" s="127"/>
      <c r="BQ81" s="130"/>
      <c r="BR81" s="131"/>
      <c r="BS81" s="127"/>
      <c r="BT81" s="130"/>
      <c r="BU81" s="132"/>
      <c r="BV81" s="127">
        <f t="shared" si="127"/>
        <v>0</v>
      </c>
      <c r="BW81" s="130">
        <f t="shared" si="128"/>
        <v>0</v>
      </c>
      <c r="BX81" s="131"/>
      <c r="BY81" s="127">
        <f t="shared" si="129"/>
        <v>0</v>
      </c>
      <c r="BZ81" s="130">
        <f t="shared" si="130"/>
        <v>0</v>
      </c>
      <c r="CA81" s="131"/>
      <c r="CB81" s="127">
        <f t="shared" si="131"/>
        <v>0</v>
      </c>
      <c r="CC81" s="130">
        <f t="shared" si="132"/>
        <v>0</v>
      </c>
      <c r="CD81" s="131"/>
      <c r="CE81" s="127">
        <f t="shared" si="133"/>
        <v>0</v>
      </c>
      <c r="CF81" s="130">
        <f t="shared" si="134"/>
        <v>0</v>
      </c>
      <c r="CG81" s="131"/>
      <c r="CH81" s="127">
        <f t="shared" si="135"/>
        <v>0</v>
      </c>
      <c r="CI81" s="130">
        <f t="shared" si="136"/>
        <v>0</v>
      </c>
      <c r="CJ81" s="131"/>
      <c r="CK81" s="127">
        <f t="shared" si="137"/>
        <v>0</v>
      </c>
      <c r="CL81" s="130">
        <f t="shared" si="138"/>
        <v>0</v>
      </c>
      <c r="CM81" s="131"/>
      <c r="CN81" s="127">
        <f t="shared" si="139"/>
        <v>0</v>
      </c>
      <c r="CO81" s="130">
        <f t="shared" si="140"/>
        <v>0</v>
      </c>
      <c r="CP81" s="131"/>
      <c r="CQ81" s="127">
        <f t="shared" si="141"/>
        <v>0</v>
      </c>
      <c r="CR81" s="130">
        <f t="shared" si="142"/>
        <v>0</v>
      </c>
      <c r="CS81" s="132"/>
      <c r="CT81" s="127">
        <f t="shared" si="143"/>
        <v>0</v>
      </c>
      <c r="CU81" s="130">
        <f t="shared" si="144"/>
        <v>0</v>
      </c>
      <c r="CV81" s="132">
        <v>1</v>
      </c>
      <c r="CW81" s="127">
        <f t="shared" si="145"/>
        <v>16</v>
      </c>
      <c r="CX81" s="130">
        <f t="shared" si="146"/>
        <v>416</v>
      </c>
      <c r="CY81" s="132">
        <v>1</v>
      </c>
      <c r="CZ81" s="127">
        <f t="shared" si="147"/>
        <v>16</v>
      </c>
      <c r="DA81" s="130">
        <f t="shared" si="148"/>
        <v>416</v>
      </c>
      <c r="DB81" s="132"/>
      <c r="DC81" s="127">
        <f t="shared" si="157"/>
        <v>0</v>
      </c>
      <c r="DD81" s="130">
        <f t="shared" si="149"/>
        <v>0</v>
      </c>
      <c r="DE81" s="132"/>
      <c r="DF81" s="127">
        <f t="shared" si="158"/>
        <v>0</v>
      </c>
      <c r="DG81" s="130">
        <f t="shared" si="150"/>
        <v>0</v>
      </c>
      <c r="DH81" s="132"/>
      <c r="DI81" s="127">
        <f t="shared" si="151"/>
        <v>0</v>
      </c>
      <c r="DJ81" s="130">
        <f t="shared" si="160"/>
        <v>0</v>
      </c>
      <c r="DK81" s="76">
        <f t="shared" si="159"/>
        <v>3</v>
      </c>
      <c r="DL81" s="76">
        <f t="shared" si="159"/>
        <v>49</v>
      </c>
      <c r="DM81" s="77">
        <f t="shared" si="159"/>
        <v>1274</v>
      </c>
      <c r="DN81" s="25"/>
      <c r="DO81" s="10"/>
    </row>
    <row r="82" spans="1:119" ht="15" customHeight="1">
      <c r="A82" s="247"/>
      <c r="B82" s="249" t="s">
        <v>219</v>
      </c>
      <c r="C82" s="250"/>
      <c r="D82" s="127" t="s">
        <v>139</v>
      </c>
      <c r="E82" s="128" t="s">
        <v>220</v>
      </c>
      <c r="F82" s="129">
        <v>2.2999999999999998</v>
      </c>
      <c r="G82" s="129"/>
      <c r="H82" s="127"/>
      <c r="I82" s="130"/>
      <c r="J82" s="131"/>
      <c r="K82" s="127">
        <f t="shared" si="112"/>
        <v>0</v>
      </c>
      <c r="L82" s="130">
        <f t="shared" si="113"/>
        <v>0</v>
      </c>
      <c r="M82" s="131">
        <v>3</v>
      </c>
      <c r="N82" s="127">
        <f t="shared" si="80"/>
        <v>24</v>
      </c>
      <c r="O82" s="130">
        <f t="shared" si="81"/>
        <v>55.199999999999996</v>
      </c>
      <c r="P82" s="131"/>
      <c r="Q82" s="127">
        <f t="shared" si="114"/>
        <v>0</v>
      </c>
      <c r="R82" s="130">
        <f t="shared" si="115"/>
        <v>0</v>
      </c>
      <c r="S82" s="131"/>
      <c r="T82" s="127">
        <f t="shared" si="82"/>
        <v>0</v>
      </c>
      <c r="U82" s="130">
        <f t="shared" si="83"/>
        <v>0</v>
      </c>
      <c r="V82" s="131"/>
      <c r="W82" s="127">
        <f t="shared" si="84"/>
        <v>0</v>
      </c>
      <c r="X82" s="130">
        <f t="shared" si="85"/>
        <v>0</v>
      </c>
      <c r="Y82" s="131"/>
      <c r="Z82" s="127">
        <f t="shared" si="110"/>
        <v>0</v>
      </c>
      <c r="AA82" s="130">
        <f t="shared" si="111"/>
        <v>0</v>
      </c>
      <c r="AB82" s="131"/>
      <c r="AC82" s="127">
        <f t="shared" si="86"/>
        <v>0</v>
      </c>
      <c r="AD82" s="130">
        <f t="shared" si="87"/>
        <v>0</v>
      </c>
      <c r="AE82" s="131"/>
      <c r="AF82" s="127">
        <f t="shared" si="88"/>
        <v>0</v>
      </c>
      <c r="AG82" s="130">
        <f t="shared" si="89"/>
        <v>0</v>
      </c>
      <c r="AH82" s="131"/>
      <c r="AI82" s="127">
        <f t="shared" si="116"/>
        <v>0</v>
      </c>
      <c r="AJ82" s="130">
        <f t="shared" si="117"/>
        <v>0</v>
      </c>
      <c r="AK82" s="127"/>
      <c r="AL82" s="127">
        <f t="shared" si="118"/>
        <v>0</v>
      </c>
      <c r="AM82" s="130">
        <f t="shared" si="119"/>
        <v>0</v>
      </c>
      <c r="AN82" s="127"/>
      <c r="AO82" s="127">
        <f t="shared" si="120"/>
        <v>0</v>
      </c>
      <c r="AP82" s="130">
        <f t="shared" si="121"/>
        <v>0</v>
      </c>
      <c r="AQ82" s="127"/>
      <c r="AR82" s="127">
        <f t="shared" si="122"/>
        <v>0</v>
      </c>
      <c r="AS82" s="130">
        <f t="shared" si="123"/>
        <v>0</v>
      </c>
      <c r="AT82" s="132"/>
      <c r="AU82" s="127">
        <f t="shared" si="153"/>
        <v>0</v>
      </c>
      <c r="AV82" s="130">
        <f t="shared" si="124"/>
        <v>0</v>
      </c>
      <c r="AW82" s="132"/>
      <c r="AX82" s="127">
        <f t="shared" si="154"/>
        <v>0</v>
      </c>
      <c r="AY82" s="130">
        <f t="shared" si="125"/>
        <v>0</v>
      </c>
      <c r="AZ82" s="132"/>
      <c r="BA82" s="127">
        <f t="shared" si="155"/>
        <v>0</v>
      </c>
      <c r="BB82" s="130">
        <f t="shared" si="126"/>
        <v>0</v>
      </c>
      <c r="BC82" s="132"/>
      <c r="BD82" s="127">
        <f t="shared" si="156"/>
        <v>0</v>
      </c>
      <c r="BE82" s="130">
        <f t="shared" si="152"/>
        <v>0</v>
      </c>
      <c r="BF82" s="131"/>
      <c r="BG82" s="127">
        <f t="shared" si="90"/>
        <v>0</v>
      </c>
      <c r="BH82" s="130">
        <f t="shared" si="91"/>
        <v>0</v>
      </c>
      <c r="BI82" s="131"/>
      <c r="BJ82" s="127">
        <f t="shared" si="92"/>
        <v>0</v>
      </c>
      <c r="BK82" s="130">
        <f t="shared" si="93"/>
        <v>0</v>
      </c>
      <c r="BL82" s="131"/>
      <c r="BM82" s="127"/>
      <c r="BN82" s="130"/>
      <c r="BO82" s="131"/>
      <c r="BP82" s="127"/>
      <c r="BQ82" s="130"/>
      <c r="BR82" s="131"/>
      <c r="BS82" s="127"/>
      <c r="BT82" s="130"/>
      <c r="BU82" s="132"/>
      <c r="BV82" s="127">
        <f t="shared" si="127"/>
        <v>0</v>
      </c>
      <c r="BW82" s="130">
        <f t="shared" si="128"/>
        <v>0</v>
      </c>
      <c r="BX82" s="131"/>
      <c r="BY82" s="127">
        <f t="shared" si="129"/>
        <v>0</v>
      </c>
      <c r="BZ82" s="130">
        <f t="shared" si="130"/>
        <v>0</v>
      </c>
      <c r="CA82" s="131"/>
      <c r="CB82" s="127">
        <f t="shared" si="131"/>
        <v>0</v>
      </c>
      <c r="CC82" s="130">
        <f t="shared" si="132"/>
        <v>0</v>
      </c>
      <c r="CD82" s="131"/>
      <c r="CE82" s="127">
        <f t="shared" si="133"/>
        <v>0</v>
      </c>
      <c r="CF82" s="130">
        <f t="shared" si="134"/>
        <v>0</v>
      </c>
      <c r="CG82" s="131"/>
      <c r="CH82" s="127">
        <f t="shared" si="135"/>
        <v>0</v>
      </c>
      <c r="CI82" s="130">
        <f t="shared" si="136"/>
        <v>0</v>
      </c>
      <c r="CJ82" s="131"/>
      <c r="CK82" s="127">
        <f t="shared" si="137"/>
        <v>0</v>
      </c>
      <c r="CL82" s="130">
        <f t="shared" si="138"/>
        <v>0</v>
      </c>
      <c r="CM82" s="131"/>
      <c r="CN82" s="127">
        <f t="shared" si="139"/>
        <v>0</v>
      </c>
      <c r="CO82" s="130">
        <f t="shared" si="140"/>
        <v>0</v>
      </c>
      <c r="CP82" s="131"/>
      <c r="CQ82" s="127">
        <f t="shared" si="141"/>
        <v>0</v>
      </c>
      <c r="CR82" s="130">
        <f t="shared" si="142"/>
        <v>0</v>
      </c>
      <c r="CS82" s="132"/>
      <c r="CT82" s="127">
        <f t="shared" si="143"/>
        <v>0</v>
      </c>
      <c r="CU82" s="130">
        <f t="shared" si="144"/>
        <v>0</v>
      </c>
      <c r="CV82" s="132"/>
      <c r="CW82" s="127">
        <f t="shared" si="145"/>
        <v>0</v>
      </c>
      <c r="CX82" s="130">
        <f t="shared" si="146"/>
        <v>0</v>
      </c>
      <c r="CY82" s="132"/>
      <c r="CZ82" s="127">
        <f t="shared" si="147"/>
        <v>0</v>
      </c>
      <c r="DA82" s="130">
        <f t="shared" si="148"/>
        <v>0</v>
      </c>
      <c r="DB82" s="132"/>
      <c r="DC82" s="127">
        <f t="shared" si="157"/>
        <v>0</v>
      </c>
      <c r="DD82" s="130">
        <f t="shared" si="149"/>
        <v>0</v>
      </c>
      <c r="DE82" s="132"/>
      <c r="DF82" s="127">
        <f t="shared" si="158"/>
        <v>0</v>
      </c>
      <c r="DG82" s="130">
        <f t="shared" si="150"/>
        <v>0</v>
      </c>
      <c r="DH82" s="132"/>
      <c r="DI82" s="127">
        <f t="shared" si="151"/>
        <v>0</v>
      </c>
      <c r="DJ82" s="130">
        <f t="shared" si="160"/>
        <v>0</v>
      </c>
      <c r="DK82" s="76">
        <f t="shared" si="159"/>
        <v>3</v>
      </c>
      <c r="DL82" s="76">
        <f t="shared" si="159"/>
        <v>24</v>
      </c>
      <c r="DM82" s="77">
        <f t="shared" si="159"/>
        <v>55.199999999999996</v>
      </c>
      <c r="DN82" s="25"/>
      <c r="DO82" s="10"/>
    </row>
    <row r="83" spans="1:119" ht="15" customHeight="1">
      <c r="A83" s="247"/>
      <c r="B83" s="126">
        <v>13238</v>
      </c>
      <c r="C83" s="126">
        <v>13285</v>
      </c>
      <c r="D83" s="127" t="s">
        <v>50</v>
      </c>
      <c r="E83" s="128" t="s">
        <v>51</v>
      </c>
      <c r="F83" s="11">
        <f t="shared" ref="F83:F84" si="162">ROUND((36600-AVERAGE(B83:C83)+2800-100)/1000,1)</f>
        <v>26</v>
      </c>
      <c r="G83" s="129"/>
      <c r="H83" s="127"/>
      <c r="I83" s="130"/>
      <c r="J83" s="131"/>
      <c r="K83" s="127">
        <f t="shared" si="112"/>
        <v>0</v>
      </c>
      <c r="L83" s="130">
        <f t="shared" si="113"/>
        <v>0</v>
      </c>
      <c r="M83" s="131"/>
      <c r="N83" s="127">
        <f t="shared" si="80"/>
        <v>0</v>
      </c>
      <c r="O83" s="130">
        <f t="shared" si="81"/>
        <v>0</v>
      </c>
      <c r="P83" s="131">
        <v>1</v>
      </c>
      <c r="Q83" s="127">
        <f t="shared" si="114"/>
        <v>17</v>
      </c>
      <c r="R83" s="130">
        <f t="shared" si="115"/>
        <v>442</v>
      </c>
      <c r="S83" s="131"/>
      <c r="T83" s="127">
        <f t="shared" si="82"/>
        <v>0</v>
      </c>
      <c r="U83" s="130">
        <f t="shared" si="83"/>
        <v>0</v>
      </c>
      <c r="V83" s="131"/>
      <c r="W83" s="127">
        <f t="shared" si="84"/>
        <v>0</v>
      </c>
      <c r="X83" s="130">
        <f t="shared" si="85"/>
        <v>0</v>
      </c>
      <c r="Y83" s="131"/>
      <c r="Z83" s="127">
        <f t="shared" si="110"/>
        <v>0</v>
      </c>
      <c r="AA83" s="130">
        <f t="shared" si="111"/>
        <v>0</v>
      </c>
      <c r="AB83" s="131"/>
      <c r="AC83" s="127">
        <f t="shared" si="86"/>
        <v>0</v>
      </c>
      <c r="AD83" s="130">
        <f t="shared" si="87"/>
        <v>0</v>
      </c>
      <c r="AE83" s="131"/>
      <c r="AF83" s="127">
        <f t="shared" si="88"/>
        <v>0</v>
      </c>
      <c r="AG83" s="130">
        <f t="shared" si="89"/>
        <v>0</v>
      </c>
      <c r="AH83" s="131"/>
      <c r="AI83" s="127">
        <f t="shared" si="116"/>
        <v>0</v>
      </c>
      <c r="AJ83" s="130">
        <f t="shared" si="117"/>
        <v>0</v>
      </c>
      <c r="AK83" s="127"/>
      <c r="AL83" s="127">
        <f t="shared" si="118"/>
        <v>0</v>
      </c>
      <c r="AM83" s="130">
        <f t="shared" si="119"/>
        <v>0</v>
      </c>
      <c r="AN83" s="127"/>
      <c r="AO83" s="127">
        <f t="shared" si="120"/>
        <v>0</v>
      </c>
      <c r="AP83" s="130">
        <f t="shared" si="121"/>
        <v>0</v>
      </c>
      <c r="AQ83" s="127"/>
      <c r="AR83" s="127">
        <f t="shared" si="122"/>
        <v>0</v>
      </c>
      <c r="AS83" s="130">
        <f t="shared" si="123"/>
        <v>0</v>
      </c>
      <c r="AT83" s="132"/>
      <c r="AU83" s="127">
        <f t="shared" si="153"/>
        <v>0</v>
      </c>
      <c r="AV83" s="130">
        <f t="shared" si="124"/>
        <v>0</v>
      </c>
      <c r="AW83" s="132"/>
      <c r="AX83" s="127">
        <f t="shared" si="154"/>
        <v>0</v>
      </c>
      <c r="AY83" s="130">
        <f t="shared" si="125"/>
        <v>0</v>
      </c>
      <c r="AZ83" s="132"/>
      <c r="BA83" s="127">
        <f t="shared" si="155"/>
        <v>0</v>
      </c>
      <c r="BB83" s="130">
        <f t="shared" si="126"/>
        <v>0</v>
      </c>
      <c r="BC83" s="132"/>
      <c r="BD83" s="127">
        <f t="shared" si="156"/>
        <v>0</v>
      </c>
      <c r="BE83" s="130">
        <f t="shared" si="152"/>
        <v>0</v>
      </c>
      <c r="BF83" s="131"/>
      <c r="BG83" s="127">
        <f t="shared" si="90"/>
        <v>0</v>
      </c>
      <c r="BH83" s="130">
        <f t="shared" si="91"/>
        <v>0</v>
      </c>
      <c r="BI83" s="131"/>
      <c r="BJ83" s="127">
        <f t="shared" si="92"/>
        <v>0</v>
      </c>
      <c r="BK83" s="130">
        <f t="shared" si="93"/>
        <v>0</v>
      </c>
      <c r="BL83" s="131"/>
      <c r="BM83" s="127"/>
      <c r="BN83" s="130"/>
      <c r="BO83" s="131"/>
      <c r="BP83" s="127"/>
      <c r="BQ83" s="130"/>
      <c r="BR83" s="131"/>
      <c r="BS83" s="127"/>
      <c r="BT83" s="130"/>
      <c r="BU83" s="132"/>
      <c r="BV83" s="127">
        <f t="shared" si="127"/>
        <v>0</v>
      </c>
      <c r="BW83" s="130">
        <f t="shared" si="128"/>
        <v>0</v>
      </c>
      <c r="BX83" s="131"/>
      <c r="BY83" s="127">
        <f t="shared" si="129"/>
        <v>0</v>
      </c>
      <c r="BZ83" s="130">
        <f t="shared" si="130"/>
        <v>0</v>
      </c>
      <c r="CA83" s="131"/>
      <c r="CB83" s="127">
        <f t="shared" si="131"/>
        <v>0</v>
      </c>
      <c r="CC83" s="130">
        <f t="shared" si="132"/>
        <v>0</v>
      </c>
      <c r="CD83" s="131"/>
      <c r="CE83" s="127">
        <f t="shared" si="133"/>
        <v>0</v>
      </c>
      <c r="CF83" s="130">
        <f t="shared" si="134"/>
        <v>0</v>
      </c>
      <c r="CG83" s="131"/>
      <c r="CH83" s="127">
        <f t="shared" si="135"/>
        <v>0</v>
      </c>
      <c r="CI83" s="130">
        <f t="shared" si="136"/>
        <v>0</v>
      </c>
      <c r="CJ83" s="131"/>
      <c r="CK83" s="127">
        <f t="shared" si="137"/>
        <v>0</v>
      </c>
      <c r="CL83" s="130">
        <f t="shared" si="138"/>
        <v>0</v>
      </c>
      <c r="CM83" s="131"/>
      <c r="CN83" s="127">
        <f t="shared" si="139"/>
        <v>0</v>
      </c>
      <c r="CO83" s="130">
        <f t="shared" si="140"/>
        <v>0</v>
      </c>
      <c r="CP83" s="131"/>
      <c r="CQ83" s="127">
        <f t="shared" si="141"/>
        <v>0</v>
      </c>
      <c r="CR83" s="130">
        <f t="shared" si="142"/>
        <v>0</v>
      </c>
      <c r="CS83" s="132">
        <v>1</v>
      </c>
      <c r="CT83" s="127">
        <f t="shared" si="143"/>
        <v>16</v>
      </c>
      <c r="CU83" s="130">
        <f t="shared" si="144"/>
        <v>416</v>
      </c>
      <c r="CV83" s="132"/>
      <c r="CW83" s="127">
        <f t="shared" si="145"/>
        <v>0</v>
      </c>
      <c r="CX83" s="130">
        <f t="shared" si="146"/>
        <v>0</v>
      </c>
      <c r="CY83" s="132">
        <v>1</v>
      </c>
      <c r="CZ83" s="127">
        <f t="shared" si="147"/>
        <v>16</v>
      </c>
      <c r="DA83" s="130">
        <f t="shared" si="148"/>
        <v>416</v>
      </c>
      <c r="DB83" s="132"/>
      <c r="DC83" s="127">
        <f t="shared" si="157"/>
        <v>0</v>
      </c>
      <c r="DD83" s="130">
        <f t="shared" si="149"/>
        <v>0</v>
      </c>
      <c r="DE83" s="132">
        <v>1</v>
      </c>
      <c r="DF83" s="127">
        <f t="shared" si="158"/>
        <v>16</v>
      </c>
      <c r="DG83" s="130">
        <f t="shared" si="150"/>
        <v>416</v>
      </c>
      <c r="DH83" s="132"/>
      <c r="DI83" s="127">
        <f t="shared" si="151"/>
        <v>0</v>
      </c>
      <c r="DJ83" s="130">
        <f t="shared" si="160"/>
        <v>0</v>
      </c>
      <c r="DK83" s="76">
        <f t="shared" si="159"/>
        <v>4</v>
      </c>
      <c r="DL83" s="76">
        <f t="shared" si="159"/>
        <v>65</v>
      </c>
      <c r="DM83" s="77">
        <f t="shared" si="159"/>
        <v>1690</v>
      </c>
      <c r="DN83" s="25"/>
      <c r="DO83" s="10"/>
    </row>
    <row r="84" spans="1:119" ht="15" customHeight="1">
      <c r="A84" s="247"/>
      <c r="B84" s="126">
        <v>12677</v>
      </c>
      <c r="C84" s="126">
        <v>12764</v>
      </c>
      <c r="D84" s="127" t="s">
        <v>50</v>
      </c>
      <c r="E84" s="128" t="s">
        <v>51</v>
      </c>
      <c r="F84" s="11">
        <f t="shared" si="162"/>
        <v>26.6</v>
      </c>
      <c r="G84" s="129"/>
      <c r="H84" s="127"/>
      <c r="I84" s="130"/>
      <c r="J84" s="131"/>
      <c r="K84" s="127">
        <f t="shared" si="112"/>
        <v>0</v>
      </c>
      <c r="L84" s="130">
        <f t="shared" si="113"/>
        <v>0</v>
      </c>
      <c r="M84" s="131"/>
      <c r="N84" s="127">
        <f t="shared" si="80"/>
        <v>0</v>
      </c>
      <c r="O84" s="130">
        <f t="shared" si="81"/>
        <v>0</v>
      </c>
      <c r="P84" s="131">
        <v>1</v>
      </c>
      <c r="Q84" s="127">
        <f t="shared" si="114"/>
        <v>17</v>
      </c>
      <c r="R84" s="130">
        <f t="shared" si="115"/>
        <v>452.20000000000005</v>
      </c>
      <c r="S84" s="131"/>
      <c r="T84" s="127">
        <f t="shared" si="82"/>
        <v>0</v>
      </c>
      <c r="U84" s="130">
        <f t="shared" si="83"/>
        <v>0</v>
      </c>
      <c r="V84" s="131"/>
      <c r="W84" s="127">
        <f t="shared" si="84"/>
        <v>0</v>
      </c>
      <c r="X84" s="130">
        <f t="shared" si="85"/>
        <v>0</v>
      </c>
      <c r="Y84" s="131"/>
      <c r="Z84" s="127">
        <f t="shared" si="110"/>
        <v>0</v>
      </c>
      <c r="AA84" s="130">
        <f t="shared" si="111"/>
        <v>0</v>
      </c>
      <c r="AB84" s="131"/>
      <c r="AC84" s="127">
        <f t="shared" si="86"/>
        <v>0</v>
      </c>
      <c r="AD84" s="130">
        <f t="shared" si="87"/>
        <v>0</v>
      </c>
      <c r="AE84" s="131"/>
      <c r="AF84" s="127">
        <f t="shared" si="88"/>
        <v>0</v>
      </c>
      <c r="AG84" s="130">
        <f t="shared" si="89"/>
        <v>0</v>
      </c>
      <c r="AH84" s="131"/>
      <c r="AI84" s="127">
        <f t="shared" si="116"/>
        <v>0</v>
      </c>
      <c r="AJ84" s="130">
        <f t="shared" si="117"/>
        <v>0</v>
      </c>
      <c r="AK84" s="127"/>
      <c r="AL84" s="127">
        <f t="shared" si="118"/>
        <v>0</v>
      </c>
      <c r="AM84" s="130">
        <f t="shared" si="119"/>
        <v>0</v>
      </c>
      <c r="AN84" s="127"/>
      <c r="AO84" s="127">
        <f t="shared" si="120"/>
        <v>0</v>
      </c>
      <c r="AP84" s="130">
        <f t="shared" si="121"/>
        <v>0</v>
      </c>
      <c r="AQ84" s="127"/>
      <c r="AR84" s="127">
        <f t="shared" si="122"/>
        <v>0</v>
      </c>
      <c r="AS84" s="130">
        <f t="shared" si="123"/>
        <v>0</v>
      </c>
      <c r="AT84" s="132"/>
      <c r="AU84" s="127">
        <f t="shared" si="153"/>
        <v>0</v>
      </c>
      <c r="AV84" s="130">
        <f t="shared" si="124"/>
        <v>0</v>
      </c>
      <c r="AW84" s="132"/>
      <c r="AX84" s="127">
        <f t="shared" si="154"/>
        <v>0</v>
      </c>
      <c r="AY84" s="130">
        <f t="shared" si="125"/>
        <v>0</v>
      </c>
      <c r="AZ84" s="132"/>
      <c r="BA84" s="127">
        <f t="shared" si="155"/>
        <v>0</v>
      </c>
      <c r="BB84" s="130">
        <f t="shared" si="126"/>
        <v>0</v>
      </c>
      <c r="BC84" s="132"/>
      <c r="BD84" s="127">
        <f t="shared" si="156"/>
        <v>0</v>
      </c>
      <c r="BE84" s="130">
        <f t="shared" si="152"/>
        <v>0</v>
      </c>
      <c r="BF84" s="131">
        <v>1</v>
      </c>
      <c r="BG84" s="127">
        <f t="shared" si="90"/>
        <v>16</v>
      </c>
      <c r="BH84" s="130">
        <f t="shared" si="91"/>
        <v>425.6</v>
      </c>
      <c r="BI84" s="131">
        <v>1</v>
      </c>
      <c r="BJ84" s="127">
        <f t="shared" si="92"/>
        <v>16</v>
      </c>
      <c r="BK84" s="130">
        <f t="shared" si="93"/>
        <v>425.6</v>
      </c>
      <c r="BL84" s="131"/>
      <c r="BM84" s="127"/>
      <c r="BN84" s="130"/>
      <c r="BO84" s="131"/>
      <c r="BP84" s="127"/>
      <c r="BQ84" s="130"/>
      <c r="BR84" s="131"/>
      <c r="BS84" s="127"/>
      <c r="BT84" s="130"/>
      <c r="BU84" s="132"/>
      <c r="BV84" s="127">
        <f t="shared" si="127"/>
        <v>0</v>
      </c>
      <c r="BW84" s="130">
        <f t="shared" si="128"/>
        <v>0</v>
      </c>
      <c r="BX84" s="131"/>
      <c r="BY84" s="127">
        <f t="shared" si="129"/>
        <v>0</v>
      </c>
      <c r="BZ84" s="130">
        <f t="shared" si="130"/>
        <v>0</v>
      </c>
      <c r="CA84" s="131"/>
      <c r="CB84" s="127">
        <f t="shared" si="131"/>
        <v>0</v>
      </c>
      <c r="CC84" s="130">
        <f t="shared" si="132"/>
        <v>0</v>
      </c>
      <c r="CD84" s="131"/>
      <c r="CE84" s="127">
        <f t="shared" si="133"/>
        <v>0</v>
      </c>
      <c r="CF84" s="130">
        <f t="shared" si="134"/>
        <v>0</v>
      </c>
      <c r="CG84" s="131"/>
      <c r="CH84" s="127">
        <f t="shared" si="135"/>
        <v>0</v>
      </c>
      <c r="CI84" s="130">
        <f t="shared" si="136"/>
        <v>0</v>
      </c>
      <c r="CJ84" s="131"/>
      <c r="CK84" s="127">
        <f t="shared" si="137"/>
        <v>0</v>
      </c>
      <c r="CL84" s="130">
        <f t="shared" si="138"/>
        <v>0</v>
      </c>
      <c r="CM84" s="131">
        <v>1</v>
      </c>
      <c r="CN84" s="127">
        <f t="shared" si="139"/>
        <v>16</v>
      </c>
      <c r="CO84" s="130">
        <f t="shared" si="140"/>
        <v>425.6</v>
      </c>
      <c r="CP84" s="131"/>
      <c r="CQ84" s="127">
        <f t="shared" si="141"/>
        <v>0</v>
      </c>
      <c r="CR84" s="130">
        <f t="shared" si="142"/>
        <v>0</v>
      </c>
      <c r="CS84" s="132"/>
      <c r="CT84" s="127">
        <f t="shared" si="143"/>
        <v>0</v>
      </c>
      <c r="CU84" s="130">
        <f t="shared" si="144"/>
        <v>0</v>
      </c>
      <c r="CV84" s="132">
        <v>1</v>
      </c>
      <c r="CW84" s="127">
        <f t="shared" si="145"/>
        <v>16</v>
      </c>
      <c r="CX84" s="130">
        <f t="shared" si="146"/>
        <v>425.6</v>
      </c>
      <c r="CY84" s="132"/>
      <c r="CZ84" s="127">
        <f t="shared" si="147"/>
        <v>0</v>
      </c>
      <c r="DA84" s="130">
        <f t="shared" si="148"/>
        <v>0</v>
      </c>
      <c r="DB84" s="132"/>
      <c r="DC84" s="127">
        <f t="shared" si="157"/>
        <v>0</v>
      </c>
      <c r="DD84" s="130">
        <f t="shared" si="149"/>
        <v>0</v>
      </c>
      <c r="DE84" s="132"/>
      <c r="DF84" s="127">
        <f t="shared" si="158"/>
        <v>0</v>
      </c>
      <c r="DG84" s="130">
        <f t="shared" si="150"/>
        <v>0</v>
      </c>
      <c r="DH84" s="132"/>
      <c r="DI84" s="127">
        <f t="shared" si="151"/>
        <v>0</v>
      </c>
      <c r="DJ84" s="130">
        <f t="shared" si="160"/>
        <v>0</v>
      </c>
      <c r="DK84" s="76">
        <f t="shared" si="159"/>
        <v>5</v>
      </c>
      <c r="DL84" s="76">
        <f t="shared" si="159"/>
        <v>81</v>
      </c>
      <c r="DM84" s="77">
        <f t="shared" si="159"/>
        <v>2154.6</v>
      </c>
      <c r="DN84" s="25"/>
      <c r="DO84" s="10"/>
    </row>
    <row r="85" spans="1:119" ht="15" customHeight="1">
      <c r="A85" s="248"/>
      <c r="B85" s="249" t="s">
        <v>211</v>
      </c>
      <c r="C85" s="250"/>
      <c r="D85" s="127" t="s">
        <v>50</v>
      </c>
      <c r="E85" s="128" t="s">
        <v>51</v>
      </c>
      <c r="F85" s="11">
        <f>ROUND((36600-31300+300+1900-100)/1000,1)</f>
        <v>7.4</v>
      </c>
      <c r="G85" s="129"/>
      <c r="H85" s="127"/>
      <c r="I85" s="130"/>
      <c r="J85" s="131"/>
      <c r="K85" s="127">
        <f t="shared" si="112"/>
        <v>0</v>
      </c>
      <c r="L85" s="130">
        <f t="shared" si="113"/>
        <v>0</v>
      </c>
      <c r="M85" s="131"/>
      <c r="N85" s="127">
        <f t="shared" si="80"/>
        <v>0</v>
      </c>
      <c r="O85" s="130">
        <f t="shared" si="81"/>
        <v>0</v>
      </c>
      <c r="P85" s="131"/>
      <c r="Q85" s="127">
        <f t="shared" si="114"/>
        <v>0</v>
      </c>
      <c r="R85" s="130">
        <f t="shared" si="115"/>
        <v>0</v>
      </c>
      <c r="S85" s="131"/>
      <c r="T85" s="127">
        <f t="shared" si="82"/>
        <v>0</v>
      </c>
      <c r="U85" s="130">
        <f t="shared" si="83"/>
        <v>0</v>
      </c>
      <c r="V85" s="131"/>
      <c r="W85" s="127">
        <f t="shared" si="84"/>
        <v>0</v>
      </c>
      <c r="X85" s="130">
        <f t="shared" si="85"/>
        <v>0</v>
      </c>
      <c r="Y85" s="131">
        <v>4</v>
      </c>
      <c r="Z85" s="127">
        <f t="shared" si="110"/>
        <v>68</v>
      </c>
      <c r="AA85" s="130">
        <f t="shared" si="111"/>
        <v>503.20000000000005</v>
      </c>
      <c r="AB85" s="131"/>
      <c r="AC85" s="127">
        <f t="shared" si="86"/>
        <v>0</v>
      </c>
      <c r="AD85" s="130">
        <f t="shared" si="87"/>
        <v>0</v>
      </c>
      <c r="AE85" s="131"/>
      <c r="AF85" s="127">
        <f t="shared" si="88"/>
        <v>0</v>
      </c>
      <c r="AG85" s="130">
        <f t="shared" si="89"/>
        <v>0</v>
      </c>
      <c r="AH85" s="131"/>
      <c r="AI85" s="127">
        <f t="shared" si="116"/>
        <v>0</v>
      </c>
      <c r="AJ85" s="130">
        <f t="shared" si="117"/>
        <v>0</v>
      </c>
      <c r="AK85" s="127"/>
      <c r="AL85" s="127">
        <f t="shared" si="118"/>
        <v>0</v>
      </c>
      <c r="AM85" s="130">
        <f t="shared" si="119"/>
        <v>0</v>
      </c>
      <c r="AN85" s="127"/>
      <c r="AO85" s="127">
        <f t="shared" si="120"/>
        <v>0</v>
      </c>
      <c r="AP85" s="130">
        <f t="shared" si="121"/>
        <v>0</v>
      </c>
      <c r="AQ85" s="127"/>
      <c r="AR85" s="127">
        <f t="shared" si="122"/>
        <v>0</v>
      </c>
      <c r="AS85" s="130">
        <f t="shared" si="123"/>
        <v>0</v>
      </c>
      <c r="AT85" s="132"/>
      <c r="AU85" s="127">
        <f t="shared" si="153"/>
        <v>0</v>
      </c>
      <c r="AV85" s="130">
        <f t="shared" si="124"/>
        <v>0</v>
      </c>
      <c r="AW85" s="132"/>
      <c r="AX85" s="127">
        <f t="shared" si="154"/>
        <v>0</v>
      </c>
      <c r="AY85" s="130">
        <f t="shared" si="125"/>
        <v>0</v>
      </c>
      <c r="AZ85" s="132"/>
      <c r="BA85" s="127">
        <f t="shared" si="155"/>
        <v>0</v>
      </c>
      <c r="BB85" s="130">
        <f t="shared" si="126"/>
        <v>0</v>
      </c>
      <c r="BC85" s="132"/>
      <c r="BD85" s="127">
        <f t="shared" si="156"/>
        <v>0</v>
      </c>
      <c r="BE85" s="130">
        <f t="shared" si="152"/>
        <v>0</v>
      </c>
      <c r="BF85" s="131"/>
      <c r="BG85" s="127">
        <f t="shared" si="90"/>
        <v>0</v>
      </c>
      <c r="BH85" s="130">
        <f t="shared" si="91"/>
        <v>0</v>
      </c>
      <c r="BI85" s="131"/>
      <c r="BJ85" s="127">
        <f t="shared" si="92"/>
        <v>0</v>
      </c>
      <c r="BK85" s="130">
        <f t="shared" si="93"/>
        <v>0</v>
      </c>
      <c r="BL85" s="131"/>
      <c r="BM85" s="127"/>
      <c r="BN85" s="130"/>
      <c r="BO85" s="131"/>
      <c r="BP85" s="127"/>
      <c r="BQ85" s="130"/>
      <c r="BR85" s="131"/>
      <c r="BS85" s="127"/>
      <c r="BT85" s="130"/>
      <c r="BU85" s="132"/>
      <c r="BV85" s="127">
        <f t="shared" si="127"/>
        <v>0</v>
      </c>
      <c r="BW85" s="130">
        <f t="shared" si="128"/>
        <v>0</v>
      </c>
      <c r="BX85" s="131"/>
      <c r="BY85" s="127">
        <f t="shared" si="129"/>
        <v>0</v>
      </c>
      <c r="BZ85" s="130">
        <f t="shared" si="130"/>
        <v>0</v>
      </c>
      <c r="CA85" s="131"/>
      <c r="CB85" s="127">
        <f t="shared" si="131"/>
        <v>0</v>
      </c>
      <c r="CC85" s="130">
        <f t="shared" si="132"/>
        <v>0</v>
      </c>
      <c r="CD85" s="131"/>
      <c r="CE85" s="127">
        <f t="shared" si="133"/>
        <v>0</v>
      </c>
      <c r="CF85" s="130">
        <f t="shared" si="134"/>
        <v>0</v>
      </c>
      <c r="CG85" s="131"/>
      <c r="CH85" s="127">
        <f t="shared" si="135"/>
        <v>0</v>
      </c>
      <c r="CI85" s="130">
        <f t="shared" si="136"/>
        <v>0</v>
      </c>
      <c r="CJ85" s="131"/>
      <c r="CK85" s="127">
        <f t="shared" si="137"/>
        <v>0</v>
      </c>
      <c r="CL85" s="130">
        <f t="shared" si="138"/>
        <v>0</v>
      </c>
      <c r="CM85" s="131"/>
      <c r="CN85" s="127">
        <f t="shared" si="139"/>
        <v>0</v>
      </c>
      <c r="CO85" s="130">
        <f t="shared" si="140"/>
        <v>0</v>
      </c>
      <c r="CP85" s="131"/>
      <c r="CQ85" s="127">
        <f t="shared" si="141"/>
        <v>0</v>
      </c>
      <c r="CR85" s="130">
        <f t="shared" si="142"/>
        <v>0</v>
      </c>
      <c r="CS85" s="132"/>
      <c r="CT85" s="127">
        <f t="shared" si="143"/>
        <v>0</v>
      </c>
      <c r="CU85" s="130">
        <f t="shared" si="144"/>
        <v>0</v>
      </c>
      <c r="CV85" s="132"/>
      <c r="CW85" s="127">
        <f t="shared" si="145"/>
        <v>0</v>
      </c>
      <c r="CX85" s="130">
        <f t="shared" si="146"/>
        <v>0</v>
      </c>
      <c r="CY85" s="132"/>
      <c r="CZ85" s="127">
        <f t="shared" si="147"/>
        <v>0</v>
      </c>
      <c r="DA85" s="130">
        <f t="shared" si="148"/>
        <v>0</v>
      </c>
      <c r="DB85" s="132">
        <v>5</v>
      </c>
      <c r="DC85" s="127">
        <f t="shared" si="157"/>
        <v>80</v>
      </c>
      <c r="DD85" s="130">
        <f t="shared" si="149"/>
        <v>592</v>
      </c>
      <c r="DE85" s="132"/>
      <c r="DF85" s="127">
        <f t="shared" si="158"/>
        <v>0</v>
      </c>
      <c r="DG85" s="130">
        <f t="shared" si="150"/>
        <v>0</v>
      </c>
      <c r="DH85" s="132">
        <v>5</v>
      </c>
      <c r="DI85" s="127">
        <f t="shared" si="151"/>
        <v>70</v>
      </c>
      <c r="DJ85" s="130">
        <f t="shared" si="160"/>
        <v>0</v>
      </c>
      <c r="DK85" s="76">
        <f t="shared" si="159"/>
        <v>14</v>
      </c>
      <c r="DL85" s="76">
        <f t="shared" si="159"/>
        <v>218</v>
      </c>
      <c r="DM85" s="77">
        <f t="shared" si="159"/>
        <v>1095.2</v>
      </c>
      <c r="DN85" s="25"/>
      <c r="DO85" s="10"/>
    </row>
    <row r="86" spans="1:119" ht="15" customHeight="1">
      <c r="A86" s="246">
        <v>45184</v>
      </c>
      <c r="B86" s="249" t="s">
        <v>211</v>
      </c>
      <c r="C86" s="250"/>
      <c r="D86" s="127" t="s">
        <v>50</v>
      </c>
      <c r="E86" s="128" t="s">
        <v>51</v>
      </c>
      <c r="F86" s="11">
        <f>ROUND((36600-31300+300+1900-100)/1000,1)</f>
        <v>7.4</v>
      </c>
      <c r="G86" s="129"/>
      <c r="H86" s="127"/>
      <c r="I86" s="130"/>
      <c r="J86" s="131"/>
      <c r="K86" s="127">
        <f t="shared" si="112"/>
        <v>0</v>
      </c>
      <c r="L86" s="130">
        <f t="shared" si="113"/>
        <v>0</v>
      </c>
      <c r="M86" s="131">
        <v>4</v>
      </c>
      <c r="N86" s="127">
        <f t="shared" si="80"/>
        <v>32</v>
      </c>
      <c r="O86" s="130">
        <f t="shared" si="81"/>
        <v>236.8</v>
      </c>
      <c r="P86" s="131"/>
      <c r="Q86" s="127">
        <f t="shared" si="114"/>
        <v>0</v>
      </c>
      <c r="R86" s="130">
        <f t="shared" si="115"/>
        <v>0</v>
      </c>
      <c r="S86" s="131"/>
      <c r="T86" s="127">
        <f t="shared" si="82"/>
        <v>0</v>
      </c>
      <c r="U86" s="130">
        <f t="shared" si="83"/>
        <v>0</v>
      </c>
      <c r="V86" s="131"/>
      <c r="W86" s="127">
        <f t="shared" si="84"/>
        <v>0</v>
      </c>
      <c r="X86" s="130">
        <f t="shared" si="85"/>
        <v>0</v>
      </c>
      <c r="Y86" s="131"/>
      <c r="Z86" s="127">
        <f t="shared" si="110"/>
        <v>0</v>
      </c>
      <c r="AA86" s="130">
        <f t="shared" si="111"/>
        <v>0</v>
      </c>
      <c r="AB86" s="131"/>
      <c r="AC86" s="127">
        <f t="shared" si="86"/>
        <v>0</v>
      </c>
      <c r="AD86" s="130">
        <f t="shared" si="87"/>
        <v>0</v>
      </c>
      <c r="AE86" s="131"/>
      <c r="AF86" s="127">
        <f t="shared" si="88"/>
        <v>0</v>
      </c>
      <c r="AG86" s="130">
        <f t="shared" si="89"/>
        <v>0</v>
      </c>
      <c r="AH86" s="131"/>
      <c r="AI86" s="127">
        <f t="shared" si="116"/>
        <v>0</v>
      </c>
      <c r="AJ86" s="130">
        <f t="shared" si="117"/>
        <v>0</v>
      </c>
      <c r="AK86" s="127"/>
      <c r="AL86" s="127">
        <f t="shared" si="118"/>
        <v>0</v>
      </c>
      <c r="AM86" s="130">
        <f t="shared" si="119"/>
        <v>0</v>
      </c>
      <c r="AN86" s="127"/>
      <c r="AO86" s="127">
        <f t="shared" si="120"/>
        <v>0</v>
      </c>
      <c r="AP86" s="130">
        <f t="shared" si="121"/>
        <v>0</v>
      </c>
      <c r="AQ86" s="127"/>
      <c r="AR86" s="127">
        <f t="shared" si="122"/>
        <v>0</v>
      </c>
      <c r="AS86" s="130">
        <f t="shared" si="123"/>
        <v>0</v>
      </c>
      <c r="AT86" s="132"/>
      <c r="AU86" s="127">
        <f t="shared" si="153"/>
        <v>0</v>
      </c>
      <c r="AV86" s="130">
        <f t="shared" si="124"/>
        <v>0</v>
      </c>
      <c r="AW86" s="132"/>
      <c r="AX86" s="127">
        <f t="shared" si="154"/>
        <v>0</v>
      </c>
      <c r="AY86" s="130">
        <f t="shared" si="125"/>
        <v>0</v>
      </c>
      <c r="AZ86" s="132"/>
      <c r="BA86" s="127">
        <f t="shared" si="155"/>
        <v>0</v>
      </c>
      <c r="BB86" s="130">
        <f t="shared" si="126"/>
        <v>0</v>
      </c>
      <c r="BC86" s="132"/>
      <c r="BD86" s="127">
        <f t="shared" si="156"/>
        <v>0</v>
      </c>
      <c r="BE86" s="130">
        <f t="shared" si="152"/>
        <v>0</v>
      </c>
      <c r="BF86" s="131"/>
      <c r="BG86" s="127">
        <f t="shared" si="90"/>
        <v>0</v>
      </c>
      <c r="BH86" s="130">
        <f t="shared" si="91"/>
        <v>0</v>
      </c>
      <c r="BI86" s="131">
        <v>4</v>
      </c>
      <c r="BJ86" s="127">
        <f t="shared" si="92"/>
        <v>64</v>
      </c>
      <c r="BK86" s="130">
        <f t="shared" si="93"/>
        <v>473.6</v>
      </c>
      <c r="BL86" s="131"/>
      <c r="BM86" s="127"/>
      <c r="BN86" s="130"/>
      <c r="BO86" s="131"/>
      <c r="BP86" s="127"/>
      <c r="BQ86" s="130"/>
      <c r="BR86" s="131"/>
      <c r="BS86" s="127"/>
      <c r="BT86" s="130"/>
      <c r="BU86" s="132"/>
      <c r="BV86" s="127">
        <f t="shared" si="127"/>
        <v>0</v>
      </c>
      <c r="BW86" s="130">
        <f t="shared" si="128"/>
        <v>0</v>
      </c>
      <c r="BX86" s="131"/>
      <c r="BY86" s="127">
        <f t="shared" si="129"/>
        <v>0</v>
      </c>
      <c r="BZ86" s="130">
        <f t="shared" si="130"/>
        <v>0</v>
      </c>
      <c r="CA86" s="131"/>
      <c r="CB86" s="127">
        <f t="shared" si="131"/>
        <v>0</v>
      </c>
      <c r="CC86" s="130">
        <f t="shared" si="132"/>
        <v>0</v>
      </c>
      <c r="CD86" s="131"/>
      <c r="CE86" s="127">
        <f t="shared" si="133"/>
        <v>0</v>
      </c>
      <c r="CF86" s="130">
        <f t="shared" si="134"/>
        <v>0</v>
      </c>
      <c r="CG86" s="131"/>
      <c r="CH86" s="127">
        <f t="shared" si="135"/>
        <v>0</v>
      </c>
      <c r="CI86" s="130">
        <f t="shared" si="136"/>
        <v>0</v>
      </c>
      <c r="CJ86" s="131"/>
      <c r="CK86" s="127">
        <f t="shared" si="137"/>
        <v>0</v>
      </c>
      <c r="CL86" s="130">
        <f t="shared" si="138"/>
        <v>0</v>
      </c>
      <c r="CM86" s="131"/>
      <c r="CN86" s="127">
        <f t="shared" si="139"/>
        <v>0</v>
      </c>
      <c r="CO86" s="130">
        <f t="shared" si="140"/>
        <v>0</v>
      </c>
      <c r="CP86" s="131"/>
      <c r="CQ86" s="127">
        <f t="shared" si="141"/>
        <v>0</v>
      </c>
      <c r="CR86" s="130">
        <f t="shared" si="142"/>
        <v>0</v>
      </c>
      <c r="CS86" s="132"/>
      <c r="CT86" s="127">
        <f t="shared" si="143"/>
        <v>0</v>
      </c>
      <c r="CU86" s="130">
        <f t="shared" si="144"/>
        <v>0</v>
      </c>
      <c r="CV86" s="132">
        <v>5</v>
      </c>
      <c r="CW86" s="127">
        <f t="shared" si="145"/>
        <v>80</v>
      </c>
      <c r="CX86" s="130">
        <f t="shared" si="146"/>
        <v>592</v>
      </c>
      <c r="CY86" s="132"/>
      <c r="CZ86" s="127">
        <f t="shared" si="147"/>
        <v>0</v>
      </c>
      <c r="DA86" s="130">
        <f t="shared" si="148"/>
        <v>0</v>
      </c>
      <c r="DB86" s="132"/>
      <c r="DC86" s="127">
        <f t="shared" si="157"/>
        <v>0</v>
      </c>
      <c r="DD86" s="130">
        <f t="shared" si="149"/>
        <v>0</v>
      </c>
      <c r="DE86" s="132"/>
      <c r="DF86" s="127">
        <f t="shared" si="158"/>
        <v>0</v>
      </c>
      <c r="DG86" s="130">
        <f t="shared" si="150"/>
        <v>0</v>
      </c>
      <c r="DH86" s="132">
        <v>2</v>
      </c>
      <c r="DI86" s="127">
        <f t="shared" si="151"/>
        <v>28</v>
      </c>
      <c r="DJ86" s="130">
        <f t="shared" si="160"/>
        <v>0</v>
      </c>
      <c r="DK86" s="76">
        <f t="shared" si="159"/>
        <v>15</v>
      </c>
      <c r="DL86" s="76">
        <f t="shared" si="159"/>
        <v>204</v>
      </c>
      <c r="DM86" s="77">
        <f t="shared" si="159"/>
        <v>1302.4000000000001</v>
      </c>
      <c r="DN86" s="25"/>
      <c r="DO86" s="10"/>
    </row>
    <row r="87" spans="1:119" ht="15" customHeight="1">
      <c r="A87" s="247"/>
      <c r="B87" s="126">
        <v>11034</v>
      </c>
      <c r="C87" s="126">
        <v>11093</v>
      </c>
      <c r="D87" s="127" t="s">
        <v>50</v>
      </c>
      <c r="E87" s="128" t="s">
        <v>51</v>
      </c>
      <c r="F87" s="11">
        <f t="shared" ref="F87:F98" si="163">ROUND((36600-AVERAGE(B87:C87)+2800-100)/1000,1)</f>
        <v>28.2</v>
      </c>
      <c r="G87" s="129"/>
      <c r="H87" s="127"/>
      <c r="I87" s="130"/>
      <c r="J87" s="131">
        <v>1</v>
      </c>
      <c r="K87" s="127">
        <f t="shared" si="112"/>
        <v>16</v>
      </c>
      <c r="L87" s="130">
        <f t="shared" si="113"/>
        <v>451.2</v>
      </c>
      <c r="M87" s="131"/>
      <c r="N87" s="127">
        <f t="shared" si="80"/>
        <v>0</v>
      </c>
      <c r="O87" s="130">
        <f t="shared" si="81"/>
        <v>0</v>
      </c>
      <c r="P87" s="131"/>
      <c r="Q87" s="127">
        <f t="shared" si="114"/>
        <v>0</v>
      </c>
      <c r="R87" s="130">
        <f t="shared" si="115"/>
        <v>0</v>
      </c>
      <c r="S87" s="131"/>
      <c r="T87" s="127">
        <f t="shared" si="82"/>
        <v>0</v>
      </c>
      <c r="U87" s="130">
        <f t="shared" si="83"/>
        <v>0</v>
      </c>
      <c r="V87" s="131"/>
      <c r="W87" s="127">
        <f t="shared" si="84"/>
        <v>0</v>
      </c>
      <c r="X87" s="130">
        <f t="shared" si="85"/>
        <v>0</v>
      </c>
      <c r="Y87" s="131">
        <v>1</v>
      </c>
      <c r="Z87" s="127">
        <f t="shared" si="110"/>
        <v>17</v>
      </c>
      <c r="AA87" s="130">
        <f t="shared" si="111"/>
        <v>479.4</v>
      </c>
      <c r="AB87" s="131"/>
      <c r="AC87" s="127">
        <f t="shared" si="86"/>
        <v>0</v>
      </c>
      <c r="AD87" s="130">
        <f t="shared" si="87"/>
        <v>0</v>
      </c>
      <c r="AE87" s="131"/>
      <c r="AF87" s="127">
        <f t="shared" si="88"/>
        <v>0</v>
      </c>
      <c r="AG87" s="130">
        <f t="shared" si="89"/>
        <v>0</v>
      </c>
      <c r="AH87" s="131"/>
      <c r="AI87" s="127">
        <f t="shared" si="116"/>
        <v>0</v>
      </c>
      <c r="AJ87" s="130">
        <f t="shared" si="117"/>
        <v>0</v>
      </c>
      <c r="AK87" s="127"/>
      <c r="AL87" s="127">
        <f t="shared" si="118"/>
        <v>0</v>
      </c>
      <c r="AM87" s="130">
        <f t="shared" si="119"/>
        <v>0</v>
      </c>
      <c r="AN87" s="127"/>
      <c r="AO87" s="127">
        <f t="shared" si="120"/>
        <v>0</v>
      </c>
      <c r="AP87" s="130">
        <f t="shared" si="121"/>
        <v>0</v>
      </c>
      <c r="AQ87" s="127"/>
      <c r="AR87" s="127">
        <f t="shared" si="122"/>
        <v>0</v>
      </c>
      <c r="AS87" s="130">
        <f t="shared" si="123"/>
        <v>0</v>
      </c>
      <c r="AT87" s="132"/>
      <c r="AU87" s="127">
        <f t="shared" si="153"/>
        <v>0</v>
      </c>
      <c r="AV87" s="130">
        <f t="shared" si="124"/>
        <v>0</v>
      </c>
      <c r="AW87" s="132"/>
      <c r="AX87" s="127">
        <f t="shared" si="154"/>
        <v>0</v>
      </c>
      <c r="AY87" s="130">
        <f t="shared" si="125"/>
        <v>0</v>
      </c>
      <c r="AZ87" s="132"/>
      <c r="BA87" s="127">
        <f t="shared" si="155"/>
        <v>0</v>
      </c>
      <c r="BB87" s="130">
        <f t="shared" si="126"/>
        <v>0</v>
      </c>
      <c r="BC87" s="132"/>
      <c r="BD87" s="127">
        <f t="shared" si="156"/>
        <v>0</v>
      </c>
      <c r="BE87" s="130">
        <f t="shared" si="152"/>
        <v>0</v>
      </c>
      <c r="BF87" s="131"/>
      <c r="BG87" s="127">
        <f t="shared" si="90"/>
        <v>0</v>
      </c>
      <c r="BH87" s="130">
        <f t="shared" si="91"/>
        <v>0</v>
      </c>
      <c r="BI87" s="131"/>
      <c r="BJ87" s="127">
        <f t="shared" si="92"/>
        <v>0</v>
      </c>
      <c r="BK87" s="130">
        <f t="shared" si="93"/>
        <v>0</v>
      </c>
      <c r="BL87" s="131"/>
      <c r="BM87" s="127"/>
      <c r="BN87" s="130"/>
      <c r="BO87" s="131"/>
      <c r="BP87" s="127"/>
      <c r="BQ87" s="130"/>
      <c r="BR87" s="131"/>
      <c r="BS87" s="127"/>
      <c r="BT87" s="130"/>
      <c r="BU87" s="132"/>
      <c r="BV87" s="127">
        <f t="shared" si="127"/>
        <v>0</v>
      </c>
      <c r="BW87" s="130">
        <f t="shared" si="128"/>
        <v>0</v>
      </c>
      <c r="BX87" s="131"/>
      <c r="BY87" s="127">
        <f t="shared" si="129"/>
        <v>0</v>
      </c>
      <c r="BZ87" s="130">
        <f t="shared" si="130"/>
        <v>0</v>
      </c>
      <c r="CA87" s="131"/>
      <c r="CB87" s="127">
        <f t="shared" si="131"/>
        <v>0</v>
      </c>
      <c r="CC87" s="130">
        <f t="shared" si="132"/>
        <v>0</v>
      </c>
      <c r="CD87" s="131"/>
      <c r="CE87" s="127">
        <f t="shared" si="133"/>
        <v>0</v>
      </c>
      <c r="CF87" s="130">
        <f t="shared" si="134"/>
        <v>0</v>
      </c>
      <c r="CG87" s="131"/>
      <c r="CH87" s="127">
        <f t="shared" si="135"/>
        <v>0</v>
      </c>
      <c r="CI87" s="130">
        <f t="shared" si="136"/>
        <v>0</v>
      </c>
      <c r="CJ87" s="131"/>
      <c r="CK87" s="127">
        <f t="shared" si="137"/>
        <v>0</v>
      </c>
      <c r="CL87" s="130">
        <f t="shared" si="138"/>
        <v>0</v>
      </c>
      <c r="CM87" s="131"/>
      <c r="CN87" s="127">
        <f t="shared" si="139"/>
        <v>0</v>
      </c>
      <c r="CO87" s="130">
        <f t="shared" si="140"/>
        <v>0</v>
      </c>
      <c r="CP87" s="131"/>
      <c r="CQ87" s="127">
        <f t="shared" si="141"/>
        <v>0</v>
      </c>
      <c r="CR87" s="130">
        <f t="shared" si="142"/>
        <v>0</v>
      </c>
      <c r="CS87" s="132"/>
      <c r="CT87" s="127">
        <f t="shared" si="143"/>
        <v>0</v>
      </c>
      <c r="CU87" s="130">
        <f t="shared" si="144"/>
        <v>0</v>
      </c>
      <c r="CV87" s="132"/>
      <c r="CW87" s="127">
        <f t="shared" si="145"/>
        <v>0</v>
      </c>
      <c r="CX87" s="130">
        <f t="shared" si="146"/>
        <v>0</v>
      </c>
      <c r="CY87" s="132">
        <v>1</v>
      </c>
      <c r="CZ87" s="127">
        <f t="shared" si="147"/>
        <v>16</v>
      </c>
      <c r="DA87" s="130">
        <f t="shared" si="148"/>
        <v>451.2</v>
      </c>
      <c r="DB87" s="132"/>
      <c r="DC87" s="127">
        <f t="shared" si="157"/>
        <v>0</v>
      </c>
      <c r="DD87" s="130">
        <f t="shared" si="149"/>
        <v>0</v>
      </c>
      <c r="DE87" s="132"/>
      <c r="DF87" s="127">
        <f t="shared" si="158"/>
        <v>0</v>
      </c>
      <c r="DG87" s="130">
        <f t="shared" si="150"/>
        <v>0</v>
      </c>
      <c r="DH87" s="132"/>
      <c r="DI87" s="127">
        <f t="shared" si="151"/>
        <v>0</v>
      </c>
      <c r="DJ87" s="130">
        <f t="shared" si="160"/>
        <v>0</v>
      </c>
      <c r="DK87" s="76">
        <f t="shared" si="159"/>
        <v>3</v>
      </c>
      <c r="DL87" s="76">
        <f t="shared" si="159"/>
        <v>49</v>
      </c>
      <c r="DM87" s="77">
        <f t="shared" si="159"/>
        <v>1381.8</v>
      </c>
      <c r="DN87" s="25"/>
      <c r="DO87" s="10"/>
    </row>
    <row r="88" spans="1:119" ht="15" customHeight="1">
      <c r="A88" s="247"/>
      <c r="B88" s="126">
        <v>13630</v>
      </c>
      <c r="C88" s="126">
        <v>13630</v>
      </c>
      <c r="D88" s="127" t="s">
        <v>50</v>
      </c>
      <c r="E88" s="128" t="s">
        <v>51</v>
      </c>
      <c r="F88" s="11">
        <f t="shared" si="163"/>
        <v>25.7</v>
      </c>
      <c r="G88" s="129"/>
      <c r="H88" s="127"/>
      <c r="I88" s="130"/>
      <c r="J88" s="131">
        <v>1</v>
      </c>
      <c r="K88" s="127">
        <f t="shared" si="112"/>
        <v>16</v>
      </c>
      <c r="L88" s="130">
        <f t="shared" si="113"/>
        <v>411.2</v>
      </c>
      <c r="M88" s="131"/>
      <c r="N88" s="127">
        <f t="shared" si="80"/>
        <v>0</v>
      </c>
      <c r="O88" s="130">
        <f t="shared" si="81"/>
        <v>0</v>
      </c>
      <c r="P88" s="131"/>
      <c r="Q88" s="127">
        <f t="shared" si="114"/>
        <v>0</v>
      </c>
      <c r="R88" s="130">
        <f t="shared" si="115"/>
        <v>0</v>
      </c>
      <c r="S88" s="131"/>
      <c r="T88" s="127">
        <f t="shared" si="82"/>
        <v>0</v>
      </c>
      <c r="U88" s="130">
        <f t="shared" si="83"/>
        <v>0</v>
      </c>
      <c r="V88" s="131"/>
      <c r="W88" s="127">
        <f t="shared" si="84"/>
        <v>0</v>
      </c>
      <c r="X88" s="130">
        <f t="shared" si="85"/>
        <v>0</v>
      </c>
      <c r="Y88" s="131">
        <v>1</v>
      </c>
      <c r="Z88" s="127">
        <f t="shared" si="110"/>
        <v>17</v>
      </c>
      <c r="AA88" s="130">
        <f t="shared" si="111"/>
        <v>436.9</v>
      </c>
      <c r="AB88" s="131"/>
      <c r="AC88" s="127">
        <f t="shared" si="86"/>
        <v>0</v>
      </c>
      <c r="AD88" s="130">
        <f t="shared" si="87"/>
        <v>0</v>
      </c>
      <c r="AE88" s="131"/>
      <c r="AF88" s="127">
        <f t="shared" si="88"/>
        <v>0</v>
      </c>
      <c r="AG88" s="130">
        <f t="shared" si="89"/>
        <v>0</v>
      </c>
      <c r="AH88" s="131"/>
      <c r="AI88" s="127">
        <f t="shared" si="116"/>
        <v>0</v>
      </c>
      <c r="AJ88" s="130">
        <f t="shared" si="117"/>
        <v>0</v>
      </c>
      <c r="AK88" s="127"/>
      <c r="AL88" s="127">
        <f t="shared" si="118"/>
        <v>0</v>
      </c>
      <c r="AM88" s="130">
        <f t="shared" si="119"/>
        <v>0</v>
      </c>
      <c r="AN88" s="127"/>
      <c r="AO88" s="127">
        <f t="shared" si="120"/>
        <v>0</v>
      </c>
      <c r="AP88" s="130">
        <f t="shared" si="121"/>
        <v>0</v>
      </c>
      <c r="AQ88" s="127"/>
      <c r="AR88" s="127">
        <f t="shared" si="122"/>
        <v>0</v>
      </c>
      <c r="AS88" s="130">
        <f t="shared" si="123"/>
        <v>0</v>
      </c>
      <c r="AT88" s="132"/>
      <c r="AU88" s="127">
        <f t="shared" si="153"/>
        <v>0</v>
      </c>
      <c r="AV88" s="130">
        <f t="shared" si="124"/>
        <v>0</v>
      </c>
      <c r="AW88" s="132"/>
      <c r="AX88" s="127">
        <f t="shared" si="154"/>
        <v>0</v>
      </c>
      <c r="AY88" s="130">
        <f t="shared" si="125"/>
        <v>0</v>
      </c>
      <c r="AZ88" s="132"/>
      <c r="BA88" s="127">
        <f t="shared" si="155"/>
        <v>0</v>
      </c>
      <c r="BB88" s="130">
        <f t="shared" si="126"/>
        <v>0</v>
      </c>
      <c r="BC88" s="132"/>
      <c r="BD88" s="127">
        <f t="shared" si="156"/>
        <v>0</v>
      </c>
      <c r="BE88" s="130">
        <f t="shared" si="152"/>
        <v>0</v>
      </c>
      <c r="BF88" s="131"/>
      <c r="BG88" s="127">
        <f t="shared" si="90"/>
        <v>0</v>
      </c>
      <c r="BH88" s="130">
        <f t="shared" si="91"/>
        <v>0</v>
      </c>
      <c r="BI88" s="131"/>
      <c r="BJ88" s="127">
        <f t="shared" si="92"/>
        <v>0</v>
      </c>
      <c r="BK88" s="130">
        <f t="shared" si="93"/>
        <v>0</v>
      </c>
      <c r="BL88" s="131"/>
      <c r="BM88" s="127"/>
      <c r="BN88" s="130"/>
      <c r="BO88" s="131"/>
      <c r="BP88" s="127"/>
      <c r="BQ88" s="130"/>
      <c r="BR88" s="131"/>
      <c r="BS88" s="127"/>
      <c r="BT88" s="130"/>
      <c r="BU88" s="132"/>
      <c r="BV88" s="127">
        <f t="shared" si="127"/>
        <v>0</v>
      </c>
      <c r="BW88" s="130">
        <f t="shared" si="128"/>
        <v>0</v>
      </c>
      <c r="BX88" s="131"/>
      <c r="BY88" s="127">
        <f t="shared" si="129"/>
        <v>0</v>
      </c>
      <c r="BZ88" s="130">
        <f t="shared" si="130"/>
        <v>0</v>
      </c>
      <c r="CA88" s="131"/>
      <c r="CB88" s="127">
        <f t="shared" si="131"/>
        <v>0</v>
      </c>
      <c r="CC88" s="130">
        <f t="shared" si="132"/>
        <v>0</v>
      </c>
      <c r="CD88" s="131"/>
      <c r="CE88" s="127">
        <f t="shared" si="133"/>
        <v>0</v>
      </c>
      <c r="CF88" s="130">
        <f t="shared" si="134"/>
        <v>0</v>
      </c>
      <c r="CG88" s="131"/>
      <c r="CH88" s="127">
        <f t="shared" si="135"/>
        <v>0</v>
      </c>
      <c r="CI88" s="130">
        <f t="shared" si="136"/>
        <v>0</v>
      </c>
      <c r="CJ88" s="131"/>
      <c r="CK88" s="127">
        <f t="shared" si="137"/>
        <v>0</v>
      </c>
      <c r="CL88" s="130">
        <f t="shared" si="138"/>
        <v>0</v>
      </c>
      <c r="CM88" s="131"/>
      <c r="CN88" s="127">
        <f t="shared" si="139"/>
        <v>0</v>
      </c>
      <c r="CO88" s="130">
        <f t="shared" si="140"/>
        <v>0</v>
      </c>
      <c r="CP88" s="131"/>
      <c r="CQ88" s="127">
        <f t="shared" si="141"/>
        <v>0</v>
      </c>
      <c r="CR88" s="130">
        <f t="shared" si="142"/>
        <v>0</v>
      </c>
      <c r="CS88" s="132"/>
      <c r="CT88" s="127">
        <f t="shared" si="143"/>
        <v>0</v>
      </c>
      <c r="CU88" s="130">
        <f t="shared" si="144"/>
        <v>0</v>
      </c>
      <c r="CV88" s="132"/>
      <c r="CW88" s="127">
        <f t="shared" si="145"/>
        <v>0</v>
      </c>
      <c r="CX88" s="130">
        <f t="shared" si="146"/>
        <v>0</v>
      </c>
      <c r="CY88" s="132">
        <v>1</v>
      </c>
      <c r="CZ88" s="127">
        <f t="shared" si="147"/>
        <v>16</v>
      </c>
      <c r="DA88" s="130">
        <f t="shared" si="148"/>
        <v>411.2</v>
      </c>
      <c r="DB88" s="132">
        <v>1</v>
      </c>
      <c r="DC88" s="127">
        <f t="shared" si="157"/>
        <v>16</v>
      </c>
      <c r="DD88" s="130">
        <f t="shared" si="149"/>
        <v>411.2</v>
      </c>
      <c r="DE88" s="132"/>
      <c r="DF88" s="127">
        <f t="shared" si="158"/>
        <v>0</v>
      </c>
      <c r="DG88" s="130">
        <f t="shared" si="150"/>
        <v>0</v>
      </c>
      <c r="DH88" s="132"/>
      <c r="DI88" s="127">
        <f t="shared" si="151"/>
        <v>0</v>
      </c>
      <c r="DJ88" s="130">
        <f t="shared" si="160"/>
        <v>0</v>
      </c>
      <c r="DK88" s="76">
        <f t="shared" si="159"/>
        <v>4</v>
      </c>
      <c r="DL88" s="76">
        <f t="shared" si="159"/>
        <v>65</v>
      </c>
      <c r="DM88" s="77">
        <f t="shared" si="159"/>
        <v>1670.5</v>
      </c>
      <c r="DN88" s="25"/>
      <c r="DO88" s="10"/>
    </row>
    <row r="89" spans="1:119" ht="15" customHeight="1">
      <c r="A89" s="247"/>
      <c r="B89" s="126">
        <v>3315</v>
      </c>
      <c r="C89" s="126">
        <v>13345</v>
      </c>
      <c r="D89" s="127" t="s">
        <v>50</v>
      </c>
      <c r="E89" s="128" t="s">
        <v>51</v>
      </c>
      <c r="F89" s="11">
        <f t="shared" si="163"/>
        <v>31</v>
      </c>
      <c r="G89" s="129"/>
      <c r="H89" s="127"/>
      <c r="I89" s="130"/>
      <c r="J89" s="131">
        <v>1</v>
      </c>
      <c r="K89" s="127">
        <f t="shared" si="112"/>
        <v>16</v>
      </c>
      <c r="L89" s="130">
        <f t="shared" si="113"/>
        <v>496</v>
      </c>
      <c r="M89" s="131"/>
      <c r="N89" s="127">
        <f t="shared" si="80"/>
        <v>0</v>
      </c>
      <c r="O89" s="130">
        <f t="shared" si="81"/>
        <v>0</v>
      </c>
      <c r="P89" s="131"/>
      <c r="Q89" s="127">
        <f t="shared" si="114"/>
        <v>0</v>
      </c>
      <c r="R89" s="130">
        <f t="shared" si="115"/>
        <v>0</v>
      </c>
      <c r="S89" s="131">
        <v>1</v>
      </c>
      <c r="T89" s="127">
        <f t="shared" si="82"/>
        <v>17</v>
      </c>
      <c r="U89" s="130">
        <f t="shared" si="83"/>
        <v>527</v>
      </c>
      <c r="V89" s="131"/>
      <c r="W89" s="127">
        <f t="shared" si="84"/>
        <v>0</v>
      </c>
      <c r="X89" s="130">
        <f t="shared" si="85"/>
        <v>0</v>
      </c>
      <c r="Y89" s="131"/>
      <c r="Z89" s="127">
        <f t="shared" si="110"/>
        <v>0</v>
      </c>
      <c r="AA89" s="130">
        <f t="shared" si="111"/>
        <v>0</v>
      </c>
      <c r="AB89" s="131"/>
      <c r="AC89" s="127">
        <f t="shared" si="86"/>
        <v>0</v>
      </c>
      <c r="AD89" s="130">
        <f t="shared" si="87"/>
        <v>0</v>
      </c>
      <c r="AE89" s="131"/>
      <c r="AF89" s="127">
        <f t="shared" si="88"/>
        <v>0</v>
      </c>
      <c r="AG89" s="130">
        <f t="shared" si="89"/>
        <v>0</v>
      </c>
      <c r="AH89" s="131"/>
      <c r="AI89" s="127">
        <f t="shared" si="116"/>
        <v>0</v>
      </c>
      <c r="AJ89" s="130">
        <f t="shared" si="117"/>
        <v>0</v>
      </c>
      <c r="AK89" s="127"/>
      <c r="AL89" s="127">
        <f t="shared" si="118"/>
        <v>0</v>
      </c>
      <c r="AM89" s="130">
        <f t="shared" si="119"/>
        <v>0</v>
      </c>
      <c r="AN89" s="127"/>
      <c r="AO89" s="127">
        <f t="shared" si="120"/>
        <v>0</v>
      </c>
      <c r="AP89" s="130">
        <f t="shared" si="121"/>
        <v>0</v>
      </c>
      <c r="AQ89" s="127"/>
      <c r="AR89" s="127">
        <f t="shared" si="122"/>
        <v>0</v>
      </c>
      <c r="AS89" s="130">
        <f t="shared" si="123"/>
        <v>0</v>
      </c>
      <c r="AT89" s="132"/>
      <c r="AU89" s="127">
        <f t="shared" si="153"/>
        <v>0</v>
      </c>
      <c r="AV89" s="130">
        <f t="shared" si="124"/>
        <v>0</v>
      </c>
      <c r="AW89" s="132"/>
      <c r="AX89" s="127">
        <f t="shared" si="154"/>
        <v>0</v>
      </c>
      <c r="AY89" s="130">
        <f t="shared" si="125"/>
        <v>0</v>
      </c>
      <c r="AZ89" s="132"/>
      <c r="BA89" s="127">
        <f t="shared" si="155"/>
        <v>0</v>
      </c>
      <c r="BB89" s="130">
        <f t="shared" si="126"/>
        <v>0</v>
      </c>
      <c r="BC89" s="132"/>
      <c r="BD89" s="127">
        <f t="shared" si="156"/>
        <v>0</v>
      </c>
      <c r="BE89" s="130">
        <f t="shared" si="152"/>
        <v>0</v>
      </c>
      <c r="BF89" s="131"/>
      <c r="BG89" s="127">
        <f t="shared" si="90"/>
        <v>0</v>
      </c>
      <c r="BH89" s="130">
        <f t="shared" si="91"/>
        <v>0</v>
      </c>
      <c r="BI89" s="131"/>
      <c r="BJ89" s="127">
        <f t="shared" si="92"/>
        <v>0</v>
      </c>
      <c r="BK89" s="130">
        <f t="shared" si="93"/>
        <v>0</v>
      </c>
      <c r="BL89" s="131"/>
      <c r="BM89" s="127"/>
      <c r="BN89" s="130"/>
      <c r="BO89" s="131"/>
      <c r="BP89" s="127"/>
      <c r="BQ89" s="130"/>
      <c r="BR89" s="131"/>
      <c r="BS89" s="127"/>
      <c r="BT89" s="130"/>
      <c r="BU89" s="132"/>
      <c r="BV89" s="127">
        <f t="shared" si="127"/>
        <v>0</v>
      </c>
      <c r="BW89" s="130">
        <f t="shared" si="128"/>
        <v>0</v>
      </c>
      <c r="BX89" s="131"/>
      <c r="BY89" s="127">
        <f t="shared" si="129"/>
        <v>0</v>
      </c>
      <c r="BZ89" s="130">
        <f t="shared" si="130"/>
        <v>0</v>
      </c>
      <c r="CA89" s="131"/>
      <c r="CB89" s="127">
        <f t="shared" si="131"/>
        <v>0</v>
      </c>
      <c r="CC89" s="130">
        <f t="shared" si="132"/>
        <v>0</v>
      </c>
      <c r="CD89" s="131"/>
      <c r="CE89" s="127">
        <f t="shared" si="133"/>
        <v>0</v>
      </c>
      <c r="CF89" s="130">
        <f t="shared" si="134"/>
        <v>0</v>
      </c>
      <c r="CG89" s="131"/>
      <c r="CH89" s="127">
        <f t="shared" si="135"/>
        <v>0</v>
      </c>
      <c r="CI89" s="130">
        <f t="shared" si="136"/>
        <v>0</v>
      </c>
      <c r="CJ89" s="131">
        <v>1</v>
      </c>
      <c r="CK89" s="127">
        <f t="shared" si="137"/>
        <v>20</v>
      </c>
      <c r="CL89" s="130">
        <f t="shared" si="138"/>
        <v>620</v>
      </c>
      <c r="CM89" s="131">
        <v>1</v>
      </c>
      <c r="CN89" s="127">
        <f t="shared" si="139"/>
        <v>16</v>
      </c>
      <c r="CO89" s="130">
        <f t="shared" si="140"/>
        <v>496</v>
      </c>
      <c r="CP89" s="131"/>
      <c r="CQ89" s="127">
        <f t="shared" si="141"/>
        <v>0</v>
      </c>
      <c r="CR89" s="130">
        <f t="shared" si="142"/>
        <v>0</v>
      </c>
      <c r="CS89" s="132"/>
      <c r="CT89" s="127">
        <f t="shared" si="143"/>
        <v>0</v>
      </c>
      <c r="CU89" s="130">
        <f t="shared" si="144"/>
        <v>0</v>
      </c>
      <c r="CV89" s="132"/>
      <c r="CW89" s="127">
        <f t="shared" si="145"/>
        <v>0</v>
      </c>
      <c r="CX89" s="130">
        <f t="shared" si="146"/>
        <v>0</v>
      </c>
      <c r="CY89" s="132"/>
      <c r="CZ89" s="127">
        <f t="shared" si="147"/>
        <v>0</v>
      </c>
      <c r="DA89" s="130">
        <f t="shared" si="148"/>
        <v>0</v>
      </c>
      <c r="DB89" s="132"/>
      <c r="DC89" s="127">
        <f t="shared" si="157"/>
        <v>0</v>
      </c>
      <c r="DD89" s="130">
        <f t="shared" si="149"/>
        <v>0</v>
      </c>
      <c r="DE89" s="132">
        <v>1</v>
      </c>
      <c r="DF89" s="127">
        <f t="shared" si="158"/>
        <v>16</v>
      </c>
      <c r="DG89" s="130">
        <f t="shared" si="150"/>
        <v>496</v>
      </c>
      <c r="DH89" s="132"/>
      <c r="DI89" s="127">
        <f t="shared" si="151"/>
        <v>0</v>
      </c>
      <c r="DJ89" s="130">
        <f t="shared" si="160"/>
        <v>0</v>
      </c>
      <c r="DK89" s="76">
        <f t="shared" si="159"/>
        <v>5</v>
      </c>
      <c r="DL89" s="76">
        <f t="shared" si="159"/>
        <v>85</v>
      </c>
      <c r="DM89" s="77">
        <f t="shared" si="159"/>
        <v>2635</v>
      </c>
      <c r="DN89" s="25"/>
      <c r="DO89" s="10"/>
    </row>
    <row r="90" spans="1:119" ht="15" customHeight="1">
      <c r="A90" s="247"/>
      <c r="B90" s="249" t="s">
        <v>125</v>
      </c>
      <c r="C90" s="250"/>
      <c r="D90" s="127" t="s">
        <v>139</v>
      </c>
      <c r="E90" s="126">
        <v>4600</v>
      </c>
      <c r="F90" s="11">
        <f>ROUND((2000+12400+800+4600-100)/1000,1)</f>
        <v>19.7</v>
      </c>
      <c r="G90" s="129"/>
      <c r="H90" s="127"/>
      <c r="I90" s="130"/>
      <c r="J90" s="131"/>
      <c r="K90" s="127">
        <f t="shared" si="112"/>
        <v>0</v>
      </c>
      <c r="L90" s="130">
        <f t="shared" si="113"/>
        <v>0</v>
      </c>
      <c r="M90" s="131"/>
      <c r="N90" s="127">
        <f t="shared" si="80"/>
        <v>0</v>
      </c>
      <c r="O90" s="130">
        <f t="shared" si="81"/>
        <v>0</v>
      </c>
      <c r="P90" s="131"/>
      <c r="Q90" s="127">
        <f t="shared" si="114"/>
        <v>0</v>
      </c>
      <c r="R90" s="130">
        <f t="shared" si="115"/>
        <v>0</v>
      </c>
      <c r="S90" s="131"/>
      <c r="T90" s="127">
        <f t="shared" si="82"/>
        <v>0</v>
      </c>
      <c r="U90" s="130">
        <f t="shared" si="83"/>
        <v>0</v>
      </c>
      <c r="V90" s="131"/>
      <c r="W90" s="127">
        <f t="shared" si="84"/>
        <v>0</v>
      </c>
      <c r="X90" s="130">
        <f t="shared" si="85"/>
        <v>0</v>
      </c>
      <c r="Y90" s="131"/>
      <c r="Z90" s="127">
        <f t="shared" si="110"/>
        <v>0</v>
      </c>
      <c r="AA90" s="130">
        <f t="shared" si="111"/>
        <v>0</v>
      </c>
      <c r="AB90" s="131"/>
      <c r="AC90" s="127">
        <f t="shared" si="86"/>
        <v>0</v>
      </c>
      <c r="AD90" s="130">
        <f t="shared" si="87"/>
        <v>0</v>
      </c>
      <c r="AE90" s="131"/>
      <c r="AF90" s="127">
        <f t="shared" si="88"/>
        <v>0</v>
      </c>
      <c r="AG90" s="130">
        <f t="shared" si="89"/>
        <v>0</v>
      </c>
      <c r="AH90" s="131"/>
      <c r="AI90" s="127">
        <f t="shared" si="116"/>
        <v>0</v>
      </c>
      <c r="AJ90" s="130">
        <f t="shared" si="117"/>
        <v>0</v>
      </c>
      <c r="AK90" s="127"/>
      <c r="AL90" s="127">
        <f t="shared" si="118"/>
        <v>0</v>
      </c>
      <c r="AM90" s="130">
        <f t="shared" si="119"/>
        <v>0</v>
      </c>
      <c r="AN90" s="127"/>
      <c r="AO90" s="127">
        <f t="shared" si="120"/>
        <v>0</v>
      </c>
      <c r="AP90" s="130">
        <f t="shared" si="121"/>
        <v>0</v>
      </c>
      <c r="AQ90" s="127"/>
      <c r="AR90" s="127">
        <f t="shared" si="122"/>
        <v>0</v>
      </c>
      <c r="AS90" s="130">
        <f t="shared" si="123"/>
        <v>0</v>
      </c>
      <c r="AT90" s="132"/>
      <c r="AU90" s="127">
        <f t="shared" si="153"/>
        <v>0</v>
      </c>
      <c r="AV90" s="130">
        <f t="shared" si="124"/>
        <v>0</v>
      </c>
      <c r="AW90" s="132"/>
      <c r="AX90" s="127">
        <f t="shared" si="154"/>
        <v>0</v>
      </c>
      <c r="AY90" s="130">
        <f t="shared" si="125"/>
        <v>0</v>
      </c>
      <c r="AZ90" s="132"/>
      <c r="BA90" s="127">
        <f t="shared" si="155"/>
        <v>0</v>
      </c>
      <c r="BB90" s="130">
        <f t="shared" si="126"/>
        <v>0</v>
      </c>
      <c r="BC90" s="132"/>
      <c r="BD90" s="127">
        <f t="shared" si="156"/>
        <v>0</v>
      </c>
      <c r="BE90" s="130">
        <f t="shared" si="152"/>
        <v>0</v>
      </c>
      <c r="BF90" s="131">
        <v>1</v>
      </c>
      <c r="BG90" s="127">
        <f t="shared" si="90"/>
        <v>16</v>
      </c>
      <c r="BH90" s="130">
        <f t="shared" si="91"/>
        <v>315.2</v>
      </c>
      <c r="BI90" s="131"/>
      <c r="BJ90" s="127">
        <f t="shared" si="92"/>
        <v>0</v>
      </c>
      <c r="BK90" s="130">
        <f t="shared" si="93"/>
        <v>0</v>
      </c>
      <c r="BL90" s="131"/>
      <c r="BM90" s="127"/>
      <c r="BN90" s="130"/>
      <c r="BO90" s="131"/>
      <c r="BP90" s="127"/>
      <c r="BQ90" s="130"/>
      <c r="BR90" s="131"/>
      <c r="BS90" s="127"/>
      <c r="BT90" s="130"/>
      <c r="BU90" s="132"/>
      <c r="BV90" s="127">
        <f t="shared" si="127"/>
        <v>0</v>
      </c>
      <c r="BW90" s="130">
        <f t="shared" si="128"/>
        <v>0</v>
      </c>
      <c r="BX90" s="131"/>
      <c r="BY90" s="127">
        <f t="shared" si="129"/>
        <v>0</v>
      </c>
      <c r="BZ90" s="130">
        <f t="shared" si="130"/>
        <v>0</v>
      </c>
      <c r="CA90" s="131"/>
      <c r="CB90" s="127">
        <f t="shared" si="131"/>
        <v>0</v>
      </c>
      <c r="CC90" s="130">
        <f t="shared" si="132"/>
        <v>0</v>
      </c>
      <c r="CD90" s="131"/>
      <c r="CE90" s="127">
        <f t="shared" si="133"/>
        <v>0</v>
      </c>
      <c r="CF90" s="130">
        <f t="shared" si="134"/>
        <v>0</v>
      </c>
      <c r="CG90" s="131"/>
      <c r="CH90" s="127">
        <f t="shared" si="135"/>
        <v>0</v>
      </c>
      <c r="CI90" s="130">
        <f t="shared" si="136"/>
        <v>0</v>
      </c>
      <c r="CJ90" s="131"/>
      <c r="CK90" s="127">
        <f t="shared" si="137"/>
        <v>0</v>
      </c>
      <c r="CL90" s="130">
        <f t="shared" si="138"/>
        <v>0</v>
      </c>
      <c r="CM90" s="131"/>
      <c r="CN90" s="127">
        <f t="shared" si="139"/>
        <v>0</v>
      </c>
      <c r="CO90" s="130">
        <f t="shared" si="140"/>
        <v>0</v>
      </c>
      <c r="CP90" s="131"/>
      <c r="CQ90" s="127">
        <f t="shared" si="141"/>
        <v>0</v>
      </c>
      <c r="CR90" s="130">
        <f t="shared" si="142"/>
        <v>0</v>
      </c>
      <c r="CS90" s="132"/>
      <c r="CT90" s="127">
        <f t="shared" si="143"/>
        <v>0</v>
      </c>
      <c r="CU90" s="130">
        <f t="shared" si="144"/>
        <v>0</v>
      </c>
      <c r="CV90" s="132"/>
      <c r="CW90" s="127">
        <f t="shared" si="145"/>
        <v>0</v>
      </c>
      <c r="CX90" s="130">
        <f t="shared" si="146"/>
        <v>0</v>
      </c>
      <c r="CY90" s="132"/>
      <c r="CZ90" s="127">
        <f t="shared" si="147"/>
        <v>0</v>
      </c>
      <c r="DA90" s="130">
        <f t="shared" si="148"/>
        <v>0</v>
      </c>
      <c r="DB90" s="132"/>
      <c r="DC90" s="127">
        <f t="shared" si="157"/>
        <v>0</v>
      </c>
      <c r="DD90" s="130">
        <f t="shared" si="149"/>
        <v>0</v>
      </c>
      <c r="DE90" s="132"/>
      <c r="DF90" s="127">
        <f t="shared" si="158"/>
        <v>0</v>
      </c>
      <c r="DG90" s="130">
        <f t="shared" si="150"/>
        <v>0</v>
      </c>
      <c r="DH90" s="132"/>
      <c r="DI90" s="127">
        <f t="shared" si="151"/>
        <v>0</v>
      </c>
      <c r="DJ90" s="130">
        <f t="shared" si="160"/>
        <v>0</v>
      </c>
      <c r="DK90" s="76">
        <f t="shared" si="159"/>
        <v>1</v>
      </c>
      <c r="DL90" s="76">
        <f t="shared" si="159"/>
        <v>16</v>
      </c>
      <c r="DM90" s="77">
        <f t="shared" si="159"/>
        <v>315.2</v>
      </c>
      <c r="DN90" s="25"/>
      <c r="DO90" s="10"/>
    </row>
    <row r="91" spans="1:119" ht="15" customHeight="1">
      <c r="A91" s="247"/>
      <c r="B91" s="126">
        <v>13238</v>
      </c>
      <c r="C91" s="126">
        <v>13285</v>
      </c>
      <c r="D91" s="127" t="s">
        <v>50</v>
      </c>
      <c r="E91" s="128" t="s">
        <v>51</v>
      </c>
      <c r="F91" s="11">
        <f t="shared" si="163"/>
        <v>26</v>
      </c>
      <c r="G91" s="129"/>
      <c r="H91" s="127"/>
      <c r="I91" s="130"/>
      <c r="J91" s="131"/>
      <c r="K91" s="127">
        <f t="shared" si="112"/>
        <v>0</v>
      </c>
      <c r="L91" s="130">
        <f t="shared" si="113"/>
        <v>0</v>
      </c>
      <c r="M91" s="131"/>
      <c r="N91" s="127">
        <f t="shared" si="80"/>
        <v>0</v>
      </c>
      <c r="O91" s="130">
        <f t="shared" si="81"/>
        <v>0</v>
      </c>
      <c r="P91" s="131"/>
      <c r="Q91" s="127">
        <f t="shared" si="114"/>
        <v>0</v>
      </c>
      <c r="R91" s="130">
        <f t="shared" si="115"/>
        <v>0</v>
      </c>
      <c r="S91" s="131">
        <v>1</v>
      </c>
      <c r="T91" s="127">
        <f t="shared" si="82"/>
        <v>17</v>
      </c>
      <c r="U91" s="130">
        <f t="shared" si="83"/>
        <v>442</v>
      </c>
      <c r="V91" s="131"/>
      <c r="W91" s="127">
        <f t="shared" si="84"/>
        <v>0</v>
      </c>
      <c r="X91" s="130">
        <f t="shared" si="85"/>
        <v>0</v>
      </c>
      <c r="Y91" s="131"/>
      <c r="Z91" s="127">
        <f t="shared" si="110"/>
        <v>0</v>
      </c>
      <c r="AA91" s="130">
        <f t="shared" si="111"/>
        <v>0</v>
      </c>
      <c r="AB91" s="131"/>
      <c r="AC91" s="127">
        <f t="shared" si="86"/>
        <v>0</v>
      </c>
      <c r="AD91" s="130">
        <f t="shared" si="87"/>
        <v>0</v>
      </c>
      <c r="AE91" s="131"/>
      <c r="AF91" s="127">
        <f t="shared" si="88"/>
        <v>0</v>
      </c>
      <c r="AG91" s="130">
        <f t="shared" si="89"/>
        <v>0</v>
      </c>
      <c r="AH91" s="131"/>
      <c r="AI91" s="127">
        <f t="shared" si="116"/>
        <v>0</v>
      </c>
      <c r="AJ91" s="130">
        <f t="shared" si="117"/>
        <v>0</v>
      </c>
      <c r="AK91" s="127"/>
      <c r="AL91" s="127">
        <f t="shared" si="118"/>
        <v>0</v>
      </c>
      <c r="AM91" s="130">
        <f t="shared" si="119"/>
        <v>0</v>
      </c>
      <c r="AN91" s="127"/>
      <c r="AO91" s="127">
        <f t="shared" si="120"/>
        <v>0</v>
      </c>
      <c r="AP91" s="130">
        <f t="shared" si="121"/>
        <v>0</v>
      </c>
      <c r="AQ91" s="127"/>
      <c r="AR91" s="127">
        <f t="shared" si="122"/>
        <v>0</v>
      </c>
      <c r="AS91" s="130">
        <f t="shared" si="123"/>
        <v>0</v>
      </c>
      <c r="AT91" s="132"/>
      <c r="AU91" s="127">
        <f t="shared" si="153"/>
        <v>0</v>
      </c>
      <c r="AV91" s="130">
        <f t="shared" si="124"/>
        <v>0</v>
      </c>
      <c r="AW91" s="132"/>
      <c r="AX91" s="127">
        <f t="shared" si="154"/>
        <v>0</v>
      </c>
      <c r="AY91" s="130">
        <f t="shared" si="125"/>
        <v>0</v>
      </c>
      <c r="AZ91" s="132"/>
      <c r="BA91" s="127">
        <f t="shared" si="155"/>
        <v>0</v>
      </c>
      <c r="BB91" s="130">
        <f t="shared" si="126"/>
        <v>0</v>
      </c>
      <c r="BC91" s="132"/>
      <c r="BD91" s="127">
        <f t="shared" si="156"/>
        <v>0</v>
      </c>
      <c r="BE91" s="130">
        <f t="shared" si="152"/>
        <v>0</v>
      </c>
      <c r="BF91" s="131"/>
      <c r="BG91" s="127">
        <f t="shared" si="90"/>
        <v>0</v>
      </c>
      <c r="BH91" s="130">
        <f t="shared" si="91"/>
        <v>0</v>
      </c>
      <c r="BI91" s="131"/>
      <c r="BJ91" s="127">
        <f t="shared" si="92"/>
        <v>0</v>
      </c>
      <c r="BK91" s="130">
        <f t="shared" si="93"/>
        <v>0</v>
      </c>
      <c r="BL91" s="131"/>
      <c r="BM91" s="127"/>
      <c r="BN91" s="130"/>
      <c r="BO91" s="131"/>
      <c r="BP91" s="127"/>
      <c r="BQ91" s="130"/>
      <c r="BR91" s="131"/>
      <c r="BS91" s="127"/>
      <c r="BT91" s="130"/>
      <c r="BU91" s="132"/>
      <c r="BV91" s="127">
        <f t="shared" si="127"/>
        <v>0</v>
      </c>
      <c r="BW91" s="130">
        <f t="shared" si="128"/>
        <v>0</v>
      </c>
      <c r="BX91" s="131"/>
      <c r="BY91" s="127">
        <f t="shared" si="129"/>
        <v>0</v>
      </c>
      <c r="BZ91" s="130">
        <f t="shared" si="130"/>
        <v>0</v>
      </c>
      <c r="CA91" s="131"/>
      <c r="CB91" s="127">
        <f t="shared" si="131"/>
        <v>0</v>
      </c>
      <c r="CC91" s="130">
        <f t="shared" si="132"/>
        <v>0</v>
      </c>
      <c r="CD91" s="131"/>
      <c r="CE91" s="127">
        <f t="shared" si="133"/>
        <v>0</v>
      </c>
      <c r="CF91" s="130">
        <f t="shared" si="134"/>
        <v>0</v>
      </c>
      <c r="CG91" s="131"/>
      <c r="CH91" s="127">
        <f t="shared" si="135"/>
        <v>0</v>
      </c>
      <c r="CI91" s="130">
        <f t="shared" si="136"/>
        <v>0</v>
      </c>
      <c r="CJ91" s="131">
        <v>1</v>
      </c>
      <c r="CK91" s="127">
        <f t="shared" si="137"/>
        <v>20</v>
      </c>
      <c r="CL91" s="130">
        <f t="shared" si="138"/>
        <v>520</v>
      </c>
      <c r="CM91" s="131">
        <v>1</v>
      </c>
      <c r="CN91" s="127">
        <f t="shared" si="139"/>
        <v>16</v>
      </c>
      <c r="CO91" s="130">
        <f t="shared" si="140"/>
        <v>416</v>
      </c>
      <c r="CP91" s="131"/>
      <c r="CQ91" s="127">
        <f t="shared" si="141"/>
        <v>0</v>
      </c>
      <c r="CR91" s="130">
        <f t="shared" si="142"/>
        <v>0</v>
      </c>
      <c r="CS91" s="132"/>
      <c r="CT91" s="127">
        <f t="shared" si="143"/>
        <v>0</v>
      </c>
      <c r="CU91" s="130">
        <f t="shared" si="144"/>
        <v>0</v>
      </c>
      <c r="CV91" s="132"/>
      <c r="CW91" s="127">
        <f t="shared" si="145"/>
        <v>0</v>
      </c>
      <c r="CX91" s="130">
        <f t="shared" si="146"/>
        <v>0</v>
      </c>
      <c r="CY91" s="132"/>
      <c r="CZ91" s="127">
        <f t="shared" si="147"/>
        <v>0</v>
      </c>
      <c r="DA91" s="130">
        <f t="shared" si="148"/>
        <v>0</v>
      </c>
      <c r="DB91" s="132"/>
      <c r="DC91" s="127">
        <f t="shared" si="157"/>
        <v>0</v>
      </c>
      <c r="DD91" s="130">
        <f t="shared" si="149"/>
        <v>0</v>
      </c>
      <c r="DE91" s="132">
        <v>1</v>
      </c>
      <c r="DF91" s="127">
        <f t="shared" si="158"/>
        <v>16</v>
      </c>
      <c r="DG91" s="130">
        <f t="shared" si="150"/>
        <v>416</v>
      </c>
      <c r="DH91" s="132"/>
      <c r="DI91" s="127">
        <f t="shared" si="151"/>
        <v>0</v>
      </c>
      <c r="DJ91" s="130">
        <f t="shared" si="160"/>
        <v>0</v>
      </c>
      <c r="DK91" s="76">
        <f t="shared" si="159"/>
        <v>4</v>
      </c>
      <c r="DL91" s="76">
        <f t="shared" si="159"/>
        <v>69</v>
      </c>
      <c r="DM91" s="77">
        <f t="shared" si="159"/>
        <v>1794</v>
      </c>
      <c r="DN91" s="25"/>
      <c r="DO91" s="10"/>
    </row>
    <row r="92" spans="1:119" ht="15" customHeight="1">
      <c r="A92" s="247"/>
      <c r="B92" s="126">
        <v>11034</v>
      </c>
      <c r="C92" s="126">
        <v>11093</v>
      </c>
      <c r="D92" s="127" t="s">
        <v>50</v>
      </c>
      <c r="E92" s="128" t="s">
        <v>51</v>
      </c>
      <c r="F92" s="11">
        <f t="shared" si="163"/>
        <v>28.2</v>
      </c>
      <c r="G92" s="129"/>
      <c r="H92" s="127"/>
      <c r="I92" s="130"/>
      <c r="J92" s="131"/>
      <c r="K92" s="127">
        <f t="shared" si="112"/>
        <v>0</v>
      </c>
      <c r="L92" s="130">
        <f t="shared" si="113"/>
        <v>0</v>
      </c>
      <c r="M92" s="131"/>
      <c r="N92" s="127">
        <f t="shared" si="80"/>
        <v>0</v>
      </c>
      <c r="O92" s="130">
        <f t="shared" si="81"/>
        <v>0</v>
      </c>
      <c r="P92" s="131"/>
      <c r="Q92" s="127">
        <f t="shared" si="114"/>
        <v>0</v>
      </c>
      <c r="R92" s="130">
        <f t="shared" si="115"/>
        <v>0</v>
      </c>
      <c r="S92" s="131"/>
      <c r="T92" s="127">
        <f t="shared" si="82"/>
        <v>0</v>
      </c>
      <c r="U92" s="130">
        <f t="shared" si="83"/>
        <v>0</v>
      </c>
      <c r="V92" s="131"/>
      <c r="W92" s="127">
        <f t="shared" si="84"/>
        <v>0</v>
      </c>
      <c r="X92" s="130">
        <f t="shared" si="85"/>
        <v>0</v>
      </c>
      <c r="Y92" s="131"/>
      <c r="Z92" s="127">
        <f t="shared" si="110"/>
        <v>0</v>
      </c>
      <c r="AA92" s="130">
        <f t="shared" si="111"/>
        <v>0</v>
      </c>
      <c r="AB92" s="131"/>
      <c r="AC92" s="127">
        <f t="shared" si="86"/>
        <v>0</v>
      </c>
      <c r="AD92" s="130">
        <f t="shared" si="87"/>
        <v>0</v>
      </c>
      <c r="AE92" s="131"/>
      <c r="AF92" s="127">
        <f t="shared" si="88"/>
        <v>0</v>
      </c>
      <c r="AG92" s="130">
        <f t="shared" si="89"/>
        <v>0</v>
      </c>
      <c r="AH92" s="131"/>
      <c r="AI92" s="127">
        <f t="shared" si="116"/>
        <v>0</v>
      </c>
      <c r="AJ92" s="130">
        <f t="shared" si="117"/>
        <v>0</v>
      </c>
      <c r="AK92" s="127"/>
      <c r="AL92" s="127">
        <f t="shared" si="118"/>
        <v>0</v>
      </c>
      <c r="AM92" s="130">
        <f t="shared" si="119"/>
        <v>0</v>
      </c>
      <c r="AN92" s="127"/>
      <c r="AO92" s="127">
        <f t="shared" si="120"/>
        <v>0</v>
      </c>
      <c r="AP92" s="130">
        <f t="shared" si="121"/>
        <v>0</v>
      </c>
      <c r="AQ92" s="127"/>
      <c r="AR92" s="127">
        <f t="shared" si="122"/>
        <v>0</v>
      </c>
      <c r="AS92" s="130">
        <f t="shared" si="123"/>
        <v>0</v>
      </c>
      <c r="AT92" s="132"/>
      <c r="AU92" s="127">
        <f t="shared" si="153"/>
        <v>0</v>
      </c>
      <c r="AV92" s="130">
        <f t="shared" si="124"/>
        <v>0</v>
      </c>
      <c r="AW92" s="132"/>
      <c r="AX92" s="127">
        <f t="shared" si="154"/>
        <v>0</v>
      </c>
      <c r="AY92" s="130">
        <f t="shared" si="125"/>
        <v>0</v>
      </c>
      <c r="AZ92" s="132"/>
      <c r="BA92" s="127">
        <f t="shared" si="155"/>
        <v>0</v>
      </c>
      <c r="BB92" s="130">
        <f t="shared" si="126"/>
        <v>0</v>
      </c>
      <c r="BC92" s="132"/>
      <c r="BD92" s="127">
        <f t="shared" si="156"/>
        <v>0</v>
      </c>
      <c r="BE92" s="130">
        <f t="shared" si="152"/>
        <v>0</v>
      </c>
      <c r="BF92" s="131"/>
      <c r="BG92" s="127">
        <f t="shared" si="90"/>
        <v>0</v>
      </c>
      <c r="BH92" s="130">
        <f t="shared" si="91"/>
        <v>0</v>
      </c>
      <c r="BI92" s="131"/>
      <c r="BJ92" s="127">
        <f t="shared" si="92"/>
        <v>0</v>
      </c>
      <c r="BK92" s="130">
        <f t="shared" si="93"/>
        <v>0</v>
      </c>
      <c r="BL92" s="131"/>
      <c r="BM92" s="127"/>
      <c r="BN92" s="130"/>
      <c r="BO92" s="131"/>
      <c r="BP92" s="127"/>
      <c r="BQ92" s="130"/>
      <c r="BR92" s="131"/>
      <c r="BS92" s="127"/>
      <c r="BT92" s="130"/>
      <c r="BU92" s="132"/>
      <c r="BV92" s="127">
        <f t="shared" si="127"/>
        <v>0</v>
      </c>
      <c r="BW92" s="130">
        <f t="shared" si="128"/>
        <v>0</v>
      </c>
      <c r="BX92" s="131"/>
      <c r="BY92" s="127">
        <f t="shared" si="129"/>
        <v>0</v>
      </c>
      <c r="BZ92" s="130">
        <f t="shared" si="130"/>
        <v>0</v>
      </c>
      <c r="CA92" s="131"/>
      <c r="CB92" s="127">
        <f t="shared" si="131"/>
        <v>0</v>
      </c>
      <c r="CC92" s="130">
        <f t="shared" si="132"/>
        <v>0</v>
      </c>
      <c r="CD92" s="131"/>
      <c r="CE92" s="127">
        <f t="shared" si="133"/>
        <v>0</v>
      </c>
      <c r="CF92" s="130">
        <f t="shared" si="134"/>
        <v>0</v>
      </c>
      <c r="CG92" s="131"/>
      <c r="CH92" s="127">
        <f t="shared" si="135"/>
        <v>0</v>
      </c>
      <c r="CI92" s="130">
        <f t="shared" si="136"/>
        <v>0</v>
      </c>
      <c r="CJ92" s="131">
        <v>1</v>
      </c>
      <c r="CK92" s="127">
        <f t="shared" si="137"/>
        <v>20</v>
      </c>
      <c r="CL92" s="130">
        <f t="shared" si="138"/>
        <v>564</v>
      </c>
      <c r="CM92" s="131">
        <v>1</v>
      </c>
      <c r="CN92" s="127">
        <f t="shared" si="139"/>
        <v>16</v>
      </c>
      <c r="CO92" s="130">
        <f t="shared" si="140"/>
        <v>451.2</v>
      </c>
      <c r="CP92" s="131"/>
      <c r="CQ92" s="127">
        <f t="shared" si="141"/>
        <v>0</v>
      </c>
      <c r="CR92" s="130">
        <f t="shared" si="142"/>
        <v>0</v>
      </c>
      <c r="CS92" s="132"/>
      <c r="CT92" s="127">
        <f t="shared" si="143"/>
        <v>0</v>
      </c>
      <c r="CU92" s="130">
        <f t="shared" si="144"/>
        <v>0</v>
      </c>
      <c r="CV92" s="132"/>
      <c r="CW92" s="127">
        <f t="shared" si="145"/>
        <v>0</v>
      </c>
      <c r="CX92" s="130">
        <f t="shared" si="146"/>
        <v>0</v>
      </c>
      <c r="CY92" s="132"/>
      <c r="CZ92" s="127">
        <f t="shared" si="147"/>
        <v>0</v>
      </c>
      <c r="DA92" s="130">
        <f t="shared" si="148"/>
        <v>0</v>
      </c>
      <c r="DB92" s="132"/>
      <c r="DC92" s="127">
        <f t="shared" si="157"/>
        <v>0</v>
      </c>
      <c r="DD92" s="130">
        <f t="shared" si="149"/>
        <v>0</v>
      </c>
      <c r="DE92" s="132">
        <v>1</v>
      </c>
      <c r="DF92" s="127">
        <f t="shared" si="158"/>
        <v>16</v>
      </c>
      <c r="DG92" s="130">
        <f t="shared" si="150"/>
        <v>451.2</v>
      </c>
      <c r="DH92" s="132"/>
      <c r="DI92" s="127">
        <f t="shared" si="151"/>
        <v>0</v>
      </c>
      <c r="DJ92" s="130">
        <f t="shared" si="160"/>
        <v>0</v>
      </c>
      <c r="DK92" s="76">
        <f t="shared" si="159"/>
        <v>3</v>
      </c>
      <c r="DL92" s="76">
        <f t="shared" si="159"/>
        <v>52</v>
      </c>
      <c r="DM92" s="77">
        <f t="shared" si="159"/>
        <v>1466.4</v>
      </c>
      <c r="DN92" s="25"/>
      <c r="DO92" s="10"/>
    </row>
    <row r="93" spans="1:119" ht="15" customHeight="1">
      <c r="A93" s="247"/>
      <c r="B93" s="126">
        <v>6433</v>
      </c>
      <c r="C93" s="126">
        <v>6537</v>
      </c>
      <c r="D93" s="127" t="s">
        <v>50</v>
      </c>
      <c r="E93" s="128" t="s">
        <v>51</v>
      </c>
      <c r="F93" s="11">
        <f t="shared" si="163"/>
        <v>32.799999999999997</v>
      </c>
      <c r="G93" s="129"/>
      <c r="H93" s="127"/>
      <c r="I93" s="130"/>
      <c r="J93" s="131"/>
      <c r="K93" s="127">
        <f t="shared" si="112"/>
        <v>0</v>
      </c>
      <c r="L93" s="130">
        <f t="shared" si="113"/>
        <v>0</v>
      </c>
      <c r="M93" s="131"/>
      <c r="N93" s="127">
        <f t="shared" si="80"/>
        <v>0</v>
      </c>
      <c r="O93" s="130">
        <f t="shared" si="81"/>
        <v>0</v>
      </c>
      <c r="P93" s="131"/>
      <c r="Q93" s="127">
        <f t="shared" si="114"/>
        <v>0</v>
      </c>
      <c r="R93" s="130">
        <f t="shared" si="115"/>
        <v>0</v>
      </c>
      <c r="S93" s="131"/>
      <c r="T93" s="127">
        <f t="shared" si="82"/>
        <v>0</v>
      </c>
      <c r="U93" s="130">
        <f t="shared" si="83"/>
        <v>0</v>
      </c>
      <c r="V93" s="131"/>
      <c r="W93" s="127">
        <f t="shared" si="84"/>
        <v>0</v>
      </c>
      <c r="X93" s="130">
        <f t="shared" si="85"/>
        <v>0</v>
      </c>
      <c r="Y93" s="131"/>
      <c r="Z93" s="127">
        <f t="shared" si="110"/>
        <v>0</v>
      </c>
      <c r="AA93" s="130">
        <f t="shared" si="111"/>
        <v>0</v>
      </c>
      <c r="AB93" s="131"/>
      <c r="AC93" s="127">
        <f t="shared" si="86"/>
        <v>0</v>
      </c>
      <c r="AD93" s="130">
        <f t="shared" si="87"/>
        <v>0</v>
      </c>
      <c r="AE93" s="131"/>
      <c r="AF93" s="127">
        <f t="shared" si="88"/>
        <v>0</v>
      </c>
      <c r="AG93" s="130">
        <f t="shared" si="89"/>
        <v>0</v>
      </c>
      <c r="AH93" s="131"/>
      <c r="AI93" s="127">
        <f t="shared" si="116"/>
        <v>0</v>
      </c>
      <c r="AJ93" s="130">
        <f t="shared" si="117"/>
        <v>0</v>
      </c>
      <c r="AK93" s="127"/>
      <c r="AL93" s="127">
        <f t="shared" si="118"/>
        <v>0</v>
      </c>
      <c r="AM93" s="130">
        <f t="shared" si="119"/>
        <v>0</v>
      </c>
      <c r="AN93" s="127"/>
      <c r="AO93" s="127">
        <f t="shared" si="120"/>
        <v>0</v>
      </c>
      <c r="AP93" s="130">
        <f t="shared" si="121"/>
        <v>0</v>
      </c>
      <c r="AQ93" s="127"/>
      <c r="AR93" s="127">
        <f t="shared" si="122"/>
        <v>0</v>
      </c>
      <c r="AS93" s="130">
        <f t="shared" si="123"/>
        <v>0</v>
      </c>
      <c r="AT93" s="132"/>
      <c r="AU93" s="127">
        <f t="shared" si="153"/>
        <v>0</v>
      </c>
      <c r="AV93" s="130">
        <f t="shared" si="124"/>
        <v>0</v>
      </c>
      <c r="AW93" s="132"/>
      <c r="AX93" s="127">
        <f t="shared" si="154"/>
        <v>0</v>
      </c>
      <c r="AY93" s="130">
        <f t="shared" si="125"/>
        <v>0</v>
      </c>
      <c r="AZ93" s="132"/>
      <c r="BA93" s="127">
        <f t="shared" si="155"/>
        <v>0</v>
      </c>
      <c r="BB93" s="130">
        <f t="shared" si="126"/>
        <v>0</v>
      </c>
      <c r="BC93" s="132"/>
      <c r="BD93" s="127">
        <f t="shared" si="156"/>
        <v>0</v>
      </c>
      <c r="BE93" s="130">
        <f t="shared" si="152"/>
        <v>0</v>
      </c>
      <c r="BF93" s="131"/>
      <c r="BG93" s="127">
        <f t="shared" si="90"/>
        <v>0</v>
      </c>
      <c r="BH93" s="130">
        <f t="shared" si="91"/>
        <v>0</v>
      </c>
      <c r="BI93" s="131"/>
      <c r="BJ93" s="127">
        <f t="shared" si="92"/>
        <v>0</v>
      </c>
      <c r="BK93" s="130">
        <f t="shared" si="93"/>
        <v>0</v>
      </c>
      <c r="BL93" s="131"/>
      <c r="BM93" s="127"/>
      <c r="BN93" s="130"/>
      <c r="BO93" s="131"/>
      <c r="BP93" s="127"/>
      <c r="BQ93" s="130"/>
      <c r="BR93" s="131"/>
      <c r="BS93" s="127"/>
      <c r="BT93" s="130"/>
      <c r="BU93" s="132"/>
      <c r="BV93" s="127">
        <f t="shared" si="127"/>
        <v>0</v>
      </c>
      <c r="BW93" s="130">
        <f t="shared" si="128"/>
        <v>0</v>
      </c>
      <c r="BX93" s="131"/>
      <c r="BY93" s="127">
        <f t="shared" si="129"/>
        <v>0</v>
      </c>
      <c r="BZ93" s="130">
        <f t="shared" si="130"/>
        <v>0</v>
      </c>
      <c r="CA93" s="131"/>
      <c r="CB93" s="127">
        <f t="shared" si="131"/>
        <v>0</v>
      </c>
      <c r="CC93" s="130">
        <f t="shared" si="132"/>
        <v>0</v>
      </c>
      <c r="CD93" s="131"/>
      <c r="CE93" s="127">
        <f t="shared" si="133"/>
        <v>0</v>
      </c>
      <c r="CF93" s="130">
        <f t="shared" si="134"/>
        <v>0</v>
      </c>
      <c r="CG93" s="131"/>
      <c r="CH93" s="127">
        <f t="shared" si="135"/>
        <v>0</v>
      </c>
      <c r="CI93" s="130">
        <f t="shared" si="136"/>
        <v>0</v>
      </c>
      <c r="CJ93" s="131"/>
      <c r="CK93" s="127">
        <f t="shared" si="137"/>
        <v>0</v>
      </c>
      <c r="CL93" s="130">
        <f t="shared" si="138"/>
        <v>0</v>
      </c>
      <c r="CM93" s="131"/>
      <c r="CN93" s="127">
        <f t="shared" si="139"/>
        <v>0</v>
      </c>
      <c r="CO93" s="130">
        <f t="shared" si="140"/>
        <v>0</v>
      </c>
      <c r="CP93" s="131"/>
      <c r="CQ93" s="127">
        <f t="shared" si="141"/>
        <v>0</v>
      </c>
      <c r="CR93" s="130">
        <f t="shared" si="142"/>
        <v>0</v>
      </c>
      <c r="CS93" s="132">
        <v>2</v>
      </c>
      <c r="CT93" s="127">
        <f t="shared" si="143"/>
        <v>32</v>
      </c>
      <c r="CU93" s="130">
        <f t="shared" si="144"/>
        <v>1049.5999999999999</v>
      </c>
      <c r="CV93" s="132"/>
      <c r="CW93" s="127">
        <f t="shared" si="145"/>
        <v>0</v>
      </c>
      <c r="CX93" s="130">
        <f t="shared" si="146"/>
        <v>0</v>
      </c>
      <c r="CY93" s="132"/>
      <c r="CZ93" s="127">
        <f t="shared" si="147"/>
        <v>0</v>
      </c>
      <c r="DA93" s="130">
        <f t="shared" si="148"/>
        <v>0</v>
      </c>
      <c r="DB93" s="132">
        <v>2</v>
      </c>
      <c r="DC93" s="127">
        <f t="shared" si="157"/>
        <v>32</v>
      </c>
      <c r="DD93" s="130">
        <f t="shared" si="149"/>
        <v>1049.5999999999999</v>
      </c>
      <c r="DE93" s="132"/>
      <c r="DF93" s="127">
        <f t="shared" si="158"/>
        <v>0</v>
      </c>
      <c r="DG93" s="130">
        <f t="shared" si="150"/>
        <v>0</v>
      </c>
      <c r="DH93" s="132"/>
      <c r="DI93" s="127">
        <f t="shared" si="151"/>
        <v>0</v>
      </c>
      <c r="DJ93" s="130">
        <f t="shared" si="160"/>
        <v>0</v>
      </c>
      <c r="DK93" s="76">
        <f t="shared" si="159"/>
        <v>4</v>
      </c>
      <c r="DL93" s="76">
        <f t="shared" si="159"/>
        <v>64</v>
      </c>
      <c r="DM93" s="77">
        <f t="shared" si="159"/>
        <v>2099.1999999999998</v>
      </c>
      <c r="DN93" s="25"/>
      <c r="DO93" s="10"/>
    </row>
    <row r="94" spans="1:119" ht="15" customHeight="1">
      <c r="A94" s="247"/>
      <c r="B94" s="126">
        <v>13980</v>
      </c>
      <c r="C94" s="126">
        <v>13980</v>
      </c>
      <c r="D94" s="127" t="s">
        <v>50</v>
      </c>
      <c r="E94" s="128" t="s">
        <v>51</v>
      </c>
      <c r="F94" s="11">
        <f t="shared" si="163"/>
        <v>25.3</v>
      </c>
      <c r="G94" s="129"/>
      <c r="H94" s="127"/>
      <c r="I94" s="130"/>
      <c r="J94" s="131"/>
      <c r="K94" s="127">
        <f t="shared" si="112"/>
        <v>0</v>
      </c>
      <c r="L94" s="130">
        <f t="shared" si="113"/>
        <v>0</v>
      </c>
      <c r="M94" s="131"/>
      <c r="N94" s="127">
        <f t="shared" ref="N94:N160" si="164">+M94*$N$5</f>
        <v>0</v>
      </c>
      <c r="O94" s="130">
        <f t="shared" ref="O94:O160" si="165">N94*F94</f>
        <v>0</v>
      </c>
      <c r="P94" s="131"/>
      <c r="Q94" s="127">
        <f t="shared" si="114"/>
        <v>0</v>
      </c>
      <c r="R94" s="130">
        <f t="shared" si="115"/>
        <v>0</v>
      </c>
      <c r="S94" s="131">
        <v>1</v>
      </c>
      <c r="T94" s="127">
        <f t="shared" ref="T94:T160" si="166">+S94*$T$5</f>
        <v>17</v>
      </c>
      <c r="U94" s="130">
        <f t="shared" ref="U94:U160" si="167">T94*F94</f>
        <v>430.1</v>
      </c>
      <c r="V94" s="131"/>
      <c r="W94" s="127">
        <f t="shared" ref="W94:W160" si="168">+V94*$W$5</f>
        <v>0</v>
      </c>
      <c r="X94" s="130">
        <f t="shared" ref="X94:X160" si="169">W94*F94</f>
        <v>0</v>
      </c>
      <c r="Y94" s="131"/>
      <c r="Z94" s="127">
        <f t="shared" si="110"/>
        <v>0</v>
      </c>
      <c r="AA94" s="130">
        <f t="shared" si="111"/>
        <v>0</v>
      </c>
      <c r="AB94" s="131"/>
      <c r="AC94" s="127">
        <f t="shared" ref="AC94:AC160" si="170">+AB94*$AC$5</f>
        <v>0</v>
      </c>
      <c r="AD94" s="130">
        <f t="shared" ref="AD94:AD160" si="171">+AC94*F94</f>
        <v>0</v>
      </c>
      <c r="AE94" s="131"/>
      <c r="AF94" s="127">
        <f t="shared" ref="AF94:AF160" si="172">+AE94*$AF$5</f>
        <v>0</v>
      </c>
      <c r="AG94" s="130">
        <f t="shared" ref="AG94:AG160" si="173">+AF94*F94</f>
        <v>0</v>
      </c>
      <c r="AH94" s="131"/>
      <c r="AI94" s="127">
        <f t="shared" si="116"/>
        <v>0</v>
      </c>
      <c r="AJ94" s="130">
        <f t="shared" si="117"/>
        <v>0</v>
      </c>
      <c r="AK94" s="127"/>
      <c r="AL94" s="127">
        <f t="shared" si="118"/>
        <v>0</v>
      </c>
      <c r="AM94" s="130">
        <f t="shared" si="119"/>
        <v>0</v>
      </c>
      <c r="AN94" s="127"/>
      <c r="AO94" s="127">
        <f t="shared" si="120"/>
        <v>0</v>
      </c>
      <c r="AP94" s="130">
        <f t="shared" si="121"/>
        <v>0</v>
      </c>
      <c r="AQ94" s="127"/>
      <c r="AR94" s="127">
        <f t="shared" si="122"/>
        <v>0</v>
      </c>
      <c r="AS94" s="130">
        <f t="shared" si="123"/>
        <v>0</v>
      </c>
      <c r="AT94" s="132"/>
      <c r="AU94" s="127">
        <f t="shared" si="153"/>
        <v>0</v>
      </c>
      <c r="AV94" s="130">
        <f t="shared" si="124"/>
        <v>0</v>
      </c>
      <c r="AW94" s="132"/>
      <c r="AX94" s="127">
        <f t="shared" si="154"/>
        <v>0</v>
      </c>
      <c r="AY94" s="130">
        <f t="shared" si="125"/>
        <v>0</v>
      </c>
      <c r="AZ94" s="132"/>
      <c r="BA94" s="127">
        <f t="shared" si="155"/>
        <v>0</v>
      </c>
      <c r="BB94" s="130">
        <f t="shared" si="126"/>
        <v>0</v>
      </c>
      <c r="BC94" s="132"/>
      <c r="BD94" s="127">
        <f t="shared" si="156"/>
        <v>0</v>
      </c>
      <c r="BE94" s="130">
        <f t="shared" si="152"/>
        <v>0</v>
      </c>
      <c r="BF94" s="131"/>
      <c r="BG94" s="127">
        <f t="shared" ref="BG94:BG160" si="174">+BF94*$BG$5</f>
        <v>0</v>
      </c>
      <c r="BH94" s="130">
        <f t="shared" ref="BH94:BH160" si="175">+BG94*F94</f>
        <v>0</v>
      </c>
      <c r="BI94" s="131"/>
      <c r="BJ94" s="127">
        <f t="shared" ref="BJ94:BJ160" si="176">+BI94*$BJ$5</f>
        <v>0</v>
      </c>
      <c r="BK94" s="130">
        <f t="shared" ref="BK94:BK160" si="177">+BJ94*F94</f>
        <v>0</v>
      </c>
      <c r="BL94" s="131"/>
      <c r="BM94" s="127"/>
      <c r="BN94" s="130"/>
      <c r="BO94" s="131"/>
      <c r="BP94" s="127"/>
      <c r="BQ94" s="130"/>
      <c r="BR94" s="131"/>
      <c r="BS94" s="127"/>
      <c r="BT94" s="130"/>
      <c r="BU94" s="132"/>
      <c r="BV94" s="127">
        <f t="shared" si="127"/>
        <v>0</v>
      </c>
      <c r="BW94" s="130">
        <f t="shared" si="128"/>
        <v>0</v>
      </c>
      <c r="BX94" s="131"/>
      <c r="BY94" s="127">
        <f t="shared" si="129"/>
        <v>0</v>
      </c>
      <c r="BZ94" s="130">
        <f t="shared" si="130"/>
        <v>0</v>
      </c>
      <c r="CA94" s="131"/>
      <c r="CB94" s="127">
        <f t="shared" si="131"/>
        <v>0</v>
      </c>
      <c r="CC94" s="130">
        <f t="shared" si="132"/>
        <v>0</v>
      </c>
      <c r="CD94" s="131"/>
      <c r="CE94" s="127">
        <f t="shared" si="133"/>
        <v>0</v>
      </c>
      <c r="CF94" s="130">
        <f t="shared" si="134"/>
        <v>0</v>
      </c>
      <c r="CG94" s="131"/>
      <c r="CH94" s="127">
        <f t="shared" si="135"/>
        <v>0</v>
      </c>
      <c r="CI94" s="130">
        <f t="shared" si="136"/>
        <v>0</v>
      </c>
      <c r="CJ94" s="131">
        <v>1</v>
      </c>
      <c r="CK94" s="127">
        <f t="shared" si="137"/>
        <v>20</v>
      </c>
      <c r="CL94" s="130">
        <f t="shared" si="138"/>
        <v>506</v>
      </c>
      <c r="CM94" s="131">
        <v>1</v>
      </c>
      <c r="CN94" s="127">
        <f t="shared" si="139"/>
        <v>16</v>
      </c>
      <c r="CO94" s="130">
        <f t="shared" si="140"/>
        <v>404.8</v>
      </c>
      <c r="CP94" s="131"/>
      <c r="CQ94" s="127">
        <f t="shared" si="141"/>
        <v>0</v>
      </c>
      <c r="CR94" s="130">
        <f t="shared" si="142"/>
        <v>0</v>
      </c>
      <c r="CS94" s="132"/>
      <c r="CT94" s="127">
        <f t="shared" si="143"/>
        <v>0</v>
      </c>
      <c r="CU94" s="130">
        <f t="shared" si="144"/>
        <v>0</v>
      </c>
      <c r="CV94" s="132"/>
      <c r="CW94" s="127">
        <f t="shared" si="145"/>
        <v>0</v>
      </c>
      <c r="CX94" s="130">
        <f t="shared" si="146"/>
        <v>0</v>
      </c>
      <c r="CY94" s="132"/>
      <c r="CZ94" s="127">
        <f t="shared" si="147"/>
        <v>0</v>
      </c>
      <c r="DA94" s="130">
        <f t="shared" si="148"/>
        <v>0</v>
      </c>
      <c r="DB94" s="132">
        <v>1</v>
      </c>
      <c r="DC94" s="127">
        <f t="shared" si="157"/>
        <v>16</v>
      </c>
      <c r="DD94" s="130">
        <f t="shared" si="149"/>
        <v>404.8</v>
      </c>
      <c r="DE94" s="132">
        <v>1</v>
      </c>
      <c r="DF94" s="127">
        <f t="shared" si="158"/>
        <v>16</v>
      </c>
      <c r="DG94" s="130">
        <f t="shared" si="150"/>
        <v>404.8</v>
      </c>
      <c r="DH94" s="132"/>
      <c r="DI94" s="127">
        <f t="shared" si="151"/>
        <v>0</v>
      </c>
      <c r="DJ94" s="130">
        <f t="shared" si="160"/>
        <v>0</v>
      </c>
      <c r="DK94" s="76">
        <f t="shared" si="159"/>
        <v>5</v>
      </c>
      <c r="DL94" s="76">
        <f t="shared" si="159"/>
        <v>85</v>
      </c>
      <c r="DM94" s="77">
        <f t="shared" si="159"/>
        <v>2150.5</v>
      </c>
      <c r="DN94" s="25"/>
      <c r="DO94" s="10"/>
    </row>
    <row r="95" spans="1:119" ht="15" customHeight="1">
      <c r="A95" s="248"/>
      <c r="B95" s="126">
        <v>6570</v>
      </c>
      <c r="C95" s="126">
        <v>6637</v>
      </c>
      <c r="D95" s="127" t="s">
        <v>50</v>
      </c>
      <c r="E95" s="128" t="s">
        <v>51</v>
      </c>
      <c r="F95" s="11">
        <f t="shared" si="163"/>
        <v>32.700000000000003</v>
      </c>
      <c r="G95" s="129"/>
      <c r="H95" s="127"/>
      <c r="I95" s="130"/>
      <c r="J95" s="131"/>
      <c r="K95" s="127">
        <f t="shared" si="112"/>
        <v>0</v>
      </c>
      <c r="L95" s="130">
        <f t="shared" si="113"/>
        <v>0</v>
      </c>
      <c r="M95" s="131"/>
      <c r="N95" s="127">
        <f t="shared" si="164"/>
        <v>0</v>
      </c>
      <c r="O95" s="130">
        <f t="shared" si="165"/>
        <v>0</v>
      </c>
      <c r="P95" s="131"/>
      <c r="Q95" s="127">
        <f t="shared" si="114"/>
        <v>0</v>
      </c>
      <c r="R95" s="130">
        <f t="shared" si="115"/>
        <v>0</v>
      </c>
      <c r="S95" s="131"/>
      <c r="T95" s="127">
        <f t="shared" si="166"/>
        <v>0</v>
      </c>
      <c r="U95" s="130">
        <f t="shared" si="167"/>
        <v>0</v>
      </c>
      <c r="V95" s="131"/>
      <c r="W95" s="127">
        <f t="shared" si="168"/>
        <v>0</v>
      </c>
      <c r="X95" s="130">
        <f t="shared" si="169"/>
        <v>0</v>
      </c>
      <c r="Y95" s="131">
        <v>1</v>
      </c>
      <c r="Z95" s="127">
        <f t="shared" si="110"/>
        <v>17</v>
      </c>
      <c r="AA95" s="130">
        <f t="shared" si="111"/>
        <v>555.90000000000009</v>
      </c>
      <c r="AB95" s="131"/>
      <c r="AC95" s="127">
        <f t="shared" si="170"/>
        <v>0</v>
      </c>
      <c r="AD95" s="130">
        <f t="shared" si="171"/>
        <v>0</v>
      </c>
      <c r="AE95" s="131"/>
      <c r="AF95" s="127">
        <f t="shared" si="172"/>
        <v>0</v>
      </c>
      <c r="AG95" s="130">
        <f t="shared" si="173"/>
        <v>0</v>
      </c>
      <c r="AH95" s="131"/>
      <c r="AI95" s="127">
        <f t="shared" si="116"/>
        <v>0</v>
      </c>
      <c r="AJ95" s="130">
        <f t="shared" si="117"/>
        <v>0</v>
      </c>
      <c r="AK95" s="127"/>
      <c r="AL95" s="127">
        <f t="shared" si="118"/>
        <v>0</v>
      </c>
      <c r="AM95" s="130">
        <f t="shared" si="119"/>
        <v>0</v>
      </c>
      <c r="AN95" s="127"/>
      <c r="AO95" s="127">
        <f t="shared" si="120"/>
        <v>0</v>
      </c>
      <c r="AP95" s="130">
        <f t="shared" si="121"/>
        <v>0</v>
      </c>
      <c r="AQ95" s="127"/>
      <c r="AR95" s="127">
        <f t="shared" si="122"/>
        <v>0</v>
      </c>
      <c r="AS95" s="130">
        <f t="shared" si="123"/>
        <v>0</v>
      </c>
      <c r="AT95" s="132"/>
      <c r="AU95" s="127">
        <f t="shared" si="153"/>
        <v>0</v>
      </c>
      <c r="AV95" s="130">
        <f t="shared" si="124"/>
        <v>0</v>
      </c>
      <c r="AW95" s="132"/>
      <c r="AX95" s="127">
        <f t="shared" si="154"/>
        <v>0</v>
      </c>
      <c r="AY95" s="130">
        <f t="shared" si="125"/>
        <v>0</v>
      </c>
      <c r="AZ95" s="132"/>
      <c r="BA95" s="127">
        <f t="shared" si="155"/>
        <v>0</v>
      </c>
      <c r="BB95" s="130">
        <f t="shared" si="126"/>
        <v>0</v>
      </c>
      <c r="BC95" s="132"/>
      <c r="BD95" s="127">
        <f t="shared" si="156"/>
        <v>0</v>
      </c>
      <c r="BE95" s="130">
        <f t="shared" si="152"/>
        <v>0</v>
      </c>
      <c r="BF95" s="131"/>
      <c r="BG95" s="127">
        <f t="shared" si="174"/>
        <v>0</v>
      </c>
      <c r="BH95" s="130">
        <f t="shared" si="175"/>
        <v>0</v>
      </c>
      <c r="BI95" s="131"/>
      <c r="BJ95" s="127">
        <f t="shared" si="176"/>
        <v>0</v>
      </c>
      <c r="BK95" s="130">
        <f t="shared" si="177"/>
        <v>0</v>
      </c>
      <c r="BL95" s="131"/>
      <c r="BM95" s="127"/>
      <c r="BN95" s="130"/>
      <c r="BO95" s="131"/>
      <c r="BP95" s="127"/>
      <c r="BQ95" s="130"/>
      <c r="BR95" s="131"/>
      <c r="BS95" s="127"/>
      <c r="BT95" s="130"/>
      <c r="BU95" s="132"/>
      <c r="BV95" s="127">
        <f t="shared" si="127"/>
        <v>0</v>
      </c>
      <c r="BW95" s="130">
        <f t="shared" si="128"/>
        <v>0</v>
      </c>
      <c r="BX95" s="131"/>
      <c r="BY95" s="127">
        <f t="shared" si="129"/>
        <v>0</v>
      </c>
      <c r="BZ95" s="130">
        <f t="shared" si="130"/>
        <v>0</v>
      </c>
      <c r="CA95" s="131"/>
      <c r="CB95" s="127">
        <f t="shared" si="131"/>
        <v>0</v>
      </c>
      <c r="CC95" s="130">
        <f t="shared" si="132"/>
        <v>0</v>
      </c>
      <c r="CD95" s="131"/>
      <c r="CE95" s="127">
        <f t="shared" si="133"/>
        <v>0</v>
      </c>
      <c r="CF95" s="130">
        <f t="shared" si="134"/>
        <v>0</v>
      </c>
      <c r="CG95" s="131"/>
      <c r="CH95" s="127">
        <f t="shared" si="135"/>
        <v>0</v>
      </c>
      <c r="CI95" s="130">
        <f t="shared" si="136"/>
        <v>0</v>
      </c>
      <c r="CJ95" s="131"/>
      <c r="CK95" s="127">
        <f t="shared" si="137"/>
        <v>0</v>
      </c>
      <c r="CL95" s="130">
        <f t="shared" si="138"/>
        <v>0</v>
      </c>
      <c r="CM95" s="131"/>
      <c r="CN95" s="127">
        <f t="shared" si="139"/>
        <v>0</v>
      </c>
      <c r="CO95" s="130">
        <f t="shared" si="140"/>
        <v>0</v>
      </c>
      <c r="CP95" s="131"/>
      <c r="CQ95" s="127">
        <f t="shared" si="141"/>
        <v>0</v>
      </c>
      <c r="CR95" s="130">
        <f t="shared" si="142"/>
        <v>0</v>
      </c>
      <c r="CS95" s="132">
        <v>1</v>
      </c>
      <c r="CT95" s="127">
        <f t="shared" si="143"/>
        <v>16</v>
      </c>
      <c r="CU95" s="130">
        <f t="shared" si="144"/>
        <v>523.20000000000005</v>
      </c>
      <c r="CV95" s="132"/>
      <c r="CW95" s="127">
        <f t="shared" si="145"/>
        <v>0</v>
      </c>
      <c r="CX95" s="130">
        <f t="shared" si="146"/>
        <v>0</v>
      </c>
      <c r="CY95" s="132">
        <v>1</v>
      </c>
      <c r="CZ95" s="127">
        <f t="shared" si="147"/>
        <v>16</v>
      </c>
      <c r="DA95" s="130">
        <f t="shared" si="148"/>
        <v>523.20000000000005</v>
      </c>
      <c r="DB95" s="132"/>
      <c r="DC95" s="127">
        <f t="shared" si="157"/>
        <v>0</v>
      </c>
      <c r="DD95" s="130">
        <f t="shared" si="149"/>
        <v>0</v>
      </c>
      <c r="DE95" s="132"/>
      <c r="DF95" s="127">
        <f t="shared" si="158"/>
        <v>0</v>
      </c>
      <c r="DG95" s="130">
        <f t="shared" si="150"/>
        <v>0</v>
      </c>
      <c r="DH95" s="132"/>
      <c r="DI95" s="127">
        <f t="shared" si="151"/>
        <v>0</v>
      </c>
      <c r="DJ95" s="130">
        <f t="shared" si="160"/>
        <v>0</v>
      </c>
      <c r="DK95" s="76">
        <f t="shared" si="159"/>
        <v>3</v>
      </c>
      <c r="DL95" s="76">
        <f t="shared" si="159"/>
        <v>49</v>
      </c>
      <c r="DM95" s="77">
        <f t="shared" si="159"/>
        <v>1602.3000000000002</v>
      </c>
      <c r="DN95" s="25"/>
      <c r="DO95" s="10"/>
    </row>
    <row r="96" spans="1:119">
      <c r="A96" s="246">
        <v>45185</v>
      </c>
      <c r="B96" s="126">
        <v>30985</v>
      </c>
      <c r="C96" s="126">
        <v>31041</v>
      </c>
      <c r="D96" s="127" t="s">
        <v>50</v>
      </c>
      <c r="E96" s="128" t="s">
        <v>51</v>
      </c>
      <c r="F96" s="11">
        <f t="shared" si="163"/>
        <v>8.3000000000000007</v>
      </c>
      <c r="G96" s="129"/>
      <c r="H96" s="127"/>
      <c r="I96" s="130"/>
      <c r="J96" s="131">
        <v>1</v>
      </c>
      <c r="K96" s="127">
        <f t="shared" si="112"/>
        <v>16</v>
      </c>
      <c r="L96" s="130">
        <f t="shared" si="113"/>
        <v>132.80000000000001</v>
      </c>
      <c r="M96" s="131"/>
      <c r="N96" s="127">
        <f t="shared" si="164"/>
        <v>0</v>
      </c>
      <c r="O96" s="130">
        <f t="shared" si="165"/>
        <v>0</v>
      </c>
      <c r="P96" s="131"/>
      <c r="Q96" s="127">
        <f t="shared" si="114"/>
        <v>0</v>
      </c>
      <c r="R96" s="130">
        <f t="shared" si="115"/>
        <v>0</v>
      </c>
      <c r="S96" s="131">
        <v>3</v>
      </c>
      <c r="T96" s="127">
        <f t="shared" si="166"/>
        <v>51</v>
      </c>
      <c r="U96" s="130">
        <f t="shared" si="167"/>
        <v>423.3</v>
      </c>
      <c r="V96" s="131"/>
      <c r="W96" s="127">
        <f t="shared" si="168"/>
        <v>0</v>
      </c>
      <c r="X96" s="130">
        <f t="shared" si="169"/>
        <v>0</v>
      </c>
      <c r="Y96" s="131"/>
      <c r="Z96" s="127">
        <f t="shared" si="110"/>
        <v>0</v>
      </c>
      <c r="AA96" s="130">
        <f t="shared" si="111"/>
        <v>0</v>
      </c>
      <c r="AB96" s="131"/>
      <c r="AC96" s="127">
        <f t="shared" si="170"/>
        <v>0</v>
      </c>
      <c r="AD96" s="130">
        <f t="shared" si="171"/>
        <v>0</v>
      </c>
      <c r="AE96" s="131"/>
      <c r="AF96" s="127">
        <f t="shared" si="172"/>
        <v>0</v>
      </c>
      <c r="AG96" s="130">
        <f t="shared" si="173"/>
        <v>0</v>
      </c>
      <c r="AH96" s="131"/>
      <c r="AI96" s="127">
        <f t="shared" si="116"/>
        <v>0</v>
      </c>
      <c r="AJ96" s="130">
        <f t="shared" si="117"/>
        <v>0</v>
      </c>
      <c r="AK96" s="127"/>
      <c r="AL96" s="127">
        <f t="shared" si="118"/>
        <v>0</v>
      </c>
      <c r="AM96" s="130">
        <f t="shared" si="119"/>
        <v>0</v>
      </c>
      <c r="AN96" s="127"/>
      <c r="AO96" s="127">
        <f t="shared" si="120"/>
        <v>0</v>
      </c>
      <c r="AP96" s="130">
        <f t="shared" si="121"/>
        <v>0</v>
      </c>
      <c r="AQ96" s="127"/>
      <c r="AR96" s="127">
        <f t="shared" si="122"/>
        <v>0</v>
      </c>
      <c r="AS96" s="130">
        <f t="shared" si="123"/>
        <v>0</v>
      </c>
      <c r="AT96" s="132"/>
      <c r="AU96" s="127">
        <f t="shared" si="153"/>
        <v>0</v>
      </c>
      <c r="AV96" s="130">
        <f t="shared" si="124"/>
        <v>0</v>
      </c>
      <c r="AW96" s="132"/>
      <c r="AX96" s="127">
        <f t="shared" si="154"/>
        <v>0</v>
      </c>
      <c r="AY96" s="130">
        <f t="shared" si="125"/>
        <v>0</v>
      </c>
      <c r="AZ96" s="132"/>
      <c r="BA96" s="127">
        <f t="shared" si="155"/>
        <v>0</v>
      </c>
      <c r="BB96" s="130">
        <f t="shared" si="126"/>
        <v>0</v>
      </c>
      <c r="BC96" s="132"/>
      <c r="BD96" s="127">
        <f t="shared" si="156"/>
        <v>0</v>
      </c>
      <c r="BE96" s="130">
        <f t="shared" si="152"/>
        <v>0</v>
      </c>
      <c r="BF96" s="131">
        <v>4</v>
      </c>
      <c r="BG96" s="127">
        <f t="shared" si="174"/>
        <v>64</v>
      </c>
      <c r="BH96" s="130">
        <f t="shared" si="175"/>
        <v>531.20000000000005</v>
      </c>
      <c r="BI96" s="131"/>
      <c r="BJ96" s="127">
        <f t="shared" si="176"/>
        <v>0</v>
      </c>
      <c r="BK96" s="130">
        <f t="shared" si="177"/>
        <v>0</v>
      </c>
      <c r="BL96" s="131"/>
      <c r="BM96" s="127"/>
      <c r="BN96" s="130"/>
      <c r="BO96" s="131"/>
      <c r="BP96" s="127"/>
      <c r="BQ96" s="130"/>
      <c r="BR96" s="131"/>
      <c r="BS96" s="127"/>
      <c r="BT96" s="130"/>
      <c r="BU96" s="132"/>
      <c r="BV96" s="127">
        <f t="shared" si="127"/>
        <v>0</v>
      </c>
      <c r="BW96" s="130">
        <f t="shared" si="128"/>
        <v>0</v>
      </c>
      <c r="BX96" s="131"/>
      <c r="BY96" s="127">
        <f t="shared" si="129"/>
        <v>0</v>
      </c>
      <c r="BZ96" s="130">
        <f t="shared" si="130"/>
        <v>0</v>
      </c>
      <c r="CA96" s="131"/>
      <c r="CB96" s="127">
        <f t="shared" si="131"/>
        <v>0</v>
      </c>
      <c r="CC96" s="130">
        <f t="shared" si="132"/>
        <v>0</v>
      </c>
      <c r="CD96" s="131"/>
      <c r="CE96" s="127">
        <f t="shared" si="133"/>
        <v>0</v>
      </c>
      <c r="CF96" s="130">
        <f t="shared" si="134"/>
        <v>0</v>
      </c>
      <c r="CG96" s="131"/>
      <c r="CH96" s="127">
        <f t="shared" si="135"/>
        <v>0</v>
      </c>
      <c r="CI96" s="130">
        <f t="shared" si="136"/>
        <v>0</v>
      </c>
      <c r="CJ96" s="131">
        <v>3</v>
      </c>
      <c r="CK96" s="127">
        <f t="shared" si="137"/>
        <v>60</v>
      </c>
      <c r="CL96" s="130">
        <f t="shared" si="138"/>
        <v>498.00000000000006</v>
      </c>
      <c r="CM96" s="131"/>
      <c r="CN96" s="127">
        <f t="shared" si="139"/>
        <v>0</v>
      </c>
      <c r="CO96" s="130">
        <f t="shared" si="140"/>
        <v>0</v>
      </c>
      <c r="CP96" s="131"/>
      <c r="CQ96" s="127">
        <f t="shared" si="141"/>
        <v>0</v>
      </c>
      <c r="CR96" s="130">
        <f t="shared" si="142"/>
        <v>0</v>
      </c>
      <c r="CS96" s="132">
        <v>3</v>
      </c>
      <c r="CT96" s="127">
        <f t="shared" si="143"/>
        <v>48</v>
      </c>
      <c r="CU96" s="130">
        <f t="shared" si="144"/>
        <v>398.40000000000003</v>
      </c>
      <c r="CV96" s="132">
        <v>3</v>
      </c>
      <c r="CW96" s="127">
        <f t="shared" si="145"/>
        <v>48</v>
      </c>
      <c r="CX96" s="130">
        <f t="shared" si="146"/>
        <v>398.40000000000003</v>
      </c>
      <c r="CY96" s="132">
        <v>3</v>
      </c>
      <c r="CZ96" s="127">
        <f t="shared" si="147"/>
        <v>48</v>
      </c>
      <c r="DA96" s="130">
        <f t="shared" si="148"/>
        <v>398.40000000000003</v>
      </c>
      <c r="DB96" s="132">
        <v>3</v>
      </c>
      <c r="DC96" s="127">
        <f t="shared" si="157"/>
        <v>48</v>
      </c>
      <c r="DD96" s="130">
        <f t="shared" si="149"/>
        <v>398.40000000000003</v>
      </c>
      <c r="DE96" s="132"/>
      <c r="DF96" s="127">
        <f t="shared" si="158"/>
        <v>0</v>
      </c>
      <c r="DG96" s="130">
        <f t="shared" si="150"/>
        <v>0</v>
      </c>
      <c r="DH96" s="132"/>
      <c r="DI96" s="127">
        <f t="shared" si="151"/>
        <v>0</v>
      </c>
      <c r="DJ96" s="130">
        <f t="shared" si="160"/>
        <v>0</v>
      </c>
      <c r="DK96" s="76">
        <f t="shared" si="159"/>
        <v>23</v>
      </c>
      <c r="DL96" s="76">
        <f t="shared" si="159"/>
        <v>383</v>
      </c>
      <c r="DM96" s="77">
        <f t="shared" si="159"/>
        <v>3178.9000000000005</v>
      </c>
      <c r="DN96" s="25"/>
      <c r="DO96" s="10"/>
    </row>
    <row r="97" spans="1:119" ht="15" customHeight="1">
      <c r="A97" s="247"/>
      <c r="B97" s="249" t="s">
        <v>211</v>
      </c>
      <c r="C97" s="250"/>
      <c r="D97" s="127" t="s">
        <v>50</v>
      </c>
      <c r="E97" s="128" t="s">
        <v>51</v>
      </c>
      <c r="F97" s="11">
        <f>ROUND((36600-31300+300+1900-100)/1000,1)</f>
        <v>7.4</v>
      </c>
      <c r="G97" s="129"/>
      <c r="H97" s="127"/>
      <c r="I97" s="130"/>
      <c r="J97" s="131"/>
      <c r="K97" s="127">
        <f t="shared" si="112"/>
        <v>0</v>
      </c>
      <c r="L97" s="130">
        <f t="shared" si="113"/>
        <v>0</v>
      </c>
      <c r="M97" s="131"/>
      <c r="N97" s="127">
        <f t="shared" si="164"/>
        <v>0</v>
      </c>
      <c r="O97" s="130">
        <f t="shared" si="165"/>
        <v>0</v>
      </c>
      <c r="P97" s="131"/>
      <c r="Q97" s="127">
        <f t="shared" si="114"/>
        <v>0</v>
      </c>
      <c r="R97" s="130">
        <f t="shared" si="115"/>
        <v>0</v>
      </c>
      <c r="S97" s="131"/>
      <c r="T97" s="127">
        <f t="shared" si="166"/>
        <v>0</v>
      </c>
      <c r="U97" s="130">
        <f t="shared" si="167"/>
        <v>0</v>
      </c>
      <c r="V97" s="131"/>
      <c r="W97" s="127">
        <f t="shared" si="168"/>
        <v>0</v>
      </c>
      <c r="X97" s="130">
        <f t="shared" si="169"/>
        <v>0</v>
      </c>
      <c r="Y97" s="131"/>
      <c r="Z97" s="127">
        <f t="shared" si="110"/>
        <v>0</v>
      </c>
      <c r="AA97" s="130">
        <f t="shared" si="111"/>
        <v>0</v>
      </c>
      <c r="AB97" s="131"/>
      <c r="AC97" s="127">
        <f t="shared" si="170"/>
        <v>0</v>
      </c>
      <c r="AD97" s="130">
        <f t="shared" si="171"/>
        <v>0</v>
      </c>
      <c r="AE97" s="131"/>
      <c r="AF97" s="127">
        <f t="shared" si="172"/>
        <v>0</v>
      </c>
      <c r="AG97" s="130">
        <f t="shared" si="173"/>
        <v>0</v>
      </c>
      <c r="AH97" s="131"/>
      <c r="AI97" s="127">
        <f t="shared" si="116"/>
        <v>0</v>
      </c>
      <c r="AJ97" s="130">
        <f t="shared" si="117"/>
        <v>0</v>
      </c>
      <c r="AK97" s="127"/>
      <c r="AL97" s="127">
        <f t="shared" si="118"/>
        <v>0</v>
      </c>
      <c r="AM97" s="130">
        <f t="shared" si="119"/>
        <v>0</v>
      </c>
      <c r="AN97" s="127"/>
      <c r="AO97" s="127">
        <f t="shared" si="120"/>
        <v>0</v>
      </c>
      <c r="AP97" s="130">
        <f t="shared" si="121"/>
        <v>0</v>
      </c>
      <c r="AQ97" s="127"/>
      <c r="AR97" s="127">
        <f t="shared" si="122"/>
        <v>0</v>
      </c>
      <c r="AS97" s="130">
        <f t="shared" si="123"/>
        <v>0</v>
      </c>
      <c r="AT97" s="132"/>
      <c r="AU97" s="127">
        <f t="shared" si="153"/>
        <v>0</v>
      </c>
      <c r="AV97" s="130">
        <f t="shared" si="124"/>
        <v>0</v>
      </c>
      <c r="AW97" s="132"/>
      <c r="AX97" s="127">
        <f t="shared" si="154"/>
        <v>0</v>
      </c>
      <c r="AY97" s="130">
        <f t="shared" si="125"/>
        <v>0</v>
      </c>
      <c r="AZ97" s="132"/>
      <c r="BA97" s="127">
        <f t="shared" si="155"/>
        <v>0</v>
      </c>
      <c r="BB97" s="130">
        <f t="shared" si="126"/>
        <v>0</v>
      </c>
      <c r="BC97" s="132"/>
      <c r="BD97" s="127">
        <f t="shared" si="156"/>
        <v>0</v>
      </c>
      <c r="BE97" s="130">
        <f t="shared" si="152"/>
        <v>0</v>
      </c>
      <c r="BF97" s="131"/>
      <c r="BG97" s="127">
        <f t="shared" si="174"/>
        <v>0</v>
      </c>
      <c r="BH97" s="130">
        <f t="shared" si="175"/>
        <v>0</v>
      </c>
      <c r="BI97" s="131"/>
      <c r="BJ97" s="127">
        <f t="shared" si="176"/>
        <v>0</v>
      </c>
      <c r="BK97" s="130">
        <f t="shared" si="177"/>
        <v>0</v>
      </c>
      <c r="BL97" s="131"/>
      <c r="BM97" s="127"/>
      <c r="BN97" s="130"/>
      <c r="BO97" s="131"/>
      <c r="BP97" s="127"/>
      <c r="BQ97" s="130"/>
      <c r="BR97" s="131"/>
      <c r="BS97" s="127"/>
      <c r="BT97" s="130"/>
      <c r="BU97" s="132"/>
      <c r="BV97" s="127">
        <f t="shared" si="127"/>
        <v>0</v>
      </c>
      <c r="BW97" s="130">
        <f t="shared" si="128"/>
        <v>0</v>
      </c>
      <c r="BX97" s="131"/>
      <c r="BY97" s="127">
        <f t="shared" si="129"/>
        <v>0</v>
      </c>
      <c r="BZ97" s="130">
        <f t="shared" si="130"/>
        <v>0</v>
      </c>
      <c r="CA97" s="131"/>
      <c r="CB97" s="127">
        <f t="shared" si="131"/>
        <v>0</v>
      </c>
      <c r="CC97" s="130">
        <f t="shared" si="132"/>
        <v>0</v>
      </c>
      <c r="CD97" s="131"/>
      <c r="CE97" s="127">
        <f t="shared" si="133"/>
        <v>0</v>
      </c>
      <c r="CF97" s="130">
        <f t="shared" si="134"/>
        <v>0</v>
      </c>
      <c r="CG97" s="131"/>
      <c r="CH97" s="127">
        <f t="shared" si="135"/>
        <v>0</v>
      </c>
      <c r="CI97" s="130">
        <f t="shared" si="136"/>
        <v>0</v>
      </c>
      <c r="CJ97" s="131"/>
      <c r="CK97" s="127">
        <f t="shared" si="137"/>
        <v>0</v>
      </c>
      <c r="CL97" s="130">
        <f t="shared" si="138"/>
        <v>0</v>
      </c>
      <c r="CM97" s="131">
        <v>5</v>
      </c>
      <c r="CN97" s="127">
        <f t="shared" si="139"/>
        <v>80</v>
      </c>
      <c r="CO97" s="130">
        <f t="shared" si="140"/>
        <v>592</v>
      </c>
      <c r="CP97" s="131"/>
      <c r="CQ97" s="127">
        <f t="shared" si="141"/>
        <v>0</v>
      </c>
      <c r="CR97" s="130">
        <f t="shared" si="142"/>
        <v>0</v>
      </c>
      <c r="CS97" s="132"/>
      <c r="CT97" s="127">
        <f t="shared" si="143"/>
        <v>0</v>
      </c>
      <c r="CU97" s="130">
        <f t="shared" si="144"/>
        <v>0</v>
      </c>
      <c r="CV97" s="132"/>
      <c r="CW97" s="127">
        <f t="shared" si="145"/>
        <v>0</v>
      </c>
      <c r="CX97" s="130">
        <f t="shared" si="146"/>
        <v>0</v>
      </c>
      <c r="CY97" s="132"/>
      <c r="CZ97" s="127">
        <f t="shared" si="147"/>
        <v>0</v>
      </c>
      <c r="DA97" s="130">
        <f t="shared" si="148"/>
        <v>0</v>
      </c>
      <c r="DB97" s="132"/>
      <c r="DC97" s="127">
        <f t="shared" si="157"/>
        <v>0</v>
      </c>
      <c r="DD97" s="130">
        <f t="shared" si="149"/>
        <v>0</v>
      </c>
      <c r="DE97" s="132">
        <v>5</v>
      </c>
      <c r="DF97" s="127">
        <f t="shared" si="158"/>
        <v>80</v>
      </c>
      <c r="DG97" s="130">
        <f t="shared" si="150"/>
        <v>592</v>
      </c>
      <c r="DH97" s="132">
        <v>5</v>
      </c>
      <c r="DI97" s="127">
        <f t="shared" si="151"/>
        <v>70</v>
      </c>
      <c r="DJ97" s="130">
        <f t="shared" si="160"/>
        <v>0</v>
      </c>
      <c r="DK97" s="76">
        <f t="shared" si="159"/>
        <v>15</v>
      </c>
      <c r="DL97" s="76">
        <f t="shared" si="159"/>
        <v>230</v>
      </c>
      <c r="DM97" s="77">
        <f t="shared" si="159"/>
        <v>1184</v>
      </c>
      <c r="DN97" s="25"/>
      <c r="DO97" s="10"/>
    </row>
    <row r="98" spans="1:119" ht="15" customHeight="1">
      <c r="A98" s="247"/>
      <c r="B98" s="126">
        <v>36017</v>
      </c>
      <c r="C98" s="126">
        <v>36070</v>
      </c>
      <c r="D98" s="127" t="s">
        <v>50</v>
      </c>
      <c r="E98" s="128" t="s">
        <v>51</v>
      </c>
      <c r="F98" s="11">
        <f t="shared" si="163"/>
        <v>3.3</v>
      </c>
      <c r="G98" s="129"/>
      <c r="H98" s="127"/>
      <c r="I98" s="130"/>
      <c r="J98" s="131">
        <v>2</v>
      </c>
      <c r="K98" s="127">
        <f t="shared" si="112"/>
        <v>32</v>
      </c>
      <c r="L98" s="130">
        <f t="shared" si="113"/>
        <v>105.6</v>
      </c>
      <c r="M98" s="131"/>
      <c r="N98" s="127">
        <f t="shared" si="164"/>
        <v>0</v>
      </c>
      <c r="O98" s="130">
        <f t="shared" si="165"/>
        <v>0</v>
      </c>
      <c r="P98" s="131"/>
      <c r="Q98" s="127">
        <f t="shared" si="114"/>
        <v>0</v>
      </c>
      <c r="R98" s="130">
        <f t="shared" si="115"/>
        <v>0</v>
      </c>
      <c r="S98" s="131">
        <v>1</v>
      </c>
      <c r="T98" s="127">
        <f t="shared" si="166"/>
        <v>17</v>
      </c>
      <c r="U98" s="130">
        <f t="shared" si="167"/>
        <v>56.099999999999994</v>
      </c>
      <c r="V98" s="131"/>
      <c r="W98" s="127">
        <f t="shared" si="168"/>
        <v>0</v>
      </c>
      <c r="X98" s="130">
        <f t="shared" si="169"/>
        <v>0</v>
      </c>
      <c r="Y98" s="131"/>
      <c r="Z98" s="127">
        <f t="shared" si="110"/>
        <v>0</v>
      </c>
      <c r="AA98" s="130">
        <f t="shared" si="111"/>
        <v>0</v>
      </c>
      <c r="AB98" s="131"/>
      <c r="AC98" s="127">
        <f t="shared" si="170"/>
        <v>0</v>
      </c>
      <c r="AD98" s="130">
        <f t="shared" si="171"/>
        <v>0</v>
      </c>
      <c r="AE98" s="131"/>
      <c r="AF98" s="127">
        <f t="shared" si="172"/>
        <v>0</v>
      </c>
      <c r="AG98" s="130">
        <f t="shared" si="173"/>
        <v>0</v>
      </c>
      <c r="AH98" s="131"/>
      <c r="AI98" s="127">
        <f t="shared" si="116"/>
        <v>0</v>
      </c>
      <c r="AJ98" s="130">
        <f t="shared" si="117"/>
        <v>0</v>
      </c>
      <c r="AK98" s="127"/>
      <c r="AL98" s="127">
        <f t="shared" si="118"/>
        <v>0</v>
      </c>
      <c r="AM98" s="130">
        <f t="shared" si="119"/>
        <v>0</v>
      </c>
      <c r="AN98" s="127"/>
      <c r="AO98" s="127">
        <f t="shared" si="120"/>
        <v>0</v>
      </c>
      <c r="AP98" s="130">
        <f t="shared" si="121"/>
        <v>0</v>
      </c>
      <c r="AQ98" s="127"/>
      <c r="AR98" s="127">
        <f t="shared" si="122"/>
        <v>0</v>
      </c>
      <c r="AS98" s="130">
        <f t="shared" si="123"/>
        <v>0</v>
      </c>
      <c r="AT98" s="132"/>
      <c r="AU98" s="127">
        <f t="shared" si="153"/>
        <v>0</v>
      </c>
      <c r="AV98" s="130">
        <f t="shared" si="124"/>
        <v>0</v>
      </c>
      <c r="AW98" s="132"/>
      <c r="AX98" s="127">
        <f t="shared" si="154"/>
        <v>0</v>
      </c>
      <c r="AY98" s="130">
        <f t="shared" si="125"/>
        <v>0</v>
      </c>
      <c r="AZ98" s="132"/>
      <c r="BA98" s="127">
        <f t="shared" si="155"/>
        <v>0</v>
      </c>
      <c r="BB98" s="130">
        <f t="shared" si="126"/>
        <v>0</v>
      </c>
      <c r="BC98" s="132"/>
      <c r="BD98" s="127">
        <f t="shared" si="156"/>
        <v>0</v>
      </c>
      <c r="BE98" s="130">
        <f t="shared" si="152"/>
        <v>0</v>
      </c>
      <c r="BF98" s="131">
        <v>2</v>
      </c>
      <c r="BG98" s="127">
        <f t="shared" si="174"/>
        <v>32</v>
      </c>
      <c r="BH98" s="130">
        <f t="shared" si="175"/>
        <v>105.6</v>
      </c>
      <c r="BI98" s="131"/>
      <c r="BJ98" s="127">
        <f t="shared" si="176"/>
        <v>0</v>
      </c>
      <c r="BK98" s="130">
        <f t="shared" si="177"/>
        <v>0</v>
      </c>
      <c r="BL98" s="131"/>
      <c r="BM98" s="127"/>
      <c r="BN98" s="130"/>
      <c r="BO98" s="131"/>
      <c r="BP98" s="127"/>
      <c r="BQ98" s="130"/>
      <c r="BR98" s="131"/>
      <c r="BS98" s="127"/>
      <c r="BT98" s="130"/>
      <c r="BU98" s="132"/>
      <c r="BV98" s="127">
        <f t="shared" si="127"/>
        <v>0</v>
      </c>
      <c r="BW98" s="130">
        <f t="shared" si="128"/>
        <v>0</v>
      </c>
      <c r="BX98" s="131"/>
      <c r="BY98" s="127">
        <f t="shared" si="129"/>
        <v>0</v>
      </c>
      <c r="BZ98" s="130">
        <f t="shared" si="130"/>
        <v>0</v>
      </c>
      <c r="CA98" s="131"/>
      <c r="CB98" s="127">
        <f t="shared" si="131"/>
        <v>0</v>
      </c>
      <c r="CC98" s="130">
        <f t="shared" si="132"/>
        <v>0</v>
      </c>
      <c r="CD98" s="131"/>
      <c r="CE98" s="127">
        <f t="shared" si="133"/>
        <v>0</v>
      </c>
      <c r="CF98" s="130">
        <f t="shared" si="134"/>
        <v>0</v>
      </c>
      <c r="CG98" s="131"/>
      <c r="CH98" s="127">
        <f t="shared" si="135"/>
        <v>0</v>
      </c>
      <c r="CI98" s="130">
        <f t="shared" si="136"/>
        <v>0</v>
      </c>
      <c r="CJ98" s="131">
        <v>2</v>
      </c>
      <c r="CK98" s="127">
        <f t="shared" si="137"/>
        <v>40</v>
      </c>
      <c r="CL98" s="130">
        <f t="shared" si="138"/>
        <v>132</v>
      </c>
      <c r="CM98" s="131"/>
      <c r="CN98" s="127">
        <f t="shared" si="139"/>
        <v>0</v>
      </c>
      <c r="CO98" s="130">
        <f t="shared" si="140"/>
        <v>0</v>
      </c>
      <c r="CP98" s="131"/>
      <c r="CQ98" s="127">
        <f t="shared" si="141"/>
        <v>0</v>
      </c>
      <c r="CR98" s="130">
        <f t="shared" si="142"/>
        <v>0</v>
      </c>
      <c r="CS98" s="132">
        <v>2</v>
      </c>
      <c r="CT98" s="127">
        <f t="shared" si="143"/>
        <v>32</v>
      </c>
      <c r="CU98" s="130">
        <f t="shared" si="144"/>
        <v>105.6</v>
      </c>
      <c r="CV98" s="132">
        <v>2</v>
      </c>
      <c r="CW98" s="127">
        <f t="shared" si="145"/>
        <v>32</v>
      </c>
      <c r="CX98" s="130">
        <f t="shared" si="146"/>
        <v>105.6</v>
      </c>
      <c r="CY98" s="132">
        <v>2</v>
      </c>
      <c r="CZ98" s="127">
        <f t="shared" si="147"/>
        <v>32</v>
      </c>
      <c r="DA98" s="130">
        <f t="shared" si="148"/>
        <v>105.6</v>
      </c>
      <c r="DB98" s="132">
        <v>2</v>
      </c>
      <c r="DC98" s="127">
        <f t="shared" si="157"/>
        <v>32</v>
      </c>
      <c r="DD98" s="130">
        <f t="shared" si="149"/>
        <v>105.6</v>
      </c>
      <c r="DE98" s="132"/>
      <c r="DF98" s="127">
        <f t="shared" si="158"/>
        <v>0</v>
      </c>
      <c r="DG98" s="130">
        <f t="shared" si="150"/>
        <v>0</v>
      </c>
      <c r="DH98" s="132"/>
      <c r="DI98" s="127">
        <f t="shared" si="151"/>
        <v>0</v>
      </c>
      <c r="DJ98" s="130">
        <f t="shared" si="160"/>
        <v>0</v>
      </c>
      <c r="DK98" s="76">
        <f t="shared" si="159"/>
        <v>15</v>
      </c>
      <c r="DL98" s="76">
        <f t="shared" si="159"/>
        <v>249</v>
      </c>
      <c r="DM98" s="77">
        <f t="shared" si="159"/>
        <v>821.7</v>
      </c>
      <c r="DN98" s="25"/>
      <c r="DO98" s="10"/>
    </row>
    <row r="99" spans="1:119" ht="15" customHeight="1">
      <c r="A99" s="247"/>
      <c r="B99" s="249" t="s">
        <v>125</v>
      </c>
      <c r="C99" s="250"/>
      <c r="D99" s="127" t="s">
        <v>139</v>
      </c>
      <c r="E99" s="126">
        <v>1227</v>
      </c>
      <c r="F99" s="11">
        <f>ROUND((200+12400+800+1227-100)/1000,1)</f>
        <v>14.5</v>
      </c>
      <c r="G99" s="129"/>
      <c r="H99" s="127"/>
      <c r="I99" s="130"/>
      <c r="J99" s="131"/>
      <c r="K99" s="127">
        <f t="shared" si="112"/>
        <v>0</v>
      </c>
      <c r="L99" s="130">
        <f t="shared" si="113"/>
        <v>0</v>
      </c>
      <c r="M99" s="131"/>
      <c r="N99" s="127">
        <f t="shared" si="164"/>
        <v>0</v>
      </c>
      <c r="O99" s="130">
        <f t="shared" si="165"/>
        <v>0</v>
      </c>
      <c r="P99" s="131"/>
      <c r="Q99" s="127">
        <f t="shared" si="114"/>
        <v>0</v>
      </c>
      <c r="R99" s="130">
        <f t="shared" si="115"/>
        <v>0</v>
      </c>
      <c r="S99" s="131"/>
      <c r="T99" s="127">
        <f t="shared" si="166"/>
        <v>0</v>
      </c>
      <c r="U99" s="130">
        <f t="shared" si="167"/>
        <v>0</v>
      </c>
      <c r="V99" s="131"/>
      <c r="W99" s="127">
        <f t="shared" si="168"/>
        <v>0</v>
      </c>
      <c r="X99" s="130">
        <f t="shared" si="169"/>
        <v>0</v>
      </c>
      <c r="Y99" s="131"/>
      <c r="Z99" s="127">
        <f t="shared" si="110"/>
        <v>0</v>
      </c>
      <c r="AA99" s="130">
        <f t="shared" si="111"/>
        <v>0</v>
      </c>
      <c r="AB99" s="131"/>
      <c r="AC99" s="127">
        <f t="shared" si="170"/>
        <v>0</v>
      </c>
      <c r="AD99" s="130">
        <f t="shared" si="171"/>
        <v>0</v>
      </c>
      <c r="AE99" s="131"/>
      <c r="AF99" s="127">
        <f t="shared" si="172"/>
        <v>0</v>
      </c>
      <c r="AG99" s="130">
        <f t="shared" si="173"/>
        <v>0</v>
      </c>
      <c r="AH99" s="131"/>
      <c r="AI99" s="127">
        <f t="shared" si="116"/>
        <v>0</v>
      </c>
      <c r="AJ99" s="130">
        <f t="shared" si="117"/>
        <v>0</v>
      </c>
      <c r="AK99" s="127"/>
      <c r="AL99" s="127">
        <f t="shared" si="118"/>
        <v>0</v>
      </c>
      <c r="AM99" s="130">
        <f t="shared" si="119"/>
        <v>0</v>
      </c>
      <c r="AN99" s="127"/>
      <c r="AO99" s="127">
        <f t="shared" si="120"/>
        <v>0</v>
      </c>
      <c r="AP99" s="130">
        <f t="shared" si="121"/>
        <v>0</v>
      </c>
      <c r="AQ99" s="127"/>
      <c r="AR99" s="127">
        <f t="shared" si="122"/>
        <v>0</v>
      </c>
      <c r="AS99" s="130">
        <f t="shared" si="123"/>
        <v>0</v>
      </c>
      <c r="AT99" s="132"/>
      <c r="AU99" s="127">
        <f t="shared" si="153"/>
        <v>0</v>
      </c>
      <c r="AV99" s="130">
        <f t="shared" si="124"/>
        <v>0</v>
      </c>
      <c r="AW99" s="132"/>
      <c r="AX99" s="127">
        <f t="shared" si="154"/>
        <v>0</v>
      </c>
      <c r="AY99" s="130">
        <f t="shared" si="125"/>
        <v>0</v>
      </c>
      <c r="AZ99" s="132"/>
      <c r="BA99" s="127">
        <f t="shared" si="155"/>
        <v>0</v>
      </c>
      <c r="BB99" s="130">
        <f t="shared" si="126"/>
        <v>0</v>
      </c>
      <c r="BC99" s="132"/>
      <c r="BD99" s="127">
        <f t="shared" si="156"/>
        <v>0</v>
      </c>
      <c r="BE99" s="130">
        <f t="shared" si="152"/>
        <v>0</v>
      </c>
      <c r="BF99" s="131"/>
      <c r="BG99" s="127">
        <f t="shared" si="174"/>
        <v>0</v>
      </c>
      <c r="BH99" s="130">
        <f t="shared" si="175"/>
        <v>0</v>
      </c>
      <c r="BI99" s="131">
        <v>1</v>
      </c>
      <c r="BJ99" s="127">
        <f t="shared" si="176"/>
        <v>16</v>
      </c>
      <c r="BK99" s="130">
        <f t="shared" si="177"/>
        <v>232</v>
      </c>
      <c r="BL99" s="131"/>
      <c r="BM99" s="127"/>
      <c r="BN99" s="130"/>
      <c r="BO99" s="131"/>
      <c r="BP99" s="127"/>
      <c r="BQ99" s="130"/>
      <c r="BR99" s="131"/>
      <c r="BS99" s="127"/>
      <c r="BT99" s="130"/>
      <c r="BU99" s="132"/>
      <c r="BV99" s="127">
        <f t="shared" si="127"/>
        <v>0</v>
      </c>
      <c r="BW99" s="130">
        <f t="shared" si="128"/>
        <v>0</v>
      </c>
      <c r="BX99" s="131"/>
      <c r="BY99" s="127">
        <f t="shared" si="129"/>
        <v>0</v>
      </c>
      <c r="BZ99" s="130">
        <f t="shared" si="130"/>
        <v>0</v>
      </c>
      <c r="CA99" s="131"/>
      <c r="CB99" s="127">
        <f t="shared" si="131"/>
        <v>0</v>
      </c>
      <c r="CC99" s="130">
        <f t="shared" si="132"/>
        <v>0</v>
      </c>
      <c r="CD99" s="131"/>
      <c r="CE99" s="127">
        <f t="shared" si="133"/>
        <v>0</v>
      </c>
      <c r="CF99" s="130">
        <f t="shared" si="134"/>
        <v>0</v>
      </c>
      <c r="CG99" s="131"/>
      <c r="CH99" s="127">
        <f t="shared" si="135"/>
        <v>0</v>
      </c>
      <c r="CI99" s="130">
        <f t="shared" si="136"/>
        <v>0</v>
      </c>
      <c r="CJ99" s="131"/>
      <c r="CK99" s="127">
        <f t="shared" si="137"/>
        <v>0</v>
      </c>
      <c r="CL99" s="130">
        <f t="shared" si="138"/>
        <v>0</v>
      </c>
      <c r="CM99" s="131"/>
      <c r="CN99" s="127">
        <f t="shared" si="139"/>
        <v>0</v>
      </c>
      <c r="CO99" s="130">
        <f t="shared" si="140"/>
        <v>0</v>
      </c>
      <c r="CP99" s="131"/>
      <c r="CQ99" s="127">
        <f t="shared" si="141"/>
        <v>0</v>
      </c>
      <c r="CR99" s="130">
        <f t="shared" si="142"/>
        <v>0</v>
      </c>
      <c r="CS99" s="132"/>
      <c r="CT99" s="127">
        <f t="shared" si="143"/>
        <v>0</v>
      </c>
      <c r="CU99" s="130">
        <f t="shared" si="144"/>
        <v>0</v>
      </c>
      <c r="CV99" s="132"/>
      <c r="CW99" s="127">
        <f t="shared" si="145"/>
        <v>0</v>
      </c>
      <c r="CX99" s="130">
        <f t="shared" si="146"/>
        <v>0</v>
      </c>
      <c r="CY99" s="132"/>
      <c r="CZ99" s="127">
        <f t="shared" si="147"/>
        <v>0</v>
      </c>
      <c r="DA99" s="130">
        <f t="shared" si="148"/>
        <v>0</v>
      </c>
      <c r="DB99" s="132"/>
      <c r="DC99" s="127">
        <f t="shared" si="157"/>
        <v>0</v>
      </c>
      <c r="DD99" s="130">
        <f t="shared" si="149"/>
        <v>0</v>
      </c>
      <c r="DE99" s="132"/>
      <c r="DF99" s="127">
        <f t="shared" si="158"/>
        <v>0</v>
      </c>
      <c r="DG99" s="130">
        <f t="shared" si="150"/>
        <v>0</v>
      </c>
      <c r="DH99" s="132"/>
      <c r="DI99" s="127">
        <f t="shared" si="151"/>
        <v>0</v>
      </c>
      <c r="DJ99" s="130">
        <f t="shared" si="160"/>
        <v>0</v>
      </c>
      <c r="DK99" s="76">
        <f t="shared" si="159"/>
        <v>1</v>
      </c>
      <c r="DL99" s="76">
        <f t="shared" si="159"/>
        <v>16</v>
      </c>
      <c r="DM99" s="77">
        <f t="shared" si="159"/>
        <v>232</v>
      </c>
      <c r="DN99" s="25"/>
      <c r="DO99" s="10"/>
    </row>
    <row r="100" spans="1:119" ht="15" customHeight="1">
      <c r="A100" s="248"/>
      <c r="B100" s="249" t="s">
        <v>221</v>
      </c>
      <c r="C100" s="250"/>
      <c r="D100" s="127" t="s">
        <v>50</v>
      </c>
      <c r="E100" s="128" t="s">
        <v>51</v>
      </c>
      <c r="F100" s="129">
        <v>2.2999999999999998</v>
      </c>
      <c r="G100" s="129"/>
      <c r="H100" s="127"/>
      <c r="I100" s="130"/>
      <c r="J100" s="131">
        <v>1</v>
      </c>
      <c r="K100" s="127">
        <f t="shared" si="112"/>
        <v>16</v>
      </c>
      <c r="L100" s="130">
        <f t="shared" si="113"/>
        <v>36.799999999999997</v>
      </c>
      <c r="M100" s="131">
        <v>1</v>
      </c>
      <c r="N100" s="127">
        <f t="shared" si="164"/>
        <v>8</v>
      </c>
      <c r="O100" s="130">
        <f t="shared" si="165"/>
        <v>18.399999999999999</v>
      </c>
      <c r="P100" s="131"/>
      <c r="Q100" s="127">
        <f t="shared" si="114"/>
        <v>0</v>
      </c>
      <c r="R100" s="130">
        <f t="shared" si="115"/>
        <v>0</v>
      </c>
      <c r="S100" s="131"/>
      <c r="T100" s="127">
        <f t="shared" si="166"/>
        <v>0</v>
      </c>
      <c r="U100" s="130">
        <f t="shared" si="167"/>
        <v>0</v>
      </c>
      <c r="V100" s="131"/>
      <c r="W100" s="127">
        <f t="shared" si="168"/>
        <v>0</v>
      </c>
      <c r="X100" s="130">
        <f t="shared" si="169"/>
        <v>0</v>
      </c>
      <c r="Y100" s="131"/>
      <c r="Z100" s="127">
        <f t="shared" si="110"/>
        <v>0</v>
      </c>
      <c r="AA100" s="130">
        <f t="shared" si="111"/>
        <v>0</v>
      </c>
      <c r="AB100" s="131"/>
      <c r="AC100" s="127">
        <f t="shared" si="170"/>
        <v>0</v>
      </c>
      <c r="AD100" s="130">
        <f t="shared" si="171"/>
        <v>0</v>
      </c>
      <c r="AE100" s="131"/>
      <c r="AF100" s="127">
        <f t="shared" si="172"/>
        <v>0</v>
      </c>
      <c r="AG100" s="130">
        <f t="shared" si="173"/>
        <v>0</v>
      </c>
      <c r="AH100" s="131"/>
      <c r="AI100" s="127">
        <f t="shared" si="116"/>
        <v>0</v>
      </c>
      <c r="AJ100" s="130">
        <f t="shared" si="117"/>
        <v>0</v>
      </c>
      <c r="AK100" s="127"/>
      <c r="AL100" s="127">
        <f t="shared" si="118"/>
        <v>0</v>
      </c>
      <c r="AM100" s="130">
        <f t="shared" si="119"/>
        <v>0</v>
      </c>
      <c r="AN100" s="127"/>
      <c r="AO100" s="127">
        <f t="shared" si="120"/>
        <v>0</v>
      </c>
      <c r="AP100" s="130">
        <f t="shared" si="121"/>
        <v>0</v>
      </c>
      <c r="AQ100" s="127"/>
      <c r="AR100" s="127">
        <f t="shared" si="122"/>
        <v>0</v>
      </c>
      <c r="AS100" s="130">
        <f t="shared" si="123"/>
        <v>0</v>
      </c>
      <c r="AT100" s="132"/>
      <c r="AU100" s="127">
        <f t="shared" si="153"/>
        <v>0</v>
      </c>
      <c r="AV100" s="130">
        <f t="shared" si="124"/>
        <v>0</v>
      </c>
      <c r="AW100" s="132"/>
      <c r="AX100" s="127">
        <f t="shared" si="154"/>
        <v>0</v>
      </c>
      <c r="AY100" s="130">
        <f t="shared" si="125"/>
        <v>0</v>
      </c>
      <c r="AZ100" s="132"/>
      <c r="BA100" s="127">
        <f t="shared" si="155"/>
        <v>0</v>
      </c>
      <c r="BB100" s="130">
        <f t="shared" si="126"/>
        <v>0</v>
      </c>
      <c r="BC100" s="132"/>
      <c r="BD100" s="127">
        <f t="shared" si="156"/>
        <v>0</v>
      </c>
      <c r="BE100" s="130">
        <f t="shared" si="152"/>
        <v>0</v>
      </c>
      <c r="BF100" s="131"/>
      <c r="BG100" s="127">
        <f t="shared" si="174"/>
        <v>0</v>
      </c>
      <c r="BH100" s="130">
        <f t="shared" si="175"/>
        <v>0</v>
      </c>
      <c r="BI100" s="131">
        <v>1</v>
      </c>
      <c r="BJ100" s="127">
        <f t="shared" si="176"/>
        <v>16</v>
      </c>
      <c r="BK100" s="130">
        <f t="shared" si="177"/>
        <v>36.799999999999997</v>
      </c>
      <c r="BL100" s="131"/>
      <c r="BM100" s="127"/>
      <c r="BN100" s="130"/>
      <c r="BO100" s="131"/>
      <c r="BP100" s="127"/>
      <c r="BQ100" s="130"/>
      <c r="BR100" s="131"/>
      <c r="BS100" s="127"/>
      <c r="BT100" s="130"/>
      <c r="BU100" s="132"/>
      <c r="BV100" s="127">
        <f t="shared" si="127"/>
        <v>0</v>
      </c>
      <c r="BW100" s="130">
        <f t="shared" si="128"/>
        <v>0</v>
      </c>
      <c r="BX100" s="131"/>
      <c r="BY100" s="127">
        <f t="shared" si="129"/>
        <v>0</v>
      </c>
      <c r="BZ100" s="130">
        <f t="shared" si="130"/>
        <v>0</v>
      </c>
      <c r="CA100" s="131"/>
      <c r="CB100" s="127">
        <f t="shared" si="131"/>
        <v>0</v>
      </c>
      <c r="CC100" s="130">
        <f t="shared" si="132"/>
        <v>0</v>
      </c>
      <c r="CD100" s="131"/>
      <c r="CE100" s="127">
        <f t="shared" si="133"/>
        <v>0</v>
      </c>
      <c r="CF100" s="130">
        <f t="shared" si="134"/>
        <v>0</v>
      </c>
      <c r="CG100" s="131"/>
      <c r="CH100" s="127">
        <f t="shared" si="135"/>
        <v>0</v>
      </c>
      <c r="CI100" s="130">
        <f t="shared" si="136"/>
        <v>0</v>
      </c>
      <c r="CJ100" s="131"/>
      <c r="CK100" s="127">
        <f t="shared" si="137"/>
        <v>0</v>
      </c>
      <c r="CL100" s="130">
        <f t="shared" si="138"/>
        <v>0</v>
      </c>
      <c r="CM100" s="131"/>
      <c r="CN100" s="127">
        <f t="shared" si="139"/>
        <v>0</v>
      </c>
      <c r="CO100" s="130">
        <f t="shared" si="140"/>
        <v>0</v>
      </c>
      <c r="CP100" s="131"/>
      <c r="CQ100" s="127">
        <f t="shared" si="141"/>
        <v>0</v>
      </c>
      <c r="CR100" s="130">
        <f t="shared" si="142"/>
        <v>0</v>
      </c>
      <c r="CS100" s="132"/>
      <c r="CT100" s="127">
        <f t="shared" si="143"/>
        <v>0</v>
      </c>
      <c r="CU100" s="130">
        <f t="shared" si="144"/>
        <v>0</v>
      </c>
      <c r="CV100" s="132"/>
      <c r="CW100" s="127">
        <f t="shared" si="145"/>
        <v>0</v>
      </c>
      <c r="CX100" s="130">
        <f t="shared" si="146"/>
        <v>0</v>
      </c>
      <c r="CY100" s="132"/>
      <c r="CZ100" s="127">
        <f t="shared" si="147"/>
        <v>0</v>
      </c>
      <c r="DA100" s="130">
        <f t="shared" si="148"/>
        <v>0</v>
      </c>
      <c r="DB100" s="132"/>
      <c r="DC100" s="127">
        <f t="shared" si="157"/>
        <v>0</v>
      </c>
      <c r="DD100" s="130">
        <f t="shared" si="149"/>
        <v>0</v>
      </c>
      <c r="DE100" s="132"/>
      <c r="DF100" s="127">
        <f t="shared" si="158"/>
        <v>0</v>
      </c>
      <c r="DG100" s="130">
        <f t="shared" si="150"/>
        <v>0</v>
      </c>
      <c r="DH100" s="132"/>
      <c r="DI100" s="127">
        <f t="shared" si="151"/>
        <v>0</v>
      </c>
      <c r="DJ100" s="130">
        <f t="shared" si="160"/>
        <v>0</v>
      </c>
      <c r="DK100" s="76">
        <f t="shared" si="159"/>
        <v>3</v>
      </c>
      <c r="DL100" s="76">
        <f t="shared" si="159"/>
        <v>40</v>
      </c>
      <c r="DM100" s="77">
        <f t="shared" si="159"/>
        <v>92</v>
      </c>
      <c r="DN100" s="25"/>
      <c r="DO100" s="10"/>
    </row>
    <row r="101" spans="1:119" ht="15" customHeight="1">
      <c r="A101" s="246">
        <v>45186</v>
      </c>
      <c r="B101" s="126">
        <v>22258</v>
      </c>
      <c r="C101" s="126">
        <v>22346</v>
      </c>
      <c r="D101" s="127" t="s">
        <v>50</v>
      </c>
      <c r="E101" s="128" t="s">
        <v>51</v>
      </c>
      <c r="F101" s="11">
        <f t="shared" ref="F101" si="178">ROUND((36600-AVERAGE(B101:C101)+2800-100)/1000,1)</f>
        <v>17</v>
      </c>
      <c r="G101" s="129"/>
      <c r="H101" s="127"/>
      <c r="I101" s="130"/>
      <c r="J101" s="131"/>
      <c r="K101" s="127">
        <f t="shared" si="112"/>
        <v>0</v>
      </c>
      <c r="L101" s="130">
        <f t="shared" si="113"/>
        <v>0</v>
      </c>
      <c r="M101" s="131"/>
      <c r="N101" s="127">
        <f t="shared" si="164"/>
        <v>0</v>
      </c>
      <c r="O101" s="130">
        <f t="shared" si="165"/>
        <v>0</v>
      </c>
      <c r="P101" s="131"/>
      <c r="Q101" s="127">
        <f t="shared" si="114"/>
        <v>0</v>
      </c>
      <c r="R101" s="130">
        <f t="shared" si="115"/>
        <v>0</v>
      </c>
      <c r="S101" s="131"/>
      <c r="T101" s="127">
        <f t="shared" si="166"/>
        <v>0</v>
      </c>
      <c r="U101" s="130">
        <f t="shared" si="167"/>
        <v>0</v>
      </c>
      <c r="V101" s="131"/>
      <c r="W101" s="127">
        <f t="shared" si="168"/>
        <v>0</v>
      </c>
      <c r="X101" s="130">
        <f t="shared" si="169"/>
        <v>0</v>
      </c>
      <c r="Y101" s="131"/>
      <c r="Z101" s="127">
        <f t="shared" si="110"/>
        <v>0</v>
      </c>
      <c r="AA101" s="130">
        <f t="shared" si="111"/>
        <v>0</v>
      </c>
      <c r="AB101" s="131"/>
      <c r="AC101" s="127">
        <f t="shared" si="170"/>
        <v>0</v>
      </c>
      <c r="AD101" s="130">
        <f t="shared" si="171"/>
        <v>0</v>
      </c>
      <c r="AE101" s="131"/>
      <c r="AF101" s="127">
        <f t="shared" si="172"/>
        <v>0</v>
      </c>
      <c r="AG101" s="130">
        <f t="shared" si="173"/>
        <v>0</v>
      </c>
      <c r="AH101" s="131"/>
      <c r="AI101" s="127">
        <f t="shared" si="116"/>
        <v>0</v>
      </c>
      <c r="AJ101" s="130">
        <f t="shared" si="117"/>
        <v>0</v>
      </c>
      <c r="AK101" s="127"/>
      <c r="AL101" s="127">
        <f t="shared" si="118"/>
        <v>0</v>
      </c>
      <c r="AM101" s="130">
        <f t="shared" si="119"/>
        <v>0</v>
      </c>
      <c r="AN101" s="127"/>
      <c r="AO101" s="127">
        <f t="shared" si="120"/>
        <v>0</v>
      </c>
      <c r="AP101" s="130">
        <f t="shared" si="121"/>
        <v>0</v>
      </c>
      <c r="AQ101" s="127"/>
      <c r="AR101" s="127">
        <f t="shared" si="122"/>
        <v>0</v>
      </c>
      <c r="AS101" s="130">
        <f t="shared" si="123"/>
        <v>0</v>
      </c>
      <c r="AT101" s="132"/>
      <c r="AU101" s="127">
        <f t="shared" si="153"/>
        <v>0</v>
      </c>
      <c r="AV101" s="130">
        <f t="shared" si="124"/>
        <v>0</v>
      </c>
      <c r="AW101" s="132"/>
      <c r="AX101" s="127">
        <f t="shared" si="154"/>
        <v>0</v>
      </c>
      <c r="AY101" s="130">
        <f t="shared" si="125"/>
        <v>0</v>
      </c>
      <c r="AZ101" s="132"/>
      <c r="BA101" s="127">
        <f t="shared" si="155"/>
        <v>0</v>
      </c>
      <c r="BB101" s="130">
        <f t="shared" si="126"/>
        <v>0</v>
      </c>
      <c r="BC101" s="132"/>
      <c r="BD101" s="127">
        <f t="shared" si="156"/>
        <v>0</v>
      </c>
      <c r="BE101" s="130">
        <f t="shared" si="152"/>
        <v>0</v>
      </c>
      <c r="BF101" s="131"/>
      <c r="BG101" s="127">
        <f t="shared" si="174"/>
        <v>0</v>
      </c>
      <c r="BH101" s="130">
        <f t="shared" si="175"/>
        <v>0</v>
      </c>
      <c r="BI101" s="131"/>
      <c r="BJ101" s="127">
        <f t="shared" si="176"/>
        <v>0</v>
      </c>
      <c r="BK101" s="130">
        <f t="shared" si="177"/>
        <v>0</v>
      </c>
      <c r="BL101" s="131"/>
      <c r="BM101" s="127"/>
      <c r="BN101" s="130"/>
      <c r="BO101" s="131"/>
      <c r="BP101" s="127"/>
      <c r="BQ101" s="130"/>
      <c r="BR101" s="131"/>
      <c r="BS101" s="127"/>
      <c r="BT101" s="130"/>
      <c r="BU101" s="132"/>
      <c r="BV101" s="127">
        <f t="shared" si="127"/>
        <v>0</v>
      </c>
      <c r="BW101" s="130">
        <f t="shared" si="128"/>
        <v>0</v>
      </c>
      <c r="BX101" s="131"/>
      <c r="BY101" s="127">
        <f t="shared" si="129"/>
        <v>0</v>
      </c>
      <c r="BZ101" s="130">
        <f t="shared" si="130"/>
        <v>0</v>
      </c>
      <c r="CA101" s="131"/>
      <c r="CB101" s="127">
        <f t="shared" si="131"/>
        <v>0</v>
      </c>
      <c r="CC101" s="130">
        <f t="shared" si="132"/>
        <v>0</v>
      </c>
      <c r="CD101" s="131"/>
      <c r="CE101" s="127">
        <f t="shared" si="133"/>
        <v>0</v>
      </c>
      <c r="CF101" s="130">
        <f t="shared" si="134"/>
        <v>0</v>
      </c>
      <c r="CG101" s="131"/>
      <c r="CH101" s="127">
        <f t="shared" si="135"/>
        <v>0</v>
      </c>
      <c r="CI101" s="130">
        <f t="shared" si="136"/>
        <v>0</v>
      </c>
      <c r="CJ101" s="131"/>
      <c r="CK101" s="127">
        <f t="shared" si="137"/>
        <v>0</v>
      </c>
      <c r="CL101" s="130">
        <f t="shared" si="138"/>
        <v>0</v>
      </c>
      <c r="CM101" s="131"/>
      <c r="CN101" s="127">
        <f t="shared" si="139"/>
        <v>0</v>
      </c>
      <c r="CO101" s="130">
        <f t="shared" si="140"/>
        <v>0</v>
      </c>
      <c r="CP101" s="131"/>
      <c r="CQ101" s="127">
        <f t="shared" si="141"/>
        <v>0</v>
      </c>
      <c r="CR101" s="130">
        <f t="shared" si="142"/>
        <v>0</v>
      </c>
      <c r="CS101" s="132"/>
      <c r="CT101" s="127">
        <f t="shared" si="143"/>
        <v>0</v>
      </c>
      <c r="CU101" s="130">
        <f t="shared" si="144"/>
        <v>0</v>
      </c>
      <c r="CV101" s="132">
        <v>2</v>
      </c>
      <c r="CW101" s="127">
        <f t="shared" si="145"/>
        <v>32</v>
      </c>
      <c r="CX101" s="130">
        <f t="shared" si="146"/>
        <v>544</v>
      </c>
      <c r="CY101" s="132">
        <v>2</v>
      </c>
      <c r="CZ101" s="127">
        <f t="shared" si="147"/>
        <v>32</v>
      </c>
      <c r="DA101" s="130">
        <f t="shared" si="148"/>
        <v>544</v>
      </c>
      <c r="DB101" s="132"/>
      <c r="DC101" s="127">
        <f t="shared" si="157"/>
        <v>0</v>
      </c>
      <c r="DD101" s="130">
        <f t="shared" si="149"/>
        <v>0</v>
      </c>
      <c r="DE101" s="132"/>
      <c r="DF101" s="127">
        <f t="shared" si="158"/>
        <v>0</v>
      </c>
      <c r="DG101" s="130">
        <f t="shared" si="150"/>
        <v>0</v>
      </c>
      <c r="DH101" s="132"/>
      <c r="DI101" s="127">
        <f t="shared" si="151"/>
        <v>0</v>
      </c>
      <c r="DJ101" s="130">
        <f t="shared" si="160"/>
        <v>0</v>
      </c>
      <c r="DK101" s="76">
        <f t="shared" si="159"/>
        <v>4</v>
      </c>
      <c r="DL101" s="76">
        <f t="shared" si="159"/>
        <v>64</v>
      </c>
      <c r="DM101" s="77">
        <f t="shared" si="159"/>
        <v>1088</v>
      </c>
      <c r="DN101" s="25"/>
      <c r="DO101" s="10"/>
    </row>
    <row r="102" spans="1:119" ht="15" customHeight="1">
      <c r="A102" s="248"/>
      <c r="B102" s="249" t="s">
        <v>211</v>
      </c>
      <c r="C102" s="250"/>
      <c r="D102" s="127" t="s">
        <v>50</v>
      </c>
      <c r="E102" s="128" t="s">
        <v>51</v>
      </c>
      <c r="F102" s="11">
        <f>ROUND((36600-31300+300+1900-100)/1000,1)</f>
        <v>7.4</v>
      </c>
      <c r="G102" s="129"/>
      <c r="H102" s="127"/>
      <c r="I102" s="130"/>
      <c r="J102" s="131"/>
      <c r="K102" s="127">
        <f t="shared" si="112"/>
        <v>0</v>
      </c>
      <c r="L102" s="130">
        <f t="shared" si="113"/>
        <v>0</v>
      </c>
      <c r="M102" s="131"/>
      <c r="N102" s="127">
        <f t="shared" si="164"/>
        <v>0</v>
      </c>
      <c r="O102" s="130">
        <f t="shared" si="165"/>
        <v>0</v>
      </c>
      <c r="P102" s="131">
        <v>5</v>
      </c>
      <c r="Q102" s="127">
        <f t="shared" si="114"/>
        <v>85</v>
      </c>
      <c r="R102" s="130">
        <f t="shared" si="115"/>
        <v>629</v>
      </c>
      <c r="S102" s="131"/>
      <c r="T102" s="127">
        <f t="shared" si="166"/>
        <v>0</v>
      </c>
      <c r="U102" s="130">
        <f t="shared" si="167"/>
        <v>0</v>
      </c>
      <c r="V102" s="131"/>
      <c r="W102" s="127">
        <f t="shared" si="168"/>
        <v>0</v>
      </c>
      <c r="X102" s="130">
        <f t="shared" si="169"/>
        <v>0</v>
      </c>
      <c r="Y102" s="131"/>
      <c r="Z102" s="127">
        <f t="shared" si="110"/>
        <v>0</v>
      </c>
      <c r="AA102" s="130">
        <f t="shared" si="111"/>
        <v>0</v>
      </c>
      <c r="AB102" s="131"/>
      <c r="AC102" s="127">
        <f t="shared" si="170"/>
        <v>0</v>
      </c>
      <c r="AD102" s="130">
        <f t="shared" si="171"/>
        <v>0</v>
      </c>
      <c r="AE102" s="131"/>
      <c r="AF102" s="127">
        <f t="shared" si="172"/>
        <v>0</v>
      </c>
      <c r="AG102" s="130">
        <f t="shared" si="173"/>
        <v>0</v>
      </c>
      <c r="AH102" s="131"/>
      <c r="AI102" s="127">
        <f t="shared" si="116"/>
        <v>0</v>
      </c>
      <c r="AJ102" s="130">
        <f t="shared" si="117"/>
        <v>0</v>
      </c>
      <c r="AK102" s="127"/>
      <c r="AL102" s="127">
        <f t="shared" si="118"/>
        <v>0</v>
      </c>
      <c r="AM102" s="130">
        <f t="shared" si="119"/>
        <v>0</v>
      </c>
      <c r="AN102" s="127"/>
      <c r="AO102" s="127">
        <f t="shared" si="120"/>
        <v>0</v>
      </c>
      <c r="AP102" s="130">
        <f t="shared" si="121"/>
        <v>0</v>
      </c>
      <c r="AQ102" s="127"/>
      <c r="AR102" s="127">
        <f t="shared" si="122"/>
        <v>0</v>
      </c>
      <c r="AS102" s="130">
        <f t="shared" si="123"/>
        <v>0</v>
      </c>
      <c r="AT102" s="132"/>
      <c r="AU102" s="127">
        <f t="shared" si="153"/>
        <v>0</v>
      </c>
      <c r="AV102" s="130">
        <f t="shared" si="124"/>
        <v>0</v>
      </c>
      <c r="AW102" s="132"/>
      <c r="AX102" s="127">
        <f t="shared" si="154"/>
        <v>0</v>
      </c>
      <c r="AY102" s="130">
        <f t="shared" si="125"/>
        <v>0</v>
      </c>
      <c r="AZ102" s="132"/>
      <c r="BA102" s="127">
        <f t="shared" si="155"/>
        <v>0</v>
      </c>
      <c r="BB102" s="130">
        <f t="shared" si="126"/>
        <v>0</v>
      </c>
      <c r="BC102" s="132"/>
      <c r="BD102" s="127">
        <f t="shared" si="156"/>
        <v>0</v>
      </c>
      <c r="BE102" s="130">
        <f t="shared" si="152"/>
        <v>0</v>
      </c>
      <c r="BF102" s="131"/>
      <c r="BG102" s="127">
        <f t="shared" si="174"/>
        <v>0</v>
      </c>
      <c r="BH102" s="130">
        <f t="shared" si="175"/>
        <v>0</v>
      </c>
      <c r="BI102" s="131"/>
      <c r="BJ102" s="127">
        <f t="shared" si="176"/>
        <v>0</v>
      </c>
      <c r="BK102" s="130">
        <f t="shared" si="177"/>
        <v>0</v>
      </c>
      <c r="BL102" s="131"/>
      <c r="BM102" s="127"/>
      <c r="BN102" s="130"/>
      <c r="BO102" s="131"/>
      <c r="BP102" s="127"/>
      <c r="BQ102" s="130"/>
      <c r="BR102" s="131"/>
      <c r="BS102" s="127"/>
      <c r="BT102" s="130"/>
      <c r="BU102" s="132"/>
      <c r="BV102" s="127">
        <f t="shared" si="127"/>
        <v>0</v>
      </c>
      <c r="BW102" s="130">
        <f t="shared" si="128"/>
        <v>0</v>
      </c>
      <c r="BX102" s="131"/>
      <c r="BY102" s="127">
        <f t="shared" si="129"/>
        <v>0</v>
      </c>
      <c r="BZ102" s="130">
        <f t="shared" si="130"/>
        <v>0</v>
      </c>
      <c r="CA102" s="131"/>
      <c r="CB102" s="127">
        <f t="shared" si="131"/>
        <v>0</v>
      </c>
      <c r="CC102" s="130">
        <f t="shared" si="132"/>
        <v>0</v>
      </c>
      <c r="CD102" s="131"/>
      <c r="CE102" s="127">
        <f t="shared" si="133"/>
        <v>0</v>
      </c>
      <c r="CF102" s="130">
        <f t="shared" si="134"/>
        <v>0</v>
      </c>
      <c r="CG102" s="131"/>
      <c r="CH102" s="127">
        <f t="shared" si="135"/>
        <v>0</v>
      </c>
      <c r="CI102" s="130">
        <f t="shared" si="136"/>
        <v>0</v>
      </c>
      <c r="CJ102" s="131"/>
      <c r="CK102" s="127">
        <f t="shared" si="137"/>
        <v>0</v>
      </c>
      <c r="CL102" s="130">
        <f t="shared" si="138"/>
        <v>0</v>
      </c>
      <c r="CM102" s="131"/>
      <c r="CN102" s="127">
        <f t="shared" si="139"/>
        <v>0</v>
      </c>
      <c r="CO102" s="130">
        <f t="shared" si="140"/>
        <v>0</v>
      </c>
      <c r="CP102" s="131"/>
      <c r="CQ102" s="127">
        <f t="shared" si="141"/>
        <v>0</v>
      </c>
      <c r="CR102" s="130">
        <f t="shared" si="142"/>
        <v>0</v>
      </c>
      <c r="CS102" s="132">
        <v>4</v>
      </c>
      <c r="CT102" s="127">
        <f t="shared" si="143"/>
        <v>64</v>
      </c>
      <c r="CU102" s="130">
        <f t="shared" si="144"/>
        <v>473.6</v>
      </c>
      <c r="CV102" s="132"/>
      <c r="CW102" s="127">
        <f t="shared" si="145"/>
        <v>0</v>
      </c>
      <c r="CX102" s="130">
        <f t="shared" si="146"/>
        <v>0</v>
      </c>
      <c r="CY102" s="132"/>
      <c r="CZ102" s="127">
        <f t="shared" si="147"/>
        <v>0</v>
      </c>
      <c r="DA102" s="130">
        <f t="shared" si="148"/>
        <v>0</v>
      </c>
      <c r="DB102" s="132">
        <v>4</v>
      </c>
      <c r="DC102" s="127">
        <f t="shared" si="157"/>
        <v>64</v>
      </c>
      <c r="DD102" s="130">
        <f t="shared" si="149"/>
        <v>473.6</v>
      </c>
      <c r="DE102" s="132"/>
      <c r="DF102" s="127">
        <f t="shared" si="158"/>
        <v>0</v>
      </c>
      <c r="DG102" s="130">
        <f t="shared" si="150"/>
        <v>0</v>
      </c>
      <c r="DH102" s="132"/>
      <c r="DI102" s="127">
        <f t="shared" si="151"/>
        <v>0</v>
      </c>
      <c r="DJ102" s="130">
        <f t="shared" si="160"/>
        <v>0</v>
      </c>
      <c r="DK102" s="76">
        <f t="shared" si="159"/>
        <v>13</v>
      </c>
      <c r="DL102" s="76">
        <f t="shared" si="159"/>
        <v>213</v>
      </c>
      <c r="DM102" s="77">
        <f t="shared" si="159"/>
        <v>1576.1999999999998</v>
      </c>
      <c r="DN102" s="25"/>
      <c r="DO102" s="10"/>
    </row>
    <row r="103" spans="1:119" ht="15" customHeight="1">
      <c r="A103" s="246">
        <v>45187</v>
      </c>
      <c r="B103" s="249" t="s">
        <v>211</v>
      </c>
      <c r="C103" s="250"/>
      <c r="D103" s="127" t="s">
        <v>50</v>
      </c>
      <c r="E103" s="128" t="s">
        <v>51</v>
      </c>
      <c r="F103" s="11">
        <f>ROUND((36600-31300+300+1900-100)/1000,1)</f>
        <v>7.4</v>
      </c>
      <c r="G103" s="129"/>
      <c r="H103" s="127"/>
      <c r="I103" s="130"/>
      <c r="J103" s="131"/>
      <c r="K103" s="127">
        <f t="shared" si="112"/>
        <v>0</v>
      </c>
      <c r="L103" s="130">
        <f t="shared" si="113"/>
        <v>0</v>
      </c>
      <c r="M103" s="131"/>
      <c r="N103" s="127">
        <f t="shared" si="164"/>
        <v>0</v>
      </c>
      <c r="O103" s="130">
        <f t="shared" si="165"/>
        <v>0</v>
      </c>
      <c r="P103" s="131"/>
      <c r="Q103" s="127">
        <f t="shared" si="114"/>
        <v>0</v>
      </c>
      <c r="R103" s="130">
        <f t="shared" si="115"/>
        <v>0</v>
      </c>
      <c r="S103" s="131">
        <v>5</v>
      </c>
      <c r="T103" s="127">
        <f t="shared" si="166"/>
        <v>85</v>
      </c>
      <c r="U103" s="130">
        <f t="shared" si="167"/>
        <v>629</v>
      </c>
      <c r="V103" s="131"/>
      <c r="W103" s="127">
        <f t="shared" si="168"/>
        <v>0</v>
      </c>
      <c r="X103" s="130">
        <f t="shared" si="169"/>
        <v>0</v>
      </c>
      <c r="Y103" s="131"/>
      <c r="Z103" s="127">
        <f t="shared" si="110"/>
        <v>0</v>
      </c>
      <c r="AA103" s="130">
        <f t="shared" si="111"/>
        <v>0</v>
      </c>
      <c r="AB103" s="131"/>
      <c r="AC103" s="127">
        <f t="shared" si="170"/>
        <v>0</v>
      </c>
      <c r="AD103" s="130">
        <f t="shared" si="171"/>
        <v>0</v>
      </c>
      <c r="AE103" s="131"/>
      <c r="AF103" s="127">
        <f t="shared" si="172"/>
        <v>0</v>
      </c>
      <c r="AG103" s="130">
        <f t="shared" si="173"/>
        <v>0</v>
      </c>
      <c r="AH103" s="131"/>
      <c r="AI103" s="127">
        <f t="shared" si="116"/>
        <v>0</v>
      </c>
      <c r="AJ103" s="130">
        <f t="shared" si="117"/>
        <v>0</v>
      </c>
      <c r="AK103" s="127"/>
      <c r="AL103" s="127">
        <f t="shared" si="118"/>
        <v>0</v>
      </c>
      <c r="AM103" s="130">
        <f t="shared" si="119"/>
        <v>0</v>
      </c>
      <c r="AN103" s="127"/>
      <c r="AO103" s="127">
        <f t="shared" si="120"/>
        <v>0</v>
      </c>
      <c r="AP103" s="130">
        <f t="shared" si="121"/>
        <v>0</v>
      </c>
      <c r="AQ103" s="127"/>
      <c r="AR103" s="127">
        <f t="shared" si="122"/>
        <v>0</v>
      </c>
      <c r="AS103" s="130">
        <f t="shared" si="123"/>
        <v>0</v>
      </c>
      <c r="AT103" s="132"/>
      <c r="AU103" s="127">
        <f t="shared" si="153"/>
        <v>0</v>
      </c>
      <c r="AV103" s="130">
        <f t="shared" si="124"/>
        <v>0</v>
      </c>
      <c r="AW103" s="132"/>
      <c r="AX103" s="127">
        <f t="shared" si="154"/>
        <v>0</v>
      </c>
      <c r="AY103" s="130">
        <f t="shared" si="125"/>
        <v>0</v>
      </c>
      <c r="AZ103" s="132"/>
      <c r="BA103" s="127">
        <f t="shared" si="155"/>
        <v>0</v>
      </c>
      <c r="BB103" s="130">
        <f t="shared" si="126"/>
        <v>0</v>
      </c>
      <c r="BC103" s="132"/>
      <c r="BD103" s="127">
        <f t="shared" si="156"/>
        <v>0</v>
      </c>
      <c r="BE103" s="130">
        <f t="shared" si="152"/>
        <v>0</v>
      </c>
      <c r="BF103" s="131"/>
      <c r="BG103" s="127">
        <f t="shared" si="174"/>
        <v>0</v>
      </c>
      <c r="BH103" s="130">
        <f t="shared" si="175"/>
        <v>0</v>
      </c>
      <c r="BI103" s="131"/>
      <c r="BJ103" s="127">
        <f t="shared" si="176"/>
        <v>0</v>
      </c>
      <c r="BK103" s="130">
        <f t="shared" si="177"/>
        <v>0</v>
      </c>
      <c r="BL103" s="131"/>
      <c r="BM103" s="127"/>
      <c r="BN103" s="130"/>
      <c r="BO103" s="131"/>
      <c r="BP103" s="127"/>
      <c r="BQ103" s="130"/>
      <c r="BR103" s="131"/>
      <c r="BS103" s="127"/>
      <c r="BT103" s="130"/>
      <c r="BU103" s="132"/>
      <c r="BV103" s="127">
        <f t="shared" si="127"/>
        <v>0</v>
      </c>
      <c r="BW103" s="130">
        <f t="shared" si="128"/>
        <v>0</v>
      </c>
      <c r="BX103" s="131"/>
      <c r="BY103" s="127">
        <f t="shared" si="129"/>
        <v>0</v>
      </c>
      <c r="BZ103" s="130">
        <f t="shared" si="130"/>
        <v>0</v>
      </c>
      <c r="CA103" s="131"/>
      <c r="CB103" s="127">
        <f t="shared" si="131"/>
        <v>0</v>
      </c>
      <c r="CC103" s="130">
        <f t="shared" si="132"/>
        <v>0</v>
      </c>
      <c r="CD103" s="131"/>
      <c r="CE103" s="127">
        <f t="shared" si="133"/>
        <v>0</v>
      </c>
      <c r="CF103" s="130">
        <f t="shared" si="134"/>
        <v>0</v>
      </c>
      <c r="CG103" s="131"/>
      <c r="CH103" s="127">
        <f t="shared" si="135"/>
        <v>0</v>
      </c>
      <c r="CI103" s="130">
        <f t="shared" si="136"/>
        <v>0</v>
      </c>
      <c r="CJ103" s="131"/>
      <c r="CK103" s="127">
        <f t="shared" si="137"/>
        <v>0</v>
      </c>
      <c r="CL103" s="130">
        <f t="shared" si="138"/>
        <v>0</v>
      </c>
      <c r="CM103" s="131"/>
      <c r="CN103" s="127">
        <f t="shared" si="139"/>
        <v>0</v>
      </c>
      <c r="CO103" s="130">
        <f t="shared" si="140"/>
        <v>0</v>
      </c>
      <c r="CP103" s="131"/>
      <c r="CQ103" s="127">
        <f t="shared" si="141"/>
        <v>0</v>
      </c>
      <c r="CR103" s="130">
        <f t="shared" si="142"/>
        <v>0</v>
      </c>
      <c r="CS103" s="132"/>
      <c r="CT103" s="127">
        <f t="shared" si="143"/>
        <v>0</v>
      </c>
      <c r="CU103" s="130">
        <f t="shared" si="144"/>
        <v>0</v>
      </c>
      <c r="CV103" s="132"/>
      <c r="CW103" s="127">
        <f t="shared" si="145"/>
        <v>0</v>
      </c>
      <c r="CX103" s="130">
        <f t="shared" si="146"/>
        <v>0</v>
      </c>
      <c r="CY103" s="132">
        <v>5</v>
      </c>
      <c r="CZ103" s="127">
        <f t="shared" si="147"/>
        <v>80</v>
      </c>
      <c r="DA103" s="130">
        <f t="shared" si="148"/>
        <v>592</v>
      </c>
      <c r="DB103" s="132"/>
      <c r="DC103" s="127">
        <f t="shared" si="157"/>
        <v>0</v>
      </c>
      <c r="DD103" s="130">
        <f t="shared" si="149"/>
        <v>0</v>
      </c>
      <c r="DE103" s="132"/>
      <c r="DF103" s="127">
        <f t="shared" si="158"/>
        <v>0</v>
      </c>
      <c r="DG103" s="130">
        <f t="shared" si="150"/>
        <v>0</v>
      </c>
      <c r="DH103" s="132">
        <v>4</v>
      </c>
      <c r="DI103" s="127">
        <f t="shared" si="151"/>
        <v>56</v>
      </c>
      <c r="DJ103" s="130">
        <f t="shared" si="160"/>
        <v>0</v>
      </c>
      <c r="DK103" s="76">
        <f t="shared" si="159"/>
        <v>14</v>
      </c>
      <c r="DL103" s="76">
        <f t="shared" si="159"/>
        <v>221</v>
      </c>
      <c r="DM103" s="77">
        <f t="shared" si="159"/>
        <v>1221</v>
      </c>
      <c r="DN103" s="25"/>
      <c r="DO103" s="10"/>
    </row>
    <row r="104" spans="1:119" ht="15" customHeight="1">
      <c r="A104" s="247"/>
      <c r="B104" s="249" t="s">
        <v>125</v>
      </c>
      <c r="C104" s="250"/>
      <c r="D104" s="127" t="s">
        <v>139</v>
      </c>
      <c r="E104" s="126">
        <v>850</v>
      </c>
      <c r="F104" s="11">
        <f>ROUND((200+12400+800+850-100)/1000,1)</f>
        <v>14.2</v>
      </c>
      <c r="G104" s="129"/>
      <c r="H104" s="127"/>
      <c r="I104" s="130"/>
      <c r="J104" s="131"/>
      <c r="K104" s="127">
        <f t="shared" ref="K104:K106" si="179">+J104*$K$5</f>
        <v>0</v>
      </c>
      <c r="L104" s="130">
        <f t="shared" ref="L104:L106" si="180">K104*F104</f>
        <v>0</v>
      </c>
      <c r="M104" s="131"/>
      <c r="N104" s="127">
        <f t="shared" ref="N104:N106" si="181">+M104*$N$5</f>
        <v>0</v>
      </c>
      <c r="O104" s="130">
        <f t="shared" ref="O104:O106" si="182">N104*F104</f>
        <v>0</v>
      </c>
      <c r="P104" s="131"/>
      <c r="Q104" s="127">
        <f t="shared" ref="Q104:Q106" si="183">+P104*$Q$5</f>
        <v>0</v>
      </c>
      <c r="R104" s="130">
        <f t="shared" ref="R104:R106" si="184">Q104*F104</f>
        <v>0</v>
      </c>
      <c r="S104" s="131"/>
      <c r="T104" s="127">
        <f t="shared" ref="T104:T106" si="185">+S104*$T$5</f>
        <v>0</v>
      </c>
      <c r="U104" s="130">
        <f t="shared" ref="U104:U106" si="186">T104*F104</f>
        <v>0</v>
      </c>
      <c r="V104" s="131"/>
      <c r="W104" s="127">
        <f t="shared" ref="W104:W106" si="187">+V104*$W$5</f>
        <v>0</v>
      </c>
      <c r="X104" s="130">
        <f t="shared" ref="X104:X106" si="188">W104*F104</f>
        <v>0</v>
      </c>
      <c r="Y104" s="131"/>
      <c r="Z104" s="127">
        <f t="shared" ref="Z104:Z106" si="189">+Y104*$Z$5</f>
        <v>0</v>
      </c>
      <c r="AA104" s="130">
        <f t="shared" ref="AA104:AA106" si="190">Z104*F104</f>
        <v>0</v>
      </c>
      <c r="AB104" s="131"/>
      <c r="AC104" s="127">
        <f t="shared" ref="AC104:AC106" si="191">+AB104*$AC$5</f>
        <v>0</v>
      </c>
      <c r="AD104" s="130">
        <f t="shared" ref="AD104:AD106" si="192">+AC104*F104</f>
        <v>0</v>
      </c>
      <c r="AE104" s="131"/>
      <c r="AF104" s="127">
        <f t="shared" ref="AF104:AF106" si="193">+AE104*$AF$5</f>
        <v>0</v>
      </c>
      <c r="AG104" s="130">
        <f t="shared" ref="AG104:AG106" si="194">+AF104*F104</f>
        <v>0</v>
      </c>
      <c r="AH104" s="131"/>
      <c r="AI104" s="127">
        <f t="shared" ref="AI104:AI106" si="195">+AH104*$AI$5</f>
        <v>0</v>
      </c>
      <c r="AJ104" s="130">
        <f t="shared" ref="AJ104:AJ106" si="196">+AI104*F104</f>
        <v>0</v>
      </c>
      <c r="AK104" s="127"/>
      <c r="AL104" s="127">
        <f t="shared" ref="AL104:AL106" si="197">+AK104*$AL$5</f>
        <v>0</v>
      </c>
      <c r="AM104" s="130">
        <f t="shared" ref="AM104:AM106" si="198">+AL104*F104</f>
        <v>0</v>
      </c>
      <c r="AN104" s="127"/>
      <c r="AO104" s="127">
        <f t="shared" ref="AO104:AO106" si="199">+AN104*$AO$5</f>
        <v>0</v>
      </c>
      <c r="AP104" s="130">
        <f t="shared" ref="AP104:AP106" si="200">+AO104*F104</f>
        <v>0</v>
      </c>
      <c r="AQ104" s="127"/>
      <c r="AR104" s="127">
        <f t="shared" ref="AR104:AR106" si="201">+AQ104*$AR$5</f>
        <v>0</v>
      </c>
      <c r="AS104" s="130">
        <f t="shared" ref="AS104:AS106" si="202">+AR104*F104</f>
        <v>0</v>
      </c>
      <c r="AT104" s="132"/>
      <c r="AU104" s="127">
        <f t="shared" ref="AU104:AU106" si="203">+AT104*$AU$5</f>
        <v>0</v>
      </c>
      <c r="AV104" s="130">
        <f t="shared" ref="AV104:AV106" si="204">+AU104*$F104</f>
        <v>0</v>
      </c>
      <c r="AW104" s="132"/>
      <c r="AX104" s="127">
        <f t="shared" ref="AX104:AX106" si="205">+AW104*$AX$5</f>
        <v>0</v>
      </c>
      <c r="AY104" s="130">
        <f t="shared" ref="AY104:AY106" si="206">+AX104*$F104</f>
        <v>0</v>
      </c>
      <c r="AZ104" s="132"/>
      <c r="BA104" s="127">
        <f t="shared" ref="BA104:BA106" si="207">+AZ104*$BA$5</f>
        <v>0</v>
      </c>
      <c r="BB104" s="130">
        <f t="shared" ref="BB104:BB106" si="208">+BA104*$F104</f>
        <v>0</v>
      </c>
      <c r="BC104" s="132"/>
      <c r="BD104" s="127">
        <f t="shared" ref="BD104:BD106" si="209">+BC104*$BD$5</f>
        <v>0</v>
      </c>
      <c r="BE104" s="130">
        <f t="shared" ref="BE104:BE106" si="210">+BD104*$F104</f>
        <v>0</v>
      </c>
      <c r="BF104" s="131"/>
      <c r="BG104" s="127">
        <f t="shared" ref="BG104:BG106" si="211">+BF104*$BG$5</f>
        <v>0</v>
      </c>
      <c r="BH104" s="130">
        <f t="shared" ref="BH104:BH106" si="212">+BG104*F104</f>
        <v>0</v>
      </c>
      <c r="BI104" s="131">
        <v>3</v>
      </c>
      <c r="BJ104" s="127">
        <f t="shared" ref="BJ104:BJ106" si="213">+BI104*$BJ$5</f>
        <v>48</v>
      </c>
      <c r="BK104" s="130">
        <f t="shared" ref="BK104:BK106" si="214">+BJ104*F104</f>
        <v>681.59999999999991</v>
      </c>
      <c r="BL104" s="131"/>
      <c r="BM104" s="127"/>
      <c r="BN104" s="130"/>
      <c r="BO104" s="131"/>
      <c r="BP104" s="127"/>
      <c r="BQ104" s="130"/>
      <c r="BR104" s="131"/>
      <c r="BS104" s="127"/>
      <c r="BT104" s="130"/>
      <c r="BU104" s="132"/>
      <c r="BV104" s="127">
        <f t="shared" ref="BV104:BV106" si="215">+BU104*$BV$5</f>
        <v>0</v>
      </c>
      <c r="BW104" s="130">
        <f t="shared" ref="BW104:BW106" si="216">+BV104*$F104</f>
        <v>0</v>
      </c>
      <c r="BX104" s="131"/>
      <c r="BY104" s="127">
        <f t="shared" ref="BY104:BY106" si="217">+BX104*$BY$5</f>
        <v>0</v>
      </c>
      <c r="BZ104" s="130">
        <f t="shared" ref="BZ104:BZ106" si="218">+BY104*$F104</f>
        <v>0</v>
      </c>
      <c r="CA104" s="131"/>
      <c r="CB104" s="127">
        <f t="shared" ref="CB104:CB106" si="219">+CA104*$CB$5</f>
        <v>0</v>
      </c>
      <c r="CC104" s="130">
        <f t="shared" ref="CC104:CC106" si="220">+CB104*$F104</f>
        <v>0</v>
      </c>
      <c r="CD104" s="131"/>
      <c r="CE104" s="127">
        <f t="shared" ref="CE104:CE106" si="221">+CD104*$CE$5</f>
        <v>0</v>
      </c>
      <c r="CF104" s="130">
        <f t="shared" ref="CF104:CF106" si="222">+CE104*$F104</f>
        <v>0</v>
      </c>
      <c r="CG104" s="131"/>
      <c r="CH104" s="127">
        <f t="shared" ref="CH104:CH106" si="223">+CG104*$CH$5</f>
        <v>0</v>
      </c>
      <c r="CI104" s="130">
        <f t="shared" ref="CI104:CI106" si="224">+CH104*F104</f>
        <v>0</v>
      </c>
      <c r="CJ104" s="131"/>
      <c r="CK104" s="127">
        <f t="shared" ref="CK104:CK106" si="225">+CJ104*$CK$5</f>
        <v>0</v>
      </c>
      <c r="CL104" s="130">
        <f t="shared" ref="CL104:CL106" si="226">+CK104*F104</f>
        <v>0</v>
      </c>
      <c r="CM104" s="131"/>
      <c r="CN104" s="127">
        <f t="shared" ref="CN104:CN106" si="227">+CM104*$CN$5</f>
        <v>0</v>
      </c>
      <c r="CO104" s="130">
        <f t="shared" ref="CO104:CO106" si="228">CN104*$F104</f>
        <v>0</v>
      </c>
      <c r="CP104" s="131"/>
      <c r="CQ104" s="127">
        <f t="shared" ref="CQ104:CQ106" si="229">+CP104*$CQ$5</f>
        <v>0</v>
      </c>
      <c r="CR104" s="130">
        <f t="shared" ref="CR104:CR106" si="230">CQ104*F104</f>
        <v>0</v>
      </c>
      <c r="CS104" s="132"/>
      <c r="CT104" s="127">
        <f t="shared" ref="CT104:CT106" si="231">+CS104*$CT$5</f>
        <v>0</v>
      </c>
      <c r="CU104" s="130">
        <f t="shared" ref="CU104:CU106" si="232">+CT104*F104</f>
        <v>0</v>
      </c>
      <c r="CV104" s="132"/>
      <c r="CW104" s="127">
        <f t="shared" ref="CW104:CW106" si="233">+CV104*$CW$5</f>
        <v>0</v>
      </c>
      <c r="CX104" s="130">
        <f t="shared" ref="CX104:CX106" si="234">+CW104*F104</f>
        <v>0</v>
      </c>
      <c r="CY104" s="132"/>
      <c r="CZ104" s="127">
        <f t="shared" ref="CZ104:CZ106" si="235">+CY104*$CZ$5</f>
        <v>0</v>
      </c>
      <c r="DA104" s="130">
        <f t="shared" ref="DA104:DA106" si="236">+CZ104*F104</f>
        <v>0</v>
      </c>
      <c r="DB104" s="132"/>
      <c r="DC104" s="127">
        <f t="shared" ref="DC104:DC106" si="237">+DB104*$DC$5</f>
        <v>0</v>
      </c>
      <c r="DD104" s="130">
        <f t="shared" ref="DD104:DD106" si="238">+DC104*F104</f>
        <v>0</v>
      </c>
      <c r="DE104" s="132"/>
      <c r="DF104" s="127">
        <f t="shared" ref="DF104:DF106" si="239">+DE104*$DF$5</f>
        <v>0</v>
      </c>
      <c r="DG104" s="130">
        <f t="shared" ref="DG104:DG106" si="240">+DF104*F104</f>
        <v>0</v>
      </c>
      <c r="DH104" s="132"/>
      <c r="DI104" s="127">
        <f t="shared" si="151"/>
        <v>0</v>
      </c>
      <c r="DJ104" s="130">
        <f t="shared" ref="DJ104:DJ106" si="241">+DI104*I104</f>
        <v>0</v>
      </c>
      <c r="DK104" s="76">
        <f t="shared" ref="DK104:DK106" si="242">+G104+J104+M104+P104+S104+V104+Y104+AB104+AE104+AH104+AK104+AN104+AQ104+AT104+AW104+AZ104+BC104+BF104+BI104+BU104++BX104+CA104+CD104+CG104+CJ104+CM104+CP104+CS104+CV104+CY104+DB104+DE104+DH104</f>
        <v>3</v>
      </c>
      <c r="DL104" s="76">
        <f t="shared" ref="DL104:DL106" si="243">+H104+K104+N104+Q104+T104+W104+Z104+AC104+AF104+AI104+AL104+AO104+AR104+AU104+AX104+BA104+BD104+BG104+BJ104+BV104++BY104+CB104+CE104+CH104+CK104+CN104+CQ104+CT104+CW104+CZ104+DC104+DF104+DI104</f>
        <v>48</v>
      </c>
      <c r="DM104" s="77">
        <f t="shared" ref="DM104:DM106" si="244">+I104+L104+O104+R104+U104+X104+AA104+AD104+AG104+AJ104+AM104+AP104+AS104+AV104+AY104+BB104+BE104+BH104+BK104+BW104++BZ104+CC104+CF104+CI104+CL104+CO104+CR104+CU104+CX104+DA104+DD104+DG104+DJ104</f>
        <v>681.59999999999991</v>
      </c>
      <c r="DN104" s="25"/>
      <c r="DO104" s="10"/>
    </row>
    <row r="105" spans="1:119" ht="15" customHeight="1">
      <c r="A105" s="247"/>
      <c r="B105" s="249" t="s">
        <v>221</v>
      </c>
      <c r="C105" s="250"/>
      <c r="D105" s="127" t="s">
        <v>50</v>
      </c>
      <c r="E105" s="128" t="s">
        <v>51</v>
      </c>
      <c r="F105" s="129">
        <v>2.2999999999999998</v>
      </c>
      <c r="G105" s="129"/>
      <c r="H105" s="127"/>
      <c r="I105" s="130"/>
      <c r="J105" s="131">
        <v>1</v>
      </c>
      <c r="K105" s="127">
        <f t="shared" si="179"/>
        <v>16</v>
      </c>
      <c r="L105" s="130">
        <f t="shared" si="180"/>
        <v>36.799999999999997</v>
      </c>
      <c r="M105" s="131">
        <v>5</v>
      </c>
      <c r="N105" s="127">
        <f t="shared" si="181"/>
        <v>40</v>
      </c>
      <c r="O105" s="130">
        <f t="shared" si="182"/>
        <v>92</v>
      </c>
      <c r="P105" s="131"/>
      <c r="Q105" s="127">
        <f t="shared" si="183"/>
        <v>0</v>
      </c>
      <c r="R105" s="130">
        <f t="shared" si="184"/>
        <v>0</v>
      </c>
      <c r="S105" s="131"/>
      <c r="T105" s="127">
        <f t="shared" si="185"/>
        <v>0</v>
      </c>
      <c r="U105" s="130">
        <f t="shared" si="186"/>
        <v>0</v>
      </c>
      <c r="V105" s="131"/>
      <c r="W105" s="127">
        <f t="shared" si="187"/>
        <v>0</v>
      </c>
      <c r="X105" s="130">
        <f t="shared" si="188"/>
        <v>0</v>
      </c>
      <c r="Y105" s="131"/>
      <c r="Z105" s="127">
        <f t="shared" si="189"/>
        <v>0</v>
      </c>
      <c r="AA105" s="130">
        <f t="shared" si="190"/>
        <v>0</v>
      </c>
      <c r="AB105" s="131"/>
      <c r="AC105" s="127">
        <f t="shared" si="191"/>
        <v>0</v>
      </c>
      <c r="AD105" s="130">
        <f t="shared" si="192"/>
        <v>0</v>
      </c>
      <c r="AE105" s="131"/>
      <c r="AF105" s="127">
        <f t="shared" si="193"/>
        <v>0</v>
      </c>
      <c r="AG105" s="130">
        <f t="shared" si="194"/>
        <v>0</v>
      </c>
      <c r="AH105" s="131"/>
      <c r="AI105" s="127">
        <f t="shared" si="195"/>
        <v>0</v>
      </c>
      <c r="AJ105" s="130">
        <f t="shared" si="196"/>
        <v>0</v>
      </c>
      <c r="AK105" s="127"/>
      <c r="AL105" s="127">
        <f t="shared" si="197"/>
        <v>0</v>
      </c>
      <c r="AM105" s="130">
        <f t="shared" si="198"/>
        <v>0</v>
      </c>
      <c r="AN105" s="127"/>
      <c r="AO105" s="127">
        <f t="shared" si="199"/>
        <v>0</v>
      </c>
      <c r="AP105" s="130">
        <f t="shared" si="200"/>
        <v>0</v>
      </c>
      <c r="AQ105" s="127"/>
      <c r="AR105" s="127">
        <f t="shared" si="201"/>
        <v>0</v>
      </c>
      <c r="AS105" s="130">
        <f t="shared" si="202"/>
        <v>0</v>
      </c>
      <c r="AT105" s="132"/>
      <c r="AU105" s="127">
        <f t="shared" si="203"/>
        <v>0</v>
      </c>
      <c r="AV105" s="130">
        <f t="shared" si="204"/>
        <v>0</v>
      </c>
      <c r="AW105" s="132"/>
      <c r="AX105" s="127">
        <f t="shared" si="205"/>
        <v>0</v>
      </c>
      <c r="AY105" s="130">
        <f t="shared" si="206"/>
        <v>0</v>
      </c>
      <c r="AZ105" s="132"/>
      <c r="BA105" s="127">
        <f t="shared" si="207"/>
        <v>0</v>
      </c>
      <c r="BB105" s="130">
        <f t="shared" si="208"/>
        <v>0</v>
      </c>
      <c r="BC105" s="132"/>
      <c r="BD105" s="127">
        <f t="shared" si="209"/>
        <v>0</v>
      </c>
      <c r="BE105" s="130">
        <f t="shared" si="210"/>
        <v>0</v>
      </c>
      <c r="BF105" s="131"/>
      <c r="BG105" s="127">
        <f t="shared" si="211"/>
        <v>0</v>
      </c>
      <c r="BH105" s="130">
        <f t="shared" si="212"/>
        <v>0</v>
      </c>
      <c r="BI105" s="131"/>
      <c r="BJ105" s="127">
        <f t="shared" si="213"/>
        <v>0</v>
      </c>
      <c r="BK105" s="130">
        <f t="shared" si="214"/>
        <v>0</v>
      </c>
      <c r="BL105" s="131"/>
      <c r="BM105" s="127"/>
      <c r="BN105" s="130"/>
      <c r="BO105" s="131"/>
      <c r="BP105" s="127"/>
      <c r="BQ105" s="130"/>
      <c r="BR105" s="131"/>
      <c r="BS105" s="127"/>
      <c r="BT105" s="130"/>
      <c r="BU105" s="132"/>
      <c r="BV105" s="127">
        <f t="shared" si="215"/>
        <v>0</v>
      </c>
      <c r="BW105" s="130">
        <f t="shared" si="216"/>
        <v>0</v>
      </c>
      <c r="BX105" s="131"/>
      <c r="BY105" s="127">
        <f t="shared" si="217"/>
        <v>0</v>
      </c>
      <c r="BZ105" s="130">
        <f t="shared" si="218"/>
        <v>0</v>
      </c>
      <c r="CA105" s="131"/>
      <c r="CB105" s="127">
        <f t="shared" si="219"/>
        <v>0</v>
      </c>
      <c r="CC105" s="130">
        <f t="shared" si="220"/>
        <v>0</v>
      </c>
      <c r="CD105" s="131"/>
      <c r="CE105" s="127">
        <f t="shared" si="221"/>
        <v>0</v>
      </c>
      <c r="CF105" s="130">
        <f t="shared" si="222"/>
        <v>0</v>
      </c>
      <c r="CG105" s="131"/>
      <c r="CH105" s="127">
        <f t="shared" si="223"/>
        <v>0</v>
      </c>
      <c r="CI105" s="130">
        <f t="shared" si="224"/>
        <v>0</v>
      </c>
      <c r="CJ105" s="131"/>
      <c r="CK105" s="127">
        <f t="shared" si="225"/>
        <v>0</v>
      </c>
      <c r="CL105" s="130">
        <f t="shared" si="226"/>
        <v>0</v>
      </c>
      <c r="CM105" s="131"/>
      <c r="CN105" s="127">
        <f t="shared" si="227"/>
        <v>0</v>
      </c>
      <c r="CO105" s="130">
        <f t="shared" si="228"/>
        <v>0</v>
      </c>
      <c r="CP105" s="131"/>
      <c r="CQ105" s="127">
        <f t="shared" si="229"/>
        <v>0</v>
      </c>
      <c r="CR105" s="130">
        <f t="shared" si="230"/>
        <v>0</v>
      </c>
      <c r="CS105" s="132"/>
      <c r="CT105" s="127">
        <f t="shared" si="231"/>
        <v>0</v>
      </c>
      <c r="CU105" s="130">
        <f t="shared" si="232"/>
        <v>0</v>
      </c>
      <c r="CV105" s="132"/>
      <c r="CW105" s="127">
        <f t="shared" si="233"/>
        <v>0</v>
      </c>
      <c r="CX105" s="130">
        <f t="shared" si="234"/>
        <v>0</v>
      </c>
      <c r="CY105" s="132"/>
      <c r="CZ105" s="127">
        <f t="shared" si="235"/>
        <v>0</v>
      </c>
      <c r="DA105" s="130">
        <f t="shared" si="236"/>
        <v>0</v>
      </c>
      <c r="DB105" s="132"/>
      <c r="DC105" s="127">
        <f t="shared" si="237"/>
        <v>0</v>
      </c>
      <c r="DD105" s="130">
        <f t="shared" si="238"/>
        <v>0</v>
      </c>
      <c r="DE105" s="132"/>
      <c r="DF105" s="127">
        <f t="shared" si="239"/>
        <v>0</v>
      </c>
      <c r="DG105" s="130">
        <f t="shared" si="240"/>
        <v>0</v>
      </c>
      <c r="DH105" s="132"/>
      <c r="DI105" s="127">
        <f t="shared" si="151"/>
        <v>0</v>
      </c>
      <c r="DJ105" s="130">
        <f t="shared" si="241"/>
        <v>0</v>
      </c>
      <c r="DK105" s="76">
        <f t="shared" si="242"/>
        <v>6</v>
      </c>
      <c r="DL105" s="76">
        <f t="shared" si="243"/>
        <v>56</v>
      </c>
      <c r="DM105" s="77">
        <f t="shared" si="244"/>
        <v>128.80000000000001</v>
      </c>
      <c r="DN105" s="25"/>
      <c r="DO105" s="10"/>
    </row>
    <row r="106" spans="1:119" ht="15" customHeight="1">
      <c r="A106" s="247"/>
      <c r="B106" s="126">
        <v>22205</v>
      </c>
      <c r="C106" s="126">
        <v>22205</v>
      </c>
      <c r="D106" s="127" t="s">
        <v>50</v>
      </c>
      <c r="E106" s="128" t="s">
        <v>51</v>
      </c>
      <c r="F106" s="11">
        <f t="shared" ref="F106" si="245">ROUND((36600-AVERAGE(B106:C106)+2800-100)/1000,1)</f>
        <v>17.100000000000001</v>
      </c>
      <c r="G106" s="129"/>
      <c r="H106" s="127"/>
      <c r="I106" s="130"/>
      <c r="J106" s="131">
        <v>2</v>
      </c>
      <c r="K106" s="127">
        <f t="shared" si="179"/>
        <v>32</v>
      </c>
      <c r="L106" s="130">
        <f t="shared" si="180"/>
        <v>547.20000000000005</v>
      </c>
      <c r="M106" s="131"/>
      <c r="N106" s="127">
        <f t="shared" si="181"/>
        <v>0</v>
      </c>
      <c r="O106" s="130">
        <f t="shared" si="182"/>
        <v>0</v>
      </c>
      <c r="P106" s="131">
        <v>3</v>
      </c>
      <c r="Q106" s="127">
        <f t="shared" si="183"/>
        <v>51</v>
      </c>
      <c r="R106" s="130">
        <f t="shared" si="184"/>
        <v>872.1</v>
      </c>
      <c r="S106" s="131"/>
      <c r="T106" s="127">
        <f t="shared" si="185"/>
        <v>0</v>
      </c>
      <c r="U106" s="130">
        <f t="shared" si="186"/>
        <v>0</v>
      </c>
      <c r="V106" s="131"/>
      <c r="W106" s="127">
        <f t="shared" si="187"/>
        <v>0</v>
      </c>
      <c r="X106" s="130">
        <f t="shared" si="188"/>
        <v>0</v>
      </c>
      <c r="Y106" s="131">
        <v>3</v>
      </c>
      <c r="Z106" s="127">
        <f t="shared" si="189"/>
        <v>51</v>
      </c>
      <c r="AA106" s="130">
        <f t="shared" si="190"/>
        <v>872.1</v>
      </c>
      <c r="AB106" s="131"/>
      <c r="AC106" s="127">
        <f t="shared" si="191"/>
        <v>0</v>
      </c>
      <c r="AD106" s="130">
        <f t="shared" si="192"/>
        <v>0</v>
      </c>
      <c r="AE106" s="131"/>
      <c r="AF106" s="127">
        <f t="shared" si="193"/>
        <v>0</v>
      </c>
      <c r="AG106" s="130">
        <f t="shared" si="194"/>
        <v>0</v>
      </c>
      <c r="AH106" s="131"/>
      <c r="AI106" s="127">
        <f t="shared" si="195"/>
        <v>0</v>
      </c>
      <c r="AJ106" s="130">
        <f t="shared" si="196"/>
        <v>0</v>
      </c>
      <c r="AK106" s="127"/>
      <c r="AL106" s="127">
        <f t="shared" si="197"/>
        <v>0</v>
      </c>
      <c r="AM106" s="130">
        <f t="shared" si="198"/>
        <v>0</v>
      </c>
      <c r="AN106" s="127"/>
      <c r="AO106" s="127">
        <f t="shared" si="199"/>
        <v>0</v>
      </c>
      <c r="AP106" s="130">
        <f t="shared" si="200"/>
        <v>0</v>
      </c>
      <c r="AQ106" s="127"/>
      <c r="AR106" s="127">
        <f t="shared" si="201"/>
        <v>0</v>
      </c>
      <c r="AS106" s="130">
        <f t="shared" si="202"/>
        <v>0</v>
      </c>
      <c r="AT106" s="132"/>
      <c r="AU106" s="127">
        <f t="shared" si="203"/>
        <v>0</v>
      </c>
      <c r="AV106" s="130">
        <f t="shared" si="204"/>
        <v>0</v>
      </c>
      <c r="AW106" s="132"/>
      <c r="AX106" s="127">
        <f t="shared" si="205"/>
        <v>0</v>
      </c>
      <c r="AY106" s="130">
        <f t="shared" si="206"/>
        <v>0</v>
      </c>
      <c r="AZ106" s="132"/>
      <c r="BA106" s="127">
        <f t="shared" si="207"/>
        <v>0</v>
      </c>
      <c r="BB106" s="130">
        <f t="shared" si="208"/>
        <v>0</v>
      </c>
      <c r="BC106" s="132"/>
      <c r="BD106" s="127">
        <f t="shared" si="209"/>
        <v>0</v>
      </c>
      <c r="BE106" s="130">
        <f t="shared" si="210"/>
        <v>0</v>
      </c>
      <c r="BF106" s="131">
        <v>4</v>
      </c>
      <c r="BG106" s="127">
        <f t="shared" si="211"/>
        <v>64</v>
      </c>
      <c r="BH106" s="130">
        <f t="shared" si="212"/>
        <v>1094.4000000000001</v>
      </c>
      <c r="BI106" s="131"/>
      <c r="BJ106" s="127">
        <f t="shared" si="213"/>
        <v>0</v>
      </c>
      <c r="BK106" s="130">
        <f t="shared" si="214"/>
        <v>0</v>
      </c>
      <c r="BL106" s="131"/>
      <c r="BM106" s="127"/>
      <c r="BN106" s="130"/>
      <c r="BO106" s="131"/>
      <c r="BP106" s="127"/>
      <c r="BQ106" s="130"/>
      <c r="BR106" s="131"/>
      <c r="BS106" s="127"/>
      <c r="BT106" s="130"/>
      <c r="BU106" s="132"/>
      <c r="BV106" s="127">
        <f t="shared" si="215"/>
        <v>0</v>
      </c>
      <c r="BW106" s="130">
        <f t="shared" si="216"/>
        <v>0</v>
      </c>
      <c r="BX106" s="131"/>
      <c r="BY106" s="127">
        <f t="shared" si="217"/>
        <v>0</v>
      </c>
      <c r="BZ106" s="130">
        <f t="shared" si="218"/>
        <v>0</v>
      </c>
      <c r="CA106" s="131"/>
      <c r="CB106" s="127">
        <f t="shared" si="219"/>
        <v>0</v>
      </c>
      <c r="CC106" s="130">
        <f t="shared" si="220"/>
        <v>0</v>
      </c>
      <c r="CD106" s="131"/>
      <c r="CE106" s="127">
        <f t="shared" si="221"/>
        <v>0</v>
      </c>
      <c r="CF106" s="130">
        <f t="shared" si="222"/>
        <v>0</v>
      </c>
      <c r="CG106" s="131"/>
      <c r="CH106" s="127">
        <f t="shared" si="223"/>
        <v>0</v>
      </c>
      <c r="CI106" s="130">
        <f t="shared" si="224"/>
        <v>0</v>
      </c>
      <c r="CJ106" s="131">
        <v>4</v>
      </c>
      <c r="CK106" s="127">
        <f t="shared" si="225"/>
        <v>80</v>
      </c>
      <c r="CL106" s="130">
        <f t="shared" si="226"/>
        <v>1368</v>
      </c>
      <c r="CM106" s="131">
        <v>3</v>
      </c>
      <c r="CN106" s="127">
        <f t="shared" si="227"/>
        <v>48</v>
      </c>
      <c r="CO106" s="130">
        <f t="shared" si="228"/>
        <v>820.80000000000007</v>
      </c>
      <c r="CP106" s="131"/>
      <c r="CQ106" s="127">
        <f t="shared" si="229"/>
        <v>0</v>
      </c>
      <c r="CR106" s="130">
        <f t="shared" si="230"/>
        <v>0</v>
      </c>
      <c r="CS106" s="132"/>
      <c r="CT106" s="127">
        <f t="shared" si="231"/>
        <v>0</v>
      </c>
      <c r="CU106" s="130">
        <f t="shared" si="232"/>
        <v>0</v>
      </c>
      <c r="CV106" s="132">
        <v>3</v>
      </c>
      <c r="CW106" s="127">
        <f t="shared" si="233"/>
        <v>48</v>
      </c>
      <c r="CX106" s="130">
        <f t="shared" si="234"/>
        <v>820.80000000000007</v>
      </c>
      <c r="CY106" s="132"/>
      <c r="CZ106" s="127">
        <f t="shared" si="235"/>
        <v>0</v>
      </c>
      <c r="DA106" s="130">
        <f t="shared" si="236"/>
        <v>0</v>
      </c>
      <c r="DB106" s="132">
        <v>3</v>
      </c>
      <c r="DC106" s="127">
        <f t="shared" si="237"/>
        <v>48</v>
      </c>
      <c r="DD106" s="130">
        <f t="shared" si="238"/>
        <v>820.80000000000007</v>
      </c>
      <c r="DE106" s="132">
        <v>3</v>
      </c>
      <c r="DF106" s="127">
        <f t="shared" si="239"/>
        <v>48</v>
      </c>
      <c r="DG106" s="130">
        <f t="shared" si="240"/>
        <v>820.80000000000007</v>
      </c>
      <c r="DH106" s="132"/>
      <c r="DI106" s="127">
        <f t="shared" si="151"/>
        <v>0</v>
      </c>
      <c r="DJ106" s="130">
        <f t="shared" si="241"/>
        <v>0</v>
      </c>
      <c r="DK106" s="76">
        <f t="shared" si="242"/>
        <v>28</v>
      </c>
      <c r="DL106" s="76">
        <f t="shared" si="243"/>
        <v>470</v>
      </c>
      <c r="DM106" s="77">
        <f t="shared" si="244"/>
        <v>8037.0000000000009</v>
      </c>
      <c r="DN106" s="25" t="s">
        <v>222</v>
      </c>
      <c r="DO106" s="10"/>
    </row>
    <row r="107" spans="1:119" ht="15" customHeight="1">
      <c r="A107" s="247"/>
      <c r="B107" s="126">
        <v>22260</v>
      </c>
      <c r="C107" s="126">
        <v>22260</v>
      </c>
      <c r="D107" s="127" t="s">
        <v>50</v>
      </c>
      <c r="E107" s="128" t="s">
        <v>51</v>
      </c>
      <c r="F107" s="11">
        <f t="shared" ref="F107:F108" si="246">ROUND((36600-AVERAGE(B107:C107)+2800-100)/1000,1)</f>
        <v>17</v>
      </c>
      <c r="G107" s="129"/>
      <c r="H107" s="127"/>
      <c r="I107" s="130"/>
      <c r="J107" s="131"/>
      <c r="K107" s="127">
        <f t="shared" si="112"/>
        <v>0</v>
      </c>
      <c r="L107" s="130">
        <f t="shared" si="113"/>
        <v>0</v>
      </c>
      <c r="M107" s="131"/>
      <c r="N107" s="127">
        <f t="shared" si="164"/>
        <v>0</v>
      </c>
      <c r="O107" s="130">
        <f t="shared" si="165"/>
        <v>0</v>
      </c>
      <c r="P107" s="131">
        <v>1</v>
      </c>
      <c r="Q107" s="127">
        <f t="shared" si="114"/>
        <v>17</v>
      </c>
      <c r="R107" s="130">
        <f t="shared" si="115"/>
        <v>289</v>
      </c>
      <c r="S107" s="131"/>
      <c r="T107" s="127">
        <f t="shared" si="166"/>
        <v>0</v>
      </c>
      <c r="U107" s="130">
        <f t="shared" si="167"/>
        <v>0</v>
      </c>
      <c r="V107" s="131"/>
      <c r="W107" s="127">
        <f t="shared" si="168"/>
        <v>0</v>
      </c>
      <c r="X107" s="130">
        <f t="shared" si="169"/>
        <v>0</v>
      </c>
      <c r="Y107" s="131">
        <v>1</v>
      </c>
      <c r="Z107" s="127">
        <f t="shared" si="110"/>
        <v>17</v>
      </c>
      <c r="AA107" s="130">
        <f t="shared" si="111"/>
        <v>289</v>
      </c>
      <c r="AB107" s="131"/>
      <c r="AC107" s="127">
        <f t="shared" si="170"/>
        <v>0</v>
      </c>
      <c r="AD107" s="130">
        <f t="shared" si="171"/>
        <v>0</v>
      </c>
      <c r="AE107" s="131"/>
      <c r="AF107" s="127">
        <f t="shared" si="172"/>
        <v>0</v>
      </c>
      <c r="AG107" s="130">
        <f t="shared" si="173"/>
        <v>0</v>
      </c>
      <c r="AH107" s="131"/>
      <c r="AI107" s="127">
        <f t="shared" si="116"/>
        <v>0</v>
      </c>
      <c r="AJ107" s="130">
        <f t="shared" si="117"/>
        <v>0</v>
      </c>
      <c r="AK107" s="127"/>
      <c r="AL107" s="127">
        <f t="shared" si="118"/>
        <v>0</v>
      </c>
      <c r="AM107" s="130">
        <f t="shared" si="119"/>
        <v>0</v>
      </c>
      <c r="AN107" s="127"/>
      <c r="AO107" s="127">
        <f t="shared" si="120"/>
        <v>0</v>
      </c>
      <c r="AP107" s="130">
        <f t="shared" si="121"/>
        <v>0</v>
      </c>
      <c r="AQ107" s="127"/>
      <c r="AR107" s="127">
        <f t="shared" si="122"/>
        <v>0</v>
      </c>
      <c r="AS107" s="130">
        <f t="shared" si="123"/>
        <v>0</v>
      </c>
      <c r="AT107" s="132"/>
      <c r="AU107" s="127">
        <f t="shared" si="153"/>
        <v>0</v>
      </c>
      <c r="AV107" s="130">
        <f t="shared" si="124"/>
        <v>0</v>
      </c>
      <c r="AW107" s="132"/>
      <c r="AX107" s="127">
        <f t="shared" si="154"/>
        <v>0</v>
      </c>
      <c r="AY107" s="130">
        <f t="shared" si="125"/>
        <v>0</v>
      </c>
      <c r="AZ107" s="132"/>
      <c r="BA107" s="127">
        <f t="shared" si="155"/>
        <v>0</v>
      </c>
      <c r="BB107" s="130">
        <f t="shared" si="126"/>
        <v>0</v>
      </c>
      <c r="BC107" s="132"/>
      <c r="BD107" s="127">
        <f t="shared" si="156"/>
        <v>0</v>
      </c>
      <c r="BE107" s="130">
        <f t="shared" si="152"/>
        <v>0</v>
      </c>
      <c r="BF107" s="131"/>
      <c r="BG107" s="127">
        <f t="shared" si="174"/>
        <v>0</v>
      </c>
      <c r="BH107" s="130">
        <f t="shared" si="175"/>
        <v>0</v>
      </c>
      <c r="BI107" s="131"/>
      <c r="BJ107" s="127">
        <f t="shared" si="176"/>
        <v>0</v>
      </c>
      <c r="BK107" s="130">
        <f t="shared" si="177"/>
        <v>0</v>
      </c>
      <c r="BL107" s="131"/>
      <c r="BM107" s="127"/>
      <c r="BN107" s="130"/>
      <c r="BO107" s="131"/>
      <c r="BP107" s="127"/>
      <c r="BQ107" s="130"/>
      <c r="BR107" s="131"/>
      <c r="BS107" s="127"/>
      <c r="BT107" s="130"/>
      <c r="BU107" s="132"/>
      <c r="BV107" s="127">
        <f t="shared" si="127"/>
        <v>0</v>
      </c>
      <c r="BW107" s="130">
        <f t="shared" si="128"/>
        <v>0</v>
      </c>
      <c r="BX107" s="131"/>
      <c r="BY107" s="127">
        <f t="shared" si="129"/>
        <v>0</v>
      </c>
      <c r="BZ107" s="130">
        <f t="shared" si="130"/>
        <v>0</v>
      </c>
      <c r="CA107" s="131"/>
      <c r="CB107" s="127">
        <f t="shared" si="131"/>
        <v>0</v>
      </c>
      <c r="CC107" s="130">
        <f t="shared" si="132"/>
        <v>0</v>
      </c>
      <c r="CD107" s="131"/>
      <c r="CE107" s="127">
        <f t="shared" si="133"/>
        <v>0</v>
      </c>
      <c r="CF107" s="130">
        <f t="shared" si="134"/>
        <v>0</v>
      </c>
      <c r="CG107" s="131"/>
      <c r="CH107" s="127">
        <f t="shared" si="135"/>
        <v>0</v>
      </c>
      <c r="CI107" s="130">
        <f t="shared" si="136"/>
        <v>0</v>
      </c>
      <c r="CJ107" s="131">
        <v>1</v>
      </c>
      <c r="CK107" s="127">
        <f t="shared" si="137"/>
        <v>20</v>
      </c>
      <c r="CL107" s="130">
        <f t="shared" si="138"/>
        <v>340</v>
      </c>
      <c r="CM107" s="131">
        <v>1</v>
      </c>
      <c r="CN107" s="127">
        <f t="shared" si="139"/>
        <v>16</v>
      </c>
      <c r="CO107" s="130">
        <f t="shared" si="140"/>
        <v>272</v>
      </c>
      <c r="CP107" s="131"/>
      <c r="CQ107" s="127">
        <f t="shared" si="141"/>
        <v>0</v>
      </c>
      <c r="CR107" s="130">
        <f t="shared" si="142"/>
        <v>0</v>
      </c>
      <c r="CS107" s="132">
        <v>1</v>
      </c>
      <c r="CT107" s="127">
        <f t="shared" si="143"/>
        <v>16</v>
      </c>
      <c r="CU107" s="130">
        <f t="shared" si="144"/>
        <v>272</v>
      </c>
      <c r="CV107" s="132">
        <v>1</v>
      </c>
      <c r="CW107" s="127">
        <f t="shared" si="145"/>
        <v>16</v>
      </c>
      <c r="CX107" s="130">
        <f t="shared" si="146"/>
        <v>272</v>
      </c>
      <c r="CY107" s="132"/>
      <c r="CZ107" s="127">
        <f t="shared" si="147"/>
        <v>0</v>
      </c>
      <c r="DA107" s="130">
        <f t="shared" si="148"/>
        <v>0</v>
      </c>
      <c r="DB107" s="132"/>
      <c r="DC107" s="127">
        <f t="shared" si="157"/>
        <v>0</v>
      </c>
      <c r="DD107" s="130">
        <f t="shared" si="149"/>
        <v>0</v>
      </c>
      <c r="DE107" s="132">
        <v>1</v>
      </c>
      <c r="DF107" s="127">
        <f t="shared" si="158"/>
        <v>16</v>
      </c>
      <c r="DG107" s="130">
        <f t="shared" si="150"/>
        <v>272</v>
      </c>
      <c r="DH107" s="132"/>
      <c r="DI107" s="127">
        <f t="shared" si="151"/>
        <v>0</v>
      </c>
      <c r="DJ107" s="130">
        <f t="shared" si="160"/>
        <v>0</v>
      </c>
      <c r="DK107" s="76">
        <f t="shared" si="159"/>
        <v>7</v>
      </c>
      <c r="DL107" s="76">
        <f t="shared" si="159"/>
        <v>118</v>
      </c>
      <c r="DM107" s="77">
        <f t="shared" si="159"/>
        <v>2006</v>
      </c>
      <c r="DN107" s="25" t="s">
        <v>222</v>
      </c>
      <c r="DO107" s="10"/>
    </row>
    <row r="108" spans="1:119" ht="15" customHeight="1">
      <c r="A108" s="248"/>
      <c r="B108" s="126">
        <v>36030</v>
      </c>
      <c r="C108" s="126">
        <v>36030</v>
      </c>
      <c r="D108" s="127" t="s">
        <v>50</v>
      </c>
      <c r="E108" s="128" t="s">
        <v>51</v>
      </c>
      <c r="F108" s="11">
        <f t="shared" si="246"/>
        <v>3.3</v>
      </c>
      <c r="G108" s="129"/>
      <c r="H108" s="127"/>
      <c r="I108" s="130"/>
      <c r="J108" s="131">
        <v>1</v>
      </c>
      <c r="K108" s="127">
        <f t="shared" si="112"/>
        <v>16</v>
      </c>
      <c r="L108" s="130">
        <f t="shared" si="113"/>
        <v>52.8</v>
      </c>
      <c r="M108" s="131"/>
      <c r="N108" s="127">
        <f t="shared" si="164"/>
        <v>0</v>
      </c>
      <c r="O108" s="130">
        <f t="shared" si="165"/>
        <v>0</v>
      </c>
      <c r="P108" s="131"/>
      <c r="Q108" s="127">
        <f t="shared" si="114"/>
        <v>0</v>
      </c>
      <c r="R108" s="130">
        <f t="shared" si="115"/>
        <v>0</v>
      </c>
      <c r="S108" s="131"/>
      <c r="T108" s="127">
        <f t="shared" si="166"/>
        <v>0</v>
      </c>
      <c r="U108" s="130">
        <f t="shared" si="167"/>
        <v>0</v>
      </c>
      <c r="V108" s="131"/>
      <c r="W108" s="127">
        <f t="shared" si="168"/>
        <v>0</v>
      </c>
      <c r="X108" s="130">
        <f t="shared" si="169"/>
        <v>0</v>
      </c>
      <c r="Y108" s="131"/>
      <c r="Z108" s="127">
        <f t="shared" si="110"/>
        <v>0</v>
      </c>
      <c r="AA108" s="130">
        <f t="shared" si="111"/>
        <v>0</v>
      </c>
      <c r="AB108" s="131"/>
      <c r="AC108" s="127">
        <f t="shared" si="170"/>
        <v>0</v>
      </c>
      <c r="AD108" s="130">
        <f t="shared" si="171"/>
        <v>0</v>
      </c>
      <c r="AE108" s="131"/>
      <c r="AF108" s="127">
        <f t="shared" si="172"/>
        <v>0</v>
      </c>
      <c r="AG108" s="130">
        <f t="shared" si="173"/>
        <v>0</v>
      </c>
      <c r="AH108" s="131"/>
      <c r="AI108" s="127">
        <f t="shared" si="116"/>
        <v>0</v>
      </c>
      <c r="AJ108" s="130">
        <f t="shared" si="117"/>
        <v>0</v>
      </c>
      <c r="AK108" s="127"/>
      <c r="AL108" s="127">
        <f t="shared" si="118"/>
        <v>0</v>
      </c>
      <c r="AM108" s="130">
        <f t="shared" si="119"/>
        <v>0</v>
      </c>
      <c r="AN108" s="127"/>
      <c r="AO108" s="127">
        <f t="shared" si="120"/>
        <v>0</v>
      </c>
      <c r="AP108" s="130">
        <f t="shared" si="121"/>
        <v>0</v>
      </c>
      <c r="AQ108" s="127"/>
      <c r="AR108" s="127">
        <f t="shared" si="122"/>
        <v>0</v>
      </c>
      <c r="AS108" s="130">
        <f t="shared" si="123"/>
        <v>0</v>
      </c>
      <c r="AT108" s="132"/>
      <c r="AU108" s="127">
        <f t="shared" si="153"/>
        <v>0</v>
      </c>
      <c r="AV108" s="130">
        <f t="shared" si="124"/>
        <v>0</v>
      </c>
      <c r="AW108" s="132"/>
      <c r="AX108" s="127">
        <f t="shared" si="154"/>
        <v>0</v>
      </c>
      <c r="AY108" s="130">
        <f t="shared" si="125"/>
        <v>0</v>
      </c>
      <c r="AZ108" s="132"/>
      <c r="BA108" s="127">
        <f t="shared" si="155"/>
        <v>0</v>
      </c>
      <c r="BB108" s="130">
        <f t="shared" si="126"/>
        <v>0</v>
      </c>
      <c r="BC108" s="132"/>
      <c r="BD108" s="127">
        <f t="shared" si="156"/>
        <v>0</v>
      </c>
      <c r="BE108" s="130">
        <f t="shared" si="152"/>
        <v>0</v>
      </c>
      <c r="BF108" s="131"/>
      <c r="BG108" s="127">
        <f t="shared" si="174"/>
        <v>0</v>
      </c>
      <c r="BH108" s="130">
        <f t="shared" si="175"/>
        <v>0</v>
      </c>
      <c r="BI108" s="131"/>
      <c r="BJ108" s="127">
        <f t="shared" si="176"/>
        <v>0</v>
      </c>
      <c r="BK108" s="130">
        <f t="shared" si="177"/>
        <v>0</v>
      </c>
      <c r="BL108" s="131"/>
      <c r="BM108" s="127"/>
      <c r="BN108" s="130"/>
      <c r="BO108" s="131"/>
      <c r="BP108" s="127"/>
      <c r="BQ108" s="130"/>
      <c r="BR108" s="131"/>
      <c r="BS108" s="127"/>
      <c r="BT108" s="130"/>
      <c r="BU108" s="132"/>
      <c r="BV108" s="127">
        <f t="shared" si="127"/>
        <v>0</v>
      </c>
      <c r="BW108" s="130">
        <f t="shared" si="128"/>
        <v>0</v>
      </c>
      <c r="BX108" s="131"/>
      <c r="BY108" s="127">
        <f t="shared" si="129"/>
        <v>0</v>
      </c>
      <c r="BZ108" s="130">
        <f t="shared" si="130"/>
        <v>0</v>
      </c>
      <c r="CA108" s="131"/>
      <c r="CB108" s="127">
        <f t="shared" si="131"/>
        <v>0</v>
      </c>
      <c r="CC108" s="130">
        <f t="shared" si="132"/>
        <v>0</v>
      </c>
      <c r="CD108" s="131"/>
      <c r="CE108" s="127">
        <f t="shared" si="133"/>
        <v>0</v>
      </c>
      <c r="CF108" s="130">
        <f t="shared" si="134"/>
        <v>0</v>
      </c>
      <c r="CG108" s="131"/>
      <c r="CH108" s="127">
        <f t="shared" si="135"/>
        <v>0</v>
      </c>
      <c r="CI108" s="130">
        <f t="shared" si="136"/>
        <v>0</v>
      </c>
      <c r="CJ108" s="131"/>
      <c r="CK108" s="127">
        <f t="shared" si="137"/>
        <v>0</v>
      </c>
      <c r="CL108" s="130">
        <f t="shared" si="138"/>
        <v>0</v>
      </c>
      <c r="CM108" s="131"/>
      <c r="CN108" s="127">
        <f t="shared" si="139"/>
        <v>0</v>
      </c>
      <c r="CO108" s="130">
        <f t="shared" si="140"/>
        <v>0</v>
      </c>
      <c r="CP108" s="131"/>
      <c r="CQ108" s="127">
        <f t="shared" si="141"/>
        <v>0</v>
      </c>
      <c r="CR108" s="130">
        <f t="shared" si="142"/>
        <v>0</v>
      </c>
      <c r="CS108" s="132"/>
      <c r="CT108" s="127">
        <f t="shared" si="143"/>
        <v>0</v>
      </c>
      <c r="CU108" s="130">
        <f t="shared" si="144"/>
        <v>0</v>
      </c>
      <c r="CV108" s="132"/>
      <c r="CW108" s="127">
        <f t="shared" si="145"/>
        <v>0</v>
      </c>
      <c r="CX108" s="130">
        <f t="shared" si="146"/>
        <v>0</v>
      </c>
      <c r="CY108" s="132"/>
      <c r="CZ108" s="127">
        <f t="shared" si="147"/>
        <v>0</v>
      </c>
      <c r="DA108" s="130">
        <f t="shared" si="148"/>
        <v>0</v>
      </c>
      <c r="DB108" s="132"/>
      <c r="DC108" s="127">
        <f t="shared" si="157"/>
        <v>0</v>
      </c>
      <c r="DD108" s="130">
        <f t="shared" si="149"/>
        <v>0</v>
      </c>
      <c r="DE108" s="132"/>
      <c r="DF108" s="127">
        <f t="shared" si="158"/>
        <v>0</v>
      </c>
      <c r="DG108" s="130">
        <f t="shared" si="150"/>
        <v>0</v>
      </c>
      <c r="DH108" s="132"/>
      <c r="DI108" s="127">
        <f t="shared" si="151"/>
        <v>0</v>
      </c>
      <c r="DJ108" s="130">
        <f t="shared" si="160"/>
        <v>0</v>
      </c>
      <c r="DK108" s="76">
        <f t="shared" si="159"/>
        <v>1</v>
      </c>
      <c r="DL108" s="76">
        <f t="shared" si="159"/>
        <v>16</v>
      </c>
      <c r="DM108" s="77">
        <f t="shared" si="159"/>
        <v>52.8</v>
      </c>
      <c r="DN108" s="25" t="s">
        <v>222</v>
      </c>
      <c r="DO108" s="10"/>
    </row>
    <row r="109" spans="1:119" ht="15" customHeight="1">
      <c r="A109" s="246">
        <v>45188</v>
      </c>
      <c r="B109" s="249" t="s">
        <v>125</v>
      </c>
      <c r="C109" s="250"/>
      <c r="D109" s="127" t="s">
        <v>223</v>
      </c>
      <c r="E109" s="128" t="s">
        <v>224</v>
      </c>
      <c r="F109" s="129">
        <v>18</v>
      </c>
      <c r="G109" s="129"/>
      <c r="H109" s="127"/>
      <c r="I109" s="130"/>
      <c r="J109" s="131">
        <v>2</v>
      </c>
      <c r="K109" s="127">
        <f t="shared" si="112"/>
        <v>32</v>
      </c>
      <c r="L109" s="130">
        <f t="shared" si="113"/>
        <v>576</v>
      </c>
      <c r="M109" s="131"/>
      <c r="N109" s="127">
        <f t="shared" si="164"/>
        <v>0</v>
      </c>
      <c r="O109" s="130">
        <f t="shared" si="165"/>
        <v>0</v>
      </c>
      <c r="P109" s="131"/>
      <c r="Q109" s="127">
        <f t="shared" si="114"/>
        <v>0</v>
      </c>
      <c r="R109" s="130">
        <f t="shared" si="115"/>
        <v>0</v>
      </c>
      <c r="S109" s="131"/>
      <c r="T109" s="127">
        <f t="shared" si="166"/>
        <v>0</v>
      </c>
      <c r="U109" s="130">
        <f t="shared" si="167"/>
        <v>0</v>
      </c>
      <c r="V109" s="131"/>
      <c r="W109" s="127">
        <f t="shared" si="168"/>
        <v>0</v>
      </c>
      <c r="X109" s="130">
        <f t="shared" si="169"/>
        <v>0</v>
      </c>
      <c r="Y109" s="131"/>
      <c r="Z109" s="127">
        <f t="shared" si="110"/>
        <v>0</v>
      </c>
      <c r="AA109" s="130">
        <f t="shared" si="111"/>
        <v>0</v>
      </c>
      <c r="AB109" s="131"/>
      <c r="AC109" s="127">
        <f t="shared" si="170"/>
        <v>0</v>
      </c>
      <c r="AD109" s="130">
        <f t="shared" si="171"/>
        <v>0</v>
      </c>
      <c r="AE109" s="131"/>
      <c r="AF109" s="127">
        <f t="shared" si="172"/>
        <v>0</v>
      </c>
      <c r="AG109" s="130">
        <f t="shared" si="173"/>
        <v>0</v>
      </c>
      <c r="AH109" s="131"/>
      <c r="AI109" s="127">
        <f t="shared" si="116"/>
        <v>0</v>
      </c>
      <c r="AJ109" s="130">
        <f t="shared" si="117"/>
        <v>0</v>
      </c>
      <c r="AK109" s="127"/>
      <c r="AL109" s="127">
        <f t="shared" si="118"/>
        <v>0</v>
      </c>
      <c r="AM109" s="130">
        <f t="shared" si="119"/>
        <v>0</v>
      </c>
      <c r="AN109" s="127"/>
      <c r="AO109" s="127">
        <f t="shared" si="120"/>
        <v>0</v>
      </c>
      <c r="AP109" s="130">
        <f t="shared" si="121"/>
        <v>0</v>
      </c>
      <c r="AQ109" s="127"/>
      <c r="AR109" s="127">
        <f t="shared" si="122"/>
        <v>0</v>
      </c>
      <c r="AS109" s="130">
        <f t="shared" si="123"/>
        <v>0</v>
      </c>
      <c r="AT109" s="132"/>
      <c r="AU109" s="127">
        <f t="shared" si="153"/>
        <v>0</v>
      </c>
      <c r="AV109" s="130">
        <f t="shared" si="124"/>
        <v>0</v>
      </c>
      <c r="AW109" s="132"/>
      <c r="AX109" s="127">
        <f t="shared" si="154"/>
        <v>0</v>
      </c>
      <c r="AY109" s="130">
        <f t="shared" si="125"/>
        <v>0</v>
      </c>
      <c r="AZ109" s="132"/>
      <c r="BA109" s="127">
        <f t="shared" si="155"/>
        <v>0</v>
      </c>
      <c r="BB109" s="130">
        <f t="shared" si="126"/>
        <v>0</v>
      </c>
      <c r="BC109" s="132"/>
      <c r="BD109" s="127">
        <f t="shared" si="156"/>
        <v>0</v>
      </c>
      <c r="BE109" s="130">
        <f t="shared" si="152"/>
        <v>0</v>
      </c>
      <c r="BF109" s="131"/>
      <c r="BG109" s="127">
        <f t="shared" si="174"/>
        <v>0</v>
      </c>
      <c r="BH109" s="130">
        <f t="shared" si="175"/>
        <v>0</v>
      </c>
      <c r="BI109" s="131"/>
      <c r="BJ109" s="127">
        <f t="shared" si="176"/>
        <v>0</v>
      </c>
      <c r="BK109" s="130">
        <f t="shared" si="177"/>
        <v>0</v>
      </c>
      <c r="BL109" s="131"/>
      <c r="BM109" s="127"/>
      <c r="BN109" s="130"/>
      <c r="BO109" s="131"/>
      <c r="BP109" s="127"/>
      <c r="BQ109" s="130"/>
      <c r="BR109" s="131"/>
      <c r="BS109" s="127"/>
      <c r="BT109" s="130"/>
      <c r="BU109" s="132"/>
      <c r="BV109" s="127">
        <f t="shared" si="127"/>
        <v>0</v>
      </c>
      <c r="BW109" s="130">
        <f t="shared" si="128"/>
        <v>0</v>
      </c>
      <c r="BX109" s="131"/>
      <c r="BY109" s="127">
        <f t="shared" si="129"/>
        <v>0</v>
      </c>
      <c r="BZ109" s="130">
        <f t="shared" si="130"/>
        <v>0</v>
      </c>
      <c r="CA109" s="131"/>
      <c r="CB109" s="127">
        <f t="shared" si="131"/>
        <v>0</v>
      </c>
      <c r="CC109" s="130">
        <f t="shared" si="132"/>
        <v>0</v>
      </c>
      <c r="CD109" s="131"/>
      <c r="CE109" s="127">
        <f t="shared" si="133"/>
        <v>0</v>
      </c>
      <c r="CF109" s="130">
        <f t="shared" si="134"/>
        <v>0</v>
      </c>
      <c r="CG109" s="131"/>
      <c r="CH109" s="127">
        <f t="shared" si="135"/>
        <v>0</v>
      </c>
      <c r="CI109" s="130">
        <f t="shared" si="136"/>
        <v>0</v>
      </c>
      <c r="CJ109" s="131"/>
      <c r="CK109" s="127">
        <f t="shared" si="137"/>
        <v>0</v>
      </c>
      <c r="CL109" s="130">
        <f t="shared" si="138"/>
        <v>0</v>
      </c>
      <c r="CM109" s="131"/>
      <c r="CN109" s="127">
        <f t="shared" si="139"/>
        <v>0</v>
      </c>
      <c r="CO109" s="130">
        <f t="shared" si="140"/>
        <v>0</v>
      </c>
      <c r="CP109" s="131"/>
      <c r="CQ109" s="127">
        <f t="shared" si="141"/>
        <v>0</v>
      </c>
      <c r="CR109" s="130">
        <f t="shared" si="142"/>
        <v>0</v>
      </c>
      <c r="CS109" s="132"/>
      <c r="CT109" s="127">
        <f t="shared" si="143"/>
        <v>0</v>
      </c>
      <c r="CU109" s="130">
        <f t="shared" si="144"/>
        <v>0</v>
      </c>
      <c r="CV109" s="132"/>
      <c r="CW109" s="127">
        <f t="shared" si="145"/>
        <v>0</v>
      </c>
      <c r="CX109" s="130">
        <f t="shared" si="146"/>
        <v>0</v>
      </c>
      <c r="CY109" s="132"/>
      <c r="CZ109" s="127">
        <f t="shared" si="147"/>
        <v>0</v>
      </c>
      <c r="DA109" s="130">
        <f t="shared" si="148"/>
        <v>0</v>
      </c>
      <c r="DB109" s="132"/>
      <c r="DC109" s="127">
        <f t="shared" si="157"/>
        <v>0</v>
      </c>
      <c r="DD109" s="130">
        <f t="shared" si="149"/>
        <v>0</v>
      </c>
      <c r="DE109" s="132"/>
      <c r="DF109" s="127">
        <f t="shared" si="158"/>
        <v>0</v>
      </c>
      <c r="DG109" s="130">
        <f t="shared" si="150"/>
        <v>0</v>
      </c>
      <c r="DH109" s="132"/>
      <c r="DI109" s="127">
        <f t="shared" si="151"/>
        <v>0</v>
      </c>
      <c r="DJ109" s="130">
        <f t="shared" si="160"/>
        <v>0</v>
      </c>
      <c r="DK109" s="76">
        <f t="shared" si="159"/>
        <v>2</v>
      </c>
      <c r="DL109" s="76">
        <f t="shared" si="159"/>
        <v>32</v>
      </c>
      <c r="DM109" s="77">
        <f t="shared" si="159"/>
        <v>576</v>
      </c>
      <c r="DN109" s="25"/>
      <c r="DO109" s="10"/>
    </row>
    <row r="110" spans="1:119" ht="15" customHeight="1">
      <c r="A110" s="247"/>
      <c r="B110" s="126">
        <v>20270</v>
      </c>
      <c r="C110" s="126">
        <v>20270</v>
      </c>
      <c r="D110" s="127" t="s">
        <v>50</v>
      </c>
      <c r="E110" s="128" t="s">
        <v>51</v>
      </c>
      <c r="F110" s="11">
        <f t="shared" ref="F110:F111" si="247">ROUND((36600-AVERAGE(B110:C110)+2800-100)/1000,1)</f>
        <v>19</v>
      </c>
      <c r="G110" s="129"/>
      <c r="H110" s="127"/>
      <c r="I110" s="130"/>
      <c r="J110" s="131"/>
      <c r="K110" s="127">
        <f t="shared" ref="K110:K111" si="248">+J110*$K$5</f>
        <v>0</v>
      </c>
      <c r="L110" s="130">
        <f t="shared" ref="L110:L111" si="249">K110*F110</f>
        <v>0</v>
      </c>
      <c r="M110" s="131"/>
      <c r="N110" s="127">
        <f t="shared" ref="N110:N111" si="250">+M110*$N$5</f>
        <v>0</v>
      </c>
      <c r="O110" s="130">
        <f t="shared" ref="O110:O111" si="251">N110*F110</f>
        <v>0</v>
      </c>
      <c r="P110" s="131">
        <v>1</v>
      </c>
      <c r="Q110" s="127">
        <f t="shared" ref="Q110:Q111" si="252">+P110*$Q$5</f>
        <v>17</v>
      </c>
      <c r="R110" s="130">
        <f t="shared" ref="R110:R111" si="253">Q110*F110</f>
        <v>323</v>
      </c>
      <c r="S110" s="131">
        <v>1</v>
      </c>
      <c r="T110" s="127">
        <f t="shared" ref="T110:T111" si="254">+S110*$T$5</f>
        <v>17</v>
      </c>
      <c r="U110" s="130">
        <f t="shared" ref="U110:U111" si="255">T110*F110</f>
        <v>323</v>
      </c>
      <c r="V110" s="131"/>
      <c r="W110" s="127">
        <f t="shared" ref="W110:W111" si="256">+V110*$W$5</f>
        <v>0</v>
      </c>
      <c r="X110" s="130">
        <f t="shared" ref="X110:X111" si="257">W110*F110</f>
        <v>0</v>
      </c>
      <c r="Y110" s="131"/>
      <c r="Z110" s="127">
        <f t="shared" ref="Z110:Z111" si="258">+Y110*$Z$5</f>
        <v>0</v>
      </c>
      <c r="AA110" s="130">
        <f t="shared" ref="AA110:AA111" si="259">Z110*F110</f>
        <v>0</v>
      </c>
      <c r="AB110" s="131"/>
      <c r="AC110" s="127">
        <f t="shared" ref="AC110:AC111" si="260">+AB110*$AC$5</f>
        <v>0</v>
      </c>
      <c r="AD110" s="130">
        <f t="shared" ref="AD110:AD111" si="261">+AC110*F110</f>
        <v>0</v>
      </c>
      <c r="AE110" s="131"/>
      <c r="AF110" s="127">
        <f t="shared" ref="AF110:AF111" si="262">+AE110*$AF$5</f>
        <v>0</v>
      </c>
      <c r="AG110" s="130">
        <f t="shared" ref="AG110:AG111" si="263">+AF110*F110</f>
        <v>0</v>
      </c>
      <c r="AH110" s="131"/>
      <c r="AI110" s="127">
        <f t="shared" ref="AI110:AI111" si="264">+AH110*$AI$5</f>
        <v>0</v>
      </c>
      <c r="AJ110" s="130">
        <f t="shared" ref="AJ110:AJ111" si="265">+AI110*F110</f>
        <v>0</v>
      </c>
      <c r="AK110" s="127"/>
      <c r="AL110" s="127">
        <f t="shared" ref="AL110:AL111" si="266">+AK110*$AL$5</f>
        <v>0</v>
      </c>
      <c r="AM110" s="130">
        <f t="shared" ref="AM110:AM111" si="267">+AL110*F110</f>
        <v>0</v>
      </c>
      <c r="AN110" s="127"/>
      <c r="AO110" s="127">
        <f t="shared" ref="AO110:AO111" si="268">+AN110*$AO$5</f>
        <v>0</v>
      </c>
      <c r="AP110" s="130">
        <f t="shared" ref="AP110:AP111" si="269">+AO110*F110</f>
        <v>0</v>
      </c>
      <c r="AQ110" s="127"/>
      <c r="AR110" s="127">
        <f t="shared" ref="AR110:AR111" si="270">+AQ110*$AR$5</f>
        <v>0</v>
      </c>
      <c r="AS110" s="130">
        <f t="shared" ref="AS110:AS111" si="271">+AR110*F110</f>
        <v>0</v>
      </c>
      <c r="AT110" s="132"/>
      <c r="AU110" s="127">
        <f t="shared" ref="AU110:AU111" si="272">+AT110*$AU$5</f>
        <v>0</v>
      </c>
      <c r="AV110" s="130">
        <f t="shared" ref="AV110:AV111" si="273">+AU110*$F110</f>
        <v>0</v>
      </c>
      <c r="AW110" s="132"/>
      <c r="AX110" s="127">
        <f t="shared" ref="AX110:AX111" si="274">+AW110*$AX$5</f>
        <v>0</v>
      </c>
      <c r="AY110" s="130">
        <f t="shared" ref="AY110:AY111" si="275">+AX110*$F110</f>
        <v>0</v>
      </c>
      <c r="AZ110" s="132"/>
      <c r="BA110" s="127">
        <f t="shared" ref="BA110:BA111" si="276">+AZ110*$BA$5</f>
        <v>0</v>
      </c>
      <c r="BB110" s="130">
        <f t="shared" ref="BB110:BB111" si="277">+BA110*$F110</f>
        <v>0</v>
      </c>
      <c r="BC110" s="132"/>
      <c r="BD110" s="127">
        <f t="shared" ref="BD110:BD111" si="278">+BC110*$BD$5</f>
        <v>0</v>
      </c>
      <c r="BE110" s="130">
        <f t="shared" ref="BE110:BE111" si="279">+BD110*$F110</f>
        <v>0</v>
      </c>
      <c r="BF110" s="131"/>
      <c r="BG110" s="127">
        <f t="shared" ref="BG110:BG111" si="280">+BF110*$BG$5</f>
        <v>0</v>
      </c>
      <c r="BH110" s="130">
        <f t="shared" ref="BH110:BH111" si="281">+BG110*F110</f>
        <v>0</v>
      </c>
      <c r="BI110" s="131"/>
      <c r="BJ110" s="127">
        <f t="shared" ref="BJ110:BJ111" si="282">+BI110*$BJ$5</f>
        <v>0</v>
      </c>
      <c r="BK110" s="130">
        <f t="shared" ref="BK110:BK111" si="283">+BJ110*F110</f>
        <v>0</v>
      </c>
      <c r="BL110" s="131"/>
      <c r="BM110" s="127"/>
      <c r="BN110" s="130"/>
      <c r="BO110" s="131"/>
      <c r="BP110" s="127"/>
      <c r="BQ110" s="130"/>
      <c r="BR110" s="131"/>
      <c r="BS110" s="127"/>
      <c r="BT110" s="130"/>
      <c r="BU110" s="132"/>
      <c r="BV110" s="127">
        <f t="shared" ref="BV110:BV111" si="284">+BU110*$BV$5</f>
        <v>0</v>
      </c>
      <c r="BW110" s="130">
        <f t="shared" ref="BW110:BW111" si="285">+BV110*$F110</f>
        <v>0</v>
      </c>
      <c r="BX110" s="131"/>
      <c r="BY110" s="127">
        <f t="shared" ref="BY110:BY111" si="286">+BX110*$BY$5</f>
        <v>0</v>
      </c>
      <c r="BZ110" s="130">
        <f t="shared" ref="BZ110:BZ111" si="287">+BY110*$F110</f>
        <v>0</v>
      </c>
      <c r="CA110" s="131"/>
      <c r="CB110" s="127">
        <f t="shared" ref="CB110:CB111" si="288">+CA110*$CB$5</f>
        <v>0</v>
      </c>
      <c r="CC110" s="130">
        <f t="shared" ref="CC110:CC111" si="289">+CB110*$F110</f>
        <v>0</v>
      </c>
      <c r="CD110" s="131"/>
      <c r="CE110" s="127">
        <f t="shared" ref="CE110:CE111" si="290">+CD110*$CE$5</f>
        <v>0</v>
      </c>
      <c r="CF110" s="130">
        <f t="shared" ref="CF110:CF111" si="291">+CE110*$F110</f>
        <v>0</v>
      </c>
      <c r="CG110" s="131"/>
      <c r="CH110" s="127">
        <f t="shared" ref="CH110:CH111" si="292">+CG110*$CH$5</f>
        <v>0</v>
      </c>
      <c r="CI110" s="130">
        <f t="shared" ref="CI110:CI111" si="293">+CH110*F110</f>
        <v>0</v>
      </c>
      <c r="CJ110" s="131">
        <v>1</v>
      </c>
      <c r="CK110" s="127">
        <f t="shared" ref="CK110:CK111" si="294">+CJ110*$CK$5</f>
        <v>20</v>
      </c>
      <c r="CL110" s="130">
        <f t="shared" ref="CL110:CL111" si="295">+CK110*F110</f>
        <v>380</v>
      </c>
      <c r="CM110" s="131">
        <v>1</v>
      </c>
      <c r="CN110" s="127">
        <f t="shared" ref="CN110:CN111" si="296">+CM110*$CN$5</f>
        <v>16</v>
      </c>
      <c r="CO110" s="130">
        <f t="shared" ref="CO110:CO111" si="297">CN110*$F110</f>
        <v>304</v>
      </c>
      <c r="CP110" s="131"/>
      <c r="CQ110" s="127">
        <f t="shared" ref="CQ110:CQ111" si="298">+CP110*$CQ$5</f>
        <v>0</v>
      </c>
      <c r="CR110" s="130">
        <f t="shared" ref="CR110:CR111" si="299">CQ110*F110</f>
        <v>0</v>
      </c>
      <c r="CS110" s="132"/>
      <c r="CT110" s="127">
        <f t="shared" ref="CT110:CT111" si="300">+CS110*$CT$5</f>
        <v>0</v>
      </c>
      <c r="CU110" s="130">
        <f t="shared" ref="CU110:CU111" si="301">+CT110*F110</f>
        <v>0</v>
      </c>
      <c r="CV110" s="132">
        <v>1</v>
      </c>
      <c r="CW110" s="127">
        <f t="shared" ref="CW110:CW111" si="302">+CV110*$CW$5</f>
        <v>16</v>
      </c>
      <c r="CX110" s="130">
        <f t="shared" ref="CX110:CX111" si="303">+CW110*F110</f>
        <v>304</v>
      </c>
      <c r="CY110" s="132">
        <v>1</v>
      </c>
      <c r="CZ110" s="127">
        <f t="shared" ref="CZ110:CZ111" si="304">+CY110*$CZ$5</f>
        <v>16</v>
      </c>
      <c r="DA110" s="130">
        <f t="shared" ref="DA110:DA111" si="305">+CZ110*F110</f>
        <v>304</v>
      </c>
      <c r="DB110" s="132">
        <v>1</v>
      </c>
      <c r="DC110" s="127">
        <f t="shared" ref="DC110:DC111" si="306">+DB110*$DC$5</f>
        <v>16</v>
      </c>
      <c r="DD110" s="130">
        <f t="shared" ref="DD110:DD111" si="307">+DC110*F110</f>
        <v>304</v>
      </c>
      <c r="DE110" s="132"/>
      <c r="DF110" s="127">
        <f t="shared" ref="DF110:DF111" si="308">+DE110*$DF$5</f>
        <v>0</v>
      </c>
      <c r="DG110" s="130">
        <f t="shared" ref="DG110:DG111" si="309">+DF110*F110</f>
        <v>0</v>
      </c>
      <c r="DH110" s="132"/>
      <c r="DI110" s="127">
        <f t="shared" si="151"/>
        <v>0</v>
      </c>
      <c r="DJ110" s="130">
        <f t="shared" ref="DJ110:DJ111" si="310">+DI110*I110</f>
        <v>0</v>
      </c>
      <c r="DK110" s="76">
        <f t="shared" ref="DK110:DK111" si="311">+G110+J110+M110+P110+S110+V110+Y110+AB110+AE110+AH110+AK110+AN110+AQ110+AT110+AW110+AZ110+BC110+BF110+BI110+BU110++BX110+CA110+CD110+CG110+CJ110+CM110+CP110+CS110+CV110+CY110+DB110+DE110+DH110</f>
        <v>7</v>
      </c>
      <c r="DL110" s="76">
        <f t="shared" ref="DL110:DL111" si="312">+H110+K110+N110+Q110+T110+W110+Z110+AC110+AF110+AI110+AL110+AO110+AR110+AU110+AX110+BA110+BD110+BG110+BJ110+BV110++BY110+CB110+CE110+CH110+CK110+CN110+CQ110+CT110+CW110+CZ110+DC110+DF110+DI110</f>
        <v>118</v>
      </c>
      <c r="DM110" s="77">
        <f t="shared" ref="DM110:DM111" si="313">+I110+L110+O110+R110+U110+X110+AA110+AD110+AG110+AJ110+AM110+AP110+AS110+AV110+AY110+BB110+BE110+BH110+BK110+BW110++BZ110+CC110+CF110+CI110+CL110+CO110+CR110+CU110+CX110+DA110+DD110+DG110+DJ110</f>
        <v>2242</v>
      </c>
      <c r="DN110" s="25" t="s">
        <v>222</v>
      </c>
      <c r="DO110" s="10"/>
    </row>
    <row r="111" spans="1:119" ht="15" customHeight="1">
      <c r="A111" s="247"/>
      <c r="B111" s="126">
        <v>22260</v>
      </c>
      <c r="C111" s="126">
        <v>22260</v>
      </c>
      <c r="D111" s="127" t="s">
        <v>50</v>
      </c>
      <c r="E111" s="128" t="s">
        <v>51</v>
      </c>
      <c r="F111" s="11">
        <f t="shared" si="247"/>
        <v>17</v>
      </c>
      <c r="G111" s="129"/>
      <c r="H111" s="127"/>
      <c r="I111" s="130"/>
      <c r="J111" s="131"/>
      <c r="K111" s="127">
        <f t="shared" si="248"/>
        <v>0</v>
      </c>
      <c r="L111" s="130">
        <f t="shared" si="249"/>
        <v>0</v>
      </c>
      <c r="M111" s="131"/>
      <c r="N111" s="127">
        <f t="shared" si="250"/>
        <v>0</v>
      </c>
      <c r="O111" s="130">
        <f t="shared" si="251"/>
        <v>0</v>
      </c>
      <c r="P111" s="131">
        <v>3</v>
      </c>
      <c r="Q111" s="127">
        <f t="shared" si="252"/>
        <v>51</v>
      </c>
      <c r="R111" s="130">
        <f t="shared" si="253"/>
        <v>867</v>
      </c>
      <c r="S111" s="131">
        <v>3</v>
      </c>
      <c r="T111" s="127">
        <f t="shared" si="254"/>
        <v>51</v>
      </c>
      <c r="U111" s="130">
        <f t="shared" si="255"/>
        <v>867</v>
      </c>
      <c r="V111" s="131"/>
      <c r="W111" s="127">
        <f t="shared" si="256"/>
        <v>0</v>
      </c>
      <c r="X111" s="130">
        <f t="shared" si="257"/>
        <v>0</v>
      </c>
      <c r="Y111" s="131"/>
      <c r="Z111" s="127">
        <f t="shared" si="258"/>
        <v>0</v>
      </c>
      <c r="AA111" s="130">
        <f t="shared" si="259"/>
        <v>0</v>
      </c>
      <c r="AB111" s="131"/>
      <c r="AC111" s="127">
        <f t="shared" si="260"/>
        <v>0</v>
      </c>
      <c r="AD111" s="130">
        <f t="shared" si="261"/>
        <v>0</v>
      </c>
      <c r="AE111" s="131"/>
      <c r="AF111" s="127">
        <f t="shared" si="262"/>
        <v>0</v>
      </c>
      <c r="AG111" s="130">
        <f t="shared" si="263"/>
        <v>0</v>
      </c>
      <c r="AH111" s="131"/>
      <c r="AI111" s="127">
        <f t="shared" si="264"/>
        <v>0</v>
      </c>
      <c r="AJ111" s="130">
        <f t="shared" si="265"/>
        <v>0</v>
      </c>
      <c r="AK111" s="127"/>
      <c r="AL111" s="127">
        <f t="shared" si="266"/>
        <v>0</v>
      </c>
      <c r="AM111" s="130">
        <f t="shared" si="267"/>
        <v>0</v>
      </c>
      <c r="AN111" s="127"/>
      <c r="AO111" s="127">
        <f t="shared" si="268"/>
        <v>0</v>
      </c>
      <c r="AP111" s="130">
        <f t="shared" si="269"/>
        <v>0</v>
      </c>
      <c r="AQ111" s="127"/>
      <c r="AR111" s="127">
        <f t="shared" si="270"/>
        <v>0</v>
      </c>
      <c r="AS111" s="130">
        <f t="shared" si="271"/>
        <v>0</v>
      </c>
      <c r="AT111" s="132"/>
      <c r="AU111" s="127">
        <f t="shared" si="272"/>
        <v>0</v>
      </c>
      <c r="AV111" s="130">
        <f t="shared" si="273"/>
        <v>0</v>
      </c>
      <c r="AW111" s="132"/>
      <c r="AX111" s="127">
        <f t="shared" si="274"/>
        <v>0</v>
      </c>
      <c r="AY111" s="130">
        <f t="shared" si="275"/>
        <v>0</v>
      </c>
      <c r="AZ111" s="132"/>
      <c r="BA111" s="127">
        <f t="shared" si="276"/>
        <v>0</v>
      </c>
      <c r="BB111" s="130">
        <f t="shared" si="277"/>
        <v>0</v>
      </c>
      <c r="BC111" s="132"/>
      <c r="BD111" s="127">
        <f t="shared" si="278"/>
        <v>0</v>
      </c>
      <c r="BE111" s="130">
        <f t="shared" si="279"/>
        <v>0</v>
      </c>
      <c r="BF111" s="131"/>
      <c r="BG111" s="127">
        <f t="shared" si="280"/>
        <v>0</v>
      </c>
      <c r="BH111" s="130">
        <f t="shared" si="281"/>
        <v>0</v>
      </c>
      <c r="BI111" s="131">
        <v>2</v>
      </c>
      <c r="BJ111" s="127">
        <f t="shared" si="282"/>
        <v>32</v>
      </c>
      <c r="BK111" s="130">
        <f t="shared" si="283"/>
        <v>544</v>
      </c>
      <c r="BL111" s="131"/>
      <c r="BM111" s="127"/>
      <c r="BN111" s="130"/>
      <c r="BO111" s="131"/>
      <c r="BP111" s="127"/>
      <c r="BQ111" s="130"/>
      <c r="BR111" s="131"/>
      <c r="BS111" s="127"/>
      <c r="BT111" s="130"/>
      <c r="BU111" s="132"/>
      <c r="BV111" s="127">
        <f t="shared" si="284"/>
        <v>0</v>
      </c>
      <c r="BW111" s="130">
        <f t="shared" si="285"/>
        <v>0</v>
      </c>
      <c r="BX111" s="131"/>
      <c r="BY111" s="127">
        <f t="shared" si="286"/>
        <v>0</v>
      </c>
      <c r="BZ111" s="130">
        <f t="shared" si="287"/>
        <v>0</v>
      </c>
      <c r="CA111" s="131"/>
      <c r="CB111" s="127">
        <f t="shared" si="288"/>
        <v>0</v>
      </c>
      <c r="CC111" s="130">
        <f t="shared" si="289"/>
        <v>0</v>
      </c>
      <c r="CD111" s="131"/>
      <c r="CE111" s="127">
        <f t="shared" si="290"/>
        <v>0</v>
      </c>
      <c r="CF111" s="130">
        <f t="shared" si="291"/>
        <v>0</v>
      </c>
      <c r="CG111" s="131"/>
      <c r="CH111" s="127">
        <f t="shared" si="292"/>
        <v>0</v>
      </c>
      <c r="CI111" s="130">
        <f t="shared" si="293"/>
        <v>0</v>
      </c>
      <c r="CJ111" s="131">
        <v>3</v>
      </c>
      <c r="CK111" s="127">
        <f t="shared" si="294"/>
        <v>60</v>
      </c>
      <c r="CL111" s="130">
        <f t="shared" si="295"/>
        <v>1020</v>
      </c>
      <c r="CM111" s="131">
        <v>2</v>
      </c>
      <c r="CN111" s="127">
        <f t="shared" si="296"/>
        <v>32</v>
      </c>
      <c r="CO111" s="130">
        <f t="shared" si="297"/>
        <v>544</v>
      </c>
      <c r="CP111" s="131"/>
      <c r="CQ111" s="127">
        <f t="shared" si="298"/>
        <v>0</v>
      </c>
      <c r="CR111" s="130">
        <f t="shared" si="299"/>
        <v>0</v>
      </c>
      <c r="CS111" s="132"/>
      <c r="CT111" s="127">
        <f t="shared" si="300"/>
        <v>0</v>
      </c>
      <c r="CU111" s="130">
        <f t="shared" si="301"/>
        <v>0</v>
      </c>
      <c r="CV111" s="132">
        <v>3</v>
      </c>
      <c r="CW111" s="127">
        <f t="shared" si="302"/>
        <v>48</v>
      </c>
      <c r="CX111" s="130">
        <f t="shared" si="303"/>
        <v>816</v>
      </c>
      <c r="CY111" s="132">
        <v>2</v>
      </c>
      <c r="CZ111" s="127">
        <f t="shared" si="304"/>
        <v>32</v>
      </c>
      <c r="DA111" s="130">
        <f t="shared" si="305"/>
        <v>544</v>
      </c>
      <c r="DB111" s="132">
        <v>2</v>
      </c>
      <c r="DC111" s="127">
        <f t="shared" si="306"/>
        <v>32</v>
      </c>
      <c r="DD111" s="130">
        <f t="shared" si="307"/>
        <v>544</v>
      </c>
      <c r="DE111" s="132"/>
      <c r="DF111" s="127">
        <f t="shared" si="308"/>
        <v>0</v>
      </c>
      <c r="DG111" s="130">
        <f t="shared" si="309"/>
        <v>0</v>
      </c>
      <c r="DH111" s="132"/>
      <c r="DI111" s="127">
        <f t="shared" si="151"/>
        <v>0</v>
      </c>
      <c r="DJ111" s="130">
        <f t="shared" si="310"/>
        <v>0</v>
      </c>
      <c r="DK111" s="76">
        <f t="shared" si="311"/>
        <v>20</v>
      </c>
      <c r="DL111" s="76">
        <f t="shared" si="312"/>
        <v>338</v>
      </c>
      <c r="DM111" s="77">
        <f t="shared" si="313"/>
        <v>5746</v>
      </c>
      <c r="DN111" s="25" t="s">
        <v>222</v>
      </c>
      <c r="DO111" s="10"/>
    </row>
    <row r="112" spans="1:119" ht="15" customHeight="1">
      <c r="A112" s="247"/>
      <c r="B112" s="249" t="s">
        <v>221</v>
      </c>
      <c r="C112" s="250"/>
      <c r="D112" s="127" t="s">
        <v>50</v>
      </c>
      <c r="E112" s="128" t="s">
        <v>51</v>
      </c>
      <c r="F112" s="129">
        <v>2.2999999999999998</v>
      </c>
      <c r="G112" s="129"/>
      <c r="H112" s="127"/>
      <c r="I112" s="130"/>
      <c r="J112" s="131">
        <v>2</v>
      </c>
      <c r="K112" s="127">
        <f t="shared" si="112"/>
        <v>32</v>
      </c>
      <c r="L112" s="130">
        <f t="shared" si="113"/>
        <v>73.599999999999994</v>
      </c>
      <c r="M112" s="131"/>
      <c r="N112" s="127">
        <f t="shared" si="164"/>
        <v>0</v>
      </c>
      <c r="O112" s="130">
        <f t="shared" si="165"/>
        <v>0</v>
      </c>
      <c r="P112" s="131"/>
      <c r="Q112" s="127">
        <f t="shared" si="114"/>
        <v>0</v>
      </c>
      <c r="R112" s="130">
        <f t="shared" si="115"/>
        <v>0</v>
      </c>
      <c r="S112" s="131"/>
      <c r="T112" s="127">
        <f t="shared" si="166"/>
        <v>0</v>
      </c>
      <c r="U112" s="130">
        <f t="shared" si="167"/>
        <v>0</v>
      </c>
      <c r="V112" s="131"/>
      <c r="W112" s="127">
        <f t="shared" si="168"/>
        <v>0</v>
      </c>
      <c r="X112" s="130">
        <f t="shared" si="169"/>
        <v>0</v>
      </c>
      <c r="Y112" s="131"/>
      <c r="Z112" s="127">
        <f t="shared" si="110"/>
        <v>0</v>
      </c>
      <c r="AA112" s="130">
        <f t="shared" si="111"/>
        <v>0</v>
      </c>
      <c r="AB112" s="131"/>
      <c r="AC112" s="127">
        <f t="shared" si="170"/>
        <v>0</v>
      </c>
      <c r="AD112" s="130">
        <f t="shared" si="171"/>
        <v>0</v>
      </c>
      <c r="AE112" s="131"/>
      <c r="AF112" s="127">
        <f t="shared" si="172"/>
        <v>0</v>
      </c>
      <c r="AG112" s="130">
        <f t="shared" si="173"/>
        <v>0</v>
      </c>
      <c r="AH112" s="131"/>
      <c r="AI112" s="127">
        <f t="shared" si="116"/>
        <v>0</v>
      </c>
      <c r="AJ112" s="130">
        <f t="shared" si="117"/>
        <v>0</v>
      </c>
      <c r="AK112" s="127"/>
      <c r="AL112" s="127">
        <f t="shared" si="118"/>
        <v>0</v>
      </c>
      <c r="AM112" s="130">
        <f t="shared" si="119"/>
        <v>0</v>
      </c>
      <c r="AN112" s="127"/>
      <c r="AO112" s="127">
        <f t="shared" si="120"/>
        <v>0</v>
      </c>
      <c r="AP112" s="130">
        <f t="shared" si="121"/>
        <v>0</v>
      </c>
      <c r="AQ112" s="127"/>
      <c r="AR112" s="127">
        <f t="shared" si="122"/>
        <v>0</v>
      </c>
      <c r="AS112" s="130">
        <f t="shared" si="123"/>
        <v>0</v>
      </c>
      <c r="AT112" s="132"/>
      <c r="AU112" s="127">
        <f t="shared" si="153"/>
        <v>0</v>
      </c>
      <c r="AV112" s="130">
        <f t="shared" si="124"/>
        <v>0</v>
      </c>
      <c r="AW112" s="132"/>
      <c r="AX112" s="127">
        <f t="shared" si="154"/>
        <v>0</v>
      </c>
      <c r="AY112" s="130">
        <f t="shared" si="125"/>
        <v>0</v>
      </c>
      <c r="AZ112" s="132"/>
      <c r="BA112" s="127">
        <f t="shared" si="155"/>
        <v>0</v>
      </c>
      <c r="BB112" s="130">
        <f t="shared" si="126"/>
        <v>0</v>
      </c>
      <c r="BC112" s="132"/>
      <c r="BD112" s="127">
        <f t="shared" si="156"/>
        <v>0</v>
      </c>
      <c r="BE112" s="130">
        <f t="shared" si="152"/>
        <v>0</v>
      </c>
      <c r="BF112" s="131"/>
      <c r="BG112" s="127">
        <f t="shared" si="174"/>
        <v>0</v>
      </c>
      <c r="BH112" s="130">
        <f t="shared" si="175"/>
        <v>0</v>
      </c>
      <c r="BI112" s="131"/>
      <c r="BJ112" s="127">
        <f t="shared" si="176"/>
        <v>0</v>
      </c>
      <c r="BK112" s="130">
        <f t="shared" si="177"/>
        <v>0</v>
      </c>
      <c r="BL112" s="131"/>
      <c r="BM112" s="127"/>
      <c r="BN112" s="130"/>
      <c r="BO112" s="131"/>
      <c r="BP112" s="127"/>
      <c r="BQ112" s="130"/>
      <c r="BR112" s="131"/>
      <c r="BS112" s="127"/>
      <c r="BT112" s="130"/>
      <c r="BU112" s="132"/>
      <c r="BV112" s="127">
        <f t="shared" si="127"/>
        <v>0</v>
      </c>
      <c r="BW112" s="130">
        <f t="shared" si="128"/>
        <v>0</v>
      </c>
      <c r="BX112" s="131"/>
      <c r="BY112" s="127">
        <f t="shared" si="129"/>
        <v>0</v>
      </c>
      <c r="BZ112" s="130">
        <f t="shared" si="130"/>
        <v>0</v>
      </c>
      <c r="CA112" s="131"/>
      <c r="CB112" s="127">
        <f t="shared" si="131"/>
        <v>0</v>
      </c>
      <c r="CC112" s="130">
        <f t="shared" si="132"/>
        <v>0</v>
      </c>
      <c r="CD112" s="131"/>
      <c r="CE112" s="127">
        <f t="shared" si="133"/>
        <v>0</v>
      </c>
      <c r="CF112" s="130">
        <f t="shared" si="134"/>
        <v>0</v>
      </c>
      <c r="CG112" s="131"/>
      <c r="CH112" s="127">
        <f t="shared" si="135"/>
        <v>0</v>
      </c>
      <c r="CI112" s="130">
        <f t="shared" si="136"/>
        <v>0</v>
      </c>
      <c r="CJ112" s="131"/>
      <c r="CK112" s="127">
        <f t="shared" si="137"/>
        <v>0</v>
      </c>
      <c r="CL112" s="130">
        <f t="shared" si="138"/>
        <v>0</v>
      </c>
      <c r="CM112" s="131"/>
      <c r="CN112" s="127">
        <f t="shared" si="139"/>
        <v>0</v>
      </c>
      <c r="CO112" s="130">
        <f t="shared" si="140"/>
        <v>0</v>
      </c>
      <c r="CP112" s="131"/>
      <c r="CQ112" s="127">
        <f t="shared" si="141"/>
        <v>0</v>
      </c>
      <c r="CR112" s="130">
        <f t="shared" si="142"/>
        <v>0</v>
      </c>
      <c r="CS112" s="132"/>
      <c r="CT112" s="127">
        <f t="shared" si="143"/>
        <v>0</v>
      </c>
      <c r="CU112" s="130">
        <f t="shared" si="144"/>
        <v>0</v>
      </c>
      <c r="CV112" s="132"/>
      <c r="CW112" s="127">
        <f t="shared" si="145"/>
        <v>0</v>
      </c>
      <c r="CX112" s="130">
        <f t="shared" si="146"/>
        <v>0</v>
      </c>
      <c r="CY112" s="132"/>
      <c r="CZ112" s="127">
        <f t="shared" si="147"/>
        <v>0</v>
      </c>
      <c r="DA112" s="130">
        <f t="shared" si="148"/>
        <v>0</v>
      </c>
      <c r="DB112" s="132"/>
      <c r="DC112" s="127">
        <f t="shared" si="157"/>
        <v>0</v>
      </c>
      <c r="DD112" s="130">
        <f t="shared" si="149"/>
        <v>0</v>
      </c>
      <c r="DE112" s="132"/>
      <c r="DF112" s="127">
        <f t="shared" si="158"/>
        <v>0</v>
      </c>
      <c r="DG112" s="130">
        <f t="shared" si="150"/>
        <v>0</v>
      </c>
      <c r="DH112" s="132"/>
      <c r="DI112" s="127">
        <f t="shared" si="151"/>
        <v>0</v>
      </c>
      <c r="DJ112" s="130">
        <f t="shared" si="160"/>
        <v>0</v>
      </c>
      <c r="DK112" s="76">
        <f t="shared" si="159"/>
        <v>2</v>
      </c>
      <c r="DL112" s="76">
        <f t="shared" si="159"/>
        <v>32</v>
      </c>
      <c r="DM112" s="77">
        <f t="shared" si="159"/>
        <v>73.599999999999994</v>
      </c>
      <c r="DN112" s="25"/>
      <c r="DO112" s="10"/>
    </row>
    <row r="113" spans="1:123" ht="15" customHeight="1">
      <c r="A113" s="248"/>
      <c r="B113" s="249" t="s">
        <v>211</v>
      </c>
      <c r="C113" s="250"/>
      <c r="D113" s="127" t="s">
        <v>50</v>
      </c>
      <c r="E113" s="128" t="s">
        <v>51</v>
      </c>
      <c r="F113" s="11">
        <f>ROUND((36600-31300+300+1900-100)/1000,1)</f>
        <v>7.4</v>
      </c>
      <c r="G113" s="129"/>
      <c r="H113" s="127"/>
      <c r="I113" s="130"/>
      <c r="J113" s="131"/>
      <c r="K113" s="127">
        <f t="shared" si="112"/>
        <v>0</v>
      </c>
      <c r="L113" s="130">
        <f t="shared" si="113"/>
        <v>0</v>
      </c>
      <c r="M113" s="131"/>
      <c r="N113" s="127">
        <f t="shared" si="164"/>
        <v>0</v>
      </c>
      <c r="O113" s="130">
        <f t="shared" si="165"/>
        <v>0</v>
      </c>
      <c r="P113" s="131"/>
      <c r="Q113" s="127">
        <f t="shared" si="114"/>
        <v>0</v>
      </c>
      <c r="R113" s="130">
        <f t="shared" si="115"/>
        <v>0</v>
      </c>
      <c r="S113" s="131"/>
      <c r="T113" s="127">
        <f t="shared" si="166"/>
        <v>0</v>
      </c>
      <c r="U113" s="130">
        <f t="shared" si="167"/>
        <v>0</v>
      </c>
      <c r="V113" s="131"/>
      <c r="W113" s="127">
        <f t="shared" si="168"/>
        <v>0</v>
      </c>
      <c r="X113" s="130">
        <f t="shared" si="169"/>
        <v>0</v>
      </c>
      <c r="Y113" s="131">
        <v>6</v>
      </c>
      <c r="Z113" s="127">
        <f t="shared" si="110"/>
        <v>102</v>
      </c>
      <c r="AA113" s="130">
        <f t="shared" si="111"/>
        <v>754.80000000000007</v>
      </c>
      <c r="AB113" s="131"/>
      <c r="AC113" s="127">
        <f t="shared" si="170"/>
        <v>0</v>
      </c>
      <c r="AD113" s="130">
        <f t="shared" si="171"/>
        <v>0</v>
      </c>
      <c r="AE113" s="131"/>
      <c r="AF113" s="127">
        <f t="shared" si="172"/>
        <v>0</v>
      </c>
      <c r="AG113" s="130">
        <f t="shared" si="173"/>
        <v>0</v>
      </c>
      <c r="AH113" s="131"/>
      <c r="AI113" s="127">
        <f t="shared" si="116"/>
        <v>0</v>
      </c>
      <c r="AJ113" s="130">
        <f t="shared" si="117"/>
        <v>0</v>
      </c>
      <c r="AK113" s="127"/>
      <c r="AL113" s="127">
        <f t="shared" si="118"/>
        <v>0</v>
      </c>
      <c r="AM113" s="130">
        <f t="shared" si="119"/>
        <v>0</v>
      </c>
      <c r="AN113" s="127"/>
      <c r="AO113" s="127">
        <f t="shared" si="120"/>
        <v>0</v>
      </c>
      <c r="AP113" s="130">
        <f t="shared" si="121"/>
        <v>0</v>
      </c>
      <c r="AQ113" s="127"/>
      <c r="AR113" s="127">
        <f t="shared" si="122"/>
        <v>0</v>
      </c>
      <c r="AS113" s="130">
        <f t="shared" si="123"/>
        <v>0</v>
      </c>
      <c r="AT113" s="132"/>
      <c r="AU113" s="127">
        <f t="shared" si="153"/>
        <v>0</v>
      </c>
      <c r="AV113" s="130">
        <f t="shared" si="124"/>
        <v>0</v>
      </c>
      <c r="AW113" s="132"/>
      <c r="AX113" s="127">
        <f t="shared" si="154"/>
        <v>0</v>
      </c>
      <c r="AY113" s="130">
        <f t="shared" si="125"/>
        <v>0</v>
      </c>
      <c r="AZ113" s="132"/>
      <c r="BA113" s="127">
        <f t="shared" si="155"/>
        <v>0</v>
      </c>
      <c r="BB113" s="130">
        <f t="shared" si="126"/>
        <v>0</v>
      </c>
      <c r="BC113" s="132"/>
      <c r="BD113" s="127">
        <f t="shared" si="156"/>
        <v>0</v>
      </c>
      <c r="BE113" s="130">
        <f t="shared" si="152"/>
        <v>0</v>
      </c>
      <c r="BF113" s="131">
        <v>4</v>
      </c>
      <c r="BG113" s="127">
        <f t="shared" si="174"/>
        <v>64</v>
      </c>
      <c r="BH113" s="130">
        <f t="shared" si="175"/>
        <v>473.6</v>
      </c>
      <c r="BI113" s="131"/>
      <c r="BJ113" s="127">
        <f t="shared" si="176"/>
        <v>0</v>
      </c>
      <c r="BK113" s="130">
        <f t="shared" si="177"/>
        <v>0</v>
      </c>
      <c r="BL113" s="131"/>
      <c r="BM113" s="127"/>
      <c r="BN113" s="130"/>
      <c r="BO113" s="131"/>
      <c r="BP113" s="127"/>
      <c r="BQ113" s="130"/>
      <c r="BR113" s="131"/>
      <c r="BS113" s="127"/>
      <c r="BT113" s="130"/>
      <c r="BU113" s="132"/>
      <c r="BV113" s="127">
        <f t="shared" si="127"/>
        <v>0</v>
      </c>
      <c r="BW113" s="130">
        <f t="shared" si="128"/>
        <v>0</v>
      </c>
      <c r="BX113" s="131"/>
      <c r="BY113" s="127">
        <f t="shared" si="129"/>
        <v>0</v>
      </c>
      <c r="BZ113" s="130">
        <f t="shared" si="130"/>
        <v>0</v>
      </c>
      <c r="CA113" s="131"/>
      <c r="CB113" s="127">
        <f t="shared" si="131"/>
        <v>0</v>
      </c>
      <c r="CC113" s="130">
        <f t="shared" si="132"/>
        <v>0</v>
      </c>
      <c r="CD113" s="131"/>
      <c r="CE113" s="127">
        <f t="shared" si="133"/>
        <v>0</v>
      </c>
      <c r="CF113" s="130">
        <f t="shared" si="134"/>
        <v>0</v>
      </c>
      <c r="CG113" s="131"/>
      <c r="CH113" s="127">
        <f t="shared" si="135"/>
        <v>0</v>
      </c>
      <c r="CI113" s="130">
        <f t="shared" si="136"/>
        <v>0</v>
      </c>
      <c r="CJ113" s="131"/>
      <c r="CK113" s="127">
        <f t="shared" si="137"/>
        <v>0</v>
      </c>
      <c r="CL113" s="130">
        <f t="shared" si="138"/>
        <v>0</v>
      </c>
      <c r="CM113" s="131"/>
      <c r="CN113" s="127">
        <f t="shared" si="139"/>
        <v>0</v>
      </c>
      <c r="CO113" s="130">
        <f t="shared" si="140"/>
        <v>0</v>
      </c>
      <c r="CP113" s="131"/>
      <c r="CQ113" s="127">
        <f t="shared" si="141"/>
        <v>0</v>
      </c>
      <c r="CR113" s="130">
        <f t="shared" si="142"/>
        <v>0</v>
      </c>
      <c r="CS113" s="132"/>
      <c r="CT113" s="127">
        <f t="shared" si="143"/>
        <v>0</v>
      </c>
      <c r="CU113" s="130">
        <f t="shared" si="144"/>
        <v>0</v>
      </c>
      <c r="CV113" s="132"/>
      <c r="CW113" s="127">
        <f t="shared" si="145"/>
        <v>0</v>
      </c>
      <c r="CX113" s="130">
        <f t="shared" si="146"/>
        <v>0</v>
      </c>
      <c r="CY113" s="132"/>
      <c r="CZ113" s="127">
        <f t="shared" si="147"/>
        <v>0</v>
      </c>
      <c r="DA113" s="130">
        <f t="shared" si="148"/>
        <v>0</v>
      </c>
      <c r="DB113" s="132"/>
      <c r="DC113" s="127">
        <f t="shared" si="157"/>
        <v>0</v>
      </c>
      <c r="DD113" s="130">
        <f t="shared" si="149"/>
        <v>0</v>
      </c>
      <c r="DE113" s="132"/>
      <c r="DF113" s="127">
        <f t="shared" si="158"/>
        <v>0</v>
      </c>
      <c r="DG113" s="130">
        <f t="shared" si="150"/>
        <v>0</v>
      </c>
      <c r="DH113" s="132">
        <v>5</v>
      </c>
      <c r="DI113" s="127">
        <f t="shared" si="151"/>
        <v>70</v>
      </c>
      <c r="DJ113" s="130">
        <f t="shared" si="160"/>
        <v>0</v>
      </c>
      <c r="DK113" s="76">
        <f t="shared" si="159"/>
        <v>15</v>
      </c>
      <c r="DL113" s="76">
        <f t="shared" si="159"/>
        <v>236</v>
      </c>
      <c r="DM113" s="77">
        <f t="shared" si="159"/>
        <v>1228.4000000000001</v>
      </c>
      <c r="DN113" s="25"/>
      <c r="DO113" s="10"/>
    </row>
    <row r="114" spans="1:123" ht="15" customHeight="1">
      <c r="A114" s="247">
        <v>45189</v>
      </c>
      <c r="B114" s="249" t="s">
        <v>125</v>
      </c>
      <c r="C114" s="250"/>
      <c r="D114" s="127" t="s">
        <v>223</v>
      </c>
      <c r="E114" s="128" t="s">
        <v>224</v>
      </c>
      <c r="F114" s="129">
        <v>18</v>
      </c>
      <c r="G114" s="129"/>
      <c r="H114" s="127"/>
      <c r="I114" s="130"/>
      <c r="J114" s="131">
        <v>2</v>
      </c>
      <c r="K114" s="127">
        <f t="shared" si="112"/>
        <v>32</v>
      </c>
      <c r="L114" s="130">
        <f t="shared" si="113"/>
        <v>576</v>
      </c>
      <c r="M114" s="131"/>
      <c r="N114" s="127">
        <f t="shared" si="164"/>
        <v>0</v>
      </c>
      <c r="O114" s="130">
        <f t="shared" si="165"/>
        <v>0</v>
      </c>
      <c r="P114" s="131"/>
      <c r="Q114" s="127">
        <f t="shared" si="114"/>
        <v>0</v>
      </c>
      <c r="R114" s="130">
        <f t="shared" si="115"/>
        <v>0</v>
      </c>
      <c r="S114" s="131"/>
      <c r="T114" s="127">
        <f t="shared" si="166"/>
        <v>0</v>
      </c>
      <c r="U114" s="130">
        <f t="shared" si="167"/>
        <v>0</v>
      </c>
      <c r="V114" s="131"/>
      <c r="W114" s="127">
        <f t="shared" si="168"/>
        <v>0</v>
      </c>
      <c r="X114" s="130">
        <f t="shared" si="169"/>
        <v>0</v>
      </c>
      <c r="Y114" s="131"/>
      <c r="Z114" s="127">
        <f t="shared" si="110"/>
        <v>0</v>
      </c>
      <c r="AA114" s="130">
        <f t="shared" si="111"/>
        <v>0</v>
      </c>
      <c r="AB114" s="131"/>
      <c r="AC114" s="127">
        <f t="shared" si="170"/>
        <v>0</v>
      </c>
      <c r="AD114" s="130">
        <f t="shared" si="171"/>
        <v>0</v>
      </c>
      <c r="AE114" s="131"/>
      <c r="AF114" s="127">
        <f t="shared" si="172"/>
        <v>0</v>
      </c>
      <c r="AG114" s="130">
        <f t="shared" si="173"/>
        <v>0</v>
      </c>
      <c r="AH114" s="131"/>
      <c r="AI114" s="127">
        <f t="shared" si="116"/>
        <v>0</v>
      </c>
      <c r="AJ114" s="130">
        <f t="shared" si="117"/>
        <v>0</v>
      </c>
      <c r="AK114" s="127"/>
      <c r="AL114" s="127">
        <f t="shared" si="118"/>
        <v>0</v>
      </c>
      <c r="AM114" s="130">
        <f t="shared" si="119"/>
        <v>0</v>
      </c>
      <c r="AN114" s="127"/>
      <c r="AO114" s="127">
        <f t="shared" si="120"/>
        <v>0</v>
      </c>
      <c r="AP114" s="130">
        <f t="shared" si="121"/>
        <v>0</v>
      </c>
      <c r="AQ114" s="127"/>
      <c r="AR114" s="127">
        <f t="shared" si="122"/>
        <v>0</v>
      </c>
      <c r="AS114" s="130">
        <f t="shared" si="123"/>
        <v>0</v>
      </c>
      <c r="AT114" s="132"/>
      <c r="AU114" s="127">
        <f t="shared" si="153"/>
        <v>0</v>
      </c>
      <c r="AV114" s="130">
        <f t="shared" si="124"/>
        <v>0</v>
      </c>
      <c r="AW114" s="132"/>
      <c r="AX114" s="127">
        <f t="shared" si="154"/>
        <v>0</v>
      </c>
      <c r="AY114" s="130">
        <f t="shared" si="125"/>
        <v>0</v>
      </c>
      <c r="AZ114" s="132"/>
      <c r="BA114" s="127">
        <f t="shared" si="155"/>
        <v>0</v>
      </c>
      <c r="BB114" s="130">
        <f t="shared" si="126"/>
        <v>0</v>
      </c>
      <c r="BC114" s="132"/>
      <c r="BD114" s="127">
        <f t="shared" si="156"/>
        <v>0</v>
      </c>
      <c r="BE114" s="130">
        <f t="shared" si="152"/>
        <v>0</v>
      </c>
      <c r="BF114" s="131">
        <v>2</v>
      </c>
      <c r="BG114" s="127">
        <f t="shared" si="174"/>
        <v>32</v>
      </c>
      <c r="BH114" s="130">
        <f t="shared" si="175"/>
        <v>576</v>
      </c>
      <c r="BI114" s="131"/>
      <c r="BJ114" s="127">
        <f t="shared" si="176"/>
        <v>0</v>
      </c>
      <c r="BK114" s="130">
        <f t="shared" si="177"/>
        <v>0</v>
      </c>
      <c r="BL114" s="131"/>
      <c r="BM114" s="127"/>
      <c r="BN114" s="130"/>
      <c r="BO114" s="131"/>
      <c r="BP114" s="127"/>
      <c r="BQ114" s="130"/>
      <c r="BR114" s="131"/>
      <c r="BS114" s="127"/>
      <c r="BT114" s="130"/>
      <c r="BU114" s="132"/>
      <c r="BV114" s="127">
        <f t="shared" si="127"/>
        <v>0</v>
      </c>
      <c r="BW114" s="130">
        <f t="shared" si="128"/>
        <v>0</v>
      </c>
      <c r="BX114" s="131"/>
      <c r="BY114" s="127">
        <f t="shared" si="129"/>
        <v>0</v>
      </c>
      <c r="BZ114" s="130">
        <f t="shared" si="130"/>
        <v>0</v>
      </c>
      <c r="CA114" s="131"/>
      <c r="CB114" s="127">
        <f t="shared" si="131"/>
        <v>0</v>
      </c>
      <c r="CC114" s="130">
        <f t="shared" si="132"/>
        <v>0</v>
      </c>
      <c r="CD114" s="131"/>
      <c r="CE114" s="127">
        <f t="shared" si="133"/>
        <v>0</v>
      </c>
      <c r="CF114" s="130">
        <f t="shared" si="134"/>
        <v>0</v>
      </c>
      <c r="CG114" s="131"/>
      <c r="CH114" s="127">
        <f t="shared" si="135"/>
        <v>0</v>
      </c>
      <c r="CI114" s="130">
        <f t="shared" si="136"/>
        <v>0</v>
      </c>
      <c r="CJ114" s="131"/>
      <c r="CK114" s="127">
        <f t="shared" si="137"/>
        <v>0</v>
      </c>
      <c r="CL114" s="130">
        <f t="shared" si="138"/>
        <v>0</v>
      </c>
      <c r="CM114" s="131">
        <v>1</v>
      </c>
      <c r="CN114" s="127">
        <f t="shared" si="139"/>
        <v>16</v>
      </c>
      <c r="CO114" s="130">
        <f t="shared" si="140"/>
        <v>288</v>
      </c>
      <c r="CP114" s="131"/>
      <c r="CQ114" s="127">
        <f t="shared" si="141"/>
        <v>0</v>
      </c>
      <c r="CR114" s="130">
        <f t="shared" si="142"/>
        <v>0</v>
      </c>
      <c r="CS114" s="132"/>
      <c r="CT114" s="127">
        <f t="shared" si="143"/>
        <v>0</v>
      </c>
      <c r="CU114" s="130">
        <f t="shared" si="144"/>
        <v>0</v>
      </c>
      <c r="CV114" s="132"/>
      <c r="CW114" s="127">
        <f t="shared" si="145"/>
        <v>0</v>
      </c>
      <c r="CX114" s="130">
        <f t="shared" si="146"/>
        <v>0</v>
      </c>
      <c r="CY114" s="132"/>
      <c r="CZ114" s="127">
        <f t="shared" si="147"/>
        <v>0</v>
      </c>
      <c r="DA114" s="130">
        <f t="shared" si="148"/>
        <v>0</v>
      </c>
      <c r="DB114" s="132"/>
      <c r="DC114" s="127">
        <f t="shared" si="157"/>
        <v>0</v>
      </c>
      <c r="DD114" s="130">
        <f t="shared" si="149"/>
        <v>0</v>
      </c>
      <c r="DE114" s="132"/>
      <c r="DF114" s="127">
        <f t="shared" si="158"/>
        <v>0</v>
      </c>
      <c r="DG114" s="130">
        <f t="shared" si="150"/>
        <v>0</v>
      </c>
      <c r="DH114" s="132"/>
      <c r="DI114" s="127">
        <f t="shared" si="151"/>
        <v>0</v>
      </c>
      <c r="DJ114" s="130">
        <f t="shared" si="160"/>
        <v>0</v>
      </c>
      <c r="DK114" s="76">
        <f t="shared" si="159"/>
        <v>5</v>
      </c>
      <c r="DL114" s="76">
        <f t="shared" si="159"/>
        <v>80</v>
      </c>
      <c r="DM114" s="77">
        <f t="shared" si="159"/>
        <v>1440</v>
      </c>
      <c r="DN114" s="25"/>
      <c r="DO114" s="10"/>
    </row>
    <row r="115" spans="1:123" ht="15" customHeight="1">
      <c r="A115" s="247"/>
      <c r="B115" s="249" t="s">
        <v>221</v>
      </c>
      <c r="C115" s="250"/>
      <c r="D115" s="127" t="s">
        <v>50</v>
      </c>
      <c r="E115" s="128" t="s">
        <v>51</v>
      </c>
      <c r="F115" s="129">
        <v>2.2999999999999998</v>
      </c>
      <c r="G115" s="129"/>
      <c r="H115" s="127"/>
      <c r="I115" s="130"/>
      <c r="J115" s="131">
        <v>1</v>
      </c>
      <c r="K115" s="127">
        <f t="shared" ref="K115:K118" si="314">+J115*$K$5</f>
        <v>16</v>
      </c>
      <c r="L115" s="130">
        <f t="shared" ref="L115:L118" si="315">K115*F115</f>
        <v>36.799999999999997</v>
      </c>
      <c r="M115" s="131"/>
      <c r="N115" s="127">
        <f t="shared" ref="N115:N118" si="316">+M115*$N$5</f>
        <v>0</v>
      </c>
      <c r="O115" s="130">
        <f t="shared" ref="O115:O118" si="317">N115*F115</f>
        <v>0</v>
      </c>
      <c r="P115" s="131"/>
      <c r="Q115" s="127">
        <f t="shared" ref="Q115:Q118" si="318">+P115*$Q$5</f>
        <v>0</v>
      </c>
      <c r="R115" s="130">
        <f t="shared" ref="R115:R118" si="319">Q115*F115</f>
        <v>0</v>
      </c>
      <c r="S115" s="131"/>
      <c r="T115" s="127">
        <f t="shared" ref="T115:T118" si="320">+S115*$T$5</f>
        <v>0</v>
      </c>
      <c r="U115" s="130">
        <f t="shared" ref="U115:U118" si="321">T115*F115</f>
        <v>0</v>
      </c>
      <c r="V115" s="131"/>
      <c r="W115" s="127">
        <f t="shared" ref="W115:W118" si="322">+V115*$W$5</f>
        <v>0</v>
      </c>
      <c r="X115" s="130">
        <f t="shared" ref="X115:X118" si="323">W115*F115</f>
        <v>0</v>
      </c>
      <c r="Y115" s="131"/>
      <c r="Z115" s="127">
        <f t="shared" ref="Z115:Z118" si="324">+Y115*$Z$5</f>
        <v>0</v>
      </c>
      <c r="AA115" s="130">
        <f t="shared" ref="AA115:AA118" si="325">Z115*F115</f>
        <v>0</v>
      </c>
      <c r="AB115" s="131"/>
      <c r="AC115" s="127">
        <f t="shared" ref="AC115:AC118" si="326">+AB115*$AC$5</f>
        <v>0</v>
      </c>
      <c r="AD115" s="130">
        <f t="shared" ref="AD115:AD118" si="327">+AC115*F115</f>
        <v>0</v>
      </c>
      <c r="AE115" s="131"/>
      <c r="AF115" s="127">
        <f t="shared" ref="AF115:AF118" si="328">+AE115*$AF$5</f>
        <v>0</v>
      </c>
      <c r="AG115" s="130">
        <f t="shared" ref="AG115:AG118" si="329">+AF115*F115</f>
        <v>0</v>
      </c>
      <c r="AH115" s="131"/>
      <c r="AI115" s="127">
        <f t="shared" ref="AI115:AI118" si="330">+AH115*$AI$5</f>
        <v>0</v>
      </c>
      <c r="AJ115" s="130">
        <f t="shared" ref="AJ115:AJ118" si="331">+AI115*F115</f>
        <v>0</v>
      </c>
      <c r="AK115" s="127"/>
      <c r="AL115" s="127">
        <f t="shared" ref="AL115:AL118" si="332">+AK115*$AL$5</f>
        <v>0</v>
      </c>
      <c r="AM115" s="130">
        <f t="shared" ref="AM115:AM118" si="333">+AL115*F115</f>
        <v>0</v>
      </c>
      <c r="AN115" s="127"/>
      <c r="AO115" s="127">
        <f t="shared" ref="AO115:AO118" si="334">+AN115*$AO$5</f>
        <v>0</v>
      </c>
      <c r="AP115" s="130">
        <f t="shared" ref="AP115:AP118" si="335">+AO115*F115</f>
        <v>0</v>
      </c>
      <c r="AQ115" s="127"/>
      <c r="AR115" s="127">
        <f t="shared" ref="AR115:AR118" si="336">+AQ115*$AR$5</f>
        <v>0</v>
      </c>
      <c r="AS115" s="130">
        <f t="shared" ref="AS115:AS118" si="337">+AR115*F115</f>
        <v>0</v>
      </c>
      <c r="AT115" s="132"/>
      <c r="AU115" s="127">
        <f t="shared" ref="AU115:AU118" si="338">+AT115*$AU$5</f>
        <v>0</v>
      </c>
      <c r="AV115" s="130">
        <f t="shared" ref="AV115:AV118" si="339">+AU115*$F115</f>
        <v>0</v>
      </c>
      <c r="AW115" s="132"/>
      <c r="AX115" s="127">
        <f t="shared" ref="AX115:AX118" si="340">+AW115*$AX$5</f>
        <v>0</v>
      </c>
      <c r="AY115" s="130">
        <f t="shared" ref="AY115:AY118" si="341">+AX115*$F115</f>
        <v>0</v>
      </c>
      <c r="AZ115" s="132"/>
      <c r="BA115" s="127">
        <f t="shared" ref="BA115:BA118" si="342">+AZ115*$BA$5</f>
        <v>0</v>
      </c>
      <c r="BB115" s="130">
        <f t="shared" ref="BB115:BB118" si="343">+BA115*$F115</f>
        <v>0</v>
      </c>
      <c r="BC115" s="132"/>
      <c r="BD115" s="127">
        <f t="shared" ref="BD115:BD118" si="344">+BC115*$BD$5</f>
        <v>0</v>
      </c>
      <c r="BE115" s="130">
        <f t="shared" ref="BE115:BE118" si="345">+BD115*$F115</f>
        <v>0</v>
      </c>
      <c r="BF115" s="131"/>
      <c r="BG115" s="127">
        <f t="shared" ref="BG115:BG118" si="346">+BF115*$BG$5</f>
        <v>0</v>
      </c>
      <c r="BH115" s="130">
        <f t="shared" ref="BH115:BH118" si="347">+BG115*F115</f>
        <v>0</v>
      </c>
      <c r="BI115" s="131"/>
      <c r="BJ115" s="127">
        <f t="shared" ref="BJ115:BJ118" si="348">+BI115*$BJ$5</f>
        <v>0</v>
      </c>
      <c r="BK115" s="130">
        <f t="shared" ref="BK115:BK118" si="349">+BJ115*F115</f>
        <v>0</v>
      </c>
      <c r="BL115" s="131"/>
      <c r="BM115" s="127"/>
      <c r="BN115" s="130"/>
      <c r="BO115" s="131"/>
      <c r="BP115" s="127"/>
      <c r="BQ115" s="130"/>
      <c r="BR115" s="131"/>
      <c r="BS115" s="127"/>
      <c r="BT115" s="130"/>
      <c r="BU115" s="132"/>
      <c r="BV115" s="127">
        <f t="shared" ref="BV115:BV118" si="350">+BU115*$BV$5</f>
        <v>0</v>
      </c>
      <c r="BW115" s="130">
        <f t="shared" ref="BW115:BW118" si="351">+BV115*$F115</f>
        <v>0</v>
      </c>
      <c r="BX115" s="131"/>
      <c r="BY115" s="127">
        <f t="shared" ref="BY115:BY118" si="352">+BX115*$BY$5</f>
        <v>0</v>
      </c>
      <c r="BZ115" s="130">
        <f t="shared" ref="BZ115:BZ118" si="353">+BY115*$F115</f>
        <v>0</v>
      </c>
      <c r="CA115" s="131"/>
      <c r="CB115" s="127">
        <f t="shared" ref="CB115:CB118" si="354">+CA115*$CB$5</f>
        <v>0</v>
      </c>
      <c r="CC115" s="130">
        <f t="shared" ref="CC115:CC118" si="355">+CB115*$F115</f>
        <v>0</v>
      </c>
      <c r="CD115" s="131"/>
      <c r="CE115" s="127">
        <f t="shared" ref="CE115:CE118" si="356">+CD115*$CE$5</f>
        <v>0</v>
      </c>
      <c r="CF115" s="130">
        <f t="shared" ref="CF115:CF118" si="357">+CE115*$F115</f>
        <v>0</v>
      </c>
      <c r="CG115" s="131"/>
      <c r="CH115" s="127">
        <f t="shared" ref="CH115:CH118" si="358">+CG115*$CH$5</f>
        <v>0</v>
      </c>
      <c r="CI115" s="130">
        <f t="shared" ref="CI115:CI118" si="359">+CH115*F115</f>
        <v>0</v>
      </c>
      <c r="CJ115" s="131"/>
      <c r="CK115" s="127">
        <f t="shared" ref="CK115:CK118" si="360">+CJ115*$CK$5</f>
        <v>0</v>
      </c>
      <c r="CL115" s="130">
        <f t="shared" ref="CL115:CL118" si="361">+CK115*F115</f>
        <v>0</v>
      </c>
      <c r="CM115" s="131"/>
      <c r="CN115" s="127">
        <f t="shared" ref="CN115:CN118" si="362">+CM115*$CN$5</f>
        <v>0</v>
      </c>
      <c r="CO115" s="130">
        <f t="shared" ref="CO115:CO118" si="363">CN115*$F115</f>
        <v>0</v>
      </c>
      <c r="CP115" s="131"/>
      <c r="CQ115" s="127">
        <f t="shared" ref="CQ115:CQ118" si="364">+CP115*$CQ$5</f>
        <v>0</v>
      </c>
      <c r="CR115" s="130">
        <f t="shared" ref="CR115:CR118" si="365">CQ115*F115</f>
        <v>0</v>
      </c>
      <c r="CS115" s="132"/>
      <c r="CT115" s="127">
        <f t="shared" ref="CT115:CT118" si="366">+CS115*$CT$5</f>
        <v>0</v>
      </c>
      <c r="CU115" s="130">
        <f t="shared" ref="CU115:CU118" si="367">+CT115*F115</f>
        <v>0</v>
      </c>
      <c r="CV115" s="132"/>
      <c r="CW115" s="127">
        <f t="shared" ref="CW115:CW118" si="368">+CV115*$CW$5</f>
        <v>0</v>
      </c>
      <c r="CX115" s="130">
        <f t="shared" ref="CX115:CX118" si="369">+CW115*F115</f>
        <v>0</v>
      </c>
      <c r="CY115" s="132"/>
      <c r="CZ115" s="127">
        <f t="shared" ref="CZ115:CZ118" si="370">+CY115*$CZ$5</f>
        <v>0</v>
      </c>
      <c r="DA115" s="130">
        <f t="shared" ref="DA115:DA118" si="371">+CZ115*F115</f>
        <v>0</v>
      </c>
      <c r="DB115" s="132"/>
      <c r="DC115" s="127">
        <f t="shared" ref="DC115:DC118" si="372">+DB115*$DC$5</f>
        <v>0</v>
      </c>
      <c r="DD115" s="130">
        <f t="shared" ref="DD115:DD118" si="373">+DC115*F115</f>
        <v>0</v>
      </c>
      <c r="DE115" s="132"/>
      <c r="DF115" s="127">
        <f t="shared" ref="DF115:DF118" si="374">+DE115*$DF$5</f>
        <v>0</v>
      </c>
      <c r="DG115" s="130">
        <f t="shared" ref="DG115:DG118" si="375">+DF115*F115</f>
        <v>0</v>
      </c>
      <c r="DH115" s="132"/>
      <c r="DI115" s="127">
        <f t="shared" si="151"/>
        <v>0</v>
      </c>
      <c r="DJ115" s="130">
        <f t="shared" ref="DJ115:DJ118" si="376">+DI115*I115</f>
        <v>0</v>
      </c>
      <c r="DK115" s="76">
        <f t="shared" ref="DK115:DK118" si="377">+G115+J115+M115+P115+S115+V115+Y115+AB115+AE115+AH115+AK115+AN115+AQ115+AT115+AW115+AZ115+BC115+BF115+BI115+BU115++BX115+CA115+CD115+CG115+CJ115+CM115+CP115+CS115+CV115+CY115+DB115+DE115+DH115</f>
        <v>1</v>
      </c>
      <c r="DL115" s="76">
        <f t="shared" ref="DL115:DL118" si="378">+H115+K115+N115+Q115+T115+W115+Z115+AC115+AF115+AI115+AL115+AO115+AR115+AU115+AX115+BA115+BD115+BG115+BJ115+BV115++BY115+CB115+CE115+CH115+CK115+CN115+CQ115+CT115+CW115+CZ115+DC115+DF115+DI115</f>
        <v>16</v>
      </c>
      <c r="DM115" s="77">
        <f t="shared" ref="DM115:DM118" si="379">+I115+L115+O115+R115+U115+X115+AA115+AD115+AG115+AJ115+AM115+AP115+AS115+AV115+AY115+BB115+BE115+BH115+BK115+BW115++BZ115+CC115+CF115+CI115+CL115+CO115+CR115+CU115+CX115+DA115+DD115+DG115+DJ115</f>
        <v>36.799999999999997</v>
      </c>
      <c r="DN115" s="25"/>
      <c r="DO115" s="10"/>
    </row>
    <row r="116" spans="1:123" ht="15" customHeight="1">
      <c r="A116" s="247"/>
      <c r="B116" s="249" t="s">
        <v>211</v>
      </c>
      <c r="C116" s="250"/>
      <c r="D116" s="127" t="s">
        <v>50</v>
      </c>
      <c r="E116" s="128" t="s">
        <v>51</v>
      </c>
      <c r="F116" s="11">
        <f>ROUND((36600-31300+300+1900-100)/1000,1)</f>
        <v>7.4</v>
      </c>
      <c r="G116" s="129"/>
      <c r="H116" s="127"/>
      <c r="I116" s="130"/>
      <c r="J116" s="131"/>
      <c r="K116" s="127">
        <f t="shared" ref="K116:K117" si="380">+J116*$K$5</f>
        <v>0</v>
      </c>
      <c r="L116" s="130">
        <f t="shared" ref="L116:L117" si="381">K116*F116</f>
        <v>0</v>
      </c>
      <c r="M116" s="131"/>
      <c r="N116" s="127">
        <f t="shared" ref="N116:N117" si="382">+M116*$N$5</f>
        <v>0</v>
      </c>
      <c r="O116" s="130">
        <f t="shared" ref="O116:O117" si="383">N116*F116</f>
        <v>0</v>
      </c>
      <c r="P116" s="131"/>
      <c r="Q116" s="127">
        <f t="shared" ref="Q116:Q117" si="384">+P116*$Q$5</f>
        <v>0</v>
      </c>
      <c r="R116" s="130">
        <f t="shared" ref="R116:R117" si="385">Q116*F116</f>
        <v>0</v>
      </c>
      <c r="S116" s="131"/>
      <c r="T116" s="127">
        <f t="shared" ref="T116:T117" si="386">+S116*$T$5</f>
        <v>0</v>
      </c>
      <c r="U116" s="130">
        <f t="shared" ref="U116:U117" si="387">T116*F116</f>
        <v>0</v>
      </c>
      <c r="V116" s="131"/>
      <c r="W116" s="127">
        <f t="shared" ref="W116:W117" si="388">+V116*$W$5</f>
        <v>0</v>
      </c>
      <c r="X116" s="130">
        <f t="shared" ref="X116:X117" si="389">W116*F116</f>
        <v>0</v>
      </c>
      <c r="Y116" s="131"/>
      <c r="Z116" s="127">
        <f t="shared" ref="Z116:Z117" si="390">+Y116*$Z$5</f>
        <v>0</v>
      </c>
      <c r="AA116" s="130">
        <f t="shared" ref="AA116:AA117" si="391">Z116*F116</f>
        <v>0</v>
      </c>
      <c r="AB116" s="131"/>
      <c r="AC116" s="127">
        <f t="shared" ref="AC116:AC117" si="392">+AB116*$AC$5</f>
        <v>0</v>
      </c>
      <c r="AD116" s="130">
        <f t="shared" ref="AD116:AD117" si="393">+AC116*F116</f>
        <v>0</v>
      </c>
      <c r="AE116" s="131"/>
      <c r="AF116" s="127">
        <f t="shared" ref="AF116:AF117" si="394">+AE116*$AF$5</f>
        <v>0</v>
      </c>
      <c r="AG116" s="130">
        <f t="shared" ref="AG116:AG117" si="395">+AF116*F116</f>
        <v>0</v>
      </c>
      <c r="AH116" s="131"/>
      <c r="AI116" s="127">
        <f t="shared" ref="AI116:AI117" si="396">+AH116*$AI$5</f>
        <v>0</v>
      </c>
      <c r="AJ116" s="130">
        <f t="shared" ref="AJ116:AJ117" si="397">+AI116*F116</f>
        <v>0</v>
      </c>
      <c r="AK116" s="127"/>
      <c r="AL116" s="127">
        <f t="shared" ref="AL116:AL117" si="398">+AK116*$AL$5</f>
        <v>0</v>
      </c>
      <c r="AM116" s="130">
        <f t="shared" ref="AM116:AM117" si="399">+AL116*F116</f>
        <v>0</v>
      </c>
      <c r="AN116" s="127"/>
      <c r="AO116" s="127">
        <f t="shared" ref="AO116:AO117" si="400">+AN116*$AO$5</f>
        <v>0</v>
      </c>
      <c r="AP116" s="130">
        <f t="shared" ref="AP116:AP117" si="401">+AO116*F116</f>
        <v>0</v>
      </c>
      <c r="AQ116" s="127"/>
      <c r="AR116" s="127">
        <f t="shared" ref="AR116:AR117" si="402">+AQ116*$AR$5</f>
        <v>0</v>
      </c>
      <c r="AS116" s="130">
        <f t="shared" ref="AS116:AS117" si="403">+AR116*F116</f>
        <v>0</v>
      </c>
      <c r="AT116" s="132"/>
      <c r="AU116" s="127">
        <f t="shared" ref="AU116:AU117" si="404">+AT116*$AU$5</f>
        <v>0</v>
      </c>
      <c r="AV116" s="130">
        <f t="shared" ref="AV116:AV117" si="405">+AU116*$F116</f>
        <v>0</v>
      </c>
      <c r="AW116" s="132"/>
      <c r="AX116" s="127">
        <f t="shared" ref="AX116:AX117" si="406">+AW116*$AX$5</f>
        <v>0</v>
      </c>
      <c r="AY116" s="130">
        <f t="shared" ref="AY116:AY117" si="407">+AX116*$F116</f>
        <v>0</v>
      </c>
      <c r="AZ116" s="132"/>
      <c r="BA116" s="127">
        <f t="shared" ref="BA116:BA117" si="408">+AZ116*$BA$5</f>
        <v>0</v>
      </c>
      <c r="BB116" s="130">
        <f t="shared" ref="BB116:BB117" si="409">+BA116*$F116</f>
        <v>0</v>
      </c>
      <c r="BC116" s="132"/>
      <c r="BD116" s="127">
        <f t="shared" ref="BD116:BD117" si="410">+BC116*$BD$5</f>
        <v>0</v>
      </c>
      <c r="BE116" s="130">
        <f t="shared" ref="BE116:BE117" si="411">+BD116*$F116</f>
        <v>0</v>
      </c>
      <c r="BF116" s="131"/>
      <c r="BG116" s="127">
        <f t="shared" ref="BG116:BG117" si="412">+BF116*$BG$5</f>
        <v>0</v>
      </c>
      <c r="BH116" s="130">
        <f t="shared" ref="BH116:BH117" si="413">+BG116*F116</f>
        <v>0</v>
      </c>
      <c r="BI116" s="131"/>
      <c r="BJ116" s="127">
        <f t="shared" ref="BJ116:BJ117" si="414">+BI116*$BJ$5</f>
        <v>0</v>
      </c>
      <c r="BK116" s="130">
        <f t="shared" ref="BK116:BK117" si="415">+BJ116*F116</f>
        <v>0</v>
      </c>
      <c r="BL116" s="131"/>
      <c r="BM116" s="127"/>
      <c r="BN116" s="130"/>
      <c r="BO116" s="131"/>
      <c r="BP116" s="127"/>
      <c r="BQ116" s="130"/>
      <c r="BR116" s="131"/>
      <c r="BS116" s="127"/>
      <c r="BT116" s="130"/>
      <c r="BU116" s="132"/>
      <c r="BV116" s="127">
        <f t="shared" ref="BV116:BV117" si="416">+BU116*$BV$5</f>
        <v>0</v>
      </c>
      <c r="BW116" s="130">
        <f t="shared" ref="BW116:BW117" si="417">+BV116*$F116</f>
        <v>0</v>
      </c>
      <c r="BX116" s="131"/>
      <c r="BY116" s="127">
        <f t="shared" ref="BY116:BY117" si="418">+BX116*$BY$5</f>
        <v>0</v>
      </c>
      <c r="BZ116" s="130">
        <f t="shared" ref="BZ116:BZ117" si="419">+BY116*$F116</f>
        <v>0</v>
      </c>
      <c r="CA116" s="131"/>
      <c r="CB116" s="127">
        <f t="shared" ref="CB116:CB117" si="420">+CA116*$CB$5</f>
        <v>0</v>
      </c>
      <c r="CC116" s="130">
        <f t="shared" ref="CC116:CC117" si="421">+CB116*$F116</f>
        <v>0</v>
      </c>
      <c r="CD116" s="131"/>
      <c r="CE116" s="127">
        <f t="shared" ref="CE116:CE117" si="422">+CD116*$CE$5</f>
        <v>0</v>
      </c>
      <c r="CF116" s="130">
        <f t="shared" ref="CF116:CF117" si="423">+CE116*$F116</f>
        <v>0</v>
      </c>
      <c r="CG116" s="131"/>
      <c r="CH116" s="127">
        <f t="shared" ref="CH116:CH117" si="424">+CG116*$CH$5</f>
        <v>0</v>
      </c>
      <c r="CI116" s="130">
        <f t="shared" ref="CI116:CI117" si="425">+CH116*F116</f>
        <v>0</v>
      </c>
      <c r="CJ116" s="131"/>
      <c r="CK116" s="127">
        <f t="shared" ref="CK116:CK117" si="426">+CJ116*$CK$5</f>
        <v>0</v>
      </c>
      <c r="CL116" s="130">
        <f t="shared" ref="CL116:CL117" si="427">+CK116*F116</f>
        <v>0</v>
      </c>
      <c r="CM116" s="131">
        <v>4</v>
      </c>
      <c r="CN116" s="127">
        <f t="shared" ref="CN116:CN117" si="428">+CM116*$CN$5</f>
        <v>64</v>
      </c>
      <c r="CO116" s="130">
        <f t="shared" ref="CO116:CO117" si="429">CN116*$F116</f>
        <v>473.6</v>
      </c>
      <c r="CP116" s="131"/>
      <c r="CQ116" s="127">
        <f t="shared" ref="CQ116:CQ117" si="430">+CP116*$CQ$5</f>
        <v>0</v>
      </c>
      <c r="CR116" s="130">
        <f t="shared" ref="CR116:CR117" si="431">CQ116*F116</f>
        <v>0</v>
      </c>
      <c r="CS116" s="132"/>
      <c r="CT116" s="127">
        <f t="shared" ref="CT116:CT117" si="432">+CS116*$CT$5</f>
        <v>0</v>
      </c>
      <c r="CU116" s="130">
        <f t="shared" ref="CU116:CU117" si="433">+CT116*F116</f>
        <v>0</v>
      </c>
      <c r="CV116" s="132"/>
      <c r="CW116" s="127">
        <f t="shared" ref="CW116:CW117" si="434">+CV116*$CW$5</f>
        <v>0</v>
      </c>
      <c r="CX116" s="130">
        <f t="shared" ref="CX116:CX117" si="435">+CW116*F116</f>
        <v>0</v>
      </c>
      <c r="CY116" s="132"/>
      <c r="CZ116" s="127">
        <f t="shared" ref="CZ116:CZ117" si="436">+CY116*$CZ$5</f>
        <v>0</v>
      </c>
      <c r="DA116" s="130">
        <f t="shared" ref="DA116:DA117" si="437">+CZ116*F116</f>
        <v>0</v>
      </c>
      <c r="DB116" s="132"/>
      <c r="DC116" s="127">
        <f t="shared" ref="DC116:DC117" si="438">+DB116*$DC$5</f>
        <v>0</v>
      </c>
      <c r="DD116" s="130">
        <f t="shared" ref="DD116:DD117" si="439">+DC116*F116</f>
        <v>0</v>
      </c>
      <c r="DE116" s="132">
        <v>5</v>
      </c>
      <c r="DF116" s="127">
        <f t="shared" ref="DF116:DF117" si="440">+DE116*$DF$5</f>
        <v>80</v>
      </c>
      <c r="DG116" s="130">
        <f t="shared" ref="DG116:DG117" si="441">+DF116*F116</f>
        <v>592</v>
      </c>
      <c r="DH116" s="132">
        <v>6</v>
      </c>
      <c r="DI116" s="127">
        <f t="shared" si="151"/>
        <v>84</v>
      </c>
      <c r="DJ116" s="130">
        <f t="shared" ref="DJ116:DJ117" si="442">+DI116*I116</f>
        <v>0</v>
      </c>
      <c r="DK116" s="76">
        <f t="shared" ref="DK116:DK117" si="443">+G116+J116+M116+P116+S116+V116+Y116+AB116+AE116+AH116+AK116+AN116+AQ116+AT116+AW116+AZ116+BC116+BF116+BI116+BU116++BX116+CA116+CD116+CG116+CJ116+CM116+CP116+CS116+CV116+CY116+DB116+DE116+DH116</f>
        <v>15</v>
      </c>
      <c r="DL116" s="76">
        <f t="shared" ref="DL116:DL117" si="444">+H116+K116+N116+Q116+T116+W116+Z116+AC116+AF116+AI116+AL116+AO116+AR116+AU116+AX116+BA116+BD116+BG116+BJ116+BV116++BY116+CB116+CE116+CH116+CK116+CN116+CQ116+CT116+CW116+CZ116+DC116+DF116+DI116</f>
        <v>228</v>
      </c>
      <c r="DM116" s="77">
        <f t="shared" ref="DM116:DM117" si="445">+I116+L116+O116+R116+U116+X116+AA116+AD116+AG116+AJ116+AM116+AP116+AS116+AV116+AY116+BB116+BE116+BH116+BK116+BW116++BZ116+CC116+CF116+CI116+CL116+CO116+CR116+CU116+CX116+DA116+DD116+DG116+DJ116</f>
        <v>1065.5999999999999</v>
      </c>
      <c r="DN116" s="25"/>
      <c r="DO116" s="10"/>
    </row>
    <row r="117" spans="1:123" ht="15" customHeight="1">
      <c r="A117" s="247"/>
      <c r="B117" s="126">
        <v>18300</v>
      </c>
      <c r="C117" s="126">
        <v>18300</v>
      </c>
      <c r="D117" s="127" t="s">
        <v>50</v>
      </c>
      <c r="E117" s="128" t="s">
        <v>51</v>
      </c>
      <c r="F117" s="11">
        <f t="shared" ref="F117:F119" si="446">ROUND((36600-AVERAGE(B117:C117)+2800-100)/1000,1)</f>
        <v>21</v>
      </c>
      <c r="G117" s="129"/>
      <c r="H117" s="127"/>
      <c r="I117" s="130"/>
      <c r="J117" s="131"/>
      <c r="K117" s="127">
        <f t="shared" si="380"/>
        <v>0</v>
      </c>
      <c r="L117" s="130">
        <f t="shared" si="381"/>
        <v>0</v>
      </c>
      <c r="M117" s="131"/>
      <c r="N117" s="127">
        <f t="shared" si="382"/>
        <v>0</v>
      </c>
      <c r="O117" s="130">
        <f t="shared" si="383"/>
        <v>0</v>
      </c>
      <c r="P117" s="131">
        <v>1</v>
      </c>
      <c r="Q117" s="127">
        <f t="shared" si="384"/>
        <v>17</v>
      </c>
      <c r="R117" s="130">
        <f t="shared" si="385"/>
        <v>357</v>
      </c>
      <c r="S117" s="131"/>
      <c r="T117" s="127">
        <f t="shared" si="386"/>
        <v>0</v>
      </c>
      <c r="U117" s="130">
        <f t="shared" si="387"/>
        <v>0</v>
      </c>
      <c r="V117" s="131"/>
      <c r="W117" s="127">
        <f t="shared" si="388"/>
        <v>0</v>
      </c>
      <c r="X117" s="130">
        <f t="shared" si="389"/>
        <v>0</v>
      </c>
      <c r="Y117" s="131">
        <v>1</v>
      </c>
      <c r="Z117" s="127">
        <f t="shared" si="390"/>
        <v>17</v>
      </c>
      <c r="AA117" s="130">
        <f t="shared" si="391"/>
        <v>357</v>
      </c>
      <c r="AB117" s="131"/>
      <c r="AC117" s="127">
        <f t="shared" si="392"/>
        <v>0</v>
      </c>
      <c r="AD117" s="130">
        <f t="shared" si="393"/>
        <v>0</v>
      </c>
      <c r="AE117" s="131"/>
      <c r="AF117" s="127">
        <f t="shared" si="394"/>
        <v>0</v>
      </c>
      <c r="AG117" s="130">
        <f t="shared" si="395"/>
        <v>0</v>
      </c>
      <c r="AH117" s="131"/>
      <c r="AI117" s="127">
        <f t="shared" si="396"/>
        <v>0</v>
      </c>
      <c r="AJ117" s="130">
        <f t="shared" si="397"/>
        <v>0</v>
      </c>
      <c r="AK117" s="127"/>
      <c r="AL117" s="127">
        <f t="shared" si="398"/>
        <v>0</v>
      </c>
      <c r="AM117" s="130">
        <f t="shared" si="399"/>
        <v>0</v>
      </c>
      <c r="AN117" s="127"/>
      <c r="AO117" s="127">
        <f t="shared" si="400"/>
        <v>0</v>
      </c>
      <c r="AP117" s="130">
        <f t="shared" si="401"/>
        <v>0</v>
      </c>
      <c r="AQ117" s="127"/>
      <c r="AR117" s="127">
        <f t="shared" si="402"/>
        <v>0</v>
      </c>
      <c r="AS117" s="130">
        <f t="shared" si="403"/>
        <v>0</v>
      </c>
      <c r="AT117" s="132"/>
      <c r="AU117" s="127">
        <f t="shared" si="404"/>
        <v>0</v>
      </c>
      <c r="AV117" s="130">
        <f t="shared" si="405"/>
        <v>0</v>
      </c>
      <c r="AW117" s="132"/>
      <c r="AX117" s="127">
        <f t="shared" si="406"/>
        <v>0</v>
      </c>
      <c r="AY117" s="130">
        <f t="shared" si="407"/>
        <v>0</v>
      </c>
      <c r="AZ117" s="132"/>
      <c r="BA117" s="127">
        <f t="shared" si="408"/>
        <v>0</v>
      </c>
      <c r="BB117" s="130">
        <f t="shared" si="409"/>
        <v>0</v>
      </c>
      <c r="BC117" s="132"/>
      <c r="BD117" s="127">
        <f t="shared" si="410"/>
        <v>0</v>
      </c>
      <c r="BE117" s="130">
        <f t="shared" si="411"/>
        <v>0</v>
      </c>
      <c r="BF117" s="131"/>
      <c r="BG117" s="127">
        <f t="shared" si="412"/>
        <v>0</v>
      </c>
      <c r="BH117" s="130">
        <f t="shared" si="413"/>
        <v>0</v>
      </c>
      <c r="BI117" s="131"/>
      <c r="BJ117" s="127">
        <f t="shared" si="414"/>
        <v>0</v>
      </c>
      <c r="BK117" s="130">
        <f t="shared" si="415"/>
        <v>0</v>
      </c>
      <c r="BL117" s="131"/>
      <c r="BM117" s="127"/>
      <c r="BN117" s="130"/>
      <c r="BO117" s="131"/>
      <c r="BP117" s="127"/>
      <c r="BQ117" s="130"/>
      <c r="BR117" s="131"/>
      <c r="BS117" s="127"/>
      <c r="BT117" s="130"/>
      <c r="BU117" s="132"/>
      <c r="BV117" s="127">
        <f t="shared" si="416"/>
        <v>0</v>
      </c>
      <c r="BW117" s="130">
        <f t="shared" si="417"/>
        <v>0</v>
      </c>
      <c r="BX117" s="131"/>
      <c r="BY117" s="127">
        <f t="shared" si="418"/>
        <v>0</v>
      </c>
      <c r="BZ117" s="130">
        <f t="shared" si="419"/>
        <v>0</v>
      </c>
      <c r="CA117" s="131"/>
      <c r="CB117" s="127">
        <f t="shared" si="420"/>
        <v>0</v>
      </c>
      <c r="CC117" s="130">
        <f t="shared" si="421"/>
        <v>0</v>
      </c>
      <c r="CD117" s="131"/>
      <c r="CE117" s="127">
        <f t="shared" si="422"/>
        <v>0</v>
      </c>
      <c r="CF117" s="130">
        <f t="shared" si="423"/>
        <v>0</v>
      </c>
      <c r="CG117" s="131"/>
      <c r="CH117" s="127">
        <f t="shared" si="424"/>
        <v>0</v>
      </c>
      <c r="CI117" s="130">
        <f t="shared" si="425"/>
        <v>0</v>
      </c>
      <c r="CJ117" s="131">
        <v>1</v>
      </c>
      <c r="CK117" s="127">
        <f t="shared" si="426"/>
        <v>20</v>
      </c>
      <c r="CL117" s="130">
        <f t="shared" si="427"/>
        <v>420</v>
      </c>
      <c r="CM117" s="131"/>
      <c r="CN117" s="127">
        <f t="shared" si="428"/>
        <v>0</v>
      </c>
      <c r="CO117" s="130">
        <f t="shared" si="429"/>
        <v>0</v>
      </c>
      <c r="CP117" s="131"/>
      <c r="CQ117" s="127">
        <f t="shared" si="430"/>
        <v>0</v>
      </c>
      <c r="CR117" s="130">
        <f t="shared" si="431"/>
        <v>0</v>
      </c>
      <c r="CS117" s="132"/>
      <c r="CT117" s="127">
        <f t="shared" si="432"/>
        <v>0</v>
      </c>
      <c r="CU117" s="130">
        <f t="shared" si="433"/>
        <v>0</v>
      </c>
      <c r="CV117" s="132"/>
      <c r="CW117" s="127">
        <f t="shared" si="434"/>
        <v>0</v>
      </c>
      <c r="CX117" s="130">
        <f t="shared" si="435"/>
        <v>0</v>
      </c>
      <c r="CY117" s="132"/>
      <c r="CZ117" s="127">
        <f t="shared" si="436"/>
        <v>0</v>
      </c>
      <c r="DA117" s="130">
        <f t="shared" si="437"/>
        <v>0</v>
      </c>
      <c r="DB117" s="132"/>
      <c r="DC117" s="127">
        <f t="shared" si="438"/>
        <v>0</v>
      </c>
      <c r="DD117" s="130">
        <f t="shared" si="439"/>
        <v>0</v>
      </c>
      <c r="DE117" s="132"/>
      <c r="DF117" s="127">
        <f t="shared" si="440"/>
        <v>0</v>
      </c>
      <c r="DG117" s="130">
        <f t="shared" si="441"/>
        <v>0</v>
      </c>
      <c r="DH117" s="132"/>
      <c r="DI117" s="127">
        <f t="shared" si="151"/>
        <v>0</v>
      </c>
      <c r="DJ117" s="130">
        <f t="shared" si="442"/>
        <v>0</v>
      </c>
      <c r="DK117" s="76">
        <f t="shared" si="443"/>
        <v>3</v>
      </c>
      <c r="DL117" s="76">
        <f t="shared" si="444"/>
        <v>54</v>
      </c>
      <c r="DM117" s="77">
        <f t="shared" si="445"/>
        <v>1134</v>
      </c>
      <c r="DN117" s="25"/>
      <c r="DO117" s="10"/>
    </row>
    <row r="118" spans="1:123" ht="15" customHeight="1">
      <c r="A118" s="247"/>
      <c r="B118" s="126">
        <v>20270</v>
      </c>
      <c r="C118" s="126">
        <v>20270</v>
      </c>
      <c r="D118" s="127" t="s">
        <v>50</v>
      </c>
      <c r="E118" s="128" t="s">
        <v>51</v>
      </c>
      <c r="F118" s="11">
        <f t="shared" si="446"/>
        <v>19</v>
      </c>
      <c r="G118" s="129"/>
      <c r="H118" s="127"/>
      <c r="I118" s="130"/>
      <c r="J118" s="131"/>
      <c r="K118" s="127">
        <f t="shared" si="314"/>
        <v>0</v>
      </c>
      <c r="L118" s="130">
        <f t="shared" si="315"/>
        <v>0</v>
      </c>
      <c r="M118" s="131"/>
      <c r="N118" s="127">
        <f t="shared" si="316"/>
        <v>0</v>
      </c>
      <c r="O118" s="130">
        <f t="shared" si="317"/>
        <v>0</v>
      </c>
      <c r="P118" s="131">
        <v>2</v>
      </c>
      <c r="Q118" s="127">
        <f t="shared" si="318"/>
        <v>34</v>
      </c>
      <c r="R118" s="130">
        <f t="shared" si="319"/>
        <v>646</v>
      </c>
      <c r="S118" s="131">
        <v>3</v>
      </c>
      <c r="T118" s="127">
        <f t="shared" si="320"/>
        <v>51</v>
      </c>
      <c r="U118" s="130">
        <f t="shared" si="321"/>
        <v>969</v>
      </c>
      <c r="V118" s="131"/>
      <c r="W118" s="127">
        <f t="shared" si="322"/>
        <v>0</v>
      </c>
      <c r="X118" s="130">
        <f t="shared" si="323"/>
        <v>0</v>
      </c>
      <c r="Y118" s="131">
        <v>2</v>
      </c>
      <c r="Z118" s="127">
        <f t="shared" si="324"/>
        <v>34</v>
      </c>
      <c r="AA118" s="130">
        <f t="shared" si="325"/>
        <v>646</v>
      </c>
      <c r="AB118" s="131"/>
      <c r="AC118" s="127">
        <f t="shared" si="326"/>
        <v>0</v>
      </c>
      <c r="AD118" s="130">
        <f t="shared" si="327"/>
        <v>0</v>
      </c>
      <c r="AE118" s="131"/>
      <c r="AF118" s="127">
        <f t="shared" si="328"/>
        <v>0</v>
      </c>
      <c r="AG118" s="130">
        <f t="shared" si="329"/>
        <v>0</v>
      </c>
      <c r="AH118" s="131"/>
      <c r="AI118" s="127">
        <f t="shared" si="330"/>
        <v>0</v>
      </c>
      <c r="AJ118" s="130">
        <f t="shared" si="331"/>
        <v>0</v>
      </c>
      <c r="AK118" s="127"/>
      <c r="AL118" s="127">
        <f t="shared" si="332"/>
        <v>0</v>
      </c>
      <c r="AM118" s="130">
        <f t="shared" si="333"/>
        <v>0</v>
      </c>
      <c r="AN118" s="127"/>
      <c r="AO118" s="127">
        <f t="shared" si="334"/>
        <v>0</v>
      </c>
      <c r="AP118" s="130">
        <f t="shared" si="335"/>
        <v>0</v>
      </c>
      <c r="AQ118" s="127"/>
      <c r="AR118" s="127">
        <f t="shared" si="336"/>
        <v>0</v>
      </c>
      <c r="AS118" s="130">
        <f t="shared" si="337"/>
        <v>0</v>
      </c>
      <c r="AT118" s="132"/>
      <c r="AU118" s="127">
        <f t="shared" si="338"/>
        <v>0</v>
      </c>
      <c r="AV118" s="130">
        <f t="shared" si="339"/>
        <v>0</v>
      </c>
      <c r="AW118" s="132"/>
      <c r="AX118" s="127">
        <f t="shared" si="340"/>
        <v>0</v>
      </c>
      <c r="AY118" s="130">
        <f t="shared" si="341"/>
        <v>0</v>
      </c>
      <c r="AZ118" s="132"/>
      <c r="BA118" s="127">
        <f t="shared" si="342"/>
        <v>0</v>
      </c>
      <c r="BB118" s="130">
        <f t="shared" si="343"/>
        <v>0</v>
      </c>
      <c r="BC118" s="132"/>
      <c r="BD118" s="127">
        <f t="shared" si="344"/>
        <v>0</v>
      </c>
      <c r="BE118" s="130">
        <f t="shared" si="345"/>
        <v>0</v>
      </c>
      <c r="BF118" s="131"/>
      <c r="BG118" s="127">
        <f t="shared" si="346"/>
        <v>0</v>
      </c>
      <c r="BH118" s="130">
        <f t="shared" si="347"/>
        <v>0</v>
      </c>
      <c r="BI118" s="131"/>
      <c r="BJ118" s="127">
        <f t="shared" si="348"/>
        <v>0</v>
      </c>
      <c r="BK118" s="130">
        <f t="shared" si="349"/>
        <v>0</v>
      </c>
      <c r="BL118" s="131"/>
      <c r="BM118" s="127"/>
      <c r="BN118" s="130"/>
      <c r="BO118" s="131"/>
      <c r="BP118" s="127"/>
      <c r="BQ118" s="130"/>
      <c r="BR118" s="131"/>
      <c r="BS118" s="127"/>
      <c r="BT118" s="130"/>
      <c r="BU118" s="132"/>
      <c r="BV118" s="127">
        <f t="shared" si="350"/>
        <v>0</v>
      </c>
      <c r="BW118" s="130">
        <f t="shared" si="351"/>
        <v>0</v>
      </c>
      <c r="BX118" s="131"/>
      <c r="BY118" s="127">
        <f t="shared" si="352"/>
        <v>0</v>
      </c>
      <c r="BZ118" s="130">
        <f t="shared" si="353"/>
        <v>0</v>
      </c>
      <c r="CA118" s="131"/>
      <c r="CB118" s="127">
        <f t="shared" si="354"/>
        <v>0</v>
      </c>
      <c r="CC118" s="130">
        <f t="shared" si="355"/>
        <v>0</v>
      </c>
      <c r="CD118" s="131"/>
      <c r="CE118" s="127">
        <f t="shared" si="356"/>
        <v>0</v>
      </c>
      <c r="CF118" s="130">
        <f t="shared" si="357"/>
        <v>0</v>
      </c>
      <c r="CG118" s="131"/>
      <c r="CH118" s="127">
        <f t="shared" si="358"/>
        <v>0</v>
      </c>
      <c r="CI118" s="130">
        <f t="shared" si="359"/>
        <v>0</v>
      </c>
      <c r="CJ118" s="131">
        <v>1</v>
      </c>
      <c r="CK118" s="127">
        <f t="shared" si="360"/>
        <v>20</v>
      </c>
      <c r="CL118" s="130">
        <f t="shared" si="361"/>
        <v>380</v>
      </c>
      <c r="CM118" s="131"/>
      <c r="CN118" s="127">
        <f t="shared" si="362"/>
        <v>0</v>
      </c>
      <c r="CO118" s="130">
        <f t="shared" si="363"/>
        <v>0</v>
      </c>
      <c r="CP118" s="131"/>
      <c r="CQ118" s="127">
        <f t="shared" si="364"/>
        <v>0</v>
      </c>
      <c r="CR118" s="130">
        <f t="shared" si="365"/>
        <v>0</v>
      </c>
      <c r="CS118" s="132"/>
      <c r="CT118" s="127">
        <f t="shared" si="366"/>
        <v>0</v>
      </c>
      <c r="CU118" s="130">
        <f t="shared" si="367"/>
        <v>0</v>
      </c>
      <c r="CV118" s="132"/>
      <c r="CW118" s="127">
        <f t="shared" si="368"/>
        <v>0</v>
      </c>
      <c r="CX118" s="130">
        <f t="shared" si="369"/>
        <v>0</v>
      </c>
      <c r="CY118" s="132">
        <v>2</v>
      </c>
      <c r="CZ118" s="127">
        <f t="shared" si="370"/>
        <v>32</v>
      </c>
      <c r="DA118" s="130">
        <f t="shared" si="371"/>
        <v>608</v>
      </c>
      <c r="DB118" s="132">
        <v>3</v>
      </c>
      <c r="DC118" s="127">
        <f t="shared" si="372"/>
        <v>48</v>
      </c>
      <c r="DD118" s="130">
        <f t="shared" si="373"/>
        <v>912</v>
      </c>
      <c r="DE118" s="132"/>
      <c r="DF118" s="127">
        <f t="shared" si="374"/>
        <v>0</v>
      </c>
      <c r="DG118" s="130">
        <f t="shared" si="375"/>
        <v>0</v>
      </c>
      <c r="DH118" s="132"/>
      <c r="DI118" s="127">
        <f t="shared" si="151"/>
        <v>0</v>
      </c>
      <c r="DJ118" s="130">
        <f t="shared" si="376"/>
        <v>0</v>
      </c>
      <c r="DK118" s="76">
        <f t="shared" si="377"/>
        <v>13</v>
      </c>
      <c r="DL118" s="76">
        <f t="shared" si="378"/>
        <v>219</v>
      </c>
      <c r="DM118" s="77">
        <f t="shared" si="379"/>
        <v>4161</v>
      </c>
      <c r="DN118" s="25"/>
      <c r="DO118" s="10"/>
    </row>
    <row r="119" spans="1:123" ht="15" customHeight="1">
      <c r="A119" s="248"/>
      <c r="B119" s="126">
        <v>19600</v>
      </c>
      <c r="C119" s="126">
        <v>19600</v>
      </c>
      <c r="D119" s="127" t="s">
        <v>50</v>
      </c>
      <c r="E119" s="128" t="s">
        <v>51</v>
      </c>
      <c r="F119" s="11">
        <f t="shared" si="446"/>
        <v>19.7</v>
      </c>
      <c r="G119" s="129"/>
      <c r="H119" s="127"/>
      <c r="I119" s="130"/>
      <c r="J119" s="131"/>
      <c r="K119" s="127">
        <f t="shared" si="112"/>
        <v>0</v>
      </c>
      <c r="L119" s="130">
        <f t="shared" si="113"/>
        <v>0</v>
      </c>
      <c r="M119" s="131"/>
      <c r="N119" s="127">
        <f t="shared" si="164"/>
        <v>0</v>
      </c>
      <c r="O119" s="130">
        <f t="shared" si="165"/>
        <v>0</v>
      </c>
      <c r="P119" s="131">
        <v>1</v>
      </c>
      <c r="Q119" s="127">
        <f t="shared" si="114"/>
        <v>17</v>
      </c>
      <c r="R119" s="130">
        <f t="shared" si="115"/>
        <v>334.9</v>
      </c>
      <c r="S119" s="131"/>
      <c r="T119" s="127">
        <f t="shared" si="166"/>
        <v>0</v>
      </c>
      <c r="U119" s="130">
        <f t="shared" si="167"/>
        <v>0</v>
      </c>
      <c r="V119" s="131"/>
      <c r="W119" s="127">
        <f t="shared" si="168"/>
        <v>0</v>
      </c>
      <c r="X119" s="130">
        <f t="shared" si="169"/>
        <v>0</v>
      </c>
      <c r="Y119" s="131">
        <v>1</v>
      </c>
      <c r="Z119" s="127">
        <f t="shared" si="110"/>
        <v>17</v>
      </c>
      <c r="AA119" s="130">
        <f t="shared" si="111"/>
        <v>334.9</v>
      </c>
      <c r="AB119" s="131"/>
      <c r="AC119" s="127">
        <f t="shared" si="170"/>
        <v>0</v>
      </c>
      <c r="AD119" s="130">
        <f t="shared" si="171"/>
        <v>0</v>
      </c>
      <c r="AE119" s="131"/>
      <c r="AF119" s="127">
        <f t="shared" si="172"/>
        <v>0</v>
      </c>
      <c r="AG119" s="130">
        <f t="shared" si="173"/>
        <v>0</v>
      </c>
      <c r="AH119" s="131"/>
      <c r="AI119" s="127">
        <f t="shared" si="116"/>
        <v>0</v>
      </c>
      <c r="AJ119" s="130">
        <f t="shared" si="117"/>
        <v>0</v>
      </c>
      <c r="AK119" s="127"/>
      <c r="AL119" s="127">
        <f t="shared" si="118"/>
        <v>0</v>
      </c>
      <c r="AM119" s="130">
        <f t="shared" si="119"/>
        <v>0</v>
      </c>
      <c r="AN119" s="127"/>
      <c r="AO119" s="127">
        <f t="shared" si="120"/>
        <v>0</v>
      </c>
      <c r="AP119" s="130">
        <f t="shared" si="121"/>
        <v>0</v>
      </c>
      <c r="AQ119" s="127"/>
      <c r="AR119" s="127">
        <f t="shared" si="122"/>
        <v>0</v>
      </c>
      <c r="AS119" s="130">
        <f t="shared" si="123"/>
        <v>0</v>
      </c>
      <c r="AT119" s="132"/>
      <c r="AU119" s="127">
        <f t="shared" si="153"/>
        <v>0</v>
      </c>
      <c r="AV119" s="130">
        <f t="shared" si="124"/>
        <v>0</v>
      </c>
      <c r="AW119" s="132"/>
      <c r="AX119" s="127">
        <f t="shared" si="154"/>
        <v>0</v>
      </c>
      <c r="AY119" s="130">
        <f t="shared" si="125"/>
        <v>0</v>
      </c>
      <c r="AZ119" s="132"/>
      <c r="BA119" s="127">
        <f t="shared" si="155"/>
        <v>0</v>
      </c>
      <c r="BB119" s="130">
        <f t="shared" si="126"/>
        <v>0</v>
      </c>
      <c r="BC119" s="132"/>
      <c r="BD119" s="127">
        <f t="shared" si="156"/>
        <v>0</v>
      </c>
      <c r="BE119" s="130">
        <f t="shared" si="152"/>
        <v>0</v>
      </c>
      <c r="BF119" s="131">
        <v>1</v>
      </c>
      <c r="BG119" s="127">
        <f t="shared" si="174"/>
        <v>16</v>
      </c>
      <c r="BH119" s="130">
        <f t="shared" si="175"/>
        <v>315.2</v>
      </c>
      <c r="BI119" s="131"/>
      <c r="BJ119" s="127">
        <f t="shared" si="176"/>
        <v>0</v>
      </c>
      <c r="BK119" s="130">
        <f t="shared" si="177"/>
        <v>0</v>
      </c>
      <c r="BL119" s="131"/>
      <c r="BM119" s="127"/>
      <c r="BN119" s="130"/>
      <c r="BO119" s="131"/>
      <c r="BP119" s="127"/>
      <c r="BQ119" s="130"/>
      <c r="BR119" s="131"/>
      <c r="BS119" s="127"/>
      <c r="BT119" s="130"/>
      <c r="BU119" s="132"/>
      <c r="BV119" s="127">
        <f t="shared" si="127"/>
        <v>0</v>
      </c>
      <c r="BW119" s="130">
        <f t="shared" si="128"/>
        <v>0</v>
      </c>
      <c r="BX119" s="131"/>
      <c r="BY119" s="127">
        <f t="shared" si="129"/>
        <v>0</v>
      </c>
      <c r="BZ119" s="130">
        <f t="shared" si="130"/>
        <v>0</v>
      </c>
      <c r="CA119" s="131"/>
      <c r="CB119" s="127">
        <f t="shared" si="131"/>
        <v>0</v>
      </c>
      <c r="CC119" s="130">
        <f t="shared" si="132"/>
        <v>0</v>
      </c>
      <c r="CD119" s="131"/>
      <c r="CE119" s="127">
        <f t="shared" si="133"/>
        <v>0</v>
      </c>
      <c r="CF119" s="130">
        <f t="shared" si="134"/>
        <v>0</v>
      </c>
      <c r="CG119" s="131"/>
      <c r="CH119" s="127">
        <f t="shared" si="135"/>
        <v>0</v>
      </c>
      <c r="CI119" s="130">
        <f t="shared" si="136"/>
        <v>0</v>
      </c>
      <c r="CJ119" s="131"/>
      <c r="CK119" s="127">
        <f t="shared" si="137"/>
        <v>0</v>
      </c>
      <c r="CL119" s="130">
        <f t="shared" si="138"/>
        <v>0</v>
      </c>
      <c r="CM119" s="131"/>
      <c r="CN119" s="127">
        <f t="shared" si="139"/>
        <v>0</v>
      </c>
      <c r="CO119" s="130">
        <f t="shared" si="140"/>
        <v>0</v>
      </c>
      <c r="CP119" s="131"/>
      <c r="CQ119" s="127">
        <f t="shared" si="141"/>
        <v>0</v>
      </c>
      <c r="CR119" s="130">
        <f t="shared" si="142"/>
        <v>0</v>
      </c>
      <c r="CS119" s="132"/>
      <c r="CT119" s="127">
        <f t="shared" si="143"/>
        <v>0</v>
      </c>
      <c r="CU119" s="130">
        <f t="shared" si="144"/>
        <v>0</v>
      </c>
      <c r="CV119" s="132"/>
      <c r="CW119" s="127">
        <f t="shared" si="145"/>
        <v>0</v>
      </c>
      <c r="CX119" s="130">
        <f t="shared" si="146"/>
        <v>0</v>
      </c>
      <c r="CY119" s="132">
        <v>2</v>
      </c>
      <c r="CZ119" s="127">
        <f t="shared" si="147"/>
        <v>32</v>
      </c>
      <c r="DA119" s="130">
        <f t="shared" si="148"/>
        <v>630.4</v>
      </c>
      <c r="DB119" s="132">
        <v>1</v>
      </c>
      <c r="DC119" s="127">
        <f t="shared" si="157"/>
        <v>16</v>
      </c>
      <c r="DD119" s="130">
        <f t="shared" si="149"/>
        <v>315.2</v>
      </c>
      <c r="DE119" s="132"/>
      <c r="DF119" s="127">
        <f t="shared" si="158"/>
        <v>0</v>
      </c>
      <c r="DG119" s="130">
        <f t="shared" si="150"/>
        <v>0</v>
      </c>
      <c r="DH119" s="132"/>
      <c r="DI119" s="127">
        <f t="shared" si="151"/>
        <v>0</v>
      </c>
      <c r="DJ119" s="130">
        <f t="shared" si="160"/>
        <v>0</v>
      </c>
      <c r="DK119" s="76">
        <f t="shared" si="159"/>
        <v>6</v>
      </c>
      <c r="DL119" s="76">
        <f t="shared" si="159"/>
        <v>98</v>
      </c>
      <c r="DM119" s="77">
        <f t="shared" si="159"/>
        <v>1930.6000000000001</v>
      </c>
      <c r="DN119" s="25"/>
      <c r="DO119" s="10"/>
    </row>
    <row r="120" spans="1:123" ht="15" customHeight="1">
      <c r="A120" s="246"/>
      <c r="B120" s="147"/>
      <c r="C120" s="143"/>
      <c r="D120" s="127"/>
      <c r="E120" s="128"/>
      <c r="F120" s="129"/>
      <c r="G120" s="129"/>
      <c r="H120" s="127"/>
      <c r="I120" s="130"/>
      <c r="J120" s="131"/>
      <c r="K120" s="127">
        <f t="shared" si="112"/>
        <v>0</v>
      </c>
      <c r="L120" s="130">
        <f t="shared" si="113"/>
        <v>0</v>
      </c>
      <c r="M120" s="131"/>
      <c r="N120" s="127">
        <f t="shared" si="164"/>
        <v>0</v>
      </c>
      <c r="O120" s="130">
        <f t="shared" si="165"/>
        <v>0</v>
      </c>
      <c r="P120" s="131"/>
      <c r="Q120" s="127">
        <f t="shared" si="114"/>
        <v>0</v>
      </c>
      <c r="R120" s="130">
        <f t="shared" si="115"/>
        <v>0</v>
      </c>
      <c r="S120" s="131"/>
      <c r="T120" s="127">
        <f t="shared" si="166"/>
        <v>0</v>
      </c>
      <c r="U120" s="130">
        <f t="shared" si="167"/>
        <v>0</v>
      </c>
      <c r="V120" s="131"/>
      <c r="W120" s="127">
        <f t="shared" si="168"/>
        <v>0</v>
      </c>
      <c r="X120" s="130">
        <f t="shared" si="169"/>
        <v>0</v>
      </c>
      <c r="Y120" s="131"/>
      <c r="Z120" s="127">
        <f t="shared" si="110"/>
        <v>0</v>
      </c>
      <c r="AA120" s="130">
        <f t="shared" si="111"/>
        <v>0</v>
      </c>
      <c r="AB120" s="131"/>
      <c r="AC120" s="127">
        <f t="shared" si="170"/>
        <v>0</v>
      </c>
      <c r="AD120" s="130">
        <f t="shared" si="171"/>
        <v>0</v>
      </c>
      <c r="AE120" s="131"/>
      <c r="AF120" s="127">
        <f t="shared" si="172"/>
        <v>0</v>
      </c>
      <c r="AG120" s="130">
        <f t="shared" si="173"/>
        <v>0</v>
      </c>
      <c r="AH120" s="131"/>
      <c r="AI120" s="127">
        <f t="shared" si="116"/>
        <v>0</v>
      </c>
      <c r="AJ120" s="130">
        <f t="shared" si="117"/>
        <v>0</v>
      </c>
      <c r="AK120" s="127"/>
      <c r="AL120" s="127">
        <f t="shared" si="118"/>
        <v>0</v>
      </c>
      <c r="AM120" s="130">
        <f t="shared" si="119"/>
        <v>0</v>
      </c>
      <c r="AN120" s="127"/>
      <c r="AO120" s="127">
        <f t="shared" si="120"/>
        <v>0</v>
      </c>
      <c r="AP120" s="130">
        <f t="shared" si="121"/>
        <v>0</v>
      </c>
      <c r="AQ120" s="127"/>
      <c r="AR120" s="127">
        <f t="shared" si="122"/>
        <v>0</v>
      </c>
      <c r="AS120" s="130">
        <f t="shared" si="123"/>
        <v>0</v>
      </c>
      <c r="AT120" s="132"/>
      <c r="AU120" s="127">
        <f t="shared" si="153"/>
        <v>0</v>
      </c>
      <c r="AV120" s="130">
        <f t="shared" si="124"/>
        <v>0</v>
      </c>
      <c r="AW120" s="132"/>
      <c r="AX120" s="127">
        <f t="shared" si="154"/>
        <v>0</v>
      </c>
      <c r="AY120" s="130">
        <f t="shared" si="125"/>
        <v>0</v>
      </c>
      <c r="AZ120" s="132"/>
      <c r="BA120" s="127">
        <f t="shared" si="155"/>
        <v>0</v>
      </c>
      <c r="BB120" s="130">
        <f t="shared" si="126"/>
        <v>0</v>
      </c>
      <c r="BC120" s="132"/>
      <c r="BD120" s="127">
        <f t="shared" si="156"/>
        <v>0</v>
      </c>
      <c r="BE120" s="130">
        <f t="shared" si="152"/>
        <v>0</v>
      </c>
      <c r="BF120" s="131"/>
      <c r="BG120" s="127">
        <f t="shared" si="174"/>
        <v>0</v>
      </c>
      <c r="BH120" s="130">
        <f t="shared" si="175"/>
        <v>0</v>
      </c>
      <c r="BI120" s="131"/>
      <c r="BJ120" s="127">
        <f t="shared" si="176"/>
        <v>0</v>
      </c>
      <c r="BK120" s="130">
        <f t="shared" si="177"/>
        <v>0</v>
      </c>
      <c r="BL120" s="131"/>
      <c r="BM120" s="127"/>
      <c r="BN120" s="130"/>
      <c r="BO120" s="131"/>
      <c r="BP120" s="127"/>
      <c r="BQ120" s="130"/>
      <c r="BR120" s="131"/>
      <c r="BS120" s="127"/>
      <c r="BT120" s="130"/>
      <c r="BU120" s="132"/>
      <c r="BV120" s="127">
        <f t="shared" si="127"/>
        <v>0</v>
      </c>
      <c r="BW120" s="130">
        <f t="shared" si="128"/>
        <v>0</v>
      </c>
      <c r="BX120" s="131"/>
      <c r="BY120" s="127">
        <f t="shared" si="129"/>
        <v>0</v>
      </c>
      <c r="BZ120" s="130">
        <f t="shared" si="130"/>
        <v>0</v>
      </c>
      <c r="CA120" s="131"/>
      <c r="CB120" s="127">
        <f t="shared" si="131"/>
        <v>0</v>
      </c>
      <c r="CC120" s="130">
        <f t="shared" si="132"/>
        <v>0</v>
      </c>
      <c r="CD120" s="131"/>
      <c r="CE120" s="127">
        <f t="shared" si="133"/>
        <v>0</v>
      </c>
      <c r="CF120" s="130">
        <f t="shared" si="134"/>
        <v>0</v>
      </c>
      <c r="CG120" s="131"/>
      <c r="CH120" s="127">
        <f t="shared" si="135"/>
        <v>0</v>
      </c>
      <c r="CI120" s="130">
        <f t="shared" si="136"/>
        <v>0</v>
      </c>
      <c r="CJ120" s="131"/>
      <c r="CK120" s="127">
        <f t="shared" si="137"/>
        <v>0</v>
      </c>
      <c r="CL120" s="130">
        <f t="shared" si="138"/>
        <v>0</v>
      </c>
      <c r="CM120" s="131"/>
      <c r="CN120" s="127">
        <f t="shared" si="139"/>
        <v>0</v>
      </c>
      <c r="CO120" s="130">
        <f t="shared" si="140"/>
        <v>0</v>
      </c>
      <c r="CP120" s="131"/>
      <c r="CQ120" s="127">
        <f t="shared" si="141"/>
        <v>0</v>
      </c>
      <c r="CR120" s="130">
        <f t="shared" si="142"/>
        <v>0</v>
      </c>
      <c r="CS120" s="132"/>
      <c r="CT120" s="127">
        <f t="shared" si="143"/>
        <v>0</v>
      </c>
      <c r="CU120" s="130">
        <f t="shared" si="144"/>
        <v>0</v>
      </c>
      <c r="CV120" s="132"/>
      <c r="CW120" s="127">
        <f t="shared" si="145"/>
        <v>0</v>
      </c>
      <c r="CX120" s="130">
        <f t="shared" si="146"/>
        <v>0</v>
      </c>
      <c r="CY120" s="132"/>
      <c r="CZ120" s="127">
        <f t="shared" si="147"/>
        <v>0</v>
      </c>
      <c r="DA120" s="130">
        <f t="shared" si="148"/>
        <v>0</v>
      </c>
      <c r="DB120" s="132"/>
      <c r="DC120" s="127">
        <f t="shared" si="157"/>
        <v>0</v>
      </c>
      <c r="DD120" s="130">
        <f t="shared" si="149"/>
        <v>0</v>
      </c>
      <c r="DE120" s="132"/>
      <c r="DF120" s="127">
        <f t="shared" si="158"/>
        <v>0</v>
      </c>
      <c r="DG120" s="130">
        <f t="shared" si="150"/>
        <v>0</v>
      </c>
      <c r="DH120" s="132"/>
      <c r="DI120" s="127">
        <f t="shared" si="151"/>
        <v>0</v>
      </c>
      <c r="DJ120" s="130">
        <f t="shared" si="160"/>
        <v>0</v>
      </c>
      <c r="DK120" s="76">
        <f t="shared" si="159"/>
        <v>0</v>
      </c>
      <c r="DL120" s="76">
        <f t="shared" si="159"/>
        <v>0</v>
      </c>
      <c r="DM120" s="77">
        <f t="shared" si="159"/>
        <v>0</v>
      </c>
      <c r="DN120" s="25"/>
      <c r="DO120" s="10"/>
    </row>
    <row r="121" spans="1:123" ht="15" customHeight="1">
      <c r="A121" s="247"/>
      <c r="B121" s="249"/>
      <c r="C121" s="250"/>
      <c r="D121" s="127"/>
      <c r="E121" s="128"/>
      <c r="F121" s="129"/>
      <c r="G121" s="129"/>
      <c r="H121" s="127"/>
      <c r="I121" s="130"/>
      <c r="J121" s="131"/>
      <c r="K121" s="127">
        <f t="shared" si="112"/>
        <v>0</v>
      </c>
      <c r="L121" s="130">
        <f t="shared" si="113"/>
        <v>0</v>
      </c>
      <c r="M121" s="131"/>
      <c r="N121" s="127">
        <f t="shared" si="164"/>
        <v>0</v>
      </c>
      <c r="O121" s="130">
        <f t="shared" si="165"/>
        <v>0</v>
      </c>
      <c r="P121" s="131"/>
      <c r="Q121" s="127">
        <f t="shared" si="114"/>
        <v>0</v>
      </c>
      <c r="R121" s="130">
        <f t="shared" si="115"/>
        <v>0</v>
      </c>
      <c r="S121" s="131"/>
      <c r="T121" s="127">
        <f t="shared" si="166"/>
        <v>0</v>
      </c>
      <c r="U121" s="130">
        <f t="shared" si="167"/>
        <v>0</v>
      </c>
      <c r="V121" s="131"/>
      <c r="W121" s="127">
        <f t="shared" si="168"/>
        <v>0</v>
      </c>
      <c r="X121" s="130">
        <f t="shared" si="169"/>
        <v>0</v>
      </c>
      <c r="Y121" s="131"/>
      <c r="Z121" s="127">
        <f t="shared" si="110"/>
        <v>0</v>
      </c>
      <c r="AA121" s="130">
        <f t="shared" si="111"/>
        <v>0</v>
      </c>
      <c r="AB121" s="131"/>
      <c r="AC121" s="127">
        <f t="shared" si="170"/>
        <v>0</v>
      </c>
      <c r="AD121" s="130">
        <f t="shared" si="171"/>
        <v>0</v>
      </c>
      <c r="AE121" s="131"/>
      <c r="AF121" s="127">
        <f t="shared" si="172"/>
        <v>0</v>
      </c>
      <c r="AG121" s="130">
        <f t="shared" si="173"/>
        <v>0</v>
      </c>
      <c r="AH121" s="131"/>
      <c r="AI121" s="127">
        <f t="shared" si="116"/>
        <v>0</v>
      </c>
      <c r="AJ121" s="130">
        <f t="shared" si="117"/>
        <v>0</v>
      </c>
      <c r="AK121" s="127"/>
      <c r="AL121" s="127">
        <f t="shared" si="118"/>
        <v>0</v>
      </c>
      <c r="AM121" s="130">
        <f t="shared" si="119"/>
        <v>0</v>
      </c>
      <c r="AN121" s="127"/>
      <c r="AO121" s="127">
        <f t="shared" si="120"/>
        <v>0</v>
      </c>
      <c r="AP121" s="130">
        <f t="shared" si="121"/>
        <v>0</v>
      </c>
      <c r="AQ121" s="127"/>
      <c r="AR121" s="127">
        <f t="shared" si="122"/>
        <v>0</v>
      </c>
      <c r="AS121" s="130">
        <f t="shared" si="123"/>
        <v>0</v>
      </c>
      <c r="AT121" s="132"/>
      <c r="AU121" s="127">
        <f t="shared" si="153"/>
        <v>0</v>
      </c>
      <c r="AV121" s="130">
        <f t="shared" si="124"/>
        <v>0</v>
      </c>
      <c r="AW121" s="132"/>
      <c r="AX121" s="127">
        <f t="shared" si="154"/>
        <v>0</v>
      </c>
      <c r="AY121" s="130">
        <f t="shared" si="125"/>
        <v>0</v>
      </c>
      <c r="AZ121" s="132"/>
      <c r="BA121" s="127">
        <f t="shared" si="155"/>
        <v>0</v>
      </c>
      <c r="BB121" s="130">
        <f t="shared" si="126"/>
        <v>0</v>
      </c>
      <c r="BC121" s="132"/>
      <c r="BD121" s="127">
        <f t="shared" si="156"/>
        <v>0</v>
      </c>
      <c r="BE121" s="130">
        <f t="shared" si="152"/>
        <v>0</v>
      </c>
      <c r="BF121" s="131"/>
      <c r="BG121" s="127">
        <f t="shared" si="174"/>
        <v>0</v>
      </c>
      <c r="BH121" s="130">
        <f t="shared" si="175"/>
        <v>0</v>
      </c>
      <c r="BI121" s="131"/>
      <c r="BJ121" s="127">
        <f t="shared" si="176"/>
        <v>0</v>
      </c>
      <c r="BK121" s="130">
        <f t="shared" si="177"/>
        <v>0</v>
      </c>
      <c r="BL121" s="131"/>
      <c r="BM121" s="127"/>
      <c r="BN121" s="130"/>
      <c r="BO121" s="131"/>
      <c r="BP121" s="127"/>
      <c r="BQ121" s="130"/>
      <c r="BR121" s="131"/>
      <c r="BS121" s="127"/>
      <c r="BT121" s="130"/>
      <c r="BU121" s="132"/>
      <c r="BV121" s="127">
        <f t="shared" si="127"/>
        <v>0</v>
      </c>
      <c r="BW121" s="130">
        <f t="shared" si="128"/>
        <v>0</v>
      </c>
      <c r="BX121" s="131"/>
      <c r="BY121" s="127">
        <f t="shared" si="129"/>
        <v>0</v>
      </c>
      <c r="BZ121" s="130">
        <f t="shared" si="130"/>
        <v>0</v>
      </c>
      <c r="CA121" s="131"/>
      <c r="CB121" s="127">
        <f t="shared" si="131"/>
        <v>0</v>
      </c>
      <c r="CC121" s="130">
        <f t="shared" si="132"/>
        <v>0</v>
      </c>
      <c r="CD121" s="131"/>
      <c r="CE121" s="127">
        <f t="shared" si="133"/>
        <v>0</v>
      </c>
      <c r="CF121" s="130">
        <f t="shared" si="134"/>
        <v>0</v>
      </c>
      <c r="CG121" s="131"/>
      <c r="CH121" s="127">
        <f t="shared" si="135"/>
        <v>0</v>
      </c>
      <c r="CI121" s="130">
        <f t="shared" si="136"/>
        <v>0</v>
      </c>
      <c r="CJ121" s="131"/>
      <c r="CK121" s="127">
        <f t="shared" si="137"/>
        <v>0</v>
      </c>
      <c r="CL121" s="130">
        <f t="shared" si="138"/>
        <v>0</v>
      </c>
      <c r="CM121" s="131"/>
      <c r="CN121" s="127">
        <f t="shared" si="139"/>
        <v>0</v>
      </c>
      <c r="CO121" s="130">
        <f t="shared" si="140"/>
        <v>0</v>
      </c>
      <c r="CP121" s="131"/>
      <c r="CQ121" s="127">
        <f t="shared" si="141"/>
        <v>0</v>
      </c>
      <c r="CR121" s="130">
        <f t="shared" si="142"/>
        <v>0</v>
      </c>
      <c r="CS121" s="132"/>
      <c r="CT121" s="127">
        <f t="shared" si="143"/>
        <v>0</v>
      </c>
      <c r="CU121" s="130">
        <f t="shared" si="144"/>
        <v>0</v>
      </c>
      <c r="CV121" s="132"/>
      <c r="CW121" s="127">
        <f t="shared" si="145"/>
        <v>0</v>
      </c>
      <c r="CX121" s="130">
        <f t="shared" si="146"/>
        <v>0</v>
      </c>
      <c r="CY121" s="132"/>
      <c r="CZ121" s="127">
        <f t="shared" si="147"/>
        <v>0</v>
      </c>
      <c r="DA121" s="130">
        <f t="shared" si="148"/>
        <v>0</v>
      </c>
      <c r="DB121" s="132"/>
      <c r="DC121" s="127">
        <f t="shared" si="157"/>
        <v>0</v>
      </c>
      <c r="DD121" s="130">
        <f t="shared" si="149"/>
        <v>0</v>
      </c>
      <c r="DE121" s="132"/>
      <c r="DF121" s="127">
        <f t="shared" si="158"/>
        <v>0</v>
      </c>
      <c r="DG121" s="130">
        <f t="shared" si="150"/>
        <v>0</v>
      </c>
      <c r="DH121" s="132"/>
      <c r="DI121" s="127">
        <f t="shared" si="151"/>
        <v>0</v>
      </c>
      <c r="DJ121" s="130">
        <f t="shared" si="160"/>
        <v>0</v>
      </c>
      <c r="DK121" s="76">
        <f t="shared" si="159"/>
        <v>0</v>
      </c>
      <c r="DL121" s="76">
        <f t="shared" si="159"/>
        <v>0</v>
      </c>
      <c r="DM121" s="77">
        <f t="shared" si="159"/>
        <v>0</v>
      </c>
      <c r="DN121" s="25"/>
      <c r="DO121" s="10"/>
    </row>
    <row r="122" spans="1:123" ht="15" customHeight="1">
      <c r="A122" s="247"/>
      <c r="B122" s="249"/>
      <c r="C122" s="250"/>
      <c r="D122" s="127"/>
      <c r="E122" s="128"/>
      <c r="F122" s="129"/>
      <c r="G122" s="129"/>
      <c r="H122" s="127"/>
      <c r="I122" s="130"/>
      <c r="J122" s="131"/>
      <c r="K122" s="127">
        <f t="shared" si="112"/>
        <v>0</v>
      </c>
      <c r="L122" s="130">
        <f t="shared" si="113"/>
        <v>0</v>
      </c>
      <c r="M122" s="131"/>
      <c r="N122" s="127">
        <f t="shared" si="164"/>
        <v>0</v>
      </c>
      <c r="O122" s="130">
        <f t="shared" si="165"/>
        <v>0</v>
      </c>
      <c r="P122" s="131"/>
      <c r="Q122" s="127">
        <f t="shared" si="114"/>
        <v>0</v>
      </c>
      <c r="R122" s="130">
        <f t="shared" si="115"/>
        <v>0</v>
      </c>
      <c r="S122" s="131"/>
      <c r="T122" s="127">
        <f t="shared" si="166"/>
        <v>0</v>
      </c>
      <c r="U122" s="130">
        <f t="shared" si="167"/>
        <v>0</v>
      </c>
      <c r="V122" s="131"/>
      <c r="W122" s="127">
        <f t="shared" si="168"/>
        <v>0</v>
      </c>
      <c r="X122" s="130">
        <f t="shared" si="169"/>
        <v>0</v>
      </c>
      <c r="Y122" s="131"/>
      <c r="Z122" s="127">
        <f t="shared" si="110"/>
        <v>0</v>
      </c>
      <c r="AA122" s="130">
        <f t="shared" si="111"/>
        <v>0</v>
      </c>
      <c r="AB122" s="131"/>
      <c r="AC122" s="127">
        <f t="shared" si="170"/>
        <v>0</v>
      </c>
      <c r="AD122" s="130">
        <f t="shared" si="171"/>
        <v>0</v>
      </c>
      <c r="AE122" s="131"/>
      <c r="AF122" s="127">
        <f t="shared" si="172"/>
        <v>0</v>
      </c>
      <c r="AG122" s="130">
        <f t="shared" si="173"/>
        <v>0</v>
      </c>
      <c r="AH122" s="131"/>
      <c r="AI122" s="127">
        <f t="shared" si="116"/>
        <v>0</v>
      </c>
      <c r="AJ122" s="130">
        <f t="shared" si="117"/>
        <v>0</v>
      </c>
      <c r="AK122" s="127"/>
      <c r="AL122" s="127">
        <f t="shared" si="118"/>
        <v>0</v>
      </c>
      <c r="AM122" s="130">
        <f t="shared" si="119"/>
        <v>0</v>
      </c>
      <c r="AN122" s="127"/>
      <c r="AO122" s="127">
        <f t="shared" si="120"/>
        <v>0</v>
      </c>
      <c r="AP122" s="130">
        <f t="shared" si="121"/>
        <v>0</v>
      </c>
      <c r="AQ122" s="127"/>
      <c r="AR122" s="127">
        <f t="shared" si="122"/>
        <v>0</v>
      </c>
      <c r="AS122" s="130">
        <f t="shared" si="123"/>
        <v>0</v>
      </c>
      <c r="AT122" s="132"/>
      <c r="AU122" s="127">
        <f t="shared" si="153"/>
        <v>0</v>
      </c>
      <c r="AV122" s="130">
        <f t="shared" si="124"/>
        <v>0</v>
      </c>
      <c r="AW122" s="132"/>
      <c r="AX122" s="127">
        <f t="shared" si="154"/>
        <v>0</v>
      </c>
      <c r="AY122" s="130">
        <f t="shared" si="125"/>
        <v>0</v>
      </c>
      <c r="AZ122" s="132"/>
      <c r="BA122" s="127">
        <f t="shared" si="155"/>
        <v>0</v>
      </c>
      <c r="BB122" s="130">
        <f t="shared" si="126"/>
        <v>0</v>
      </c>
      <c r="BC122" s="132"/>
      <c r="BD122" s="127">
        <f t="shared" si="156"/>
        <v>0</v>
      </c>
      <c r="BE122" s="130">
        <f t="shared" si="152"/>
        <v>0</v>
      </c>
      <c r="BF122" s="131"/>
      <c r="BG122" s="127">
        <f t="shared" si="174"/>
        <v>0</v>
      </c>
      <c r="BH122" s="130">
        <f t="shared" si="175"/>
        <v>0</v>
      </c>
      <c r="BI122" s="131"/>
      <c r="BJ122" s="127">
        <f t="shared" si="176"/>
        <v>0</v>
      </c>
      <c r="BK122" s="130">
        <f t="shared" si="177"/>
        <v>0</v>
      </c>
      <c r="BL122" s="131"/>
      <c r="BM122" s="127"/>
      <c r="BN122" s="130"/>
      <c r="BO122" s="131"/>
      <c r="BP122" s="127"/>
      <c r="BQ122" s="130"/>
      <c r="BR122" s="131"/>
      <c r="BS122" s="127"/>
      <c r="BT122" s="130"/>
      <c r="BU122" s="132"/>
      <c r="BV122" s="127">
        <f t="shared" si="127"/>
        <v>0</v>
      </c>
      <c r="BW122" s="130">
        <f t="shared" si="128"/>
        <v>0</v>
      </c>
      <c r="BX122" s="131"/>
      <c r="BY122" s="127">
        <f t="shared" si="129"/>
        <v>0</v>
      </c>
      <c r="BZ122" s="130">
        <f t="shared" si="130"/>
        <v>0</v>
      </c>
      <c r="CA122" s="131"/>
      <c r="CB122" s="127">
        <f t="shared" si="131"/>
        <v>0</v>
      </c>
      <c r="CC122" s="130">
        <f t="shared" si="132"/>
        <v>0</v>
      </c>
      <c r="CD122" s="131"/>
      <c r="CE122" s="127">
        <f t="shared" si="133"/>
        <v>0</v>
      </c>
      <c r="CF122" s="130">
        <f t="shared" si="134"/>
        <v>0</v>
      </c>
      <c r="CG122" s="131"/>
      <c r="CH122" s="127">
        <f t="shared" si="135"/>
        <v>0</v>
      </c>
      <c r="CI122" s="130">
        <f t="shared" si="136"/>
        <v>0</v>
      </c>
      <c r="CJ122" s="131"/>
      <c r="CK122" s="127">
        <f t="shared" si="137"/>
        <v>0</v>
      </c>
      <c r="CL122" s="130">
        <f t="shared" si="138"/>
        <v>0</v>
      </c>
      <c r="CM122" s="131"/>
      <c r="CN122" s="127">
        <f t="shared" si="139"/>
        <v>0</v>
      </c>
      <c r="CO122" s="130">
        <f t="shared" si="140"/>
        <v>0</v>
      </c>
      <c r="CP122" s="131"/>
      <c r="CQ122" s="127">
        <f t="shared" si="141"/>
        <v>0</v>
      </c>
      <c r="CR122" s="130">
        <f t="shared" si="142"/>
        <v>0</v>
      </c>
      <c r="CS122" s="132"/>
      <c r="CT122" s="127">
        <f t="shared" si="143"/>
        <v>0</v>
      </c>
      <c r="CU122" s="130">
        <f t="shared" si="144"/>
        <v>0</v>
      </c>
      <c r="CV122" s="132"/>
      <c r="CW122" s="127">
        <f t="shared" si="145"/>
        <v>0</v>
      </c>
      <c r="CX122" s="130">
        <f t="shared" si="146"/>
        <v>0</v>
      </c>
      <c r="CY122" s="132"/>
      <c r="CZ122" s="127">
        <f t="shared" si="147"/>
        <v>0</v>
      </c>
      <c r="DA122" s="130">
        <f t="shared" si="148"/>
        <v>0</v>
      </c>
      <c r="DB122" s="132"/>
      <c r="DC122" s="127">
        <f t="shared" si="157"/>
        <v>0</v>
      </c>
      <c r="DD122" s="130">
        <f t="shared" si="149"/>
        <v>0</v>
      </c>
      <c r="DE122" s="132"/>
      <c r="DF122" s="127">
        <f t="shared" si="158"/>
        <v>0</v>
      </c>
      <c r="DG122" s="130">
        <f t="shared" si="150"/>
        <v>0</v>
      </c>
      <c r="DH122" s="132"/>
      <c r="DI122" s="127">
        <f t="shared" si="151"/>
        <v>0</v>
      </c>
      <c r="DJ122" s="130">
        <f t="shared" si="160"/>
        <v>0</v>
      </c>
      <c r="DK122" s="76">
        <f t="shared" si="159"/>
        <v>0</v>
      </c>
      <c r="DL122" s="76">
        <f t="shared" si="159"/>
        <v>0</v>
      </c>
      <c r="DM122" s="77">
        <f t="shared" si="159"/>
        <v>0</v>
      </c>
      <c r="DN122" s="25"/>
      <c r="DO122" s="10"/>
      <c r="DQ122" s="141">
        <v>14210</v>
      </c>
      <c r="DS122" s="145">
        <f>+DM120</f>
        <v>0</v>
      </c>
    </row>
    <row r="123" spans="1:123" ht="15" customHeight="1">
      <c r="A123" s="247"/>
      <c r="B123" s="249"/>
      <c r="C123" s="250"/>
      <c r="D123" s="127"/>
      <c r="E123" s="128"/>
      <c r="F123" s="129"/>
      <c r="G123" s="129"/>
      <c r="H123" s="127"/>
      <c r="I123" s="130"/>
      <c r="J123" s="131"/>
      <c r="K123" s="127">
        <f t="shared" si="112"/>
        <v>0</v>
      </c>
      <c r="L123" s="130">
        <f t="shared" si="113"/>
        <v>0</v>
      </c>
      <c r="M123" s="131"/>
      <c r="N123" s="127">
        <f t="shared" si="164"/>
        <v>0</v>
      </c>
      <c r="O123" s="130">
        <f t="shared" si="165"/>
        <v>0</v>
      </c>
      <c r="P123" s="131"/>
      <c r="Q123" s="127">
        <f t="shared" si="114"/>
        <v>0</v>
      </c>
      <c r="R123" s="130">
        <f t="shared" si="115"/>
        <v>0</v>
      </c>
      <c r="S123" s="131"/>
      <c r="T123" s="127">
        <f t="shared" si="166"/>
        <v>0</v>
      </c>
      <c r="U123" s="130">
        <f t="shared" si="167"/>
        <v>0</v>
      </c>
      <c r="V123" s="131"/>
      <c r="W123" s="127">
        <f t="shared" si="168"/>
        <v>0</v>
      </c>
      <c r="X123" s="130">
        <f t="shared" si="169"/>
        <v>0</v>
      </c>
      <c r="Y123" s="131"/>
      <c r="Z123" s="127">
        <f t="shared" si="110"/>
        <v>0</v>
      </c>
      <c r="AA123" s="130">
        <f t="shared" si="111"/>
        <v>0</v>
      </c>
      <c r="AB123" s="131"/>
      <c r="AC123" s="127">
        <f t="shared" si="170"/>
        <v>0</v>
      </c>
      <c r="AD123" s="130">
        <f t="shared" si="171"/>
        <v>0</v>
      </c>
      <c r="AE123" s="131"/>
      <c r="AF123" s="127">
        <f t="shared" si="172"/>
        <v>0</v>
      </c>
      <c r="AG123" s="130">
        <f t="shared" si="173"/>
        <v>0</v>
      </c>
      <c r="AH123" s="131"/>
      <c r="AI123" s="127">
        <f t="shared" si="116"/>
        <v>0</v>
      </c>
      <c r="AJ123" s="130">
        <f t="shared" si="117"/>
        <v>0</v>
      </c>
      <c r="AK123" s="127"/>
      <c r="AL123" s="127">
        <f t="shared" si="118"/>
        <v>0</v>
      </c>
      <c r="AM123" s="130">
        <f t="shared" si="119"/>
        <v>0</v>
      </c>
      <c r="AN123" s="127"/>
      <c r="AO123" s="127">
        <f t="shared" si="120"/>
        <v>0</v>
      </c>
      <c r="AP123" s="130">
        <f t="shared" si="121"/>
        <v>0</v>
      </c>
      <c r="AQ123" s="127"/>
      <c r="AR123" s="127">
        <f t="shared" si="122"/>
        <v>0</v>
      </c>
      <c r="AS123" s="130">
        <f t="shared" si="123"/>
        <v>0</v>
      </c>
      <c r="AT123" s="132"/>
      <c r="AU123" s="127">
        <f t="shared" si="153"/>
        <v>0</v>
      </c>
      <c r="AV123" s="130">
        <f t="shared" si="124"/>
        <v>0</v>
      </c>
      <c r="AW123" s="132"/>
      <c r="AX123" s="127">
        <f t="shared" si="154"/>
        <v>0</v>
      </c>
      <c r="AY123" s="130">
        <f t="shared" si="125"/>
        <v>0</v>
      </c>
      <c r="AZ123" s="132"/>
      <c r="BA123" s="127">
        <f t="shared" si="155"/>
        <v>0</v>
      </c>
      <c r="BB123" s="130">
        <f t="shared" si="126"/>
        <v>0</v>
      </c>
      <c r="BC123" s="132"/>
      <c r="BD123" s="127">
        <f t="shared" si="156"/>
        <v>0</v>
      </c>
      <c r="BE123" s="130">
        <f t="shared" si="152"/>
        <v>0</v>
      </c>
      <c r="BF123" s="131"/>
      <c r="BG123" s="127">
        <f t="shared" si="174"/>
        <v>0</v>
      </c>
      <c r="BH123" s="130">
        <f t="shared" si="175"/>
        <v>0</v>
      </c>
      <c r="BI123" s="131"/>
      <c r="BJ123" s="127">
        <f t="shared" si="176"/>
        <v>0</v>
      </c>
      <c r="BK123" s="130">
        <f t="shared" si="177"/>
        <v>0</v>
      </c>
      <c r="BL123" s="131"/>
      <c r="BM123" s="127"/>
      <c r="BN123" s="130"/>
      <c r="BO123" s="131"/>
      <c r="BP123" s="127"/>
      <c r="BQ123" s="130"/>
      <c r="BR123" s="131"/>
      <c r="BS123" s="127"/>
      <c r="BT123" s="130"/>
      <c r="BU123" s="132"/>
      <c r="BV123" s="127">
        <f t="shared" si="127"/>
        <v>0</v>
      </c>
      <c r="BW123" s="130">
        <f t="shared" si="128"/>
        <v>0</v>
      </c>
      <c r="BX123" s="131"/>
      <c r="BY123" s="127">
        <f t="shared" si="129"/>
        <v>0</v>
      </c>
      <c r="BZ123" s="130">
        <f t="shared" si="130"/>
        <v>0</v>
      </c>
      <c r="CA123" s="131"/>
      <c r="CB123" s="127">
        <f t="shared" si="131"/>
        <v>0</v>
      </c>
      <c r="CC123" s="130">
        <f t="shared" si="132"/>
        <v>0</v>
      </c>
      <c r="CD123" s="131"/>
      <c r="CE123" s="127">
        <f t="shared" si="133"/>
        <v>0</v>
      </c>
      <c r="CF123" s="130">
        <f t="shared" si="134"/>
        <v>0</v>
      </c>
      <c r="CG123" s="131"/>
      <c r="CH123" s="127">
        <f t="shared" si="135"/>
        <v>0</v>
      </c>
      <c r="CI123" s="130">
        <f t="shared" si="136"/>
        <v>0</v>
      </c>
      <c r="CJ123" s="131"/>
      <c r="CK123" s="127">
        <f t="shared" si="137"/>
        <v>0</v>
      </c>
      <c r="CL123" s="130">
        <f t="shared" si="138"/>
        <v>0</v>
      </c>
      <c r="CM123" s="131"/>
      <c r="CN123" s="127">
        <f t="shared" si="139"/>
        <v>0</v>
      </c>
      <c r="CO123" s="130">
        <f t="shared" si="140"/>
        <v>0</v>
      </c>
      <c r="CP123" s="131"/>
      <c r="CQ123" s="127">
        <f t="shared" si="141"/>
        <v>0</v>
      </c>
      <c r="CR123" s="130">
        <f t="shared" si="142"/>
        <v>0</v>
      </c>
      <c r="CS123" s="132"/>
      <c r="CT123" s="127">
        <f t="shared" si="143"/>
        <v>0</v>
      </c>
      <c r="CU123" s="130">
        <f t="shared" si="144"/>
        <v>0</v>
      </c>
      <c r="CV123" s="132"/>
      <c r="CW123" s="127">
        <f t="shared" si="145"/>
        <v>0</v>
      </c>
      <c r="CX123" s="130">
        <f t="shared" si="146"/>
        <v>0</v>
      </c>
      <c r="CY123" s="132"/>
      <c r="CZ123" s="127">
        <f t="shared" si="147"/>
        <v>0</v>
      </c>
      <c r="DA123" s="130">
        <f t="shared" si="148"/>
        <v>0</v>
      </c>
      <c r="DB123" s="132"/>
      <c r="DC123" s="127">
        <f t="shared" si="157"/>
        <v>0</v>
      </c>
      <c r="DD123" s="130">
        <f t="shared" si="149"/>
        <v>0</v>
      </c>
      <c r="DE123" s="132"/>
      <c r="DF123" s="127">
        <f t="shared" si="158"/>
        <v>0</v>
      </c>
      <c r="DG123" s="130">
        <f t="shared" si="150"/>
        <v>0</v>
      </c>
      <c r="DH123" s="132"/>
      <c r="DI123" s="127">
        <f t="shared" si="151"/>
        <v>0</v>
      </c>
      <c r="DJ123" s="130">
        <f t="shared" si="160"/>
        <v>0</v>
      </c>
      <c r="DK123" s="76">
        <f t="shared" si="159"/>
        <v>0</v>
      </c>
      <c r="DL123" s="76">
        <f t="shared" si="159"/>
        <v>0</v>
      </c>
      <c r="DM123" s="77">
        <f t="shared" si="159"/>
        <v>0</v>
      </c>
      <c r="DN123" s="25"/>
      <c r="DO123" s="10"/>
      <c r="DQ123" s="210" t="s">
        <v>125</v>
      </c>
      <c r="DR123" s="211"/>
      <c r="DS123" s="145">
        <f>+DM121+DM122+DM126+DM136</f>
        <v>0</v>
      </c>
    </row>
    <row r="124" spans="1:123" ht="15" customHeight="1">
      <c r="A124" s="247"/>
      <c r="B124" s="147"/>
      <c r="C124" s="143"/>
      <c r="D124" s="127"/>
      <c r="E124" s="128"/>
      <c r="F124" s="129"/>
      <c r="G124" s="129"/>
      <c r="H124" s="127"/>
      <c r="I124" s="130"/>
      <c r="J124" s="131"/>
      <c r="K124" s="127">
        <f t="shared" si="112"/>
        <v>0</v>
      </c>
      <c r="L124" s="130">
        <f t="shared" si="113"/>
        <v>0</v>
      </c>
      <c r="M124" s="131"/>
      <c r="N124" s="127">
        <f t="shared" si="164"/>
        <v>0</v>
      </c>
      <c r="O124" s="130">
        <f t="shared" si="165"/>
        <v>0</v>
      </c>
      <c r="P124" s="131"/>
      <c r="Q124" s="127">
        <f t="shared" si="114"/>
        <v>0</v>
      </c>
      <c r="R124" s="130">
        <f t="shared" si="115"/>
        <v>0</v>
      </c>
      <c r="S124" s="131"/>
      <c r="T124" s="127">
        <f t="shared" si="166"/>
        <v>0</v>
      </c>
      <c r="U124" s="130">
        <f t="shared" si="167"/>
        <v>0</v>
      </c>
      <c r="V124" s="131"/>
      <c r="W124" s="127">
        <f t="shared" si="168"/>
        <v>0</v>
      </c>
      <c r="X124" s="130">
        <f t="shared" si="169"/>
        <v>0</v>
      </c>
      <c r="Y124" s="131"/>
      <c r="Z124" s="127">
        <f t="shared" si="110"/>
        <v>0</v>
      </c>
      <c r="AA124" s="130">
        <f t="shared" si="111"/>
        <v>0</v>
      </c>
      <c r="AB124" s="131"/>
      <c r="AC124" s="127">
        <f t="shared" si="170"/>
        <v>0</v>
      </c>
      <c r="AD124" s="130">
        <f t="shared" si="171"/>
        <v>0</v>
      </c>
      <c r="AE124" s="131"/>
      <c r="AF124" s="127">
        <f t="shared" si="172"/>
        <v>0</v>
      </c>
      <c r="AG124" s="130">
        <f t="shared" si="173"/>
        <v>0</v>
      </c>
      <c r="AH124" s="131"/>
      <c r="AI124" s="127">
        <f t="shared" si="116"/>
        <v>0</v>
      </c>
      <c r="AJ124" s="130">
        <f t="shared" si="117"/>
        <v>0</v>
      </c>
      <c r="AK124" s="127"/>
      <c r="AL124" s="127">
        <f t="shared" si="118"/>
        <v>0</v>
      </c>
      <c r="AM124" s="130">
        <f t="shared" si="119"/>
        <v>0</v>
      </c>
      <c r="AN124" s="127"/>
      <c r="AO124" s="127">
        <f t="shared" si="120"/>
        <v>0</v>
      </c>
      <c r="AP124" s="130">
        <f t="shared" si="121"/>
        <v>0</v>
      </c>
      <c r="AQ124" s="127"/>
      <c r="AR124" s="127">
        <f t="shared" si="122"/>
        <v>0</v>
      </c>
      <c r="AS124" s="130">
        <f t="shared" si="123"/>
        <v>0</v>
      </c>
      <c r="AT124" s="132"/>
      <c r="AU124" s="127">
        <f t="shared" si="153"/>
        <v>0</v>
      </c>
      <c r="AV124" s="130">
        <f t="shared" si="124"/>
        <v>0</v>
      </c>
      <c r="AW124" s="132"/>
      <c r="AX124" s="127">
        <f t="shared" si="154"/>
        <v>0</v>
      </c>
      <c r="AY124" s="130">
        <f t="shared" si="125"/>
        <v>0</v>
      </c>
      <c r="AZ124" s="132"/>
      <c r="BA124" s="127">
        <f t="shared" si="155"/>
        <v>0</v>
      </c>
      <c r="BB124" s="130">
        <f t="shared" si="126"/>
        <v>0</v>
      </c>
      <c r="BC124" s="132"/>
      <c r="BD124" s="127">
        <f t="shared" si="156"/>
        <v>0</v>
      </c>
      <c r="BE124" s="130">
        <f t="shared" si="152"/>
        <v>0</v>
      </c>
      <c r="BF124" s="131"/>
      <c r="BG124" s="127">
        <f t="shared" si="174"/>
        <v>0</v>
      </c>
      <c r="BH124" s="130">
        <f t="shared" si="175"/>
        <v>0</v>
      </c>
      <c r="BI124" s="131"/>
      <c r="BJ124" s="127">
        <f t="shared" si="176"/>
        <v>0</v>
      </c>
      <c r="BK124" s="130">
        <f t="shared" si="177"/>
        <v>0</v>
      </c>
      <c r="BL124" s="131"/>
      <c r="BM124" s="127"/>
      <c r="BN124" s="130"/>
      <c r="BO124" s="131"/>
      <c r="BP124" s="127"/>
      <c r="BQ124" s="130"/>
      <c r="BR124" s="131"/>
      <c r="BS124" s="127"/>
      <c r="BT124" s="130"/>
      <c r="BU124" s="132"/>
      <c r="BV124" s="127">
        <f t="shared" si="127"/>
        <v>0</v>
      </c>
      <c r="BW124" s="130">
        <f t="shared" si="128"/>
        <v>0</v>
      </c>
      <c r="BX124" s="131"/>
      <c r="BY124" s="127">
        <f t="shared" si="129"/>
        <v>0</v>
      </c>
      <c r="BZ124" s="130">
        <f t="shared" si="130"/>
        <v>0</v>
      </c>
      <c r="CA124" s="131"/>
      <c r="CB124" s="127">
        <f t="shared" si="131"/>
        <v>0</v>
      </c>
      <c r="CC124" s="130">
        <f t="shared" si="132"/>
        <v>0</v>
      </c>
      <c r="CD124" s="131"/>
      <c r="CE124" s="127">
        <f t="shared" si="133"/>
        <v>0</v>
      </c>
      <c r="CF124" s="130">
        <f t="shared" si="134"/>
        <v>0</v>
      </c>
      <c r="CG124" s="131"/>
      <c r="CH124" s="127">
        <f t="shared" si="135"/>
        <v>0</v>
      </c>
      <c r="CI124" s="130">
        <f t="shared" si="136"/>
        <v>0</v>
      </c>
      <c r="CJ124" s="131"/>
      <c r="CK124" s="127">
        <f t="shared" si="137"/>
        <v>0</v>
      </c>
      <c r="CL124" s="130">
        <f t="shared" si="138"/>
        <v>0</v>
      </c>
      <c r="CM124" s="131"/>
      <c r="CN124" s="127">
        <f t="shared" si="139"/>
        <v>0</v>
      </c>
      <c r="CO124" s="130">
        <f t="shared" si="140"/>
        <v>0</v>
      </c>
      <c r="CP124" s="131"/>
      <c r="CQ124" s="127">
        <f t="shared" si="141"/>
        <v>0</v>
      </c>
      <c r="CR124" s="130">
        <f t="shared" si="142"/>
        <v>0</v>
      </c>
      <c r="CS124" s="132"/>
      <c r="CT124" s="127">
        <f t="shared" si="143"/>
        <v>0</v>
      </c>
      <c r="CU124" s="130">
        <f t="shared" si="144"/>
        <v>0</v>
      </c>
      <c r="CV124" s="132"/>
      <c r="CW124" s="127">
        <f t="shared" si="145"/>
        <v>0</v>
      </c>
      <c r="CX124" s="130">
        <f t="shared" si="146"/>
        <v>0</v>
      </c>
      <c r="CY124" s="132"/>
      <c r="CZ124" s="127">
        <f t="shared" si="147"/>
        <v>0</v>
      </c>
      <c r="DA124" s="130">
        <f t="shared" si="148"/>
        <v>0</v>
      </c>
      <c r="DB124" s="132"/>
      <c r="DC124" s="127">
        <f t="shared" si="157"/>
        <v>0</v>
      </c>
      <c r="DD124" s="130">
        <f t="shared" si="149"/>
        <v>0</v>
      </c>
      <c r="DE124" s="132"/>
      <c r="DF124" s="127">
        <f t="shared" si="158"/>
        <v>0</v>
      </c>
      <c r="DG124" s="130">
        <f t="shared" si="150"/>
        <v>0</v>
      </c>
      <c r="DH124" s="132"/>
      <c r="DI124" s="127">
        <f t="shared" si="151"/>
        <v>0</v>
      </c>
      <c r="DJ124" s="130">
        <f t="shared" si="160"/>
        <v>0</v>
      </c>
      <c r="DK124" s="76">
        <f t="shared" si="159"/>
        <v>0</v>
      </c>
      <c r="DL124" s="76">
        <f t="shared" si="159"/>
        <v>0</v>
      </c>
      <c r="DM124" s="77">
        <f t="shared" si="159"/>
        <v>0</v>
      </c>
      <c r="DN124" s="25"/>
      <c r="DO124" s="10"/>
      <c r="DQ124" s="210" t="s">
        <v>174</v>
      </c>
      <c r="DR124" s="211"/>
      <c r="DS124" s="145">
        <f>+DM123+DM127</f>
        <v>0</v>
      </c>
    </row>
    <row r="125" spans="1:123" ht="15" customHeight="1">
      <c r="A125" s="248"/>
      <c r="B125" s="147"/>
      <c r="C125" s="143"/>
      <c r="D125" s="127"/>
      <c r="E125" s="128"/>
      <c r="F125" s="129"/>
      <c r="G125" s="129"/>
      <c r="H125" s="127"/>
      <c r="I125" s="130"/>
      <c r="J125" s="131"/>
      <c r="K125" s="127">
        <f t="shared" si="112"/>
        <v>0</v>
      </c>
      <c r="L125" s="130">
        <f t="shared" si="113"/>
        <v>0</v>
      </c>
      <c r="M125" s="131"/>
      <c r="N125" s="127">
        <f t="shared" si="164"/>
        <v>0</v>
      </c>
      <c r="O125" s="130">
        <f t="shared" si="165"/>
        <v>0</v>
      </c>
      <c r="P125" s="131"/>
      <c r="Q125" s="127">
        <f t="shared" si="114"/>
        <v>0</v>
      </c>
      <c r="R125" s="130">
        <f t="shared" si="115"/>
        <v>0</v>
      </c>
      <c r="S125" s="131"/>
      <c r="T125" s="127">
        <f t="shared" si="166"/>
        <v>0</v>
      </c>
      <c r="U125" s="130">
        <f t="shared" si="167"/>
        <v>0</v>
      </c>
      <c r="V125" s="131"/>
      <c r="W125" s="127">
        <f t="shared" si="168"/>
        <v>0</v>
      </c>
      <c r="X125" s="130">
        <f t="shared" si="169"/>
        <v>0</v>
      </c>
      <c r="Y125" s="131"/>
      <c r="Z125" s="127">
        <f t="shared" si="110"/>
        <v>0</v>
      </c>
      <c r="AA125" s="130">
        <f t="shared" si="111"/>
        <v>0</v>
      </c>
      <c r="AB125" s="131"/>
      <c r="AC125" s="127">
        <f t="shared" si="170"/>
        <v>0</v>
      </c>
      <c r="AD125" s="130">
        <f t="shared" si="171"/>
        <v>0</v>
      </c>
      <c r="AE125" s="131"/>
      <c r="AF125" s="127">
        <f t="shared" si="172"/>
        <v>0</v>
      </c>
      <c r="AG125" s="130">
        <f t="shared" si="173"/>
        <v>0</v>
      </c>
      <c r="AH125" s="131"/>
      <c r="AI125" s="127">
        <f t="shared" si="116"/>
        <v>0</v>
      </c>
      <c r="AJ125" s="130">
        <f t="shared" si="117"/>
        <v>0</v>
      </c>
      <c r="AK125" s="127"/>
      <c r="AL125" s="127">
        <f t="shared" si="118"/>
        <v>0</v>
      </c>
      <c r="AM125" s="130">
        <f t="shared" si="119"/>
        <v>0</v>
      </c>
      <c r="AN125" s="127"/>
      <c r="AO125" s="127">
        <f t="shared" si="120"/>
        <v>0</v>
      </c>
      <c r="AP125" s="130">
        <f t="shared" si="121"/>
        <v>0</v>
      </c>
      <c r="AQ125" s="127"/>
      <c r="AR125" s="127">
        <f t="shared" si="122"/>
        <v>0</v>
      </c>
      <c r="AS125" s="130">
        <f t="shared" si="123"/>
        <v>0</v>
      </c>
      <c r="AT125" s="132"/>
      <c r="AU125" s="127">
        <f t="shared" si="153"/>
        <v>0</v>
      </c>
      <c r="AV125" s="130">
        <f t="shared" si="124"/>
        <v>0</v>
      </c>
      <c r="AW125" s="132"/>
      <c r="AX125" s="127">
        <f t="shared" si="154"/>
        <v>0</v>
      </c>
      <c r="AY125" s="130">
        <f t="shared" si="125"/>
        <v>0</v>
      </c>
      <c r="AZ125" s="132"/>
      <c r="BA125" s="127">
        <f t="shared" si="155"/>
        <v>0</v>
      </c>
      <c r="BB125" s="130">
        <f t="shared" si="126"/>
        <v>0</v>
      </c>
      <c r="BC125" s="132"/>
      <c r="BD125" s="127">
        <f t="shared" si="156"/>
        <v>0</v>
      </c>
      <c r="BE125" s="130">
        <f t="shared" si="152"/>
        <v>0</v>
      </c>
      <c r="BF125" s="131"/>
      <c r="BG125" s="127">
        <f t="shared" si="174"/>
        <v>0</v>
      </c>
      <c r="BH125" s="130">
        <f t="shared" si="175"/>
        <v>0</v>
      </c>
      <c r="BI125" s="131"/>
      <c r="BJ125" s="127">
        <f t="shared" si="176"/>
        <v>0</v>
      </c>
      <c r="BK125" s="130">
        <f t="shared" si="177"/>
        <v>0</v>
      </c>
      <c r="BL125" s="131"/>
      <c r="BM125" s="127"/>
      <c r="BN125" s="130"/>
      <c r="BO125" s="131"/>
      <c r="BP125" s="127"/>
      <c r="BQ125" s="130"/>
      <c r="BR125" s="131"/>
      <c r="BS125" s="127"/>
      <c r="BT125" s="130"/>
      <c r="BU125" s="132"/>
      <c r="BV125" s="127">
        <f t="shared" si="127"/>
        <v>0</v>
      </c>
      <c r="BW125" s="130">
        <f t="shared" si="128"/>
        <v>0</v>
      </c>
      <c r="BX125" s="131"/>
      <c r="BY125" s="127">
        <f t="shared" si="129"/>
        <v>0</v>
      </c>
      <c r="BZ125" s="130">
        <f t="shared" si="130"/>
        <v>0</v>
      </c>
      <c r="CA125" s="131"/>
      <c r="CB125" s="127">
        <f t="shared" si="131"/>
        <v>0</v>
      </c>
      <c r="CC125" s="130">
        <f t="shared" si="132"/>
        <v>0</v>
      </c>
      <c r="CD125" s="131"/>
      <c r="CE125" s="127">
        <f t="shared" si="133"/>
        <v>0</v>
      </c>
      <c r="CF125" s="130">
        <f t="shared" si="134"/>
        <v>0</v>
      </c>
      <c r="CG125" s="131"/>
      <c r="CH125" s="127">
        <f t="shared" si="135"/>
        <v>0</v>
      </c>
      <c r="CI125" s="130">
        <f t="shared" si="136"/>
        <v>0</v>
      </c>
      <c r="CJ125" s="131"/>
      <c r="CK125" s="127">
        <f t="shared" si="137"/>
        <v>0</v>
      </c>
      <c r="CL125" s="130">
        <f t="shared" si="138"/>
        <v>0</v>
      </c>
      <c r="CM125" s="131"/>
      <c r="CN125" s="127">
        <f t="shared" si="139"/>
        <v>0</v>
      </c>
      <c r="CO125" s="130">
        <f t="shared" si="140"/>
        <v>0</v>
      </c>
      <c r="CP125" s="131"/>
      <c r="CQ125" s="127">
        <f t="shared" si="141"/>
        <v>0</v>
      </c>
      <c r="CR125" s="130">
        <f t="shared" si="142"/>
        <v>0</v>
      </c>
      <c r="CS125" s="132"/>
      <c r="CT125" s="127">
        <f t="shared" si="143"/>
        <v>0</v>
      </c>
      <c r="CU125" s="130">
        <f t="shared" si="144"/>
        <v>0</v>
      </c>
      <c r="CV125" s="132"/>
      <c r="CW125" s="127">
        <f t="shared" si="145"/>
        <v>0</v>
      </c>
      <c r="CX125" s="130">
        <f t="shared" si="146"/>
        <v>0</v>
      </c>
      <c r="CY125" s="132"/>
      <c r="CZ125" s="127">
        <f t="shared" si="147"/>
        <v>0</v>
      </c>
      <c r="DA125" s="130">
        <f t="shared" si="148"/>
        <v>0</v>
      </c>
      <c r="DB125" s="132"/>
      <c r="DC125" s="127">
        <f t="shared" si="157"/>
        <v>0</v>
      </c>
      <c r="DD125" s="130">
        <f t="shared" si="149"/>
        <v>0</v>
      </c>
      <c r="DE125" s="132"/>
      <c r="DF125" s="127">
        <f t="shared" si="158"/>
        <v>0</v>
      </c>
      <c r="DG125" s="130">
        <f t="shared" si="150"/>
        <v>0</v>
      </c>
      <c r="DH125" s="132"/>
      <c r="DI125" s="127">
        <f t="shared" si="151"/>
        <v>0</v>
      </c>
      <c r="DJ125" s="130">
        <f t="shared" si="160"/>
        <v>0</v>
      </c>
      <c r="DK125" s="76">
        <f t="shared" si="159"/>
        <v>0</v>
      </c>
      <c r="DL125" s="76">
        <f t="shared" si="159"/>
        <v>0</v>
      </c>
      <c r="DM125" s="77">
        <f t="shared" si="159"/>
        <v>0</v>
      </c>
      <c r="DN125" s="25"/>
      <c r="DO125" s="10"/>
      <c r="DQ125" s="141">
        <v>15580</v>
      </c>
      <c r="DS125" s="145">
        <f>+DM124+DM128</f>
        <v>0</v>
      </c>
    </row>
    <row r="126" spans="1:123" ht="15" customHeight="1">
      <c r="A126" s="246"/>
      <c r="B126" s="249"/>
      <c r="C126" s="250"/>
      <c r="D126" s="127"/>
      <c r="E126" s="128"/>
      <c r="F126" s="129"/>
      <c r="G126" s="129"/>
      <c r="H126" s="127"/>
      <c r="I126" s="130"/>
      <c r="J126" s="131"/>
      <c r="K126" s="127">
        <f t="shared" si="112"/>
        <v>0</v>
      </c>
      <c r="L126" s="130">
        <f t="shared" si="113"/>
        <v>0</v>
      </c>
      <c r="M126" s="131"/>
      <c r="N126" s="127">
        <f t="shared" si="164"/>
        <v>0</v>
      </c>
      <c r="O126" s="130">
        <f t="shared" si="165"/>
        <v>0</v>
      </c>
      <c r="P126" s="131"/>
      <c r="Q126" s="127">
        <f t="shared" si="114"/>
        <v>0</v>
      </c>
      <c r="R126" s="130">
        <f t="shared" si="115"/>
        <v>0</v>
      </c>
      <c r="S126" s="131"/>
      <c r="T126" s="127">
        <f t="shared" si="166"/>
        <v>0</v>
      </c>
      <c r="U126" s="130">
        <f t="shared" si="167"/>
        <v>0</v>
      </c>
      <c r="V126" s="131"/>
      <c r="W126" s="127">
        <f t="shared" si="168"/>
        <v>0</v>
      </c>
      <c r="X126" s="130">
        <f t="shared" si="169"/>
        <v>0</v>
      </c>
      <c r="Y126" s="131"/>
      <c r="Z126" s="127">
        <f t="shared" si="110"/>
        <v>0</v>
      </c>
      <c r="AA126" s="130">
        <f t="shared" si="111"/>
        <v>0</v>
      </c>
      <c r="AB126" s="131"/>
      <c r="AC126" s="127">
        <f t="shared" si="170"/>
        <v>0</v>
      </c>
      <c r="AD126" s="130">
        <f t="shared" si="171"/>
        <v>0</v>
      </c>
      <c r="AE126" s="131"/>
      <c r="AF126" s="127">
        <f t="shared" si="172"/>
        <v>0</v>
      </c>
      <c r="AG126" s="130">
        <f t="shared" si="173"/>
        <v>0</v>
      </c>
      <c r="AH126" s="131"/>
      <c r="AI126" s="127">
        <f t="shared" si="116"/>
        <v>0</v>
      </c>
      <c r="AJ126" s="130">
        <f t="shared" si="117"/>
        <v>0</v>
      </c>
      <c r="AK126" s="127"/>
      <c r="AL126" s="127">
        <f t="shared" si="118"/>
        <v>0</v>
      </c>
      <c r="AM126" s="130">
        <f t="shared" si="119"/>
        <v>0</v>
      </c>
      <c r="AN126" s="127"/>
      <c r="AO126" s="127">
        <f t="shared" si="120"/>
        <v>0</v>
      </c>
      <c r="AP126" s="130">
        <f t="shared" si="121"/>
        <v>0</v>
      </c>
      <c r="AQ126" s="127"/>
      <c r="AR126" s="127">
        <f t="shared" si="122"/>
        <v>0</v>
      </c>
      <c r="AS126" s="130">
        <f t="shared" si="123"/>
        <v>0</v>
      </c>
      <c r="AT126" s="132"/>
      <c r="AU126" s="127">
        <f t="shared" si="153"/>
        <v>0</v>
      </c>
      <c r="AV126" s="130">
        <f t="shared" si="124"/>
        <v>0</v>
      </c>
      <c r="AW126" s="132"/>
      <c r="AX126" s="127">
        <f t="shared" si="154"/>
        <v>0</v>
      </c>
      <c r="AY126" s="130">
        <f t="shared" si="125"/>
        <v>0</v>
      </c>
      <c r="AZ126" s="132"/>
      <c r="BA126" s="127">
        <f t="shared" si="155"/>
        <v>0</v>
      </c>
      <c r="BB126" s="130">
        <f t="shared" si="126"/>
        <v>0</v>
      </c>
      <c r="BC126" s="132"/>
      <c r="BD126" s="127">
        <f t="shared" si="156"/>
        <v>0</v>
      </c>
      <c r="BE126" s="130">
        <f t="shared" si="152"/>
        <v>0</v>
      </c>
      <c r="BF126" s="131"/>
      <c r="BG126" s="127">
        <f t="shared" si="174"/>
        <v>0</v>
      </c>
      <c r="BH126" s="130">
        <f t="shared" si="175"/>
        <v>0</v>
      </c>
      <c r="BI126" s="131"/>
      <c r="BJ126" s="127">
        <f t="shared" si="176"/>
        <v>0</v>
      </c>
      <c r="BK126" s="130">
        <f t="shared" si="177"/>
        <v>0</v>
      </c>
      <c r="BL126" s="131"/>
      <c r="BM126" s="127"/>
      <c r="BN126" s="130"/>
      <c r="BO126" s="131"/>
      <c r="BP126" s="127"/>
      <c r="BQ126" s="130"/>
      <c r="BR126" s="131"/>
      <c r="BS126" s="127"/>
      <c r="BT126" s="130"/>
      <c r="BU126" s="132"/>
      <c r="BV126" s="127">
        <f t="shared" si="127"/>
        <v>0</v>
      </c>
      <c r="BW126" s="130">
        <f t="shared" si="128"/>
        <v>0</v>
      </c>
      <c r="BX126" s="131"/>
      <c r="BY126" s="127">
        <f t="shared" si="129"/>
        <v>0</v>
      </c>
      <c r="BZ126" s="130">
        <f t="shared" si="130"/>
        <v>0</v>
      </c>
      <c r="CA126" s="131"/>
      <c r="CB126" s="127">
        <f t="shared" si="131"/>
        <v>0</v>
      </c>
      <c r="CC126" s="130">
        <f t="shared" si="132"/>
        <v>0</v>
      </c>
      <c r="CD126" s="131"/>
      <c r="CE126" s="127">
        <f t="shared" si="133"/>
        <v>0</v>
      </c>
      <c r="CF126" s="130">
        <f t="shared" si="134"/>
        <v>0</v>
      </c>
      <c r="CG126" s="131"/>
      <c r="CH126" s="127">
        <f t="shared" si="135"/>
        <v>0</v>
      </c>
      <c r="CI126" s="130">
        <f t="shared" si="136"/>
        <v>0</v>
      </c>
      <c r="CJ126" s="131"/>
      <c r="CK126" s="127">
        <f t="shared" si="137"/>
        <v>0</v>
      </c>
      <c r="CL126" s="130">
        <f t="shared" si="138"/>
        <v>0</v>
      </c>
      <c r="CM126" s="131"/>
      <c r="CN126" s="127">
        <f t="shared" si="139"/>
        <v>0</v>
      </c>
      <c r="CO126" s="130">
        <f t="shared" si="140"/>
        <v>0</v>
      </c>
      <c r="CP126" s="131"/>
      <c r="CQ126" s="127">
        <f t="shared" si="141"/>
        <v>0</v>
      </c>
      <c r="CR126" s="130">
        <f t="shared" si="142"/>
        <v>0</v>
      </c>
      <c r="CS126" s="132"/>
      <c r="CT126" s="127">
        <f t="shared" si="143"/>
        <v>0</v>
      </c>
      <c r="CU126" s="130">
        <f t="shared" si="144"/>
        <v>0</v>
      </c>
      <c r="CV126" s="132"/>
      <c r="CW126" s="127">
        <f t="shared" si="145"/>
        <v>0</v>
      </c>
      <c r="CX126" s="130">
        <f t="shared" si="146"/>
        <v>0</v>
      </c>
      <c r="CY126" s="132"/>
      <c r="CZ126" s="127">
        <f t="shared" si="147"/>
        <v>0</v>
      </c>
      <c r="DA126" s="130">
        <f t="shared" si="148"/>
        <v>0</v>
      </c>
      <c r="DB126" s="132"/>
      <c r="DC126" s="127">
        <f t="shared" si="157"/>
        <v>0</v>
      </c>
      <c r="DD126" s="130">
        <f t="shared" si="149"/>
        <v>0</v>
      </c>
      <c r="DE126" s="132"/>
      <c r="DF126" s="127">
        <f t="shared" si="158"/>
        <v>0</v>
      </c>
      <c r="DG126" s="130">
        <f t="shared" si="150"/>
        <v>0</v>
      </c>
      <c r="DH126" s="132"/>
      <c r="DI126" s="127">
        <f t="shared" si="151"/>
        <v>0</v>
      </c>
      <c r="DJ126" s="130">
        <f t="shared" si="160"/>
        <v>0</v>
      </c>
      <c r="DK126" s="76">
        <f t="shared" si="159"/>
        <v>0</v>
      </c>
      <c r="DL126" s="76">
        <f t="shared" si="159"/>
        <v>0</v>
      </c>
      <c r="DM126" s="77">
        <f t="shared" si="159"/>
        <v>0</v>
      </c>
      <c r="DN126" s="25"/>
      <c r="DO126" s="10"/>
      <c r="DQ126" s="141">
        <v>5900</v>
      </c>
      <c r="DS126" s="145">
        <f>+DM125+DM130+DM135</f>
        <v>0</v>
      </c>
    </row>
    <row r="127" spans="1:123" ht="15" customHeight="1">
      <c r="A127" s="247"/>
      <c r="B127" s="249"/>
      <c r="C127" s="250"/>
      <c r="D127" s="127"/>
      <c r="E127" s="128"/>
      <c r="F127" s="129"/>
      <c r="G127" s="129"/>
      <c r="H127" s="127"/>
      <c r="I127" s="130"/>
      <c r="J127" s="131"/>
      <c r="K127" s="127">
        <f t="shared" si="112"/>
        <v>0</v>
      </c>
      <c r="L127" s="130">
        <f t="shared" si="113"/>
        <v>0</v>
      </c>
      <c r="M127" s="131"/>
      <c r="N127" s="127">
        <f t="shared" si="164"/>
        <v>0</v>
      </c>
      <c r="O127" s="130">
        <f t="shared" si="165"/>
        <v>0</v>
      </c>
      <c r="P127" s="131"/>
      <c r="Q127" s="127">
        <f t="shared" si="114"/>
        <v>0</v>
      </c>
      <c r="R127" s="130">
        <f t="shared" si="115"/>
        <v>0</v>
      </c>
      <c r="S127" s="131"/>
      <c r="T127" s="127">
        <f t="shared" si="166"/>
        <v>0</v>
      </c>
      <c r="U127" s="130">
        <f t="shared" si="167"/>
        <v>0</v>
      </c>
      <c r="V127" s="131"/>
      <c r="W127" s="127">
        <f t="shared" si="168"/>
        <v>0</v>
      </c>
      <c r="X127" s="130">
        <f t="shared" si="169"/>
        <v>0</v>
      </c>
      <c r="Y127" s="131"/>
      <c r="Z127" s="127">
        <f t="shared" si="110"/>
        <v>0</v>
      </c>
      <c r="AA127" s="130">
        <f t="shared" si="111"/>
        <v>0</v>
      </c>
      <c r="AB127" s="131"/>
      <c r="AC127" s="127">
        <f t="shared" si="170"/>
        <v>0</v>
      </c>
      <c r="AD127" s="130">
        <f t="shared" si="171"/>
        <v>0</v>
      </c>
      <c r="AE127" s="131"/>
      <c r="AF127" s="127">
        <f t="shared" si="172"/>
        <v>0</v>
      </c>
      <c r="AG127" s="130">
        <f t="shared" si="173"/>
        <v>0</v>
      </c>
      <c r="AH127" s="131"/>
      <c r="AI127" s="127">
        <f t="shared" si="116"/>
        <v>0</v>
      </c>
      <c r="AJ127" s="130">
        <f t="shared" si="117"/>
        <v>0</v>
      </c>
      <c r="AK127" s="127"/>
      <c r="AL127" s="127">
        <f t="shared" si="118"/>
        <v>0</v>
      </c>
      <c r="AM127" s="130">
        <f t="shared" si="119"/>
        <v>0</v>
      </c>
      <c r="AN127" s="127"/>
      <c r="AO127" s="127">
        <f t="shared" si="120"/>
        <v>0</v>
      </c>
      <c r="AP127" s="130">
        <f t="shared" si="121"/>
        <v>0</v>
      </c>
      <c r="AQ127" s="127"/>
      <c r="AR127" s="127">
        <f t="shared" si="122"/>
        <v>0</v>
      </c>
      <c r="AS127" s="130">
        <f t="shared" si="123"/>
        <v>0</v>
      </c>
      <c r="AT127" s="132"/>
      <c r="AU127" s="127">
        <f t="shared" si="153"/>
        <v>0</v>
      </c>
      <c r="AV127" s="130">
        <f t="shared" si="124"/>
        <v>0</v>
      </c>
      <c r="AW127" s="132"/>
      <c r="AX127" s="127">
        <f t="shared" si="154"/>
        <v>0</v>
      </c>
      <c r="AY127" s="130">
        <f t="shared" si="125"/>
        <v>0</v>
      </c>
      <c r="AZ127" s="132"/>
      <c r="BA127" s="127">
        <f t="shared" si="155"/>
        <v>0</v>
      </c>
      <c r="BB127" s="130">
        <f t="shared" si="126"/>
        <v>0</v>
      </c>
      <c r="BC127" s="132"/>
      <c r="BD127" s="127">
        <f t="shared" si="156"/>
        <v>0</v>
      </c>
      <c r="BE127" s="130">
        <f t="shared" si="152"/>
        <v>0</v>
      </c>
      <c r="BF127" s="131"/>
      <c r="BG127" s="127">
        <f t="shared" si="174"/>
        <v>0</v>
      </c>
      <c r="BH127" s="130">
        <f t="shared" si="175"/>
        <v>0</v>
      </c>
      <c r="BI127" s="131"/>
      <c r="BJ127" s="127">
        <f t="shared" si="176"/>
        <v>0</v>
      </c>
      <c r="BK127" s="130">
        <f t="shared" si="177"/>
        <v>0</v>
      </c>
      <c r="BL127" s="131"/>
      <c r="BM127" s="127"/>
      <c r="BN127" s="130"/>
      <c r="BO127" s="131"/>
      <c r="BP127" s="127"/>
      <c r="BQ127" s="130"/>
      <c r="BR127" s="131"/>
      <c r="BS127" s="127"/>
      <c r="BT127" s="130"/>
      <c r="BU127" s="132"/>
      <c r="BV127" s="127">
        <f t="shared" si="127"/>
        <v>0</v>
      </c>
      <c r="BW127" s="130">
        <f t="shared" si="128"/>
        <v>0</v>
      </c>
      <c r="BX127" s="131"/>
      <c r="BY127" s="127">
        <f t="shared" si="129"/>
        <v>0</v>
      </c>
      <c r="BZ127" s="130">
        <f t="shared" si="130"/>
        <v>0</v>
      </c>
      <c r="CA127" s="131"/>
      <c r="CB127" s="127">
        <f t="shared" si="131"/>
        <v>0</v>
      </c>
      <c r="CC127" s="130">
        <f t="shared" si="132"/>
        <v>0</v>
      </c>
      <c r="CD127" s="131"/>
      <c r="CE127" s="127">
        <f t="shared" si="133"/>
        <v>0</v>
      </c>
      <c r="CF127" s="130">
        <f t="shared" si="134"/>
        <v>0</v>
      </c>
      <c r="CG127" s="131"/>
      <c r="CH127" s="127">
        <f t="shared" si="135"/>
        <v>0</v>
      </c>
      <c r="CI127" s="130">
        <f t="shared" si="136"/>
        <v>0</v>
      </c>
      <c r="CJ127" s="131"/>
      <c r="CK127" s="127">
        <f t="shared" si="137"/>
        <v>0</v>
      </c>
      <c r="CL127" s="130">
        <f t="shared" si="138"/>
        <v>0</v>
      </c>
      <c r="CM127" s="131"/>
      <c r="CN127" s="127">
        <f t="shared" si="139"/>
        <v>0</v>
      </c>
      <c r="CO127" s="130">
        <f t="shared" si="140"/>
        <v>0</v>
      </c>
      <c r="CP127" s="131"/>
      <c r="CQ127" s="127">
        <f t="shared" si="141"/>
        <v>0</v>
      </c>
      <c r="CR127" s="130">
        <f t="shared" si="142"/>
        <v>0</v>
      </c>
      <c r="CS127" s="132"/>
      <c r="CT127" s="127">
        <f t="shared" si="143"/>
        <v>0</v>
      </c>
      <c r="CU127" s="130">
        <f t="shared" si="144"/>
        <v>0</v>
      </c>
      <c r="CV127" s="132"/>
      <c r="CW127" s="127">
        <f t="shared" si="145"/>
        <v>0</v>
      </c>
      <c r="CX127" s="130">
        <f t="shared" si="146"/>
        <v>0</v>
      </c>
      <c r="CY127" s="132"/>
      <c r="CZ127" s="127">
        <f t="shared" si="147"/>
        <v>0</v>
      </c>
      <c r="DA127" s="130">
        <f t="shared" si="148"/>
        <v>0</v>
      </c>
      <c r="DB127" s="132"/>
      <c r="DC127" s="127">
        <f t="shared" si="157"/>
        <v>0</v>
      </c>
      <c r="DD127" s="130">
        <f t="shared" si="149"/>
        <v>0</v>
      </c>
      <c r="DE127" s="132"/>
      <c r="DF127" s="127">
        <f t="shared" si="158"/>
        <v>0</v>
      </c>
      <c r="DG127" s="130">
        <f t="shared" si="150"/>
        <v>0</v>
      </c>
      <c r="DH127" s="132"/>
      <c r="DI127" s="127">
        <f t="shared" si="151"/>
        <v>0</v>
      </c>
      <c r="DJ127" s="130">
        <f t="shared" si="160"/>
        <v>0</v>
      </c>
      <c r="DK127" s="76">
        <f t="shared" si="159"/>
        <v>0</v>
      </c>
      <c r="DL127" s="76">
        <f t="shared" si="159"/>
        <v>0</v>
      </c>
      <c r="DM127" s="77">
        <f t="shared" si="159"/>
        <v>0</v>
      </c>
      <c r="DN127" s="25"/>
      <c r="DO127" s="10"/>
      <c r="DQ127" s="141">
        <v>14500</v>
      </c>
      <c r="DS127" s="145">
        <f>+DM129</f>
        <v>0</v>
      </c>
    </row>
    <row r="128" spans="1:123" ht="15" customHeight="1">
      <c r="A128" s="247"/>
      <c r="B128" s="147"/>
      <c r="C128" s="143"/>
      <c r="D128" s="127"/>
      <c r="E128" s="128"/>
      <c r="F128" s="129"/>
      <c r="G128" s="129"/>
      <c r="H128" s="127"/>
      <c r="I128" s="130"/>
      <c r="J128" s="131"/>
      <c r="K128" s="127">
        <f t="shared" si="112"/>
        <v>0</v>
      </c>
      <c r="L128" s="130">
        <f t="shared" si="113"/>
        <v>0</v>
      </c>
      <c r="M128" s="131"/>
      <c r="N128" s="127">
        <f t="shared" si="164"/>
        <v>0</v>
      </c>
      <c r="O128" s="130">
        <f t="shared" si="165"/>
        <v>0</v>
      </c>
      <c r="P128" s="131"/>
      <c r="Q128" s="127">
        <f t="shared" si="114"/>
        <v>0</v>
      </c>
      <c r="R128" s="130">
        <f t="shared" si="115"/>
        <v>0</v>
      </c>
      <c r="S128" s="131"/>
      <c r="T128" s="127">
        <f t="shared" si="166"/>
        <v>0</v>
      </c>
      <c r="U128" s="130">
        <f t="shared" si="167"/>
        <v>0</v>
      </c>
      <c r="V128" s="131"/>
      <c r="W128" s="127">
        <f t="shared" si="168"/>
        <v>0</v>
      </c>
      <c r="X128" s="130">
        <f t="shared" si="169"/>
        <v>0</v>
      </c>
      <c r="Y128" s="131"/>
      <c r="Z128" s="127">
        <f t="shared" si="110"/>
        <v>0</v>
      </c>
      <c r="AA128" s="130">
        <f t="shared" si="111"/>
        <v>0</v>
      </c>
      <c r="AB128" s="131"/>
      <c r="AC128" s="127">
        <f t="shared" si="170"/>
        <v>0</v>
      </c>
      <c r="AD128" s="130">
        <f t="shared" si="171"/>
        <v>0</v>
      </c>
      <c r="AE128" s="131"/>
      <c r="AF128" s="127">
        <f t="shared" si="172"/>
        <v>0</v>
      </c>
      <c r="AG128" s="130">
        <f t="shared" si="173"/>
        <v>0</v>
      </c>
      <c r="AH128" s="131"/>
      <c r="AI128" s="127">
        <f t="shared" si="116"/>
        <v>0</v>
      </c>
      <c r="AJ128" s="130">
        <f t="shared" si="117"/>
        <v>0</v>
      </c>
      <c r="AK128" s="127"/>
      <c r="AL128" s="127">
        <f t="shared" si="118"/>
        <v>0</v>
      </c>
      <c r="AM128" s="130">
        <f t="shared" si="119"/>
        <v>0</v>
      </c>
      <c r="AN128" s="127"/>
      <c r="AO128" s="127">
        <f t="shared" si="120"/>
        <v>0</v>
      </c>
      <c r="AP128" s="130">
        <f t="shared" si="121"/>
        <v>0</v>
      </c>
      <c r="AQ128" s="127"/>
      <c r="AR128" s="127">
        <f t="shared" si="122"/>
        <v>0</v>
      </c>
      <c r="AS128" s="130">
        <f t="shared" si="123"/>
        <v>0</v>
      </c>
      <c r="AT128" s="132"/>
      <c r="AU128" s="127">
        <f t="shared" si="153"/>
        <v>0</v>
      </c>
      <c r="AV128" s="130">
        <f t="shared" si="124"/>
        <v>0</v>
      </c>
      <c r="AW128" s="132"/>
      <c r="AX128" s="127">
        <f t="shared" si="154"/>
        <v>0</v>
      </c>
      <c r="AY128" s="130">
        <f t="shared" si="125"/>
        <v>0</v>
      </c>
      <c r="AZ128" s="132"/>
      <c r="BA128" s="127">
        <f t="shared" si="155"/>
        <v>0</v>
      </c>
      <c r="BB128" s="130">
        <f t="shared" si="126"/>
        <v>0</v>
      </c>
      <c r="BC128" s="132"/>
      <c r="BD128" s="127">
        <f t="shared" si="156"/>
        <v>0</v>
      </c>
      <c r="BE128" s="130">
        <f t="shared" si="152"/>
        <v>0</v>
      </c>
      <c r="BF128" s="131"/>
      <c r="BG128" s="127">
        <f t="shared" si="174"/>
        <v>0</v>
      </c>
      <c r="BH128" s="130">
        <f t="shared" si="175"/>
        <v>0</v>
      </c>
      <c r="BI128" s="131"/>
      <c r="BJ128" s="127">
        <f t="shared" si="176"/>
        <v>0</v>
      </c>
      <c r="BK128" s="130">
        <f t="shared" si="177"/>
        <v>0</v>
      </c>
      <c r="BL128" s="131"/>
      <c r="BM128" s="127"/>
      <c r="BN128" s="130"/>
      <c r="BO128" s="131"/>
      <c r="BP128" s="127"/>
      <c r="BQ128" s="130"/>
      <c r="BR128" s="131"/>
      <c r="BS128" s="127"/>
      <c r="BT128" s="130"/>
      <c r="BU128" s="132"/>
      <c r="BV128" s="127">
        <f t="shared" si="127"/>
        <v>0</v>
      </c>
      <c r="BW128" s="130">
        <f t="shared" si="128"/>
        <v>0</v>
      </c>
      <c r="BX128" s="131"/>
      <c r="BY128" s="127">
        <f t="shared" si="129"/>
        <v>0</v>
      </c>
      <c r="BZ128" s="130">
        <f t="shared" si="130"/>
        <v>0</v>
      </c>
      <c r="CA128" s="131"/>
      <c r="CB128" s="127">
        <f t="shared" si="131"/>
        <v>0</v>
      </c>
      <c r="CC128" s="130">
        <f t="shared" si="132"/>
        <v>0</v>
      </c>
      <c r="CD128" s="131"/>
      <c r="CE128" s="127">
        <f t="shared" si="133"/>
        <v>0</v>
      </c>
      <c r="CF128" s="130">
        <f t="shared" si="134"/>
        <v>0</v>
      </c>
      <c r="CG128" s="131"/>
      <c r="CH128" s="127">
        <f t="shared" si="135"/>
        <v>0</v>
      </c>
      <c r="CI128" s="130">
        <f t="shared" si="136"/>
        <v>0</v>
      </c>
      <c r="CJ128" s="131"/>
      <c r="CK128" s="127">
        <f t="shared" si="137"/>
        <v>0</v>
      </c>
      <c r="CL128" s="130">
        <f t="shared" si="138"/>
        <v>0</v>
      </c>
      <c r="CM128" s="131"/>
      <c r="CN128" s="127">
        <f t="shared" si="139"/>
        <v>0</v>
      </c>
      <c r="CO128" s="130">
        <f t="shared" si="140"/>
        <v>0</v>
      </c>
      <c r="CP128" s="131"/>
      <c r="CQ128" s="127">
        <f t="shared" si="141"/>
        <v>0</v>
      </c>
      <c r="CR128" s="130">
        <f t="shared" si="142"/>
        <v>0</v>
      </c>
      <c r="CS128" s="132"/>
      <c r="CT128" s="127">
        <f t="shared" si="143"/>
        <v>0</v>
      </c>
      <c r="CU128" s="130">
        <f t="shared" si="144"/>
        <v>0</v>
      </c>
      <c r="CV128" s="132"/>
      <c r="CW128" s="127">
        <f t="shared" si="145"/>
        <v>0</v>
      </c>
      <c r="CX128" s="130">
        <f t="shared" si="146"/>
        <v>0</v>
      </c>
      <c r="CY128" s="132"/>
      <c r="CZ128" s="127">
        <f t="shared" si="147"/>
        <v>0</v>
      </c>
      <c r="DA128" s="130">
        <f t="shared" si="148"/>
        <v>0</v>
      </c>
      <c r="DB128" s="132"/>
      <c r="DC128" s="127">
        <f t="shared" si="157"/>
        <v>0</v>
      </c>
      <c r="DD128" s="130">
        <f t="shared" si="149"/>
        <v>0</v>
      </c>
      <c r="DE128" s="132"/>
      <c r="DF128" s="127">
        <f t="shared" si="158"/>
        <v>0</v>
      </c>
      <c r="DG128" s="130">
        <f t="shared" si="150"/>
        <v>0</v>
      </c>
      <c r="DH128" s="132"/>
      <c r="DI128" s="127">
        <f t="shared" si="151"/>
        <v>0</v>
      </c>
      <c r="DJ128" s="130">
        <f t="shared" si="160"/>
        <v>0</v>
      </c>
      <c r="DK128" s="76">
        <f t="shared" si="159"/>
        <v>0</v>
      </c>
      <c r="DL128" s="76">
        <f t="shared" si="159"/>
        <v>0</v>
      </c>
      <c r="DM128" s="77">
        <f t="shared" si="159"/>
        <v>0</v>
      </c>
      <c r="DN128" s="25"/>
      <c r="DO128" s="10"/>
    </row>
    <row r="129" spans="1:123" ht="15" customHeight="1">
      <c r="A129" s="247"/>
      <c r="B129" s="147"/>
      <c r="C129" s="143"/>
      <c r="D129" s="127"/>
      <c r="E129" s="128"/>
      <c r="F129" s="129"/>
      <c r="G129" s="129"/>
      <c r="H129" s="127"/>
      <c r="I129" s="130"/>
      <c r="J129" s="131"/>
      <c r="K129" s="127">
        <f t="shared" si="112"/>
        <v>0</v>
      </c>
      <c r="L129" s="130">
        <f t="shared" si="113"/>
        <v>0</v>
      </c>
      <c r="M129" s="131"/>
      <c r="N129" s="127">
        <f t="shared" si="164"/>
        <v>0</v>
      </c>
      <c r="O129" s="130">
        <f t="shared" si="165"/>
        <v>0</v>
      </c>
      <c r="P129" s="131"/>
      <c r="Q129" s="127">
        <f t="shared" si="114"/>
        <v>0</v>
      </c>
      <c r="R129" s="130">
        <f t="shared" si="115"/>
        <v>0</v>
      </c>
      <c r="S129" s="131"/>
      <c r="T129" s="127">
        <f t="shared" si="166"/>
        <v>0</v>
      </c>
      <c r="U129" s="130">
        <f t="shared" si="167"/>
        <v>0</v>
      </c>
      <c r="V129" s="131"/>
      <c r="W129" s="127">
        <f t="shared" si="168"/>
        <v>0</v>
      </c>
      <c r="X129" s="130">
        <f t="shared" si="169"/>
        <v>0</v>
      </c>
      <c r="Y129" s="131"/>
      <c r="Z129" s="127">
        <f t="shared" si="110"/>
        <v>0</v>
      </c>
      <c r="AA129" s="130">
        <f t="shared" si="111"/>
        <v>0</v>
      </c>
      <c r="AB129" s="131"/>
      <c r="AC129" s="127">
        <f t="shared" si="170"/>
        <v>0</v>
      </c>
      <c r="AD129" s="130">
        <f t="shared" si="171"/>
        <v>0</v>
      </c>
      <c r="AE129" s="131"/>
      <c r="AF129" s="127">
        <f t="shared" si="172"/>
        <v>0</v>
      </c>
      <c r="AG129" s="130">
        <f t="shared" si="173"/>
        <v>0</v>
      </c>
      <c r="AH129" s="131"/>
      <c r="AI129" s="127">
        <f t="shared" si="116"/>
        <v>0</v>
      </c>
      <c r="AJ129" s="130">
        <f t="shared" si="117"/>
        <v>0</v>
      </c>
      <c r="AK129" s="127"/>
      <c r="AL129" s="127">
        <f t="shared" si="118"/>
        <v>0</v>
      </c>
      <c r="AM129" s="130">
        <f t="shared" si="119"/>
        <v>0</v>
      </c>
      <c r="AN129" s="127"/>
      <c r="AO129" s="127">
        <f t="shared" si="120"/>
        <v>0</v>
      </c>
      <c r="AP129" s="130">
        <f t="shared" si="121"/>
        <v>0</v>
      </c>
      <c r="AQ129" s="127"/>
      <c r="AR129" s="127">
        <f t="shared" si="122"/>
        <v>0</v>
      </c>
      <c r="AS129" s="130">
        <f t="shared" si="123"/>
        <v>0</v>
      </c>
      <c r="AT129" s="132"/>
      <c r="AU129" s="127">
        <f t="shared" si="153"/>
        <v>0</v>
      </c>
      <c r="AV129" s="130">
        <f t="shared" si="124"/>
        <v>0</v>
      </c>
      <c r="AW129" s="132"/>
      <c r="AX129" s="127">
        <f t="shared" si="154"/>
        <v>0</v>
      </c>
      <c r="AY129" s="130">
        <f t="shared" si="125"/>
        <v>0</v>
      </c>
      <c r="AZ129" s="132"/>
      <c r="BA129" s="127">
        <f t="shared" si="155"/>
        <v>0</v>
      </c>
      <c r="BB129" s="130">
        <f t="shared" si="126"/>
        <v>0</v>
      </c>
      <c r="BC129" s="132"/>
      <c r="BD129" s="127">
        <f t="shared" si="156"/>
        <v>0</v>
      </c>
      <c r="BE129" s="130">
        <f t="shared" si="152"/>
        <v>0</v>
      </c>
      <c r="BF129" s="131"/>
      <c r="BG129" s="127">
        <f t="shared" si="174"/>
        <v>0</v>
      </c>
      <c r="BH129" s="130">
        <f t="shared" si="175"/>
        <v>0</v>
      </c>
      <c r="BI129" s="131"/>
      <c r="BJ129" s="127">
        <f t="shared" si="176"/>
        <v>0</v>
      </c>
      <c r="BK129" s="130">
        <f t="shared" si="177"/>
        <v>0</v>
      </c>
      <c r="BL129" s="131"/>
      <c r="BM129" s="127"/>
      <c r="BN129" s="130"/>
      <c r="BO129" s="131"/>
      <c r="BP129" s="127"/>
      <c r="BQ129" s="130"/>
      <c r="BR129" s="131"/>
      <c r="BS129" s="127"/>
      <c r="BT129" s="130"/>
      <c r="BU129" s="132"/>
      <c r="BV129" s="127">
        <f t="shared" si="127"/>
        <v>0</v>
      </c>
      <c r="BW129" s="130">
        <f t="shared" si="128"/>
        <v>0</v>
      </c>
      <c r="BX129" s="131"/>
      <c r="BY129" s="127">
        <f t="shared" si="129"/>
        <v>0</v>
      </c>
      <c r="BZ129" s="130">
        <f t="shared" si="130"/>
        <v>0</v>
      </c>
      <c r="CA129" s="131"/>
      <c r="CB129" s="127">
        <f t="shared" si="131"/>
        <v>0</v>
      </c>
      <c r="CC129" s="130">
        <f t="shared" si="132"/>
        <v>0</v>
      </c>
      <c r="CD129" s="131"/>
      <c r="CE129" s="127">
        <f t="shared" si="133"/>
        <v>0</v>
      </c>
      <c r="CF129" s="130">
        <f t="shared" si="134"/>
        <v>0</v>
      </c>
      <c r="CG129" s="131"/>
      <c r="CH129" s="127">
        <f t="shared" si="135"/>
        <v>0</v>
      </c>
      <c r="CI129" s="130">
        <f t="shared" si="136"/>
        <v>0</v>
      </c>
      <c r="CJ129" s="131"/>
      <c r="CK129" s="127">
        <f t="shared" si="137"/>
        <v>0</v>
      </c>
      <c r="CL129" s="130">
        <f t="shared" si="138"/>
        <v>0</v>
      </c>
      <c r="CM129" s="131"/>
      <c r="CN129" s="127">
        <f t="shared" si="139"/>
        <v>0</v>
      </c>
      <c r="CO129" s="130">
        <f t="shared" si="140"/>
        <v>0</v>
      </c>
      <c r="CP129" s="131"/>
      <c r="CQ129" s="127">
        <f t="shared" si="141"/>
        <v>0</v>
      </c>
      <c r="CR129" s="130">
        <f t="shared" si="142"/>
        <v>0</v>
      </c>
      <c r="CS129" s="132"/>
      <c r="CT129" s="127">
        <f t="shared" si="143"/>
        <v>0</v>
      </c>
      <c r="CU129" s="130">
        <f t="shared" si="144"/>
        <v>0</v>
      </c>
      <c r="CV129" s="132"/>
      <c r="CW129" s="127">
        <f t="shared" si="145"/>
        <v>0</v>
      </c>
      <c r="CX129" s="130">
        <f t="shared" si="146"/>
        <v>0</v>
      </c>
      <c r="CY129" s="132"/>
      <c r="CZ129" s="127">
        <f t="shared" si="147"/>
        <v>0</v>
      </c>
      <c r="DA129" s="130">
        <f t="shared" si="148"/>
        <v>0</v>
      </c>
      <c r="DB129" s="132"/>
      <c r="DC129" s="127">
        <f t="shared" si="157"/>
        <v>0</v>
      </c>
      <c r="DD129" s="130">
        <f t="shared" si="149"/>
        <v>0</v>
      </c>
      <c r="DE129" s="132"/>
      <c r="DF129" s="127">
        <f t="shared" si="158"/>
        <v>0</v>
      </c>
      <c r="DG129" s="130">
        <f t="shared" si="150"/>
        <v>0</v>
      </c>
      <c r="DH129" s="132"/>
      <c r="DI129" s="127">
        <f t="shared" si="151"/>
        <v>0</v>
      </c>
      <c r="DJ129" s="130">
        <f t="shared" si="160"/>
        <v>0</v>
      </c>
      <c r="DK129" s="76">
        <f t="shared" si="159"/>
        <v>0</v>
      </c>
      <c r="DL129" s="76">
        <f t="shared" si="159"/>
        <v>0</v>
      </c>
      <c r="DM129" s="77">
        <f t="shared" si="159"/>
        <v>0</v>
      </c>
      <c r="DN129" s="25"/>
      <c r="DO129" s="10"/>
      <c r="DS129" s="145">
        <f>+SUM(DS122:DS128)</f>
        <v>0</v>
      </c>
    </row>
    <row r="130" spans="1:123" ht="15" customHeight="1">
      <c r="A130" s="248"/>
      <c r="B130" s="147"/>
      <c r="C130" s="143"/>
      <c r="D130" s="127"/>
      <c r="E130" s="128"/>
      <c r="F130" s="129"/>
      <c r="G130" s="129"/>
      <c r="H130" s="127"/>
      <c r="I130" s="130"/>
      <c r="J130" s="131"/>
      <c r="K130" s="127">
        <f t="shared" si="112"/>
        <v>0</v>
      </c>
      <c r="L130" s="130">
        <f t="shared" si="113"/>
        <v>0</v>
      </c>
      <c r="M130" s="131"/>
      <c r="N130" s="127">
        <f t="shared" si="164"/>
        <v>0</v>
      </c>
      <c r="O130" s="130">
        <f t="shared" si="165"/>
        <v>0</v>
      </c>
      <c r="P130" s="131"/>
      <c r="Q130" s="127">
        <f t="shared" si="114"/>
        <v>0</v>
      </c>
      <c r="R130" s="130">
        <f t="shared" si="115"/>
        <v>0</v>
      </c>
      <c r="S130" s="131"/>
      <c r="T130" s="127">
        <f t="shared" si="166"/>
        <v>0</v>
      </c>
      <c r="U130" s="130">
        <f t="shared" si="167"/>
        <v>0</v>
      </c>
      <c r="V130" s="131"/>
      <c r="W130" s="127">
        <f t="shared" si="168"/>
        <v>0</v>
      </c>
      <c r="X130" s="130">
        <f t="shared" si="169"/>
        <v>0</v>
      </c>
      <c r="Y130" s="131"/>
      <c r="Z130" s="127">
        <f t="shared" si="110"/>
        <v>0</v>
      </c>
      <c r="AA130" s="130">
        <f t="shared" si="111"/>
        <v>0</v>
      </c>
      <c r="AB130" s="131"/>
      <c r="AC130" s="127">
        <f t="shared" si="170"/>
        <v>0</v>
      </c>
      <c r="AD130" s="130">
        <f t="shared" si="171"/>
        <v>0</v>
      </c>
      <c r="AE130" s="131"/>
      <c r="AF130" s="127">
        <f t="shared" si="172"/>
        <v>0</v>
      </c>
      <c r="AG130" s="130">
        <f t="shared" si="173"/>
        <v>0</v>
      </c>
      <c r="AH130" s="131"/>
      <c r="AI130" s="127">
        <f t="shared" si="116"/>
        <v>0</v>
      </c>
      <c r="AJ130" s="130">
        <f t="shared" si="117"/>
        <v>0</v>
      </c>
      <c r="AK130" s="127"/>
      <c r="AL130" s="127">
        <f t="shared" si="118"/>
        <v>0</v>
      </c>
      <c r="AM130" s="130">
        <f t="shared" si="119"/>
        <v>0</v>
      </c>
      <c r="AN130" s="127"/>
      <c r="AO130" s="127">
        <f t="shared" si="120"/>
        <v>0</v>
      </c>
      <c r="AP130" s="130">
        <f t="shared" si="121"/>
        <v>0</v>
      </c>
      <c r="AQ130" s="127"/>
      <c r="AR130" s="127">
        <f t="shared" si="122"/>
        <v>0</v>
      </c>
      <c r="AS130" s="130">
        <f t="shared" si="123"/>
        <v>0</v>
      </c>
      <c r="AT130" s="132"/>
      <c r="AU130" s="127">
        <f t="shared" si="153"/>
        <v>0</v>
      </c>
      <c r="AV130" s="130">
        <f t="shared" si="124"/>
        <v>0</v>
      </c>
      <c r="AW130" s="132"/>
      <c r="AX130" s="127">
        <f t="shared" si="154"/>
        <v>0</v>
      </c>
      <c r="AY130" s="130">
        <f t="shared" si="125"/>
        <v>0</v>
      </c>
      <c r="AZ130" s="132"/>
      <c r="BA130" s="127">
        <f t="shared" si="155"/>
        <v>0</v>
      </c>
      <c r="BB130" s="130">
        <f t="shared" si="126"/>
        <v>0</v>
      </c>
      <c r="BC130" s="132"/>
      <c r="BD130" s="127">
        <f t="shared" si="156"/>
        <v>0</v>
      </c>
      <c r="BE130" s="130">
        <f t="shared" si="152"/>
        <v>0</v>
      </c>
      <c r="BF130" s="131"/>
      <c r="BG130" s="127">
        <f t="shared" si="174"/>
        <v>0</v>
      </c>
      <c r="BH130" s="130">
        <f t="shared" si="175"/>
        <v>0</v>
      </c>
      <c r="BI130" s="131"/>
      <c r="BJ130" s="127">
        <f t="shared" si="176"/>
        <v>0</v>
      </c>
      <c r="BK130" s="130">
        <f t="shared" si="177"/>
        <v>0</v>
      </c>
      <c r="BL130" s="131"/>
      <c r="BM130" s="127"/>
      <c r="BN130" s="130"/>
      <c r="BO130" s="131"/>
      <c r="BP130" s="127"/>
      <c r="BQ130" s="130"/>
      <c r="BR130" s="131"/>
      <c r="BS130" s="127"/>
      <c r="BT130" s="130"/>
      <c r="BU130" s="132"/>
      <c r="BV130" s="127">
        <f t="shared" si="127"/>
        <v>0</v>
      </c>
      <c r="BW130" s="130">
        <f t="shared" si="128"/>
        <v>0</v>
      </c>
      <c r="BX130" s="131"/>
      <c r="BY130" s="127">
        <f t="shared" si="129"/>
        <v>0</v>
      </c>
      <c r="BZ130" s="130">
        <f t="shared" si="130"/>
        <v>0</v>
      </c>
      <c r="CA130" s="131"/>
      <c r="CB130" s="127">
        <f t="shared" si="131"/>
        <v>0</v>
      </c>
      <c r="CC130" s="130">
        <f t="shared" si="132"/>
        <v>0</v>
      </c>
      <c r="CD130" s="131"/>
      <c r="CE130" s="127">
        <f t="shared" si="133"/>
        <v>0</v>
      </c>
      <c r="CF130" s="130">
        <f t="shared" si="134"/>
        <v>0</v>
      </c>
      <c r="CG130" s="131"/>
      <c r="CH130" s="127">
        <f t="shared" si="135"/>
        <v>0</v>
      </c>
      <c r="CI130" s="130">
        <f t="shared" si="136"/>
        <v>0</v>
      </c>
      <c r="CJ130" s="131"/>
      <c r="CK130" s="127">
        <f t="shared" si="137"/>
        <v>0</v>
      </c>
      <c r="CL130" s="130">
        <f t="shared" si="138"/>
        <v>0</v>
      </c>
      <c r="CM130" s="131"/>
      <c r="CN130" s="127">
        <f t="shared" si="139"/>
        <v>0</v>
      </c>
      <c r="CO130" s="130">
        <f t="shared" si="140"/>
        <v>0</v>
      </c>
      <c r="CP130" s="131"/>
      <c r="CQ130" s="127">
        <f t="shared" si="141"/>
        <v>0</v>
      </c>
      <c r="CR130" s="130">
        <f t="shared" si="142"/>
        <v>0</v>
      </c>
      <c r="CS130" s="132"/>
      <c r="CT130" s="127">
        <f t="shared" si="143"/>
        <v>0</v>
      </c>
      <c r="CU130" s="130">
        <f t="shared" si="144"/>
        <v>0</v>
      </c>
      <c r="CV130" s="132"/>
      <c r="CW130" s="127">
        <f t="shared" si="145"/>
        <v>0</v>
      </c>
      <c r="CX130" s="130">
        <f t="shared" si="146"/>
        <v>0</v>
      </c>
      <c r="CY130" s="132"/>
      <c r="CZ130" s="127">
        <f t="shared" si="147"/>
        <v>0</v>
      </c>
      <c r="DA130" s="130">
        <f t="shared" si="148"/>
        <v>0</v>
      </c>
      <c r="DB130" s="132"/>
      <c r="DC130" s="127">
        <f t="shared" si="157"/>
        <v>0</v>
      </c>
      <c r="DD130" s="130">
        <f t="shared" si="149"/>
        <v>0</v>
      </c>
      <c r="DE130" s="132"/>
      <c r="DF130" s="127">
        <f t="shared" si="158"/>
        <v>0</v>
      </c>
      <c r="DG130" s="130">
        <f t="shared" si="150"/>
        <v>0</v>
      </c>
      <c r="DH130" s="132"/>
      <c r="DI130" s="127">
        <f t="shared" si="151"/>
        <v>0</v>
      </c>
      <c r="DJ130" s="130">
        <f t="shared" si="160"/>
        <v>0</v>
      </c>
      <c r="DK130" s="76">
        <f t="shared" si="159"/>
        <v>0</v>
      </c>
      <c r="DL130" s="76">
        <f t="shared" si="159"/>
        <v>0</v>
      </c>
      <c r="DM130" s="77">
        <f t="shared" si="159"/>
        <v>0</v>
      </c>
      <c r="DN130" s="25"/>
      <c r="DO130" s="10"/>
    </row>
    <row r="131" spans="1:123" ht="15" customHeight="1">
      <c r="A131" s="246"/>
      <c r="B131" s="147"/>
      <c r="C131" s="143"/>
      <c r="D131" s="127"/>
      <c r="E131" s="128"/>
      <c r="F131" s="129"/>
      <c r="G131" s="129"/>
      <c r="H131" s="127"/>
      <c r="I131" s="130"/>
      <c r="J131" s="131"/>
      <c r="K131" s="127">
        <f t="shared" si="112"/>
        <v>0</v>
      </c>
      <c r="L131" s="130">
        <f t="shared" si="113"/>
        <v>0</v>
      </c>
      <c r="M131" s="131"/>
      <c r="N131" s="127">
        <f t="shared" si="164"/>
        <v>0</v>
      </c>
      <c r="O131" s="130">
        <f t="shared" si="165"/>
        <v>0</v>
      </c>
      <c r="P131" s="131"/>
      <c r="Q131" s="127">
        <f t="shared" si="114"/>
        <v>0</v>
      </c>
      <c r="R131" s="130">
        <f t="shared" si="115"/>
        <v>0</v>
      </c>
      <c r="S131" s="131"/>
      <c r="T131" s="127">
        <f t="shared" si="166"/>
        <v>0</v>
      </c>
      <c r="U131" s="130">
        <f t="shared" si="167"/>
        <v>0</v>
      </c>
      <c r="V131" s="131"/>
      <c r="W131" s="127">
        <f t="shared" si="168"/>
        <v>0</v>
      </c>
      <c r="X131" s="130">
        <f t="shared" si="169"/>
        <v>0</v>
      </c>
      <c r="Y131" s="131"/>
      <c r="Z131" s="127">
        <f t="shared" si="110"/>
        <v>0</v>
      </c>
      <c r="AA131" s="130">
        <f t="shared" si="111"/>
        <v>0</v>
      </c>
      <c r="AB131" s="131"/>
      <c r="AC131" s="127">
        <f t="shared" si="170"/>
        <v>0</v>
      </c>
      <c r="AD131" s="130">
        <f t="shared" si="171"/>
        <v>0</v>
      </c>
      <c r="AE131" s="131"/>
      <c r="AF131" s="127">
        <f t="shared" si="172"/>
        <v>0</v>
      </c>
      <c r="AG131" s="130">
        <f t="shared" si="173"/>
        <v>0</v>
      </c>
      <c r="AH131" s="131"/>
      <c r="AI131" s="127">
        <f t="shared" si="116"/>
        <v>0</v>
      </c>
      <c r="AJ131" s="130">
        <f t="shared" si="117"/>
        <v>0</v>
      </c>
      <c r="AK131" s="127"/>
      <c r="AL131" s="127">
        <f t="shared" si="118"/>
        <v>0</v>
      </c>
      <c r="AM131" s="130">
        <f t="shared" si="119"/>
        <v>0</v>
      </c>
      <c r="AN131" s="127"/>
      <c r="AO131" s="127">
        <f t="shared" si="120"/>
        <v>0</v>
      </c>
      <c r="AP131" s="130">
        <f t="shared" si="121"/>
        <v>0</v>
      </c>
      <c r="AQ131" s="127"/>
      <c r="AR131" s="127">
        <f t="shared" si="122"/>
        <v>0</v>
      </c>
      <c r="AS131" s="130">
        <f t="shared" si="123"/>
        <v>0</v>
      </c>
      <c r="AT131" s="132"/>
      <c r="AU131" s="127">
        <f t="shared" si="153"/>
        <v>0</v>
      </c>
      <c r="AV131" s="130">
        <f t="shared" si="124"/>
        <v>0</v>
      </c>
      <c r="AW131" s="132"/>
      <c r="AX131" s="127">
        <f t="shared" si="154"/>
        <v>0</v>
      </c>
      <c r="AY131" s="130">
        <f t="shared" si="125"/>
        <v>0</v>
      </c>
      <c r="AZ131" s="132"/>
      <c r="BA131" s="127">
        <f t="shared" si="155"/>
        <v>0</v>
      </c>
      <c r="BB131" s="130">
        <f t="shared" si="126"/>
        <v>0</v>
      </c>
      <c r="BC131" s="132"/>
      <c r="BD131" s="127">
        <f t="shared" si="156"/>
        <v>0</v>
      </c>
      <c r="BE131" s="130">
        <f t="shared" si="152"/>
        <v>0</v>
      </c>
      <c r="BF131" s="131"/>
      <c r="BG131" s="127">
        <f t="shared" si="174"/>
        <v>0</v>
      </c>
      <c r="BH131" s="130">
        <f t="shared" si="175"/>
        <v>0</v>
      </c>
      <c r="BI131" s="131"/>
      <c r="BJ131" s="127">
        <f t="shared" si="176"/>
        <v>0</v>
      </c>
      <c r="BK131" s="130">
        <f t="shared" si="177"/>
        <v>0</v>
      </c>
      <c r="BL131" s="131"/>
      <c r="BM131" s="127"/>
      <c r="BN131" s="130"/>
      <c r="BO131" s="131"/>
      <c r="BP131" s="127"/>
      <c r="BQ131" s="130"/>
      <c r="BR131" s="131"/>
      <c r="BS131" s="127"/>
      <c r="BT131" s="130"/>
      <c r="BU131" s="132"/>
      <c r="BV131" s="127">
        <f t="shared" si="127"/>
        <v>0</v>
      </c>
      <c r="BW131" s="130">
        <f t="shared" si="128"/>
        <v>0</v>
      </c>
      <c r="BX131" s="131"/>
      <c r="BY131" s="127">
        <f t="shared" si="129"/>
        <v>0</v>
      </c>
      <c r="BZ131" s="130">
        <f t="shared" si="130"/>
        <v>0</v>
      </c>
      <c r="CA131" s="131"/>
      <c r="CB131" s="127">
        <f t="shared" si="131"/>
        <v>0</v>
      </c>
      <c r="CC131" s="130">
        <f t="shared" si="132"/>
        <v>0</v>
      </c>
      <c r="CD131" s="131"/>
      <c r="CE131" s="127">
        <f t="shared" si="133"/>
        <v>0</v>
      </c>
      <c r="CF131" s="130">
        <f t="shared" si="134"/>
        <v>0</v>
      </c>
      <c r="CG131" s="131"/>
      <c r="CH131" s="127">
        <f t="shared" si="135"/>
        <v>0</v>
      </c>
      <c r="CI131" s="130">
        <f t="shared" si="136"/>
        <v>0</v>
      </c>
      <c r="CJ131" s="131"/>
      <c r="CK131" s="127">
        <f t="shared" si="137"/>
        <v>0</v>
      </c>
      <c r="CL131" s="130">
        <f t="shared" si="138"/>
        <v>0</v>
      </c>
      <c r="CM131" s="131"/>
      <c r="CN131" s="127">
        <f t="shared" si="139"/>
        <v>0</v>
      </c>
      <c r="CO131" s="130">
        <f t="shared" si="140"/>
        <v>0</v>
      </c>
      <c r="CP131" s="131"/>
      <c r="CQ131" s="127">
        <f t="shared" si="141"/>
        <v>0</v>
      </c>
      <c r="CR131" s="130">
        <f t="shared" si="142"/>
        <v>0</v>
      </c>
      <c r="CS131" s="132"/>
      <c r="CT131" s="127">
        <f t="shared" si="143"/>
        <v>0</v>
      </c>
      <c r="CU131" s="130">
        <f t="shared" si="144"/>
        <v>0</v>
      </c>
      <c r="CV131" s="132"/>
      <c r="CW131" s="127">
        <f t="shared" si="145"/>
        <v>0</v>
      </c>
      <c r="CX131" s="130">
        <f t="shared" si="146"/>
        <v>0</v>
      </c>
      <c r="CY131" s="132"/>
      <c r="CZ131" s="127">
        <f t="shared" si="147"/>
        <v>0</v>
      </c>
      <c r="DA131" s="130">
        <f t="shared" si="148"/>
        <v>0</v>
      </c>
      <c r="DB131" s="132"/>
      <c r="DC131" s="127">
        <f t="shared" si="157"/>
        <v>0</v>
      </c>
      <c r="DD131" s="130">
        <f t="shared" si="149"/>
        <v>0</v>
      </c>
      <c r="DE131" s="132"/>
      <c r="DF131" s="127">
        <f t="shared" si="158"/>
        <v>0</v>
      </c>
      <c r="DG131" s="130">
        <f t="shared" si="150"/>
        <v>0</v>
      </c>
      <c r="DH131" s="132"/>
      <c r="DI131" s="127">
        <f t="shared" si="151"/>
        <v>0</v>
      </c>
      <c r="DJ131" s="130">
        <f t="shared" si="160"/>
        <v>0</v>
      </c>
      <c r="DK131" s="76">
        <f t="shared" si="159"/>
        <v>0</v>
      </c>
      <c r="DL131" s="76">
        <f t="shared" si="159"/>
        <v>0</v>
      </c>
      <c r="DM131" s="77">
        <f t="shared" si="159"/>
        <v>0</v>
      </c>
      <c r="DN131" s="25"/>
      <c r="DO131" s="10"/>
      <c r="DS131" s="145">
        <f>+SUM(DM120:DM136)</f>
        <v>0</v>
      </c>
    </row>
    <row r="132" spans="1:123" ht="15" customHeight="1">
      <c r="A132" s="247"/>
      <c r="B132" s="147"/>
      <c r="C132" s="143"/>
      <c r="D132" s="127"/>
      <c r="E132" s="128"/>
      <c r="F132" s="129"/>
      <c r="G132" s="129"/>
      <c r="H132" s="127"/>
      <c r="I132" s="130"/>
      <c r="J132" s="131"/>
      <c r="K132" s="127">
        <f t="shared" si="112"/>
        <v>0</v>
      </c>
      <c r="L132" s="130">
        <f t="shared" si="113"/>
        <v>0</v>
      </c>
      <c r="M132" s="131"/>
      <c r="N132" s="127">
        <f t="shared" si="164"/>
        <v>0</v>
      </c>
      <c r="O132" s="130">
        <f t="shared" si="165"/>
        <v>0</v>
      </c>
      <c r="P132" s="131"/>
      <c r="Q132" s="127">
        <f t="shared" si="114"/>
        <v>0</v>
      </c>
      <c r="R132" s="130">
        <f t="shared" si="115"/>
        <v>0</v>
      </c>
      <c r="S132" s="131"/>
      <c r="T132" s="127">
        <f t="shared" si="166"/>
        <v>0</v>
      </c>
      <c r="U132" s="130">
        <f t="shared" si="167"/>
        <v>0</v>
      </c>
      <c r="V132" s="131"/>
      <c r="W132" s="127">
        <f t="shared" si="168"/>
        <v>0</v>
      </c>
      <c r="X132" s="130">
        <f t="shared" si="169"/>
        <v>0</v>
      </c>
      <c r="Y132" s="131"/>
      <c r="Z132" s="127">
        <f t="shared" si="110"/>
        <v>0</v>
      </c>
      <c r="AA132" s="130">
        <f t="shared" si="111"/>
        <v>0</v>
      </c>
      <c r="AB132" s="131"/>
      <c r="AC132" s="127">
        <f t="shared" si="170"/>
        <v>0</v>
      </c>
      <c r="AD132" s="130">
        <f t="shared" si="171"/>
        <v>0</v>
      </c>
      <c r="AE132" s="131"/>
      <c r="AF132" s="127">
        <f t="shared" si="172"/>
        <v>0</v>
      </c>
      <c r="AG132" s="130">
        <f t="shared" si="173"/>
        <v>0</v>
      </c>
      <c r="AH132" s="131"/>
      <c r="AI132" s="127">
        <f t="shared" si="116"/>
        <v>0</v>
      </c>
      <c r="AJ132" s="130">
        <f t="shared" si="117"/>
        <v>0</v>
      </c>
      <c r="AK132" s="127"/>
      <c r="AL132" s="127">
        <f t="shared" si="118"/>
        <v>0</v>
      </c>
      <c r="AM132" s="130">
        <f t="shared" si="119"/>
        <v>0</v>
      </c>
      <c r="AN132" s="127"/>
      <c r="AO132" s="127">
        <f t="shared" si="120"/>
        <v>0</v>
      </c>
      <c r="AP132" s="130">
        <f t="shared" si="121"/>
        <v>0</v>
      </c>
      <c r="AQ132" s="127"/>
      <c r="AR132" s="127">
        <f t="shared" si="122"/>
        <v>0</v>
      </c>
      <c r="AS132" s="130">
        <f t="shared" si="123"/>
        <v>0</v>
      </c>
      <c r="AT132" s="132"/>
      <c r="AU132" s="127">
        <f t="shared" si="153"/>
        <v>0</v>
      </c>
      <c r="AV132" s="130">
        <f t="shared" si="124"/>
        <v>0</v>
      </c>
      <c r="AW132" s="132"/>
      <c r="AX132" s="127">
        <f t="shared" si="154"/>
        <v>0</v>
      </c>
      <c r="AY132" s="130">
        <f t="shared" si="125"/>
        <v>0</v>
      </c>
      <c r="AZ132" s="132"/>
      <c r="BA132" s="127">
        <f t="shared" si="155"/>
        <v>0</v>
      </c>
      <c r="BB132" s="130">
        <f t="shared" si="126"/>
        <v>0</v>
      </c>
      <c r="BC132" s="132"/>
      <c r="BD132" s="127">
        <f t="shared" si="156"/>
        <v>0</v>
      </c>
      <c r="BE132" s="130">
        <f t="shared" si="152"/>
        <v>0</v>
      </c>
      <c r="BF132" s="131"/>
      <c r="BG132" s="127">
        <f t="shared" si="174"/>
        <v>0</v>
      </c>
      <c r="BH132" s="130">
        <f t="shared" si="175"/>
        <v>0</v>
      </c>
      <c r="BI132" s="131"/>
      <c r="BJ132" s="127">
        <f t="shared" si="176"/>
        <v>0</v>
      </c>
      <c r="BK132" s="130">
        <f t="shared" si="177"/>
        <v>0</v>
      </c>
      <c r="BL132" s="131"/>
      <c r="BM132" s="127"/>
      <c r="BN132" s="130"/>
      <c r="BO132" s="131"/>
      <c r="BP132" s="127"/>
      <c r="BQ132" s="130"/>
      <c r="BR132" s="131"/>
      <c r="BS132" s="127"/>
      <c r="BT132" s="130"/>
      <c r="BU132" s="132"/>
      <c r="BV132" s="127">
        <f t="shared" si="127"/>
        <v>0</v>
      </c>
      <c r="BW132" s="130">
        <f t="shared" si="128"/>
        <v>0</v>
      </c>
      <c r="BX132" s="131"/>
      <c r="BY132" s="127">
        <f t="shared" si="129"/>
        <v>0</v>
      </c>
      <c r="BZ132" s="130">
        <f t="shared" si="130"/>
        <v>0</v>
      </c>
      <c r="CA132" s="131"/>
      <c r="CB132" s="127">
        <f t="shared" si="131"/>
        <v>0</v>
      </c>
      <c r="CC132" s="130">
        <f t="shared" si="132"/>
        <v>0</v>
      </c>
      <c r="CD132" s="131"/>
      <c r="CE132" s="127">
        <f t="shared" si="133"/>
        <v>0</v>
      </c>
      <c r="CF132" s="130">
        <f t="shared" si="134"/>
        <v>0</v>
      </c>
      <c r="CG132" s="131"/>
      <c r="CH132" s="127">
        <f t="shared" si="135"/>
        <v>0</v>
      </c>
      <c r="CI132" s="130">
        <f t="shared" si="136"/>
        <v>0</v>
      </c>
      <c r="CJ132" s="131"/>
      <c r="CK132" s="127">
        <f t="shared" si="137"/>
        <v>0</v>
      </c>
      <c r="CL132" s="130">
        <f t="shared" si="138"/>
        <v>0</v>
      </c>
      <c r="CM132" s="131"/>
      <c r="CN132" s="127">
        <f t="shared" si="139"/>
        <v>0</v>
      </c>
      <c r="CO132" s="130">
        <f t="shared" si="140"/>
        <v>0</v>
      </c>
      <c r="CP132" s="131"/>
      <c r="CQ132" s="127">
        <f t="shared" si="141"/>
        <v>0</v>
      </c>
      <c r="CR132" s="130">
        <f t="shared" si="142"/>
        <v>0</v>
      </c>
      <c r="CS132" s="132"/>
      <c r="CT132" s="127">
        <f t="shared" si="143"/>
        <v>0</v>
      </c>
      <c r="CU132" s="130">
        <f t="shared" si="144"/>
        <v>0</v>
      </c>
      <c r="CV132" s="132"/>
      <c r="CW132" s="127">
        <f t="shared" si="145"/>
        <v>0</v>
      </c>
      <c r="CX132" s="130">
        <f t="shared" si="146"/>
        <v>0</v>
      </c>
      <c r="CY132" s="132"/>
      <c r="CZ132" s="127">
        <f t="shared" si="147"/>
        <v>0</v>
      </c>
      <c r="DA132" s="130">
        <f t="shared" si="148"/>
        <v>0</v>
      </c>
      <c r="DB132" s="132"/>
      <c r="DC132" s="127">
        <f t="shared" si="157"/>
        <v>0</v>
      </c>
      <c r="DD132" s="130">
        <f t="shared" si="149"/>
        <v>0</v>
      </c>
      <c r="DE132" s="132"/>
      <c r="DF132" s="127">
        <f t="shared" si="158"/>
        <v>0</v>
      </c>
      <c r="DG132" s="130">
        <f t="shared" si="150"/>
        <v>0</v>
      </c>
      <c r="DH132" s="132"/>
      <c r="DI132" s="127">
        <f t="shared" si="151"/>
        <v>0</v>
      </c>
      <c r="DJ132" s="130">
        <f t="shared" si="160"/>
        <v>0</v>
      </c>
      <c r="DK132" s="76">
        <f t="shared" si="159"/>
        <v>0</v>
      </c>
      <c r="DL132" s="76">
        <f t="shared" si="159"/>
        <v>0</v>
      </c>
      <c r="DM132" s="77">
        <f t="shared" si="159"/>
        <v>0</v>
      </c>
      <c r="DN132" s="25"/>
      <c r="DO132" s="10"/>
    </row>
    <row r="133" spans="1:123" ht="15" customHeight="1">
      <c r="A133" s="247"/>
      <c r="B133" s="147"/>
      <c r="C133" s="143"/>
      <c r="D133" s="127"/>
      <c r="E133" s="128"/>
      <c r="F133" s="129"/>
      <c r="G133" s="129"/>
      <c r="H133" s="127"/>
      <c r="I133" s="130"/>
      <c r="J133" s="131"/>
      <c r="K133" s="127">
        <f t="shared" si="112"/>
        <v>0</v>
      </c>
      <c r="L133" s="130">
        <f t="shared" si="113"/>
        <v>0</v>
      </c>
      <c r="M133" s="131"/>
      <c r="N133" s="127">
        <f t="shared" si="164"/>
        <v>0</v>
      </c>
      <c r="O133" s="130">
        <f t="shared" si="165"/>
        <v>0</v>
      </c>
      <c r="P133" s="131"/>
      <c r="Q133" s="127">
        <f t="shared" si="114"/>
        <v>0</v>
      </c>
      <c r="R133" s="130">
        <f t="shared" si="115"/>
        <v>0</v>
      </c>
      <c r="S133" s="131"/>
      <c r="T133" s="127">
        <f t="shared" si="166"/>
        <v>0</v>
      </c>
      <c r="U133" s="130">
        <f t="shared" si="167"/>
        <v>0</v>
      </c>
      <c r="V133" s="131"/>
      <c r="W133" s="127">
        <f t="shared" si="168"/>
        <v>0</v>
      </c>
      <c r="X133" s="130">
        <f t="shared" si="169"/>
        <v>0</v>
      </c>
      <c r="Y133" s="131"/>
      <c r="Z133" s="127">
        <f t="shared" si="110"/>
        <v>0</v>
      </c>
      <c r="AA133" s="130">
        <f t="shared" si="111"/>
        <v>0</v>
      </c>
      <c r="AB133" s="131"/>
      <c r="AC133" s="127">
        <f t="shared" si="170"/>
        <v>0</v>
      </c>
      <c r="AD133" s="130">
        <f t="shared" si="171"/>
        <v>0</v>
      </c>
      <c r="AE133" s="131"/>
      <c r="AF133" s="127">
        <f t="shared" si="172"/>
        <v>0</v>
      </c>
      <c r="AG133" s="130">
        <f t="shared" si="173"/>
        <v>0</v>
      </c>
      <c r="AH133" s="131"/>
      <c r="AI133" s="127">
        <f t="shared" si="116"/>
        <v>0</v>
      </c>
      <c r="AJ133" s="130">
        <f t="shared" si="117"/>
        <v>0</v>
      </c>
      <c r="AK133" s="127"/>
      <c r="AL133" s="127">
        <f t="shared" si="118"/>
        <v>0</v>
      </c>
      <c r="AM133" s="130">
        <f t="shared" si="119"/>
        <v>0</v>
      </c>
      <c r="AN133" s="127"/>
      <c r="AO133" s="127">
        <f t="shared" si="120"/>
        <v>0</v>
      </c>
      <c r="AP133" s="130">
        <f t="shared" si="121"/>
        <v>0</v>
      </c>
      <c r="AQ133" s="127"/>
      <c r="AR133" s="127">
        <f t="shared" si="122"/>
        <v>0</v>
      </c>
      <c r="AS133" s="130">
        <f t="shared" si="123"/>
        <v>0</v>
      </c>
      <c r="AT133" s="132"/>
      <c r="AU133" s="127">
        <f t="shared" si="153"/>
        <v>0</v>
      </c>
      <c r="AV133" s="130">
        <f t="shared" si="124"/>
        <v>0</v>
      </c>
      <c r="AW133" s="132"/>
      <c r="AX133" s="127">
        <f t="shared" si="154"/>
        <v>0</v>
      </c>
      <c r="AY133" s="130">
        <f t="shared" si="125"/>
        <v>0</v>
      </c>
      <c r="AZ133" s="132"/>
      <c r="BA133" s="127">
        <f t="shared" si="155"/>
        <v>0</v>
      </c>
      <c r="BB133" s="130">
        <f t="shared" si="126"/>
        <v>0</v>
      </c>
      <c r="BC133" s="132"/>
      <c r="BD133" s="127">
        <f t="shared" si="156"/>
        <v>0</v>
      </c>
      <c r="BE133" s="130">
        <f t="shared" si="152"/>
        <v>0</v>
      </c>
      <c r="BF133" s="131"/>
      <c r="BG133" s="127">
        <f t="shared" si="174"/>
        <v>0</v>
      </c>
      <c r="BH133" s="130">
        <f t="shared" si="175"/>
        <v>0</v>
      </c>
      <c r="BI133" s="131"/>
      <c r="BJ133" s="127">
        <f t="shared" si="176"/>
        <v>0</v>
      </c>
      <c r="BK133" s="130">
        <f t="shared" si="177"/>
        <v>0</v>
      </c>
      <c r="BL133" s="131"/>
      <c r="BM133" s="127"/>
      <c r="BN133" s="130"/>
      <c r="BO133" s="131"/>
      <c r="BP133" s="127"/>
      <c r="BQ133" s="130"/>
      <c r="BR133" s="131"/>
      <c r="BS133" s="127"/>
      <c r="BT133" s="130"/>
      <c r="BU133" s="132"/>
      <c r="BV133" s="127">
        <f t="shared" si="127"/>
        <v>0</v>
      </c>
      <c r="BW133" s="130">
        <f t="shared" si="128"/>
        <v>0</v>
      </c>
      <c r="BX133" s="131"/>
      <c r="BY133" s="127">
        <f t="shared" si="129"/>
        <v>0</v>
      </c>
      <c r="BZ133" s="130">
        <f t="shared" si="130"/>
        <v>0</v>
      </c>
      <c r="CA133" s="131"/>
      <c r="CB133" s="127">
        <f t="shared" si="131"/>
        <v>0</v>
      </c>
      <c r="CC133" s="130">
        <f t="shared" si="132"/>
        <v>0</v>
      </c>
      <c r="CD133" s="131"/>
      <c r="CE133" s="127">
        <f t="shared" si="133"/>
        <v>0</v>
      </c>
      <c r="CF133" s="130">
        <f t="shared" si="134"/>
        <v>0</v>
      </c>
      <c r="CG133" s="131"/>
      <c r="CH133" s="127">
        <f t="shared" si="135"/>
        <v>0</v>
      </c>
      <c r="CI133" s="130">
        <f t="shared" si="136"/>
        <v>0</v>
      </c>
      <c r="CJ133" s="131"/>
      <c r="CK133" s="127">
        <f t="shared" si="137"/>
        <v>0</v>
      </c>
      <c r="CL133" s="130">
        <f t="shared" si="138"/>
        <v>0</v>
      </c>
      <c r="CM133" s="131"/>
      <c r="CN133" s="127">
        <f t="shared" si="139"/>
        <v>0</v>
      </c>
      <c r="CO133" s="130">
        <f t="shared" si="140"/>
        <v>0</v>
      </c>
      <c r="CP133" s="131"/>
      <c r="CQ133" s="127">
        <f t="shared" si="141"/>
        <v>0</v>
      </c>
      <c r="CR133" s="130">
        <f t="shared" si="142"/>
        <v>0</v>
      </c>
      <c r="CS133" s="132"/>
      <c r="CT133" s="127">
        <f t="shared" si="143"/>
        <v>0</v>
      </c>
      <c r="CU133" s="130">
        <f t="shared" si="144"/>
        <v>0</v>
      </c>
      <c r="CV133" s="132"/>
      <c r="CW133" s="127">
        <f t="shared" si="145"/>
        <v>0</v>
      </c>
      <c r="CX133" s="130">
        <f t="shared" si="146"/>
        <v>0</v>
      </c>
      <c r="CY133" s="132"/>
      <c r="CZ133" s="127">
        <f t="shared" si="147"/>
        <v>0</v>
      </c>
      <c r="DA133" s="130">
        <f t="shared" si="148"/>
        <v>0</v>
      </c>
      <c r="DB133" s="132"/>
      <c r="DC133" s="127">
        <f t="shared" si="157"/>
        <v>0</v>
      </c>
      <c r="DD133" s="130">
        <f t="shared" si="149"/>
        <v>0</v>
      </c>
      <c r="DE133" s="132"/>
      <c r="DF133" s="127">
        <f t="shared" si="158"/>
        <v>0</v>
      </c>
      <c r="DG133" s="130">
        <f t="shared" si="150"/>
        <v>0</v>
      </c>
      <c r="DH133" s="132"/>
      <c r="DI133" s="127">
        <f t="shared" si="151"/>
        <v>0</v>
      </c>
      <c r="DJ133" s="130">
        <f t="shared" si="160"/>
        <v>0</v>
      </c>
      <c r="DK133" s="76">
        <f t="shared" ref="DK133:DM160" si="447">+G133+J133+M133+P133+S133+V133+Y133+AB133+AE133+AH133+AK133+AN133+AQ133+AT133+AW133+AZ133+BC133+BF133+BI133+BU133++BX133+CA133+CD133+CG133+CJ133+CM133+CP133+CS133+CV133+CY133+DB133+DE133+DH133</f>
        <v>0</v>
      </c>
      <c r="DL133" s="76">
        <f t="shared" si="447"/>
        <v>0</v>
      </c>
      <c r="DM133" s="77">
        <f t="shared" si="447"/>
        <v>0</v>
      </c>
      <c r="DN133" s="25"/>
      <c r="DO133" s="10"/>
    </row>
    <row r="134" spans="1:123" ht="15" customHeight="1">
      <c r="A134" s="247"/>
      <c r="B134" s="147"/>
      <c r="C134" s="143"/>
      <c r="D134" s="127"/>
      <c r="E134" s="128"/>
      <c r="F134" s="129"/>
      <c r="G134" s="129"/>
      <c r="H134" s="127">
        <f t="shared" si="104"/>
        <v>0</v>
      </c>
      <c r="I134" s="130">
        <f t="shared" si="105"/>
        <v>0</v>
      </c>
      <c r="J134" s="131"/>
      <c r="K134" s="127">
        <f t="shared" si="112"/>
        <v>0</v>
      </c>
      <c r="L134" s="130">
        <f t="shared" si="113"/>
        <v>0</v>
      </c>
      <c r="M134" s="131"/>
      <c r="N134" s="127">
        <f t="shared" si="164"/>
        <v>0</v>
      </c>
      <c r="O134" s="130">
        <f t="shared" si="165"/>
        <v>0</v>
      </c>
      <c r="P134" s="131"/>
      <c r="Q134" s="127">
        <f t="shared" si="114"/>
        <v>0</v>
      </c>
      <c r="R134" s="130">
        <f t="shared" si="115"/>
        <v>0</v>
      </c>
      <c r="S134" s="131"/>
      <c r="T134" s="127">
        <f t="shared" si="166"/>
        <v>0</v>
      </c>
      <c r="U134" s="130">
        <f t="shared" si="167"/>
        <v>0</v>
      </c>
      <c r="V134" s="131"/>
      <c r="W134" s="127">
        <f t="shared" si="168"/>
        <v>0</v>
      </c>
      <c r="X134" s="130">
        <f t="shared" si="169"/>
        <v>0</v>
      </c>
      <c r="Y134" s="131"/>
      <c r="Z134" s="127">
        <f t="shared" si="110"/>
        <v>0</v>
      </c>
      <c r="AA134" s="130">
        <f t="shared" si="111"/>
        <v>0</v>
      </c>
      <c r="AB134" s="131"/>
      <c r="AC134" s="127">
        <f t="shared" si="170"/>
        <v>0</v>
      </c>
      <c r="AD134" s="130">
        <f t="shared" si="171"/>
        <v>0</v>
      </c>
      <c r="AE134" s="131"/>
      <c r="AF134" s="127">
        <f t="shared" si="172"/>
        <v>0</v>
      </c>
      <c r="AG134" s="130">
        <f t="shared" si="173"/>
        <v>0</v>
      </c>
      <c r="AH134" s="131"/>
      <c r="AI134" s="127">
        <f t="shared" si="116"/>
        <v>0</v>
      </c>
      <c r="AJ134" s="130">
        <f t="shared" si="117"/>
        <v>0</v>
      </c>
      <c r="AK134" s="127"/>
      <c r="AL134" s="127">
        <f t="shared" si="118"/>
        <v>0</v>
      </c>
      <c r="AM134" s="130">
        <f t="shared" si="119"/>
        <v>0</v>
      </c>
      <c r="AN134" s="127"/>
      <c r="AO134" s="127">
        <f t="shared" si="120"/>
        <v>0</v>
      </c>
      <c r="AP134" s="130">
        <f t="shared" si="121"/>
        <v>0</v>
      </c>
      <c r="AQ134" s="127"/>
      <c r="AR134" s="127">
        <f t="shared" si="122"/>
        <v>0</v>
      </c>
      <c r="AS134" s="130">
        <f t="shared" si="123"/>
        <v>0</v>
      </c>
      <c r="AT134" s="132"/>
      <c r="AU134" s="127">
        <f t="shared" si="153"/>
        <v>0</v>
      </c>
      <c r="AV134" s="130">
        <f t="shared" si="124"/>
        <v>0</v>
      </c>
      <c r="AW134" s="132"/>
      <c r="AX134" s="127">
        <f t="shared" si="154"/>
        <v>0</v>
      </c>
      <c r="AY134" s="130">
        <f t="shared" si="125"/>
        <v>0</v>
      </c>
      <c r="AZ134" s="132"/>
      <c r="BA134" s="127">
        <f t="shared" si="155"/>
        <v>0</v>
      </c>
      <c r="BB134" s="130">
        <f t="shared" si="126"/>
        <v>0</v>
      </c>
      <c r="BC134" s="132"/>
      <c r="BD134" s="127">
        <f t="shared" si="156"/>
        <v>0</v>
      </c>
      <c r="BE134" s="130">
        <f t="shared" si="152"/>
        <v>0</v>
      </c>
      <c r="BF134" s="131"/>
      <c r="BG134" s="127">
        <f t="shared" si="174"/>
        <v>0</v>
      </c>
      <c r="BH134" s="130">
        <f t="shared" si="175"/>
        <v>0</v>
      </c>
      <c r="BI134" s="131"/>
      <c r="BJ134" s="127">
        <f t="shared" si="176"/>
        <v>0</v>
      </c>
      <c r="BK134" s="130">
        <f t="shared" si="177"/>
        <v>0</v>
      </c>
      <c r="BL134" s="131"/>
      <c r="BM134" s="127">
        <f t="shared" si="106"/>
        <v>0</v>
      </c>
      <c r="BN134" s="130">
        <f t="shared" ref="BN134:BN160" si="448">+BM134*F134</f>
        <v>0</v>
      </c>
      <c r="BO134" s="131"/>
      <c r="BP134" s="127">
        <f t="shared" si="107"/>
        <v>0</v>
      </c>
      <c r="BQ134" s="130">
        <f t="shared" ref="BQ134:BQ160" si="449">+BP134*F134</f>
        <v>0</v>
      </c>
      <c r="BR134" s="131"/>
      <c r="BS134" s="127">
        <f t="shared" si="108"/>
        <v>0</v>
      </c>
      <c r="BT134" s="130">
        <f t="shared" ref="BT134:BT160" si="450">+BS134*F134</f>
        <v>0</v>
      </c>
      <c r="BU134" s="132"/>
      <c r="BV134" s="127">
        <f t="shared" si="127"/>
        <v>0</v>
      </c>
      <c r="BW134" s="130">
        <f t="shared" si="128"/>
        <v>0</v>
      </c>
      <c r="BX134" s="131"/>
      <c r="BY134" s="127">
        <f t="shared" si="129"/>
        <v>0</v>
      </c>
      <c r="BZ134" s="130">
        <f t="shared" si="130"/>
        <v>0</v>
      </c>
      <c r="CA134" s="131"/>
      <c r="CB134" s="127">
        <f t="shared" si="131"/>
        <v>0</v>
      </c>
      <c r="CC134" s="130">
        <f t="shared" si="132"/>
        <v>0</v>
      </c>
      <c r="CD134" s="131"/>
      <c r="CE134" s="127">
        <f t="shared" si="133"/>
        <v>0</v>
      </c>
      <c r="CF134" s="130">
        <f t="shared" si="134"/>
        <v>0</v>
      </c>
      <c r="CG134" s="131"/>
      <c r="CH134" s="127">
        <f t="shared" si="135"/>
        <v>0</v>
      </c>
      <c r="CI134" s="130">
        <f t="shared" si="136"/>
        <v>0</v>
      </c>
      <c r="CJ134" s="131"/>
      <c r="CK134" s="127">
        <f t="shared" si="137"/>
        <v>0</v>
      </c>
      <c r="CL134" s="130">
        <f t="shared" si="138"/>
        <v>0</v>
      </c>
      <c r="CM134" s="131"/>
      <c r="CN134" s="127">
        <f t="shared" si="139"/>
        <v>0</v>
      </c>
      <c r="CO134" s="130">
        <f t="shared" si="140"/>
        <v>0</v>
      </c>
      <c r="CP134" s="131"/>
      <c r="CQ134" s="127">
        <f t="shared" si="141"/>
        <v>0</v>
      </c>
      <c r="CR134" s="130">
        <f t="shared" si="142"/>
        <v>0</v>
      </c>
      <c r="CS134" s="132"/>
      <c r="CT134" s="127">
        <f t="shared" si="143"/>
        <v>0</v>
      </c>
      <c r="CU134" s="130">
        <f t="shared" si="144"/>
        <v>0</v>
      </c>
      <c r="CV134" s="132"/>
      <c r="CW134" s="127">
        <f t="shared" si="145"/>
        <v>0</v>
      </c>
      <c r="CX134" s="130">
        <f t="shared" si="146"/>
        <v>0</v>
      </c>
      <c r="CY134" s="132"/>
      <c r="CZ134" s="127">
        <f t="shared" si="147"/>
        <v>0</v>
      </c>
      <c r="DA134" s="130">
        <f t="shared" si="148"/>
        <v>0</v>
      </c>
      <c r="DB134" s="132"/>
      <c r="DC134" s="127">
        <f t="shared" si="157"/>
        <v>0</v>
      </c>
      <c r="DD134" s="130">
        <f t="shared" si="149"/>
        <v>0</v>
      </c>
      <c r="DE134" s="132"/>
      <c r="DF134" s="127">
        <f t="shared" si="158"/>
        <v>0</v>
      </c>
      <c r="DG134" s="130">
        <f t="shared" si="150"/>
        <v>0</v>
      </c>
      <c r="DH134" s="132"/>
      <c r="DI134" s="127">
        <f t="shared" si="151"/>
        <v>0</v>
      </c>
      <c r="DJ134" s="130">
        <f t="shared" si="160"/>
        <v>0</v>
      </c>
      <c r="DK134" s="76">
        <f t="shared" si="447"/>
        <v>0</v>
      </c>
      <c r="DL134" s="76">
        <f t="shared" si="447"/>
        <v>0</v>
      </c>
      <c r="DM134" s="77">
        <f t="shared" si="447"/>
        <v>0</v>
      </c>
      <c r="DN134" s="25"/>
      <c r="DO134" s="10"/>
    </row>
    <row r="135" spans="1:123" ht="15" customHeight="1">
      <c r="A135" s="247"/>
      <c r="B135" s="147"/>
      <c r="C135" s="143"/>
      <c r="D135" s="127"/>
      <c r="E135" s="128"/>
      <c r="F135" s="129"/>
      <c r="G135" s="129"/>
      <c r="H135" s="127">
        <f t="shared" si="104"/>
        <v>0</v>
      </c>
      <c r="I135" s="130">
        <f t="shared" si="105"/>
        <v>0</v>
      </c>
      <c r="J135" s="131"/>
      <c r="K135" s="127">
        <f t="shared" si="112"/>
        <v>0</v>
      </c>
      <c r="L135" s="130">
        <f t="shared" si="113"/>
        <v>0</v>
      </c>
      <c r="M135" s="131"/>
      <c r="N135" s="127">
        <f t="shared" si="164"/>
        <v>0</v>
      </c>
      <c r="O135" s="130">
        <f t="shared" si="165"/>
        <v>0</v>
      </c>
      <c r="P135" s="131"/>
      <c r="Q135" s="127">
        <f t="shared" si="114"/>
        <v>0</v>
      </c>
      <c r="R135" s="130">
        <f t="shared" si="115"/>
        <v>0</v>
      </c>
      <c r="S135" s="131"/>
      <c r="T135" s="127">
        <f t="shared" si="166"/>
        <v>0</v>
      </c>
      <c r="U135" s="130">
        <f t="shared" si="167"/>
        <v>0</v>
      </c>
      <c r="V135" s="131"/>
      <c r="W135" s="127">
        <f t="shared" si="168"/>
        <v>0</v>
      </c>
      <c r="X135" s="130">
        <f t="shared" si="169"/>
        <v>0</v>
      </c>
      <c r="Y135" s="131"/>
      <c r="Z135" s="127">
        <f t="shared" si="110"/>
        <v>0</v>
      </c>
      <c r="AA135" s="130">
        <f t="shared" si="111"/>
        <v>0</v>
      </c>
      <c r="AB135" s="131"/>
      <c r="AC135" s="127">
        <f t="shared" si="170"/>
        <v>0</v>
      </c>
      <c r="AD135" s="130">
        <f t="shared" si="171"/>
        <v>0</v>
      </c>
      <c r="AE135" s="131"/>
      <c r="AF135" s="127">
        <f t="shared" si="172"/>
        <v>0</v>
      </c>
      <c r="AG135" s="130">
        <f t="shared" si="173"/>
        <v>0</v>
      </c>
      <c r="AH135" s="131"/>
      <c r="AI135" s="127">
        <f t="shared" si="116"/>
        <v>0</v>
      </c>
      <c r="AJ135" s="130">
        <f t="shared" si="117"/>
        <v>0</v>
      </c>
      <c r="AK135" s="127"/>
      <c r="AL135" s="127">
        <f t="shared" si="118"/>
        <v>0</v>
      </c>
      <c r="AM135" s="130">
        <f t="shared" si="119"/>
        <v>0</v>
      </c>
      <c r="AN135" s="127"/>
      <c r="AO135" s="127">
        <f t="shared" si="120"/>
        <v>0</v>
      </c>
      <c r="AP135" s="130">
        <f t="shared" si="121"/>
        <v>0</v>
      </c>
      <c r="AQ135" s="127"/>
      <c r="AR135" s="127">
        <f t="shared" si="122"/>
        <v>0</v>
      </c>
      <c r="AS135" s="130">
        <f t="shared" si="123"/>
        <v>0</v>
      </c>
      <c r="AT135" s="132"/>
      <c r="AU135" s="127">
        <f t="shared" si="153"/>
        <v>0</v>
      </c>
      <c r="AV135" s="130">
        <f t="shared" si="124"/>
        <v>0</v>
      </c>
      <c r="AW135" s="132"/>
      <c r="AX135" s="127">
        <f t="shared" si="154"/>
        <v>0</v>
      </c>
      <c r="AY135" s="130">
        <f t="shared" si="125"/>
        <v>0</v>
      </c>
      <c r="AZ135" s="132"/>
      <c r="BA135" s="127">
        <f t="shared" si="155"/>
        <v>0</v>
      </c>
      <c r="BB135" s="130">
        <f t="shared" si="126"/>
        <v>0</v>
      </c>
      <c r="BC135" s="132"/>
      <c r="BD135" s="127">
        <f t="shared" si="156"/>
        <v>0</v>
      </c>
      <c r="BE135" s="130">
        <f t="shared" si="152"/>
        <v>0</v>
      </c>
      <c r="BF135" s="131"/>
      <c r="BG135" s="127">
        <f t="shared" si="174"/>
        <v>0</v>
      </c>
      <c r="BH135" s="130">
        <f t="shared" si="175"/>
        <v>0</v>
      </c>
      <c r="BI135" s="131"/>
      <c r="BJ135" s="127">
        <f t="shared" si="176"/>
        <v>0</v>
      </c>
      <c r="BK135" s="130">
        <f t="shared" si="177"/>
        <v>0</v>
      </c>
      <c r="BL135" s="131"/>
      <c r="BM135" s="127">
        <f t="shared" si="106"/>
        <v>0</v>
      </c>
      <c r="BN135" s="130">
        <f t="shared" si="448"/>
        <v>0</v>
      </c>
      <c r="BO135" s="131"/>
      <c r="BP135" s="127">
        <f t="shared" si="107"/>
        <v>0</v>
      </c>
      <c r="BQ135" s="130">
        <f t="shared" si="449"/>
        <v>0</v>
      </c>
      <c r="BR135" s="131"/>
      <c r="BS135" s="127">
        <f t="shared" si="108"/>
        <v>0</v>
      </c>
      <c r="BT135" s="130">
        <f t="shared" si="450"/>
        <v>0</v>
      </c>
      <c r="BU135" s="132"/>
      <c r="BV135" s="127">
        <f t="shared" si="127"/>
        <v>0</v>
      </c>
      <c r="BW135" s="130">
        <f t="shared" si="128"/>
        <v>0</v>
      </c>
      <c r="BX135" s="131"/>
      <c r="BY135" s="127">
        <f t="shared" si="129"/>
        <v>0</v>
      </c>
      <c r="BZ135" s="130">
        <f t="shared" si="130"/>
        <v>0</v>
      </c>
      <c r="CA135" s="131"/>
      <c r="CB135" s="127">
        <f t="shared" si="131"/>
        <v>0</v>
      </c>
      <c r="CC135" s="130">
        <f t="shared" si="132"/>
        <v>0</v>
      </c>
      <c r="CD135" s="131"/>
      <c r="CE135" s="127">
        <f t="shared" si="133"/>
        <v>0</v>
      </c>
      <c r="CF135" s="130">
        <f t="shared" si="134"/>
        <v>0</v>
      </c>
      <c r="CG135" s="131"/>
      <c r="CH135" s="127">
        <f t="shared" si="135"/>
        <v>0</v>
      </c>
      <c r="CI135" s="130">
        <f t="shared" si="136"/>
        <v>0</v>
      </c>
      <c r="CJ135" s="131"/>
      <c r="CK135" s="127">
        <f t="shared" si="137"/>
        <v>0</v>
      </c>
      <c r="CL135" s="130">
        <f t="shared" si="138"/>
        <v>0</v>
      </c>
      <c r="CM135" s="131"/>
      <c r="CN135" s="127">
        <f t="shared" si="139"/>
        <v>0</v>
      </c>
      <c r="CO135" s="130">
        <f t="shared" si="140"/>
        <v>0</v>
      </c>
      <c r="CP135" s="131"/>
      <c r="CQ135" s="127">
        <f t="shared" si="141"/>
        <v>0</v>
      </c>
      <c r="CR135" s="130">
        <f t="shared" si="142"/>
        <v>0</v>
      </c>
      <c r="CS135" s="132"/>
      <c r="CT135" s="127">
        <f t="shared" si="143"/>
        <v>0</v>
      </c>
      <c r="CU135" s="130">
        <f t="shared" si="144"/>
        <v>0</v>
      </c>
      <c r="CV135" s="132"/>
      <c r="CW135" s="127">
        <f t="shared" si="145"/>
        <v>0</v>
      </c>
      <c r="CX135" s="130">
        <f t="shared" si="146"/>
        <v>0</v>
      </c>
      <c r="CY135" s="132"/>
      <c r="CZ135" s="127">
        <f t="shared" si="147"/>
        <v>0</v>
      </c>
      <c r="DA135" s="130">
        <f t="shared" si="148"/>
        <v>0</v>
      </c>
      <c r="DB135" s="132"/>
      <c r="DC135" s="127">
        <f t="shared" si="157"/>
        <v>0</v>
      </c>
      <c r="DD135" s="130">
        <f t="shared" si="149"/>
        <v>0</v>
      </c>
      <c r="DE135" s="132"/>
      <c r="DF135" s="127">
        <f t="shared" si="158"/>
        <v>0</v>
      </c>
      <c r="DG135" s="130">
        <f t="shared" si="150"/>
        <v>0</v>
      </c>
      <c r="DH135" s="132"/>
      <c r="DI135" s="127">
        <f t="shared" si="151"/>
        <v>0</v>
      </c>
      <c r="DJ135" s="130">
        <f t="shared" si="160"/>
        <v>0</v>
      </c>
      <c r="DK135" s="76">
        <f t="shared" si="447"/>
        <v>0</v>
      </c>
      <c r="DL135" s="76">
        <f t="shared" si="447"/>
        <v>0</v>
      </c>
      <c r="DM135" s="77">
        <f t="shared" si="447"/>
        <v>0</v>
      </c>
      <c r="DN135" s="25"/>
      <c r="DO135" s="10"/>
    </row>
    <row r="136" spans="1:123" ht="15" customHeight="1">
      <c r="A136" s="248"/>
      <c r="B136" s="249"/>
      <c r="C136" s="250"/>
      <c r="D136" s="127"/>
      <c r="E136" s="128"/>
      <c r="F136" s="129"/>
      <c r="G136" s="129"/>
      <c r="H136" s="127">
        <f t="shared" ref="H136:H160" si="451">+G136*$H$5</f>
        <v>0</v>
      </c>
      <c r="I136" s="130">
        <f t="shared" ref="I136:I160" si="452">H136*F136</f>
        <v>0</v>
      </c>
      <c r="J136" s="131"/>
      <c r="K136" s="127">
        <f t="shared" si="112"/>
        <v>0</v>
      </c>
      <c r="L136" s="130">
        <f t="shared" si="113"/>
        <v>0</v>
      </c>
      <c r="M136" s="131"/>
      <c r="N136" s="127">
        <f t="shared" si="164"/>
        <v>0</v>
      </c>
      <c r="O136" s="130">
        <f t="shared" si="165"/>
        <v>0</v>
      </c>
      <c r="P136" s="131"/>
      <c r="Q136" s="127">
        <f t="shared" si="114"/>
        <v>0</v>
      </c>
      <c r="R136" s="130">
        <f t="shared" si="115"/>
        <v>0</v>
      </c>
      <c r="S136" s="131"/>
      <c r="T136" s="127">
        <f t="shared" si="166"/>
        <v>0</v>
      </c>
      <c r="U136" s="130">
        <f t="shared" si="167"/>
        <v>0</v>
      </c>
      <c r="V136" s="131"/>
      <c r="W136" s="127">
        <f t="shared" si="168"/>
        <v>0</v>
      </c>
      <c r="X136" s="130">
        <f t="shared" si="169"/>
        <v>0</v>
      </c>
      <c r="Y136" s="131"/>
      <c r="Z136" s="127">
        <f t="shared" si="110"/>
        <v>0</v>
      </c>
      <c r="AA136" s="130">
        <f t="shared" si="111"/>
        <v>0</v>
      </c>
      <c r="AB136" s="131"/>
      <c r="AC136" s="127">
        <f t="shared" si="170"/>
        <v>0</v>
      </c>
      <c r="AD136" s="130">
        <f t="shared" si="171"/>
        <v>0</v>
      </c>
      <c r="AE136" s="131"/>
      <c r="AF136" s="127">
        <f t="shared" si="172"/>
        <v>0</v>
      </c>
      <c r="AG136" s="130">
        <f t="shared" si="173"/>
        <v>0</v>
      </c>
      <c r="AH136" s="131"/>
      <c r="AI136" s="127">
        <f t="shared" si="116"/>
        <v>0</v>
      </c>
      <c r="AJ136" s="130">
        <f t="shared" si="117"/>
        <v>0</v>
      </c>
      <c r="AK136" s="127"/>
      <c r="AL136" s="127">
        <f t="shared" si="118"/>
        <v>0</v>
      </c>
      <c r="AM136" s="130">
        <f t="shared" si="119"/>
        <v>0</v>
      </c>
      <c r="AN136" s="127"/>
      <c r="AO136" s="127">
        <f t="shared" si="120"/>
        <v>0</v>
      </c>
      <c r="AP136" s="130">
        <f t="shared" si="121"/>
        <v>0</v>
      </c>
      <c r="AQ136" s="127"/>
      <c r="AR136" s="127">
        <f t="shared" si="122"/>
        <v>0</v>
      </c>
      <c r="AS136" s="130">
        <f t="shared" si="123"/>
        <v>0</v>
      </c>
      <c r="AT136" s="132"/>
      <c r="AU136" s="127">
        <f t="shared" si="153"/>
        <v>0</v>
      </c>
      <c r="AV136" s="130">
        <f t="shared" si="124"/>
        <v>0</v>
      </c>
      <c r="AW136" s="132"/>
      <c r="AX136" s="127">
        <f t="shared" si="154"/>
        <v>0</v>
      </c>
      <c r="AY136" s="130">
        <f t="shared" si="125"/>
        <v>0</v>
      </c>
      <c r="AZ136" s="132"/>
      <c r="BA136" s="127">
        <f t="shared" si="155"/>
        <v>0</v>
      </c>
      <c r="BB136" s="130">
        <f t="shared" si="126"/>
        <v>0</v>
      </c>
      <c r="BC136" s="132"/>
      <c r="BD136" s="127">
        <f t="shared" si="156"/>
        <v>0</v>
      </c>
      <c r="BE136" s="130">
        <f t="shared" si="152"/>
        <v>0</v>
      </c>
      <c r="BF136" s="131"/>
      <c r="BG136" s="127">
        <f t="shared" si="174"/>
        <v>0</v>
      </c>
      <c r="BH136" s="130">
        <f t="shared" si="175"/>
        <v>0</v>
      </c>
      <c r="BI136" s="131"/>
      <c r="BJ136" s="127">
        <f t="shared" si="176"/>
        <v>0</v>
      </c>
      <c r="BK136" s="130">
        <f t="shared" si="177"/>
        <v>0</v>
      </c>
      <c r="BL136" s="131"/>
      <c r="BM136" s="127">
        <f t="shared" ref="BM136:BM160" si="453">+BL136*$BM$5</f>
        <v>0</v>
      </c>
      <c r="BN136" s="130">
        <f t="shared" si="448"/>
        <v>0</v>
      </c>
      <c r="BO136" s="131"/>
      <c r="BP136" s="127">
        <f t="shared" ref="BP136:BP160" si="454">+BO136*$BP$5</f>
        <v>0</v>
      </c>
      <c r="BQ136" s="130">
        <f t="shared" si="449"/>
        <v>0</v>
      </c>
      <c r="BR136" s="131"/>
      <c r="BS136" s="127">
        <f t="shared" ref="BS136:BS160" si="455">+BR136*$BS$5</f>
        <v>0</v>
      </c>
      <c r="BT136" s="130">
        <f t="shared" si="450"/>
        <v>0</v>
      </c>
      <c r="BU136" s="132"/>
      <c r="BV136" s="127">
        <f t="shared" si="127"/>
        <v>0</v>
      </c>
      <c r="BW136" s="130">
        <f t="shared" si="128"/>
        <v>0</v>
      </c>
      <c r="BX136" s="131"/>
      <c r="BY136" s="127">
        <f t="shared" si="129"/>
        <v>0</v>
      </c>
      <c r="BZ136" s="130">
        <f t="shared" si="130"/>
        <v>0</v>
      </c>
      <c r="CA136" s="131"/>
      <c r="CB136" s="127">
        <f t="shared" si="131"/>
        <v>0</v>
      </c>
      <c r="CC136" s="130">
        <f t="shared" si="132"/>
        <v>0</v>
      </c>
      <c r="CD136" s="131"/>
      <c r="CE136" s="127">
        <f t="shared" si="133"/>
        <v>0</v>
      </c>
      <c r="CF136" s="130">
        <f t="shared" si="134"/>
        <v>0</v>
      </c>
      <c r="CG136" s="131"/>
      <c r="CH136" s="127">
        <f t="shared" si="135"/>
        <v>0</v>
      </c>
      <c r="CI136" s="130">
        <f t="shared" si="136"/>
        <v>0</v>
      </c>
      <c r="CJ136" s="131"/>
      <c r="CK136" s="127">
        <f t="shared" si="137"/>
        <v>0</v>
      </c>
      <c r="CL136" s="130">
        <f t="shared" si="138"/>
        <v>0</v>
      </c>
      <c r="CM136" s="131"/>
      <c r="CN136" s="127">
        <f t="shared" si="139"/>
        <v>0</v>
      </c>
      <c r="CO136" s="130">
        <f t="shared" si="140"/>
        <v>0</v>
      </c>
      <c r="CP136" s="131"/>
      <c r="CQ136" s="127">
        <f t="shared" si="141"/>
        <v>0</v>
      </c>
      <c r="CR136" s="130">
        <f t="shared" si="142"/>
        <v>0</v>
      </c>
      <c r="CS136" s="132"/>
      <c r="CT136" s="127">
        <f t="shared" si="143"/>
        <v>0</v>
      </c>
      <c r="CU136" s="130">
        <f t="shared" si="144"/>
        <v>0</v>
      </c>
      <c r="CV136" s="132"/>
      <c r="CW136" s="127">
        <f t="shared" si="145"/>
        <v>0</v>
      </c>
      <c r="CX136" s="130">
        <f t="shared" si="146"/>
        <v>0</v>
      </c>
      <c r="CY136" s="132"/>
      <c r="CZ136" s="127">
        <f t="shared" si="147"/>
        <v>0</v>
      </c>
      <c r="DA136" s="130">
        <f t="shared" si="148"/>
        <v>0</v>
      </c>
      <c r="DB136" s="132"/>
      <c r="DC136" s="127">
        <f t="shared" si="157"/>
        <v>0</v>
      </c>
      <c r="DD136" s="130">
        <f t="shared" si="149"/>
        <v>0</v>
      </c>
      <c r="DE136" s="132"/>
      <c r="DF136" s="127">
        <f t="shared" si="158"/>
        <v>0</v>
      </c>
      <c r="DG136" s="130">
        <f t="shared" si="150"/>
        <v>0</v>
      </c>
      <c r="DH136" s="132"/>
      <c r="DI136" s="127">
        <f t="shared" ref="DI136:DI160" si="456">+DH136*$DI$5</f>
        <v>0</v>
      </c>
      <c r="DJ136" s="130">
        <f t="shared" si="160"/>
        <v>0</v>
      </c>
      <c r="DK136" s="76">
        <f t="shared" si="447"/>
        <v>0</v>
      </c>
      <c r="DL136" s="76">
        <f t="shared" si="447"/>
        <v>0</v>
      </c>
      <c r="DM136" s="77">
        <f t="shared" si="447"/>
        <v>0</v>
      </c>
      <c r="DN136" s="25"/>
      <c r="DO136" s="10"/>
    </row>
    <row r="137" spans="1:123" ht="15" customHeight="1">
      <c r="A137" s="246"/>
      <c r="B137" s="147"/>
      <c r="C137" s="143"/>
      <c r="D137" s="127"/>
      <c r="E137" s="128"/>
      <c r="F137" s="129"/>
      <c r="G137" s="129"/>
      <c r="H137" s="127"/>
      <c r="I137" s="130"/>
      <c r="J137" s="131"/>
      <c r="K137" s="127">
        <f t="shared" si="112"/>
        <v>0</v>
      </c>
      <c r="L137" s="130">
        <f t="shared" si="113"/>
        <v>0</v>
      </c>
      <c r="M137" s="131"/>
      <c r="N137" s="127">
        <f t="shared" si="164"/>
        <v>0</v>
      </c>
      <c r="O137" s="130">
        <f t="shared" si="165"/>
        <v>0</v>
      </c>
      <c r="P137" s="131"/>
      <c r="Q137" s="127">
        <f t="shared" si="114"/>
        <v>0</v>
      </c>
      <c r="R137" s="130">
        <f t="shared" si="115"/>
        <v>0</v>
      </c>
      <c r="S137" s="131"/>
      <c r="T137" s="127">
        <f t="shared" si="166"/>
        <v>0</v>
      </c>
      <c r="U137" s="130">
        <f t="shared" si="167"/>
        <v>0</v>
      </c>
      <c r="V137" s="131"/>
      <c r="W137" s="127">
        <f t="shared" si="168"/>
        <v>0</v>
      </c>
      <c r="X137" s="130">
        <f t="shared" si="169"/>
        <v>0</v>
      </c>
      <c r="Y137" s="131"/>
      <c r="Z137" s="127">
        <f t="shared" si="110"/>
        <v>0</v>
      </c>
      <c r="AA137" s="130">
        <f t="shared" si="111"/>
        <v>0</v>
      </c>
      <c r="AB137" s="131"/>
      <c r="AC137" s="127">
        <f t="shared" si="170"/>
        <v>0</v>
      </c>
      <c r="AD137" s="130">
        <f t="shared" si="171"/>
        <v>0</v>
      </c>
      <c r="AE137" s="131"/>
      <c r="AF137" s="127">
        <f t="shared" si="172"/>
        <v>0</v>
      </c>
      <c r="AG137" s="130">
        <f t="shared" si="173"/>
        <v>0</v>
      </c>
      <c r="AH137" s="131"/>
      <c r="AI137" s="127">
        <f t="shared" si="116"/>
        <v>0</v>
      </c>
      <c r="AJ137" s="130">
        <f t="shared" si="117"/>
        <v>0</v>
      </c>
      <c r="AK137" s="127"/>
      <c r="AL137" s="127">
        <f t="shared" si="118"/>
        <v>0</v>
      </c>
      <c r="AM137" s="130">
        <f t="shared" si="119"/>
        <v>0</v>
      </c>
      <c r="AN137" s="127"/>
      <c r="AO137" s="127">
        <f t="shared" si="120"/>
        <v>0</v>
      </c>
      <c r="AP137" s="130">
        <f t="shared" si="121"/>
        <v>0</v>
      </c>
      <c r="AQ137" s="127"/>
      <c r="AR137" s="127"/>
      <c r="AS137" s="130"/>
      <c r="AT137" s="132"/>
      <c r="AU137" s="127">
        <f t="shared" si="153"/>
        <v>0</v>
      </c>
      <c r="AV137" s="130">
        <f t="shared" si="124"/>
        <v>0</v>
      </c>
      <c r="AW137" s="132"/>
      <c r="AX137" s="127">
        <f t="shared" si="154"/>
        <v>0</v>
      </c>
      <c r="AY137" s="130">
        <f t="shared" si="125"/>
        <v>0</v>
      </c>
      <c r="AZ137" s="132"/>
      <c r="BA137" s="127">
        <f t="shared" si="155"/>
        <v>0</v>
      </c>
      <c r="BB137" s="130">
        <f t="shared" si="126"/>
        <v>0</v>
      </c>
      <c r="BC137" s="132"/>
      <c r="BD137" s="127">
        <f t="shared" si="156"/>
        <v>0</v>
      </c>
      <c r="BE137" s="130">
        <f t="shared" si="152"/>
        <v>0</v>
      </c>
      <c r="BF137" s="131"/>
      <c r="BG137" s="127">
        <f t="shared" si="174"/>
        <v>0</v>
      </c>
      <c r="BH137" s="130">
        <f t="shared" si="175"/>
        <v>0</v>
      </c>
      <c r="BI137" s="131"/>
      <c r="BJ137" s="127">
        <f t="shared" si="176"/>
        <v>0</v>
      </c>
      <c r="BK137" s="130">
        <f t="shared" si="177"/>
        <v>0</v>
      </c>
      <c r="BL137" s="131"/>
      <c r="BM137" s="127"/>
      <c r="BN137" s="130"/>
      <c r="BO137" s="131"/>
      <c r="BP137" s="127"/>
      <c r="BQ137" s="130"/>
      <c r="BR137" s="131"/>
      <c r="BS137" s="127"/>
      <c r="BT137" s="130"/>
      <c r="BU137" s="132"/>
      <c r="BV137" s="127">
        <f t="shared" si="127"/>
        <v>0</v>
      </c>
      <c r="BW137" s="130">
        <f t="shared" si="128"/>
        <v>0</v>
      </c>
      <c r="BX137" s="131"/>
      <c r="BY137" s="127"/>
      <c r="BZ137" s="130"/>
      <c r="CA137" s="131"/>
      <c r="CB137" s="127"/>
      <c r="CC137" s="130"/>
      <c r="CD137" s="131"/>
      <c r="CE137" s="127"/>
      <c r="CF137" s="130"/>
      <c r="CG137" s="131"/>
      <c r="CH137" s="127"/>
      <c r="CI137" s="130"/>
      <c r="CJ137" s="131"/>
      <c r="CK137" s="127">
        <f t="shared" si="137"/>
        <v>0</v>
      </c>
      <c r="CL137" s="130">
        <f t="shared" si="138"/>
        <v>0</v>
      </c>
      <c r="CM137" s="131"/>
      <c r="CN137" s="127">
        <f t="shared" si="139"/>
        <v>0</v>
      </c>
      <c r="CO137" s="130">
        <f t="shared" si="140"/>
        <v>0</v>
      </c>
      <c r="CP137" s="131"/>
      <c r="CQ137" s="127">
        <f t="shared" si="141"/>
        <v>0</v>
      </c>
      <c r="CR137" s="130">
        <f t="shared" si="142"/>
        <v>0</v>
      </c>
      <c r="CS137" s="132"/>
      <c r="CT137" s="127">
        <f t="shared" si="143"/>
        <v>0</v>
      </c>
      <c r="CU137" s="130">
        <f t="shared" si="144"/>
        <v>0</v>
      </c>
      <c r="CV137" s="132"/>
      <c r="CW137" s="127">
        <f t="shared" si="145"/>
        <v>0</v>
      </c>
      <c r="CX137" s="130">
        <f t="shared" si="146"/>
        <v>0</v>
      </c>
      <c r="CY137" s="132"/>
      <c r="CZ137" s="127">
        <f t="shared" si="147"/>
        <v>0</v>
      </c>
      <c r="DA137" s="130">
        <f t="shared" si="148"/>
        <v>0</v>
      </c>
      <c r="DB137" s="132"/>
      <c r="DC137" s="127">
        <f t="shared" si="157"/>
        <v>0</v>
      </c>
      <c r="DD137" s="130">
        <f t="shared" si="149"/>
        <v>0</v>
      </c>
      <c r="DE137" s="132"/>
      <c r="DF137" s="127">
        <f t="shared" si="158"/>
        <v>0</v>
      </c>
      <c r="DG137" s="130">
        <f t="shared" si="150"/>
        <v>0</v>
      </c>
      <c r="DH137" s="132"/>
      <c r="DI137" s="127">
        <f t="shared" si="456"/>
        <v>0</v>
      </c>
      <c r="DJ137" s="130">
        <f t="shared" si="160"/>
        <v>0</v>
      </c>
      <c r="DK137" s="76">
        <f t="shared" si="447"/>
        <v>0</v>
      </c>
      <c r="DL137" s="76">
        <f t="shared" si="447"/>
        <v>0</v>
      </c>
      <c r="DM137" s="77">
        <f t="shared" si="447"/>
        <v>0</v>
      </c>
      <c r="DN137" s="25"/>
      <c r="DO137" s="10"/>
    </row>
    <row r="138" spans="1:123" ht="15" customHeight="1">
      <c r="A138" s="247"/>
      <c r="B138" s="249"/>
      <c r="C138" s="250"/>
      <c r="D138" s="127"/>
      <c r="E138" s="128"/>
      <c r="F138" s="129"/>
      <c r="G138" s="129"/>
      <c r="H138" s="127"/>
      <c r="I138" s="130"/>
      <c r="J138" s="131"/>
      <c r="K138" s="127">
        <f t="shared" si="112"/>
        <v>0</v>
      </c>
      <c r="L138" s="130">
        <f t="shared" si="113"/>
        <v>0</v>
      </c>
      <c r="M138" s="131"/>
      <c r="N138" s="127">
        <f t="shared" si="164"/>
        <v>0</v>
      </c>
      <c r="O138" s="130">
        <f t="shared" si="165"/>
        <v>0</v>
      </c>
      <c r="P138" s="131"/>
      <c r="Q138" s="127">
        <f t="shared" si="114"/>
        <v>0</v>
      </c>
      <c r="R138" s="130">
        <f t="shared" si="115"/>
        <v>0</v>
      </c>
      <c r="S138" s="131"/>
      <c r="T138" s="127">
        <f t="shared" si="166"/>
        <v>0</v>
      </c>
      <c r="U138" s="130">
        <f t="shared" si="167"/>
        <v>0</v>
      </c>
      <c r="V138" s="131"/>
      <c r="W138" s="127">
        <f t="shared" si="168"/>
        <v>0</v>
      </c>
      <c r="X138" s="130">
        <f t="shared" si="169"/>
        <v>0</v>
      </c>
      <c r="Y138" s="131"/>
      <c r="Z138" s="127">
        <f t="shared" si="110"/>
        <v>0</v>
      </c>
      <c r="AA138" s="130">
        <f t="shared" si="111"/>
        <v>0</v>
      </c>
      <c r="AB138" s="131"/>
      <c r="AC138" s="127">
        <f t="shared" si="170"/>
        <v>0</v>
      </c>
      <c r="AD138" s="130">
        <f t="shared" si="171"/>
        <v>0</v>
      </c>
      <c r="AE138" s="131"/>
      <c r="AF138" s="127">
        <f t="shared" si="172"/>
        <v>0</v>
      </c>
      <c r="AG138" s="130">
        <f t="shared" si="173"/>
        <v>0</v>
      </c>
      <c r="AH138" s="131"/>
      <c r="AI138" s="127">
        <f t="shared" si="116"/>
        <v>0</v>
      </c>
      <c r="AJ138" s="130">
        <f t="shared" si="117"/>
        <v>0</v>
      </c>
      <c r="AK138" s="127"/>
      <c r="AL138" s="127">
        <f t="shared" si="118"/>
        <v>0</v>
      </c>
      <c r="AM138" s="130">
        <f t="shared" si="119"/>
        <v>0</v>
      </c>
      <c r="AN138" s="127"/>
      <c r="AO138" s="127">
        <f t="shared" si="120"/>
        <v>0</v>
      </c>
      <c r="AP138" s="130">
        <f t="shared" si="121"/>
        <v>0</v>
      </c>
      <c r="AQ138" s="127"/>
      <c r="AR138" s="127"/>
      <c r="AS138" s="130"/>
      <c r="AT138" s="132"/>
      <c r="AU138" s="127">
        <f t="shared" si="153"/>
        <v>0</v>
      </c>
      <c r="AV138" s="130">
        <f t="shared" si="124"/>
        <v>0</v>
      </c>
      <c r="AW138" s="132"/>
      <c r="AX138" s="127">
        <f t="shared" si="154"/>
        <v>0</v>
      </c>
      <c r="AY138" s="130">
        <f t="shared" si="125"/>
        <v>0</v>
      </c>
      <c r="AZ138" s="132"/>
      <c r="BA138" s="127">
        <f t="shared" si="155"/>
        <v>0</v>
      </c>
      <c r="BB138" s="130">
        <f t="shared" si="126"/>
        <v>0</v>
      </c>
      <c r="BC138" s="132"/>
      <c r="BD138" s="127">
        <f t="shared" si="156"/>
        <v>0</v>
      </c>
      <c r="BE138" s="130">
        <f t="shared" si="152"/>
        <v>0</v>
      </c>
      <c r="BF138" s="131"/>
      <c r="BG138" s="127">
        <f t="shared" si="174"/>
        <v>0</v>
      </c>
      <c r="BH138" s="130">
        <f t="shared" si="175"/>
        <v>0</v>
      </c>
      <c r="BI138" s="131"/>
      <c r="BJ138" s="127">
        <f t="shared" si="176"/>
        <v>0</v>
      </c>
      <c r="BK138" s="130">
        <f t="shared" si="177"/>
        <v>0</v>
      </c>
      <c r="BL138" s="131"/>
      <c r="BM138" s="127"/>
      <c r="BN138" s="130"/>
      <c r="BO138" s="131"/>
      <c r="BP138" s="127"/>
      <c r="BQ138" s="130"/>
      <c r="BR138" s="131"/>
      <c r="BS138" s="127"/>
      <c r="BT138" s="130"/>
      <c r="BU138" s="132"/>
      <c r="BV138" s="127">
        <f t="shared" si="127"/>
        <v>0</v>
      </c>
      <c r="BW138" s="130">
        <f t="shared" si="128"/>
        <v>0</v>
      </c>
      <c r="BX138" s="131"/>
      <c r="BY138" s="127"/>
      <c r="BZ138" s="130"/>
      <c r="CA138" s="131"/>
      <c r="CB138" s="127"/>
      <c r="CC138" s="130"/>
      <c r="CD138" s="131"/>
      <c r="CE138" s="127"/>
      <c r="CF138" s="130"/>
      <c r="CG138" s="131"/>
      <c r="CH138" s="127"/>
      <c r="CI138" s="130"/>
      <c r="CJ138" s="131"/>
      <c r="CK138" s="127">
        <f t="shared" si="137"/>
        <v>0</v>
      </c>
      <c r="CL138" s="130">
        <f t="shared" si="138"/>
        <v>0</v>
      </c>
      <c r="CM138" s="131"/>
      <c r="CN138" s="127">
        <f t="shared" si="139"/>
        <v>0</v>
      </c>
      <c r="CO138" s="130">
        <f t="shared" si="140"/>
        <v>0</v>
      </c>
      <c r="CP138" s="131"/>
      <c r="CQ138" s="127">
        <f t="shared" si="141"/>
        <v>0</v>
      </c>
      <c r="CR138" s="130">
        <f t="shared" si="142"/>
        <v>0</v>
      </c>
      <c r="CS138" s="132"/>
      <c r="CT138" s="127">
        <f t="shared" si="143"/>
        <v>0</v>
      </c>
      <c r="CU138" s="130">
        <f t="shared" si="144"/>
        <v>0</v>
      </c>
      <c r="CV138" s="132"/>
      <c r="CW138" s="127">
        <f t="shared" si="145"/>
        <v>0</v>
      </c>
      <c r="CX138" s="130">
        <f t="shared" si="146"/>
        <v>0</v>
      </c>
      <c r="CY138" s="132"/>
      <c r="CZ138" s="127">
        <f t="shared" si="147"/>
        <v>0</v>
      </c>
      <c r="DA138" s="130">
        <f t="shared" si="148"/>
        <v>0</v>
      </c>
      <c r="DB138" s="132"/>
      <c r="DC138" s="127">
        <f t="shared" si="157"/>
        <v>0</v>
      </c>
      <c r="DD138" s="130">
        <f t="shared" si="149"/>
        <v>0</v>
      </c>
      <c r="DE138" s="132"/>
      <c r="DF138" s="127">
        <f t="shared" si="158"/>
        <v>0</v>
      </c>
      <c r="DG138" s="130">
        <f t="shared" si="150"/>
        <v>0</v>
      </c>
      <c r="DH138" s="132"/>
      <c r="DI138" s="127">
        <f t="shared" si="456"/>
        <v>0</v>
      </c>
      <c r="DJ138" s="130">
        <f t="shared" si="160"/>
        <v>0</v>
      </c>
      <c r="DK138" s="76">
        <f t="shared" si="447"/>
        <v>0</v>
      </c>
      <c r="DL138" s="76">
        <f t="shared" si="447"/>
        <v>0</v>
      </c>
      <c r="DM138" s="77">
        <f t="shared" si="447"/>
        <v>0</v>
      </c>
      <c r="DN138" s="25"/>
      <c r="DO138" s="10"/>
    </row>
    <row r="139" spans="1:123" ht="15" customHeight="1">
      <c r="A139" s="247"/>
      <c r="B139" s="147"/>
      <c r="C139" s="143"/>
      <c r="D139" s="127"/>
      <c r="E139" s="128"/>
      <c r="F139" s="129"/>
      <c r="G139" s="129"/>
      <c r="H139" s="127"/>
      <c r="I139" s="130"/>
      <c r="J139" s="131"/>
      <c r="K139" s="127">
        <f t="shared" si="112"/>
        <v>0</v>
      </c>
      <c r="L139" s="130">
        <f t="shared" si="113"/>
        <v>0</v>
      </c>
      <c r="M139" s="131"/>
      <c r="N139" s="127">
        <f t="shared" si="164"/>
        <v>0</v>
      </c>
      <c r="O139" s="130">
        <f t="shared" si="165"/>
        <v>0</v>
      </c>
      <c r="P139" s="131"/>
      <c r="Q139" s="127">
        <f t="shared" si="114"/>
        <v>0</v>
      </c>
      <c r="R139" s="130">
        <f t="shared" si="115"/>
        <v>0</v>
      </c>
      <c r="S139" s="131"/>
      <c r="T139" s="127">
        <f t="shared" si="166"/>
        <v>0</v>
      </c>
      <c r="U139" s="130">
        <f t="shared" si="167"/>
        <v>0</v>
      </c>
      <c r="V139" s="131"/>
      <c r="W139" s="127">
        <f t="shared" si="168"/>
        <v>0</v>
      </c>
      <c r="X139" s="130">
        <f t="shared" si="169"/>
        <v>0</v>
      </c>
      <c r="Y139" s="131"/>
      <c r="Z139" s="127">
        <f t="shared" si="110"/>
        <v>0</v>
      </c>
      <c r="AA139" s="130">
        <f t="shared" si="111"/>
        <v>0</v>
      </c>
      <c r="AB139" s="131"/>
      <c r="AC139" s="127">
        <f t="shared" si="170"/>
        <v>0</v>
      </c>
      <c r="AD139" s="130">
        <f t="shared" si="171"/>
        <v>0</v>
      </c>
      <c r="AE139" s="131"/>
      <c r="AF139" s="127">
        <f t="shared" si="172"/>
        <v>0</v>
      </c>
      <c r="AG139" s="130">
        <f t="shared" si="173"/>
        <v>0</v>
      </c>
      <c r="AH139" s="131"/>
      <c r="AI139" s="127">
        <f t="shared" si="116"/>
        <v>0</v>
      </c>
      <c r="AJ139" s="130">
        <f t="shared" si="117"/>
        <v>0</v>
      </c>
      <c r="AK139" s="127"/>
      <c r="AL139" s="127">
        <f t="shared" si="118"/>
        <v>0</v>
      </c>
      <c r="AM139" s="130">
        <f t="shared" si="119"/>
        <v>0</v>
      </c>
      <c r="AN139" s="127"/>
      <c r="AO139" s="127">
        <f t="shared" si="120"/>
        <v>0</v>
      </c>
      <c r="AP139" s="130">
        <f t="shared" si="121"/>
        <v>0</v>
      </c>
      <c r="AQ139" s="127"/>
      <c r="AR139" s="127"/>
      <c r="AS139" s="130"/>
      <c r="AT139" s="132"/>
      <c r="AU139" s="127">
        <f t="shared" si="153"/>
        <v>0</v>
      </c>
      <c r="AV139" s="130">
        <f t="shared" si="124"/>
        <v>0</v>
      </c>
      <c r="AW139" s="132"/>
      <c r="AX139" s="127">
        <f t="shared" si="154"/>
        <v>0</v>
      </c>
      <c r="AY139" s="130">
        <f t="shared" si="125"/>
        <v>0</v>
      </c>
      <c r="AZ139" s="132"/>
      <c r="BA139" s="127">
        <f t="shared" si="155"/>
        <v>0</v>
      </c>
      <c r="BB139" s="130">
        <f t="shared" si="126"/>
        <v>0</v>
      </c>
      <c r="BC139" s="132"/>
      <c r="BD139" s="127">
        <f t="shared" si="156"/>
        <v>0</v>
      </c>
      <c r="BE139" s="130">
        <f t="shared" si="152"/>
        <v>0</v>
      </c>
      <c r="BF139" s="131"/>
      <c r="BG139" s="127">
        <f t="shared" si="174"/>
        <v>0</v>
      </c>
      <c r="BH139" s="130">
        <f t="shared" si="175"/>
        <v>0</v>
      </c>
      <c r="BI139" s="131"/>
      <c r="BJ139" s="127">
        <f t="shared" si="176"/>
        <v>0</v>
      </c>
      <c r="BK139" s="130">
        <f t="shared" si="177"/>
        <v>0</v>
      </c>
      <c r="BL139" s="131"/>
      <c r="BM139" s="127"/>
      <c r="BN139" s="130"/>
      <c r="BO139" s="131"/>
      <c r="BP139" s="127"/>
      <c r="BQ139" s="130"/>
      <c r="BR139" s="131"/>
      <c r="BS139" s="127"/>
      <c r="BT139" s="130"/>
      <c r="BU139" s="132"/>
      <c r="BV139" s="127">
        <f t="shared" si="127"/>
        <v>0</v>
      </c>
      <c r="BW139" s="130">
        <f t="shared" si="128"/>
        <v>0</v>
      </c>
      <c r="BX139" s="131"/>
      <c r="BY139" s="127"/>
      <c r="BZ139" s="130"/>
      <c r="CA139" s="131"/>
      <c r="CB139" s="127"/>
      <c r="CC139" s="130"/>
      <c r="CD139" s="131"/>
      <c r="CE139" s="127"/>
      <c r="CF139" s="130"/>
      <c r="CG139" s="131"/>
      <c r="CH139" s="127"/>
      <c r="CI139" s="130"/>
      <c r="CJ139" s="131"/>
      <c r="CK139" s="127">
        <f t="shared" si="137"/>
        <v>0</v>
      </c>
      <c r="CL139" s="130">
        <f t="shared" si="138"/>
        <v>0</v>
      </c>
      <c r="CM139" s="131"/>
      <c r="CN139" s="127">
        <f t="shared" si="139"/>
        <v>0</v>
      </c>
      <c r="CO139" s="130">
        <f t="shared" si="140"/>
        <v>0</v>
      </c>
      <c r="CP139" s="131"/>
      <c r="CQ139" s="127">
        <f t="shared" si="141"/>
        <v>0</v>
      </c>
      <c r="CR139" s="130">
        <f t="shared" si="142"/>
        <v>0</v>
      </c>
      <c r="CS139" s="132"/>
      <c r="CT139" s="127">
        <f t="shared" si="143"/>
        <v>0</v>
      </c>
      <c r="CU139" s="130">
        <f t="shared" si="144"/>
        <v>0</v>
      </c>
      <c r="CV139" s="132"/>
      <c r="CW139" s="127">
        <f t="shared" si="145"/>
        <v>0</v>
      </c>
      <c r="CX139" s="130">
        <f t="shared" si="146"/>
        <v>0</v>
      </c>
      <c r="CY139" s="132"/>
      <c r="CZ139" s="127">
        <f t="shared" si="147"/>
        <v>0</v>
      </c>
      <c r="DA139" s="130">
        <f t="shared" si="148"/>
        <v>0</v>
      </c>
      <c r="DB139" s="132"/>
      <c r="DC139" s="127">
        <f t="shared" si="157"/>
        <v>0</v>
      </c>
      <c r="DD139" s="130">
        <f t="shared" si="149"/>
        <v>0</v>
      </c>
      <c r="DE139" s="132"/>
      <c r="DF139" s="127">
        <f t="shared" si="158"/>
        <v>0</v>
      </c>
      <c r="DG139" s="130">
        <f t="shared" si="150"/>
        <v>0</v>
      </c>
      <c r="DH139" s="132"/>
      <c r="DI139" s="127">
        <f t="shared" si="456"/>
        <v>0</v>
      </c>
      <c r="DJ139" s="130">
        <f t="shared" si="160"/>
        <v>0</v>
      </c>
      <c r="DK139" s="76">
        <f t="shared" si="447"/>
        <v>0</v>
      </c>
      <c r="DL139" s="76">
        <f t="shared" si="447"/>
        <v>0</v>
      </c>
      <c r="DM139" s="77">
        <f t="shared" si="447"/>
        <v>0</v>
      </c>
      <c r="DN139" s="25"/>
      <c r="DO139" s="10"/>
    </row>
    <row r="140" spans="1:123" ht="15" customHeight="1">
      <c r="A140" s="247"/>
      <c r="B140" s="147"/>
      <c r="C140" s="143"/>
      <c r="D140" s="127"/>
      <c r="E140" s="128"/>
      <c r="F140" s="129"/>
      <c r="G140" s="129"/>
      <c r="H140" s="127"/>
      <c r="I140" s="130"/>
      <c r="J140" s="131"/>
      <c r="K140" s="127">
        <f t="shared" si="112"/>
        <v>0</v>
      </c>
      <c r="L140" s="130">
        <f t="shared" si="113"/>
        <v>0</v>
      </c>
      <c r="M140" s="131"/>
      <c r="N140" s="127">
        <f t="shared" si="164"/>
        <v>0</v>
      </c>
      <c r="O140" s="130">
        <f t="shared" si="165"/>
        <v>0</v>
      </c>
      <c r="P140" s="131"/>
      <c r="Q140" s="127">
        <f t="shared" si="114"/>
        <v>0</v>
      </c>
      <c r="R140" s="130">
        <f t="shared" si="115"/>
        <v>0</v>
      </c>
      <c r="S140" s="131"/>
      <c r="T140" s="127">
        <f t="shared" si="166"/>
        <v>0</v>
      </c>
      <c r="U140" s="130">
        <f t="shared" si="167"/>
        <v>0</v>
      </c>
      <c r="V140" s="131"/>
      <c r="W140" s="127">
        <f t="shared" si="168"/>
        <v>0</v>
      </c>
      <c r="X140" s="130">
        <f t="shared" si="169"/>
        <v>0</v>
      </c>
      <c r="Y140" s="131"/>
      <c r="Z140" s="127">
        <f t="shared" si="110"/>
        <v>0</v>
      </c>
      <c r="AA140" s="130">
        <f t="shared" si="111"/>
        <v>0</v>
      </c>
      <c r="AB140" s="131"/>
      <c r="AC140" s="127">
        <f t="shared" si="170"/>
        <v>0</v>
      </c>
      <c r="AD140" s="130">
        <f t="shared" si="171"/>
        <v>0</v>
      </c>
      <c r="AE140" s="131"/>
      <c r="AF140" s="127">
        <f t="shared" si="172"/>
        <v>0</v>
      </c>
      <c r="AG140" s="130">
        <f t="shared" si="173"/>
        <v>0</v>
      </c>
      <c r="AH140" s="131"/>
      <c r="AI140" s="127">
        <f t="shared" si="116"/>
        <v>0</v>
      </c>
      <c r="AJ140" s="130">
        <f t="shared" si="117"/>
        <v>0</v>
      </c>
      <c r="AK140" s="127"/>
      <c r="AL140" s="127">
        <f t="shared" si="118"/>
        <v>0</v>
      </c>
      <c r="AM140" s="130">
        <f t="shared" si="119"/>
        <v>0</v>
      </c>
      <c r="AN140" s="127"/>
      <c r="AO140" s="127">
        <f t="shared" si="120"/>
        <v>0</v>
      </c>
      <c r="AP140" s="130">
        <f t="shared" si="121"/>
        <v>0</v>
      </c>
      <c r="AQ140" s="127"/>
      <c r="AR140" s="127"/>
      <c r="AS140" s="130"/>
      <c r="AT140" s="132"/>
      <c r="AU140" s="127">
        <f t="shared" si="153"/>
        <v>0</v>
      </c>
      <c r="AV140" s="130">
        <f t="shared" si="124"/>
        <v>0</v>
      </c>
      <c r="AW140" s="132"/>
      <c r="AX140" s="127">
        <f t="shared" si="154"/>
        <v>0</v>
      </c>
      <c r="AY140" s="130">
        <f t="shared" si="125"/>
        <v>0</v>
      </c>
      <c r="AZ140" s="132"/>
      <c r="BA140" s="127">
        <f t="shared" si="155"/>
        <v>0</v>
      </c>
      <c r="BB140" s="130">
        <f t="shared" si="126"/>
        <v>0</v>
      </c>
      <c r="BC140" s="132"/>
      <c r="BD140" s="127">
        <f t="shared" si="156"/>
        <v>0</v>
      </c>
      <c r="BE140" s="130">
        <f t="shared" si="152"/>
        <v>0</v>
      </c>
      <c r="BF140" s="131"/>
      <c r="BG140" s="127">
        <f t="shared" si="174"/>
        <v>0</v>
      </c>
      <c r="BH140" s="130">
        <f t="shared" si="175"/>
        <v>0</v>
      </c>
      <c r="BI140" s="131"/>
      <c r="BJ140" s="127">
        <f t="shared" si="176"/>
        <v>0</v>
      </c>
      <c r="BK140" s="130">
        <f t="shared" si="177"/>
        <v>0</v>
      </c>
      <c r="BL140" s="131"/>
      <c r="BM140" s="127"/>
      <c r="BN140" s="130"/>
      <c r="BO140" s="131"/>
      <c r="BP140" s="127"/>
      <c r="BQ140" s="130"/>
      <c r="BR140" s="131"/>
      <c r="BS140" s="127"/>
      <c r="BT140" s="130"/>
      <c r="BU140" s="132"/>
      <c r="BV140" s="127">
        <f t="shared" si="127"/>
        <v>0</v>
      </c>
      <c r="BW140" s="130">
        <f t="shared" si="128"/>
        <v>0</v>
      </c>
      <c r="BX140" s="131"/>
      <c r="BY140" s="127"/>
      <c r="BZ140" s="130"/>
      <c r="CA140" s="131"/>
      <c r="CB140" s="127"/>
      <c r="CC140" s="130"/>
      <c r="CD140" s="131"/>
      <c r="CE140" s="127"/>
      <c r="CF140" s="130"/>
      <c r="CG140" s="131"/>
      <c r="CH140" s="127"/>
      <c r="CI140" s="130"/>
      <c r="CJ140" s="131"/>
      <c r="CK140" s="127">
        <f t="shared" si="137"/>
        <v>0</v>
      </c>
      <c r="CL140" s="130">
        <f t="shared" si="138"/>
        <v>0</v>
      </c>
      <c r="CM140" s="131"/>
      <c r="CN140" s="127">
        <f t="shared" si="139"/>
        <v>0</v>
      </c>
      <c r="CO140" s="130">
        <f t="shared" si="140"/>
        <v>0</v>
      </c>
      <c r="CP140" s="131"/>
      <c r="CQ140" s="127">
        <f t="shared" si="141"/>
        <v>0</v>
      </c>
      <c r="CR140" s="130">
        <f t="shared" si="142"/>
        <v>0</v>
      </c>
      <c r="CS140" s="132"/>
      <c r="CT140" s="127">
        <f t="shared" si="143"/>
        <v>0</v>
      </c>
      <c r="CU140" s="130">
        <f t="shared" si="144"/>
        <v>0</v>
      </c>
      <c r="CV140" s="132"/>
      <c r="CW140" s="127">
        <f t="shared" si="145"/>
        <v>0</v>
      </c>
      <c r="CX140" s="130">
        <f t="shared" si="146"/>
        <v>0</v>
      </c>
      <c r="CY140" s="132"/>
      <c r="CZ140" s="127">
        <f t="shared" si="147"/>
        <v>0</v>
      </c>
      <c r="DA140" s="130">
        <f t="shared" si="148"/>
        <v>0</v>
      </c>
      <c r="DB140" s="132"/>
      <c r="DC140" s="127">
        <f t="shared" si="157"/>
        <v>0</v>
      </c>
      <c r="DD140" s="130">
        <f t="shared" si="149"/>
        <v>0</v>
      </c>
      <c r="DE140" s="132"/>
      <c r="DF140" s="127">
        <f t="shared" si="158"/>
        <v>0</v>
      </c>
      <c r="DG140" s="130">
        <f t="shared" si="150"/>
        <v>0</v>
      </c>
      <c r="DH140" s="132"/>
      <c r="DI140" s="127">
        <f t="shared" si="456"/>
        <v>0</v>
      </c>
      <c r="DJ140" s="130">
        <f t="shared" si="160"/>
        <v>0</v>
      </c>
      <c r="DK140" s="76">
        <f t="shared" si="447"/>
        <v>0</v>
      </c>
      <c r="DL140" s="76">
        <f t="shared" si="447"/>
        <v>0</v>
      </c>
      <c r="DM140" s="77">
        <f t="shared" si="447"/>
        <v>0</v>
      </c>
      <c r="DN140" s="25"/>
      <c r="DO140" s="10"/>
    </row>
    <row r="141" spans="1:123" ht="15" customHeight="1">
      <c r="A141" s="248"/>
      <c r="B141" s="147"/>
      <c r="C141" s="143"/>
      <c r="D141" s="127"/>
      <c r="E141" s="128"/>
      <c r="F141" s="129"/>
      <c r="G141" s="129"/>
      <c r="H141" s="127"/>
      <c r="I141" s="130"/>
      <c r="J141" s="131"/>
      <c r="K141" s="127">
        <f t="shared" si="112"/>
        <v>0</v>
      </c>
      <c r="L141" s="130">
        <f t="shared" si="113"/>
        <v>0</v>
      </c>
      <c r="M141" s="131"/>
      <c r="N141" s="127">
        <f t="shared" si="164"/>
        <v>0</v>
      </c>
      <c r="O141" s="130">
        <f t="shared" si="165"/>
        <v>0</v>
      </c>
      <c r="P141" s="131"/>
      <c r="Q141" s="127">
        <f t="shared" si="114"/>
        <v>0</v>
      </c>
      <c r="R141" s="130">
        <f t="shared" si="115"/>
        <v>0</v>
      </c>
      <c r="S141" s="131"/>
      <c r="T141" s="127">
        <f t="shared" si="166"/>
        <v>0</v>
      </c>
      <c r="U141" s="130">
        <f t="shared" si="167"/>
        <v>0</v>
      </c>
      <c r="V141" s="131"/>
      <c r="W141" s="127">
        <f t="shared" si="168"/>
        <v>0</v>
      </c>
      <c r="X141" s="130">
        <f t="shared" si="169"/>
        <v>0</v>
      </c>
      <c r="Y141" s="131"/>
      <c r="Z141" s="127">
        <f t="shared" si="110"/>
        <v>0</v>
      </c>
      <c r="AA141" s="130">
        <f t="shared" si="111"/>
        <v>0</v>
      </c>
      <c r="AB141" s="131"/>
      <c r="AC141" s="127">
        <f t="shared" si="170"/>
        <v>0</v>
      </c>
      <c r="AD141" s="130">
        <f t="shared" si="171"/>
        <v>0</v>
      </c>
      <c r="AE141" s="131"/>
      <c r="AF141" s="127">
        <f t="shared" si="172"/>
        <v>0</v>
      </c>
      <c r="AG141" s="130">
        <f t="shared" si="173"/>
        <v>0</v>
      </c>
      <c r="AH141" s="131"/>
      <c r="AI141" s="127">
        <f t="shared" si="116"/>
        <v>0</v>
      </c>
      <c r="AJ141" s="130">
        <f t="shared" si="117"/>
        <v>0</v>
      </c>
      <c r="AK141" s="127"/>
      <c r="AL141" s="127">
        <f t="shared" si="118"/>
        <v>0</v>
      </c>
      <c r="AM141" s="130">
        <f t="shared" si="119"/>
        <v>0</v>
      </c>
      <c r="AN141" s="127"/>
      <c r="AO141" s="127">
        <f t="shared" si="120"/>
        <v>0</v>
      </c>
      <c r="AP141" s="130">
        <f t="shared" si="121"/>
        <v>0</v>
      </c>
      <c r="AQ141" s="127"/>
      <c r="AR141" s="127"/>
      <c r="AS141" s="130"/>
      <c r="AT141" s="132"/>
      <c r="AU141" s="127">
        <f t="shared" si="153"/>
        <v>0</v>
      </c>
      <c r="AV141" s="130">
        <f t="shared" si="124"/>
        <v>0</v>
      </c>
      <c r="AW141" s="132"/>
      <c r="AX141" s="127">
        <f t="shared" si="154"/>
        <v>0</v>
      </c>
      <c r="AY141" s="130">
        <f t="shared" si="125"/>
        <v>0</v>
      </c>
      <c r="AZ141" s="132"/>
      <c r="BA141" s="127">
        <f t="shared" si="155"/>
        <v>0</v>
      </c>
      <c r="BB141" s="130">
        <f t="shared" si="126"/>
        <v>0</v>
      </c>
      <c r="BC141" s="132"/>
      <c r="BD141" s="127">
        <f t="shared" si="156"/>
        <v>0</v>
      </c>
      <c r="BE141" s="130">
        <f t="shared" si="152"/>
        <v>0</v>
      </c>
      <c r="BF141" s="131"/>
      <c r="BG141" s="127">
        <f t="shared" si="174"/>
        <v>0</v>
      </c>
      <c r="BH141" s="130">
        <f t="shared" si="175"/>
        <v>0</v>
      </c>
      <c r="BI141" s="131"/>
      <c r="BJ141" s="127">
        <f t="shared" si="176"/>
        <v>0</v>
      </c>
      <c r="BK141" s="130">
        <f t="shared" si="177"/>
        <v>0</v>
      </c>
      <c r="BL141" s="131"/>
      <c r="BM141" s="127"/>
      <c r="BN141" s="130"/>
      <c r="BO141" s="131"/>
      <c r="BP141" s="127"/>
      <c r="BQ141" s="130"/>
      <c r="BR141" s="131"/>
      <c r="BS141" s="127"/>
      <c r="BT141" s="130"/>
      <c r="BU141" s="132"/>
      <c r="BV141" s="127">
        <f t="shared" si="127"/>
        <v>0</v>
      </c>
      <c r="BW141" s="130">
        <f t="shared" si="128"/>
        <v>0</v>
      </c>
      <c r="BX141" s="131"/>
      <c r="BY141" s="127"/>
      <c r="BZ141" s="130"/>
      <c r="CA141" s="131"/>
      <c r="CB141" s="127"/>
      <c r="CC141" s="130"/>
      <c r="CD141" s="131"/>
      <c r="CE141" s="127"/>
      <c r="CF141" s="130"/>
      <c r="CG141" s="131"/>
      <c r="CH141" s="127"/>
      <c r="CI141" s="130"/>
      <c r="CJ141" s="131"/>
      <c r="CK141" s="127">
        <f t="shared" si="137"/>
        <v>0</v>
      </c>
      <c r="CL141" s="130">
        <f t="shared" si="138"/>
        <v>0</v>
      </c>
      <c r="CM141" s="131"/>
      <c r="CN141" s="127">
        <f t="shared" si="139"/>
        <v>0</v>
      </c>
      <c r="CO141" s="130">
        <f t="shared" si="140"/>
        <v>0</v>
      </c>
      <c r="CP141" s="131"/>
      <c r="CQ141" s="127">
        <f t="shared" si="141"/>
        <v>0</v>
      </c>
      <c r="CR141" s="130">
        <f t="shared" si="142"/>
        <v>0</v>
      </c>
      <c r="CS141" s="132"/>
      <c r="CT141" s="127">
        <f t="shared" si="143"/>
        <v>0</v>
      </c>
      <c r="CU141" s="130">
        <f t="shared" si="144"/>
        <v>0</v>
      </c>
      <c r="CV141" s="132"/>
      <c r="CW141" s="127">
        <f t="shared" si="145"/>
        <v>0</v>
      </c>
      <c r="CX141" s="130">
        <f t="shared" si="146"/>
        <v>0</v>
      </c>
      <c r="CY141" s="132"/>
      <c r="CZ141" s="127">
        <f t="shared" si="147"/>
        <v>0</v>
      </c>
      <c r="DA141" s="130">
        <f t="shared" si="148"/>
        <v>0</v>
      </c>
      <c r="DB141" s="132"/>
      <c r="DC141" s="127">
        <f t="shared" si="157"/>
        <v>0</v>
      </c>
      <c r="DD141" s="130">
        <f t="shared" si="149"/>
        <v>0</v>
      </c>
      <c r="DE141" s="132"/>
      <c r="DF141" s="127">
        <f t="shared" si="158"/>
        <v>0</v>
      </c>
      <c r="DG141" s="130">
        <f t="shared" si="150"/>
        <v>0</v>
      </c>
      <c r="DH141" s="132"/>
      <c r="DI141" s="127">
        <f t="shared" si="456"/>
        <v>0</v>
      </c>
      <c r="DJ141" s="130">
        <f t="shared" si="160"/>
        <v>0</v>
      </c>
      <c r="DK141" s="76">
        <f t="shared" si="447"/>
        <v>0</v>
      </c>
      <c r="DL141" s="76">
        <f t="shared" si="447"/>
        <v>0</v>
      </c>
      <c r="DM141" s="77">
        <f t="shared" si="447"/>
        <v>0</v>
      </c>
      <c r="DN141" s="25"/>
      <c r="DO141" s="10"/>
    </row>
    <row r="142" spans="1:123" ht="15" customHeight="1">
      <c r="A142" s="246"/>
      <c r="B142" s="147"/>
      <c r="C142" s="143"/>
      <c r="D142" s="127"/>
      <c r="E142" s="128"/>
      <c r="F142" s="129"/>
      <c r="G142" s="129"/>
      <c r="H142" s="127"/>
      <c r="I142" s="130"/>
      <c r="J142" s="131"/>
      <c r="K142" s="127">
        <f t="shared" si="112"/>
        <v>0</v>
      </c>
      <c r="L142" s="130">
        <f t="shared" si="113"/>
        <v>0</v>
      </c>
      <c r="M142" s="131"/>
      <c r="N142" s="127">
        <f t="shared" si="164"/>
        <v>0</v>
      </c>
      <c r="O142" s="130">
        <f t="shared" si="165"/>
        <v>0</v>
      </c>
      <c r="P142" s="131"/>
      <c r="Q142" s="127">
        <f t="shared" si="114"/>
        <v>0</v>
      </c>
      <c r="R142" s="130">
        <f t="shared" si="115"/>
        <v>0</v>
      </c>
      <c r="S142" s="131"/>
      <c r="T142" s="127">
        <f t="shared" si="166"/>
        <v>0</v>
      </c>
      <c r="U142" s="130">
        <f t="shared" si="167"/>
        <v>0</v>
      </c>
      <c r="V142" s="131"/>
      <c r="W142" s="127">
        <f t="shared" si="168"/>
        <v>0</v>
      </c>
      <c r="X142" s="130">
        <f t="shared" si="169"/>
        <v>0</v>
      </c>
      <c r="Y142" s="131"/>
      <c r="Z142" s="127">
        <f t="shared" si="110"/>
        <v>0</v>
      </c>
      <c r="AA142" s="130">
        <f t="shared" si="111"/>
        <v>0</v>
      </c>
      <c r="AB142" s="131"/>
      <c r="AC142" s="127">
        <f t="shared" si="170"/>
        <v>0</v>
      </c>
      <c r="AD142" s="130">
        <f t="shared" si="171"/>
        <v>0</v>
      </c>
      <c r="AE142" s="131"/>
      <c r="AF142" s="127">
        <f t="shared" si="172"/>
        <v>0</v>
      </c>
      <c r="AG142" s="130">
        <f t="shared" si="173"/>
        <v>0</v>
      </c>
      <c r="AH142" s="131"/>
      <c r="AI142" s="127">
        <f t="shared" si="116"/>
        <v>0</v>
      </c>
      <c r="AJ142" s="130">
        <f t="shared" si="117"/>
        <v>0</v>
      </c>
      <c r="AK142" s="127"/>
      <c r="AL142" s="127">
        <f t="shared" si="118"/>
        <v>0</v>
      </c>
      <c r="AM142" s="130">
        <f t="shared" si="119"/>
        <v>0</v>
      </c>
      <c r="AN142" s="127"/>
      <c r="AO142" s="127">
        <f t="shared" si="120"/>
        <v>0</v>
      </c>
      <c r="AP142" s="130">
        <f t="shared" si="121"/>
        <v>0</v>
      </c>
      <c r="AQ142" s="127"/>
      <c r="AR142" s="127"/>
      <c r="AS142" s="130"/>
      <c r="AT142" s="132"/>
      <c r="AU142" s="127">
        <f t="shared" si="153"/>
        <v>0</v>
      </c>
      <c r="AV142" s="130">
        <f t="shared" si="124"/>
        <v>0</v>
      </c>
      <c r="AW142" s="132"/>
      <c r="AX142" s="127">
        <f t="shared" si="154"/>
        <v>0</v>
      </c>
      <c r="AY142" s="130">
        <f t="shared" si="125"/>
        <v>0</v>
      </c>
      <c r="AZ142" s="132"/>
      <c r="BA142" s="127">
        <f t="shared" si="155"/>
        <v>0</v>
      </c>
      <c r="BB142" s="130">
        <f t="shared" si="126"/>
        <v>0</v>
      </c>
      <c r="BC142" s="132"/>
      <c r="BD142" s="127">
        <f t="shared" si="156"/>
        <v>0</v>
      </c>
      <c r="BE142" s="130">
        <f t="shared" si="152"/>
        <v>0</v>
      </c>
      <c r="BF142" s="131"/>
      <c r="BG142" s="127">
        <f t="shared" si="174"/>
        <v>0</v>
      </c>
      <c r="BH142" s="130">
        <f t="shared" si="175"/>
        <v>0</v>
      </c>
      <c r="BI142" s="131"/>
      <c r="BJ142" s="127">
        <f t="shared" si="176"/>
        <v>0</v>
      </c>
      <c r="BK142" s="130">
        <f t="shared" si="177"/>
        <v>0</v>
      </c>
      <c r="BL142" s="131"/>
      <c r="BM142" s="127"/>
      <c r="BN142" s="130"/>
      <c r="BO142" s="131"/>
      <c r="BP142" s="127"/>
      <c r="BQ142" s="130"/>
      <c r="BR142" s="131"/>
      <c r="BS142" s="127"/>
      <c r="BT142" s="130"/>
      <c r="BU142" s="132"/>
      <c r="BV142" s="127">
        <f t="shared" si="127"/>
        <v>0</v>
      </c>
      <c r="BW142" s="130">
        <f t="shared" si="128"/>
        <v>0</v>
      </c>
      <c r="BX142" s="131"/>
      <c r="BY142" s="127"/>
      <c r="BZ142" s="130"/>
      <c r="CA142" s="131"/>
      <c r="CB142" s="127"/>
      <c r="CC142" s="130"/>
      <c r="CD142" s="131"/>
      <c r="CE142" s="127"/>
      <c r="CF142" s="130"/>
      <c r="CG142" s="131"/>
      <c r="CH142" s="127"/>
      <c r="CI142" s="130"/>
      <c r="CJ142" s="131"/>
      <c r="CK142" s="127">
        <f t="shared" si="137"/>
        <v>0</v>
      </c>
      <c r="CL142" s="130">
        <f t="shared" si="138"/>
        <v>0</v>
      </c>
      <c r="CM142" s="131"/>
      <c r="CN142" s="127">
        <f t="shared" si="139"/>
        <v>0</v>
      </c>
      <c r="CO142" s="130">
        <f t="shared" si="140"/>
        <v>0</v>
      </c>
      <c r="CP142" s="131"/>
      <c r="CQ142" s="127">
        <f t="shared" si="141"/>
        <v>0</v>
      </c>
      <c r="CR142" s="130">
        <f t="shared" si="142"/>
        <v>0</v>
      </c>
      <c r="CS142" s="132"/>
      <c r="CT142" s="127">
        <f t="shared" si="143"/>
        <v>0</v>
      </c>
      <c r="CU142" s="130">
        <f t="shared" si="144"/>
        <v>0</v>
      </c>
      <c r="CV142" s="132"/>
      <c r="CW142" s="127">
        <f t="shared" si="145"/>
        <v>0</v>
      </c>
      <c r="CX142" s="130">
        <f t="shared" si="146"/>
        <v>0</v>
      </c>
      <c r="CY142" s="132"/>
      <c r="CZ142" s="127">
        <f t="shared" si="147"/>
        <v>0</v>
      </c>
      <c r="DA142" s="130">
        <f t="shared" si="148"/>
        <v>0</v>
      </c>
      <c r="DB142" s="132"/>
      <c r="DC142" s="127">
        <f t="shared" si="157"/>
        <v>0</v>
      </c>
      <c r="DD142" s="130">
        <f t="shared" si="149"/>
        <v>0</v>
      </c>
      <c r="DE142" s="132"/>
      <c r="DF142" s="127">
        <f t="shared" si="158"/>
        <v>0</v>
      </c>
      <c r="DG142" s="130">
        <f t="shared" si="150"/>
        <v>0</v>
      </c>
      <c r="DH142" s="132"/>
      <c r="DI142" s="127">
        <f t="shared" si="456"/>
        <v>0</v>
      </c>
      <c r="DJ142" s="130">
        <f t="shared" si="160"/>
        <v>0</v>
      </c>
      <c r="DK142" s="76">
        <f t="shared" si="447"/>
        <v>0</v>
      </c>
      <c r="DL142" s="76">
        <f t="shared" si="447"/>
        <v>0</v>
      </c>
      <c r="DM142" s="77">
        <f t="shared" si="447"/>
        <v>0</v>
      </c>
      <c r="DN142" s="25"/>
      <c r="DO142" s="10"/>
    </row>
    <row r="143" spans="1:123" ht="15" customHeight="1">
      <c r="A143" s="247"/>
      <c r="B143" s="147"/>
      <c r="C143" s="143"/>
      <c r="D143" s="127"/>
      <c r="E143" s="128"/>
      <c r="F143" s="129"/>
      <c r="G143" s="129"/>
      <c r="H143" s="127"/>
      <c r="I143" s="130"/>
      <c r="J143" s="131"/>
      <c r="K143" s="127">
        <f t="shared" si="112"/>
        <v>0</v>
      </c>
      <c r="L143" s="130">
        <f t="shared" si="113"/>
        <v>0</v>
      </c>
      <c r="M143" s="131"/>
      <c r="N143" s="127">
        <f t="shared" si="164"/>
        <v>0</v>
      </c>
      <c r="O143" s="130">
        <f t="shared" si="165"/>
        <v>0</v>
      </c>
      <c r="P143" s="131"/>
      <c r="Q143" s="127">
        <f t="shared" si="114"/>
        <v>0</v>
      </c>
      <c r="R143" s="130">
        <f t="shared" si="115"/>
        <v>0</v>
      </c>
      <c r="S143" s="131"/>
      <c r="T143" s="127">
        <f t="shared" si="166"/>
        <v>0</v>
      </c>
      <c r="U143" s="130">
        <f t="shared" si="167"/>
        <v>0</v>
      </c>
      <c r="V143" s="131"/>
      <c r="W143" s="127">
        <f t="shared" si="168"/>
        <v>0</v>
      </c>
      <c r="X143" s="130">
        <f t="shared" si="169"/>
        <v>0</v>
      </c>
      <c r="Y143" s="131"/>
      <c r="Z143" s="127">
        <f t="shared" si="110"/>
        <v>0</v>
      </c>
      <c r="AA143" s="130">
        <f t="shared" si="111"/>
        <v>0</v>
      </c>
      <c r="AB143" s="131"/>
      <c r="AC143" s="127">
        <f t="shared" si="170"/>
        <v>0</v>
      </c>
      <c r="AD143" s="130">
        <f t="shared" si="171"/>
        <v>0</v>
      </c>
      <c r="AE143" s="131"/>
      <c r="AF143" s="127">
        <f t="shared" si="172"/>
        <v>0</v>
      </c>
      <c r="AG143" s="130">
        <f t="shared" si="173"/>
        <v>0</v>
      </c>
      <c r="AH143" s="131"/>
      <c r="AI143" s="127">
        <f t="shared" si="116"/>
        <v>0</v>
      </c>
      <c r="AJ143" s="130">
        <f t="shared" si="117"/>
        <v>0</v>
      </c>
      <c r="AK143" s="127"/>
      <c r="AL143" s="127">
        <f t="shared" si="118"/>
        <v>0</v>
      </c>
      <c r="AM143" s="130">
        <f t="shared" si="119"/>
        <v>0</v>
      </c>
      <c r="AN143" s="127"/>
      <c r="AO143" s="127">
        <f t="shared" si="120"/>
        <v>0</v>
      </c>
      <c r="AP143" s="130">
        <f t="shared" si="121"/>
        <v>0</v>
      </c>
      <c r="AQ143" s="127"/>
      <c r="AR143" s="127"/>
      <c r="AS143" s="130"/>
      <c r="AT143" s="132"/>
      <c r="AU143" s="127">
        <f t="shared" si="153"/>
        <v>0</v>
      </c>
      <c r="AV143" s="130">
        <f t="shared" si="124"/>
        <v>0</v>
      </c>
      <c r="AW143" s="132"/>
      <c r="AX143" s="127">
        <f t="shared" si="154"/>
        <v>0</v>
      </c>
      <c r="AY143" s="130">
        <f t="shared" si="125"/>
        <v>0</v>
      </c>
      <c r="AZ143" s="132"/>
      <c r="BA143" s="127">
        <f t="shared" si="155"/>
        <v>0</v>
      </c>
      <c r="BB143" s="130">
        <f t="shared" si="126"/>
        <v>0</v>
      </c>
      <c r="BC143" s="132"/>
      <c r="BD143" s="127">
        <f t="shared" si="156"/>
        <v>0</v>
      </c>
      <c r="BE143" s="130">
        <f t="shared" si="152"/>
        <v>0</v>
      </c>
      <c r="BF143" s="131"/>
      <c r="BG143" s="127">
        <f t="shared" si="174"/>
        <v>0</v>
      </c>
      <c r="BH143" s="130">
        <f t="shared" si="175"/>
        <v>0</v>
      </c>
      <c r="BI143" s="131"/>
      <c r="BJ143" s="127">
        <f t="shared" si="176"/>
        <v>0</v>
      </c>
      <c r="BK143" s="130">
        <f t="shared" si="177"/>
        <v>0</v>
      </c>
      <c r="BL143" s="131"/>
      <c r="BM143" s="127"/>
      <c r="BN143" s="130"/>
      <c r="BO143" s="131"/>
      <c r="BP143" s="127"/>
      <c r="BQ143" s="130"/>
      <c r="BR143" s="131"/>
      <c r="BS143" s="127"/>
      <c r="BT143" s="130"/>
      <c r="BU143" s="132"/>
      <c r="BV143" s="127">
        <f t="shared" si="127"/>
        <v>0</v>
      </c>
      <c r="BW143" s="130">
        <f t="shared" si="128"/>
        <v>0</v>
      </c>
      <c r="BX143" s="131"/>
      <c r="BY143" s="127"/>
      <c r="BZ143" s="130"/>
      <c r="CA143" s="131"/>
      <c r="CB143" s="127"/>
      <c r="CC143" s="130"/>
      <c r="CD143" s="131"/>
      <c r="CE143" s="127"/>
      <c r="CF143" s="130"/>
      <c r="CG143" s="131"/>
      <c r="CH143" s="127"/>
      <c r="CI143" s="130"/>
      <c r="CJ143" s="131"/>
      <c r="CK143" s="127">
        <f t="shared" si="137"/>
        <v>0</v>
      </c>
      <c r="CL143" s="130">
        <f t="shared" si="138"/>
        <v>0</v>
      </c>
      <c r="CM143" s="131"/>
      <c r="CN143" s="127">
        <f t="shared" si="139"/>
        <v>0</v>
      </c>
      <c r="CO143" s="130">
        <f t="shared" si="140"/>
        <v>0</v>
      </c>
      <c r="CP143" s="131"/>
      <c r="CQ143" s="127">
        <f t="shared" si="141"/>
        <v>0</v>
      </c>
      <c r="CR143" s="130">
        <f t="shared" si="142"/>
        <v>0</v>
      </c>
      <c r="CS143" s="132"/>
      <c r="CT143" s="127">
        <f t="shared" si="143"/>
        <v>0</v>
      </c>
      <c r="CU143" s="130">
        <f t="shared" si="144"/>
        <v>0</v>
      </c>
      <c r="CV143" s="132"/>
      <c r="CW143" s="127">
        <f t="shared" si="145"/>
        <v>0</v>
      </c>
      <c r="CX143" s="130">
        <f t="shared" si="146"/>
        <v>0</v>
      </c>
      <c r="CY143" s="132"/>
      <c r="CZ143" s="127">
        <f t="shared" si="147"/>
        <v>0</v>
      </c>
      <c r="DA143" s="130">
        <f t="shared" si="148"/>
        <v>0</v>
      </c>
      <c r="DB143" s="132"/>
      <c r="DC143" s="127">
        <f t="shared" si="157"/>
        <v>0</v>
      </c>
      <c r="DD143" s="130">
        <f t="shared" si="149"/>
        <v>0</v>
      </c>
      <c r="DE143" s="132"/>
      <c r="DF143" s="127">
        <f t="shared" si="158"/>
        <v>0</v>
      </c>
      <c r="DG143" s="130">
        <f t="shared" si="150"/>
        <v>0</v>
      </c>
      <c r="DH143" s="132"/>
      <c r="DI143" s="127">
        <f t="shared" si="456"/>
        <v>0</v>
      </c>
      <c r="DJ143" s="130">
        <f t="shared" si="160"/>
        <v>0</v>
      </c>
      <c r="DK143" s="76">
        <f t="shared" si="447"/>
        <v>0</v>
      </c>
      <c r="DL143" s="76">
        <f t="shared" si="447"/>
        <v>0</v>
      </c>
      <c r="DM143" s="77">
        <f t="shared" si="447"/>
        <v>0</v>
      </c>
      <c r="DN143" s="25"/>
      <c r="DO143" s="10"/>
    </row>
    <row r="144" spans="1:123" ht="15" customHeight="1">
      <c r="A144" s="247"/>
      <c r="B144" s="147"/>
      <c r="C144" s="143"/>
      <c r="D144" s="127"/>
      <c r="E144" s="128"/>
      <c r="F144" s="129"/>
      <c r="G144" s="129"/>
      <c r="H144" s="127"/>
      <c r="I144" s="130"/>
      <c r="J144" s="131"/>
      <c r="K144" s="127">
        <f t="shared" si="112"/>
        <v>0</v>
      </c>
      <c r="L144" s="130">
        <f t="shared" si="113"/>
        <v>0</v>
      </c>
      <c r="M144" s="131"/>
      <c r="N144" s="127">
        <f t="shared" si="164"/>
        <v>0</v>
      </c>
      <c r="O144" s="130">
        <f t="shared" si="165"/>
        <v>0</v>
      </c>
      <c r="P144" s="131"/>
      <c r="Q144" s="127">
        <f t="shared" si="114"/>
        <v>0</v>
      </c>
      <c r="R144" s="130">
        <f t="shared" si="115"/>
        <v>0</v>
      </c>
      <c r="S144" s="131"/>
      <c r="T144" s="127">
        <f t="shared" si="166"/>
        <v>0</v>
      </c>
      <c r="U144" s="130">
        <f t="shared" si="167"/>
        <v>0</v>
      </c>
      <c r="V144" s="131"/>
      <c r="W144" s="127">
        <f t="shared" si="168"/>
        <v>0</v>
      </c>
      <c r="X144" s="130">
        <f t="shared" si="169"/>
        <v>0</v>
      </c>
      <c r="Y144" s="131"/>
      <c r="Z144" s="127">
        <f t="shared" ref="Z144:Z160" si="457">+Y144*$Z$5</f>
        <v>0</v>
      </c>
      <c r="AA144" s="130">
        <f t="shared" ref="AA144:AA160" si="458">Z144*F144</f>
        <v>0</v>
      </c>
      <c r="AB144" s="131"/>
      <c r="AC144" s="127">
        <f t="shared" si="170"/>
        <v>0</v>
      </c>
      <c r="AD144" s="130">
        <f t="shared" si="171"/>
        <v>0</v>
      </c>
      <c r="AE144" s="131"/>
      <c r="AF144" s="127">
        <f t="shared" si="172"/>
        <v>0</v>
      </c>
      <c r="AG144" s="130">
        <f t="shared" si="173"/>
        <v>0</v>
      </c>
      <c r="AH144" s="131"/>
      <c r="AI144" s="127">
        <f t="shared" si="116"/>
        <v>0</v>
      </c>
      <c r="AJ144" s="130">
        <f t="shared" si="117"/>
        <v>0</v>
      </c>
      <c r="AK144" s="127"/>
      <c r="AL144" s="127">
        <f t="shared" si="118"/>
        <v>0</v>
      </c>
      <c r="AM144" s="130">
        <f t="shared" si="119"/>
        <v>0</v>
      </c>
      <c r="AN144" s="127"/>
      <c r="AO144" s="127">
        <f t="shared" si="120"/>
        <v>0</v>
      </c>
      <c r="AP144" s="130">
        <f t="shared" si="121"/>
        <v>0</v>
      </c>
      <c r="AQ144" s="127"/>
      <c r="AR144" s="127"/>
      <c r="AS144" s="130"/>
      <c r="AT144" s="132"/>
      <c r="AU144" s="127">
        <f t="shared" si="153"/>
        <v>0</v>
      </c>
      <c r="AV144" s="130">
        <f t="shared" si="124"/>
        <v>0</v>
      </c>
      <c r="AW144" s="132"/>
      <c r="AX144" s="127">
        <f t="shared" si="154"/>
        <v>0</v>
      </c>
      <c r="AY144" s="130">
        <f t="shared" si="125"/>
        <v>0</v>
      </c>
      <c r="AZ144" s="132"/>
      <c r="BA144" s="127">
        <f t="shared" si="155"/>
        <v>0</v>
      </c>
      <c r="BB144" s="130">
        <f t="shared" si="126"/>
        <v>0</v>
      </c>
      <c r="BC144" s="132"/>
      <c r="BD144" s="127">
        <f t="shared" si="156"/>
        <v>0</v>
      </c>
      <c r="BE144" s="130">
        <f t="shared" si="152"/>
        <v>0</v>
      </c>
      <c r="BF144" s="131"/>
      <c r="BG144" s="127">
        <f t="shared" si="174"/>
        <v>0</v>
      </c>
      <c r="BH144" s="130">
        <f t="shared" si="175"/>
        <v>0</v>
      </c>
      <c r="BI144" s="131"/>
      <c r="BJ144" s="127">
        <f t="shared" si="176"/>
        <v>0</v>
      </c>
      <c r="BK144" s="130">
        <f t="shared" si="177"/>
        <v>0</v>
      </c>
      <c r="BL144" s="131"/>
      <c r="BM144" s="127"/>
      <c r="BN144" s="130"/>
      <c r="BO144" s="131"/>
      <c r="BP144" s="127"/>
      <c r="BQ144" s="130"/>
      <c r="BR144" s="131"/>
      <c r="BS144" s="127"/>
      <c r="BT144" s="130"/>
      <c r="BU144" s="132"/>
      <c r="BV144" s="127">
        <f t="shared" si="127"/>
        <v>0</v>
      </c>
      <c r="BW144" s="130">
        <f t="shared" si="128"/>
        <v>0</v>
      </c>
      <c r="BX144" s="131"/>
      <c r="BY144" s="127"/>
      <c r="BZ144" s="130"/>
      <c r="CA144" s="131"/>
      <c r="CB144" s="127"/>
      <c r="CC144" s="130"/>
      <c r="CD144" s="131"/>
      <c r="CE144" s="127"/>
      <c r="CF144" s="130"/>
      <c r="CG144" s="131"/>
      <c r="CH144" s="127"/>
      <c r="CI144" s="130"/>
      <c r="CJ144" s="131"/>
      <c r="CK144" s="127">
        <f t="shared" si="137"/>
        <v>0</v>
      </c>
      <c r="CL144" s="130">
        <f t="shared" si="138"/>
        <v>0</v>
      </c>
      <c r="CM144" s="131"/>
      <c r="CN144" s="127">
        <f t="shared" si="139"/>
        <v>0</v>
      </c>
      <c r="CO144" s="130">
        <f t="shared" si="140"/>
        <v>0</v>
      </c>
      <c r="CP144" s="131"/>
      <c r="CQ144" s="127">
        <f t="shared" si="141"/>
        <v>0</v>
      </c>
      <c r="CR144" s="130">
        <f t="shared" si="142"/>
        <v>0</v>
      </c>
      <c r="CS144" s="132"/>
      <c r="CT144" s="127">
        <f t="shared" si="143"/>
        <v>0</v>
      </c>
      <c r="CU144" s="130">
        <f t="shared" si="144"/>
        <v>0</v>
      </c>
      <c r="CV144" s="132"/>
      <c r="CW144" s="127">
        <f t="shared" si="145"/>
        <v>0</v>
      </c>
      <c r="CX144" s="130">
        <f t="shared" si="146"/>
        <v>0</v>
      </c>
      <c r="CY144" s="132"/>
      <c r="CZ144" s="127">
        <f t="shared" si="147"/>
        <v>0</v>
      </c>
      <c r="DA144" s="130">
        <f t="shared" si="148"/>
        <v>0</v>
      </c>
      <c r="DB144" s="132"/>
      <c r="DC144" s="127">
        <f t="shared" si="157"/>
        <v>0</v>
      </c>
      <c r="DD144" s="130">
        <f t="shared" si="149"/>
        <v>0</v>
      </c>
      <c r="DE144" s="132"/>
      <c r="DF144" s="127">
        <f t="shared" si="158"/>
        <v>0</v>
      </c>
      <c r="DG144" s="130">
        <f t="shared" si="150"/>
        <v>0</v>
      </c>
      <c r="DH144" s="132"/>
      <c r="DI144" s="127">
        <f t="shared" si="456"/>
        <v>0</v>
      </c>
      <c r="DJ144" s="130">
        <f t="shared" si="160"/>
        <v>0</v>
      </c>
      <c r="DK144" s="76">
        <f t="shared" si="447"/>
        <v>0</v>
      </c>
      <c r="DL144" s="76">
        <f t="shared" si="447"/>
        <v>0</v>
      </c>
      <c r="DM144" s="77">
        <f t="shared" si="447"/>
        <v>0</v>
      </c>
      <c r="DN144" s="25"/>
      <c r="DO144" s="10"/>
    </row>
    <row r="145" spans="1:119" ht="15" customHeight="1">
      <c r="A145" s="248"/>
      <c r="B145" s="147"/>
      <c r="C145" s="143"/>
      <c r="D145" s="127"/>
      <c r="E145" s="128"/>
      <c r="F145" s="129"/>
      <c r="G145" s="129"/>
      <c r="H145" s="127"/>
      <c r="I145" s="130"/>
      <c r="J145" s="131"/>
      <c r="K145" s="127">
        <f t="shared" si="112"/>
        <v>0</v>
      </c>
      <c r="L145" s="130">
        <f t="shared" ref="L145:L160" si="459">K145*F145</f>
        <v>0</v>
      </c>
      <c r="M145" s="131"/>
      <c r="N145" s="127">
        <f t="shared" si="164"/>
        <v>0</v>
      </c>
      <c r="O145" s="130">
        <f t="shared" si="165"/>
        <v>0</v>
      </c>
      <c r="P145" s="131"/>
      <c r="Q145" s="127">
        <f t="shared" ref="Q145:Q160" si="460">+P145*$Q$5</f>
        <v>0</v>
      </c>
      <c r="R145" s="130">
        <f t="shared" ref="R145:R160" si="461">Q145*F145</f>
        <v>0</v>
      </c>
      <c r="S145" s="131"/>
      <c r="T145" s="127">
        <f t="shared" si="166"/>
        <v>0</v>
      </c>
      <c r="U145" s="130">
        <f t="shared" si="167"/>
        <v>0</v>
      </c>
      <c r="V145" s="131"/>
      <c r="W145" s="127">
        <f t="shared" si="168"/>
        <v>0</v>
      </c>
      <c r="X145" s="130">
        <f t="shared" si="169"/>
        <v>0</v>
      </c>
      <c r="Y145" s="131"/>
      <c r="Z145" s="127">
        <f t="shared" si="457"/>
        <v>0</v>
      </c>
      <c r="AA145" s="130">
        <f t="shared" si="458"/>
        <v>0</v>
      </c>
      <c r="AB145" s="131"/>
      <c r="AC145" s="127">
        <f t="shared" si="170"/>
        <v>0</v>
      </c>
      <c r="AD145" s="130">
        <f t="shared" si="171"/>
        <v>0</v>
      </c>
      <c r="AE145" s="131"/>
      <c r="AF145" s="127">
        <f t="shared" si="172"/>
        <v>0</v>
      </c>
      <c r="AG145" s="130">
        <f t="shared" si="173"/>
        <v>0</v>
      </c>
      <c r="AH145" s="131"/>
      <c r="AI145" s="127">
        <f t="shared" ref="AI145:AI160" si="462">+AH145*$AI$5</f>
        <v>0</v>
      </c>
      <c r="AJ145" s="130">
        <f t="shared" ref="AJ145:AJ160" si="463">+AI145*F145</f>
        <v>0</v>
      </c>
      <c r="AK145" s="127"/>
      <c r="AL145" s="127">
        <f t="shared" ref="AL145:AL160" si="464">+AK145*$AL$5</f>
        <v>0</v>
      </c>
      <c r="AM145" s="130">
        <f t="shared" ref="AM145:AM160" si="465">+AL145*F145</f>
        <v>0</v>
      </c>
      <c r="AN145" s="127"/>
      <c r="AO145" s="127">
        <f t="shared" ref="AO145:AO160" si="466">+AN145*$AO$5</f>
        <v>0</v>
      </c>
      <c r="AP145" s="130">
        <f t="shared" ref="AP145:AP160" si="467">+AO145*F145</f>
        <v>0</v>
      </c>
      <c r="AQ145" s="127"/>
      <c r="AR145" s="127"/>
      <c r="AS145" s="130"/>
      <c r="AT145" s="132"/>
      <c r="AU145" s="127">
        <f t="shared" si="153"/>
        <v>0</v>
      </c>
      <c r="AV145" s="130">
        <f t="shared" ref="AV145:AV160" si="468">+AU145*$F145</f>
        <v>0</v>
      </c>
      <c r="AW145" s="132"/>
      <c r="AX145" s="127">
        <f t="shared" si="154"/>
        <v>0</v>
      </c>
      <c r="AY145" s="130">
        <f t="shared" ref="AY145:AY160" si="469">+AX145*$F145</f>
        <v>0</v>
      </c>
      <c r="AZ145" s="132"/>
      <c r="BA145" s="127">
        <f t="shared" si="155"/>
        <v>0</v>
      </c>
      <c r="BB145" s="130">
        <f t="shared" ref="BB145:BB160" si="470">+BA145*$F145</f>
        <v>0</v>
      </c>
      <c r="BC145" s="132"/>
      <c r="BD145" s="127">
        <f t="shared" si="156"/>
        <v>0</v>
      </c>
      <c r="BE145" s="130">
        <f t="shared" si="152"/>
        <v>0</v>
      </c>
      <c r="BF145" s="131"/>
      <c r="BG145" s="127">
        <f t="shared" si="174"/>
        <v>0</v>
      </c>
      <c r="BH145" s="130">
        <f t="shared" si="175"/>
        <v>0</v>
      </c>
      <c r="BI145" s="131"/>
      <c r="BJ145" s="127">
        <f t="shared" si="176"/>
        <v>0</v>
      </c>
      <c r="BK145" s="130">
        <f t="shared" si="177"/>
        <v>0</v>
      </c>
      <c r="BL145" s="131"/>
      <c r="BM145" s="127"/>
      <c r="BN145" s="130"/>
      <c r="BO145" s="131"/>
      <c r="BP145" s="127"/>
      <c r="BQ145" s="130"/>
      <c r="BR145" s="131"/>
      <c r="BS145" s="127"/>
      <c r="BT145" s="130"/>
      <c r="BU145" s="132"/>
      <c r="BV145" s="127">
        <f t="shared" ref="BV145:BV160" si="471">+BU145*$BV$5</f>
        <v>0</v>
      </c>
      <c r="BW145" s="130">
        <f t="shared" ref="BW145:BW160" si="472">+BV145*$F145</f>
        <v>0</v>
      </c>
      <c r="BX145" s="131"/>
      <c r="BY145" s="127"/>
      <c r="BZ145" s="130"/>
      <c r="CA145" s="131"/>
      <c r="CB145" s="127"/>
      <c r="CC145" s="130"/>
      <c r="CD145" s="131"/>
      <c r="CE145" s="127"/>
      <c r="CF145" s="130"/>
      <c r="CG145" s="131"/>
      <c r="CH145" s="127"/>
      <c r="CI145" s="130"/>
      <c r="CJ145" s="131"/>
      <c r="CK145" s="127">
        <f t="shared" ref="CK145:CK160" si="473">+CJ145*$CK$5</f>
        <v>0</v>
      </c>
      <c r="CL145" s="130">
        <f t="shared" ref="CL145:CL160" si="474">+CK145*F145</f>
        <v>0</v>
      </c>
      <c r="CM145" s="131"/>
      <c r="CN145" s="127">
        <f t="shared" ref="CN145:CN160" si="475">+CM145*$CN$5</f>
        <v>0</v>
      </c>
      <c r="CO145" s="130">
        <f t="shared" ref="CO145:CO160" si="476">CN145*$F145</f>
        <v>0</v>
      </c>
      <c r="CP145" s="131"/>
      <c r="CQ145" s="127">
        <f t="shared" ref="CQ145:CQ160" si="477">+CP145*$CQ$5</f>
        <v>0</v>
      </c>
      <c r="CR145" s="130">
        <f t="shared" ref="CR145:CR160" si="478">CQ145*F145</f>
        <v>0</v>
      </c>
      <c r="CS145" s="132"/>
      <c r="CT145" s="127">
        <f t="shared" ref="CT145:CT160" si="479">+CS145*$CT$5</f>
        <v>0</v>
      </c>
      <c r="CU145" s="130">
        <f t="shared" ref="CU145:CU160" si="480">+CT145*F145</f>
        <v>0</v>
      </c>
      <c r="CV145" s="132"/>
      <c r="CW145" s="127">
        <f t="shared" ref="CW145:CW160" si="481">+CV145*$CW$5</f>
        <v>0</v>
      </c>
      <c r="CX145" s="130">
        <f t="shared" ref="CX145:CX160" si="482">+CW145*F145</f>
        <v>0</v>
      </c>
      <c r="CY145" s="132"/>
      <c r="CZ145" s="127">
        <f t="shared" ref="CZ145:CZ160" si="483">+CY145*$CZ$5</f>
        <v>0</v>
      </c>
      <c r="DA145" s="130">
        <f t="shared" ref="DA145:DA160" si="484">+CZ145*F145</f>
        <v>0</v>
      </c>
      <c r="DB145" s="132"/>
      <c r="DC145" s="127">
        <f t="shared" si="157"/>
        <v>0</v>
      </c>
      <c r="DD145" s="130">
        <f t="shared" ref="DD145:DD160" si="485">+DC145*F145</f>
        <v>0</v>
      </c>
      <c r="DE145" s="132"/>
      <c r="DF145" s="127">
        <f t="shared" si="158"/>
        <v>0</v>
      </c>
      <c r="DG145" s="130">
        <f t="shared" ref="DG145:DG160" si="486">+DF145*F145</f>
        <v>0</v>
      </c>
      <c r="DH145" s="132"/>
      <c r="DI145" s="127">
        <f t="shared" si="456"/>
        <v>0</v>
      </c>
      <c r="DJ145" s="130">
        <f t="shared" si="160"/>
        <v>0</v>
      </c>
      <c r="DK145" s="76">
        <f t="shared" si="447"/>
        <v>0</v>
      </c>
      <c r="DL145" s="76">
        <f t="shared" si="447"/>
        <v>0</v>
      </c>
      <c r="DM145" s="77">
        <f t="shared" si="447"/>
        <v>0</v>
      </c>
      <c r="DN145" s="25"/>
      <c r="DO145" s="10"/>
    </row>
    <row r="146" spans="1:119" ht="15" customHeight="1">
      <c r="A146" s="246"/>
      <c r="B146" s="147"/>
      <c r="C146" s="143"/>
      <c r="D146" s="127"/>
      <c r="E146" s="128"/>
      <c r="F146" s="129"/>
      <c r="G146" s="129"/>
      <c r="H146" s="127"/>
      <c r="I146" s="130"/>
      <c r="J146" s="131"/>
      <c r="K146" s="127">
        <f t="shared" si="112"/>
        <v>0</v>
      </c>
      <c r="L146" s="130">
        <f t="shared" si="459"/>
        <v>0</v>
      </c>
      <c r="M146" s="131"/>
      <c r="N146" s="127">
        <f t="shared" si="164"/>
        <v>0</v>
      </c>
      <c r="O146" s="130">
        <f t="shared" si="165"/>
        <v>0</v>
      </c>
      <c r="P146" s="131"/>
      <c r="Q146" s="127">
        <f t="shared" si="460"/>
        <v>0</v>
      </c>
      <c r="R146" s="130">
        <f t="shared" si="461"/>
        <v>0</v>
      </c>
      <c r="S146" s="131"/>
      <c r="T146" s="127">
        <f t="shared" si="166"/>
        <v>0</v>
      </c>
      <c r="U146" s="130">
        <f t="shared" si="167"/>
        <v>0</v>
      </c>
      <c r="V146" s="131"/>
      <c r="W146" s="127">
        <f t="shared" si="168"/>
        <v>0</v>
      </c>
      <c r="X146" s="130">
        <f t="shared" si="169"/>
        <v>0</v>
      </c>
      <c r="Y146" s="131"/>
      <c r="Z146" s="127">
        <f t="shared" si="457"/>
        <v>0</v>
      </c>
      <c r="AA146" s="130">
        <f t="shared" si="458"/>
        <v>0</v>
      </c>
      <c r="AB146" s="131"/>
      <c r="AC146" s="127">
        <f t="shared" si="170"/>
        <v>0</v>
      </c>
      <c r="AD146" s="130">
        <f t="shared" si="171"/>
        <v>0</v>
      </c>
      <c r="AE146" s="131"/>
      <c r="AF146" s="127">
        <f t="shared" si="172"/>
        <v>0</v>
      </c>
      <c r="AG146" s="130">
        <f t="shared" si="173"/>
        <v>0</v>
      </c>
      <c r="AH146" s="131"/>
      <c r="AI146" s="127">
        <f t="shared" si="462"/>
        <v>0</v>
      </c>
      <c r="AJ146" s="130">
        <f t="shared" si="463"/>
        <v>0</v>
      </c>
      <c r="AK146" s="127"/>
      <c r="AL146" s="127">
        <f t="shared" si="464"/>
        <v>0</v>
      </c>
      <c r="AM146" s="130">
        <f t="shared" si="465"/>
        <v>0</v>
      </c>
      <c r="AN146" s="127"/>
      <c r="AO146" s="127">
        <f t="shared" si="466"/>
        <v>0</v>
      </c>
      <c r="AP146" s="130">
        <f t="shared" si="467"/>
        <v>0</v>
      </c>
      <c r="AQ146" s="127"/>
      <c r="AR146" s="127"/>
      <c r="AS146" s="130"/>
      <c r="AT146" s="132"/>
      <c r="AU146" s="127">
        <f t="shared" si="153"/>
        <v>0</v>
      </c>
      <c r="AV146" s="130">
        <f t="shared" si="468"/>
        <v>0</v>
      </c>
      <c r="AW146" s="132"/>
      <c r="AX146" s="127">
        <f t="shared" si="154"/>
        <v>0</v>
      </c>
      <c r="AY146" s="130">
        <f t="shared" si="469"/>
        <v>0</v>
      </c>
      <c r="AZ146" s="132"/>
      <c r="BA146" s="127">
        <f t="shared" si="155"/>
        <v>0</v>
      </c>
      <c r="BB146" s="130">
        <f t="shared" si="470"/>
        <v>0</v>
      </c>
      <c r="BC146" s="132"/>
      <c r="BD146" s="127">
        <f t="shared" si="156"/>
        <v>0</v>
      </c>
      <c r="BE146" s="130">
        <f t="shared" ref="BE146:BE160" si="487">+BD146*$F146</f>
        <v>0</v>
      </c>
      <c r="BF146" s="131"/>
      <c r="BG146" s="127">
        <f t="shared" si="174"/>
        <v>0</v>
      </c>
      <c r="BH146" s="130">
        <f t="shared" si="175"/>
        <v>0</v>
      </c>
      <c r="BI146" s="131"/>
      <c r="BJ146" s="127">
        <f t="shared" si="176"/>
        <v>0</v>
      </c>
      <c r="BK146" s="130">
        <f t="shared" si="177"/>
        <v>0</v>
      </c>
      <c r="BL146" s="131"/>
      <c r="BM146" s="127"/>
      <c r="BN146" s="130"/>
      <c r="BO146" s="131"/>
      <c r="BP146" s="127"/>
      <c r="BQ146" s="130"/>
      <c r="BR146" s="131"/>
      <c r="BS146" s="127"/>
      <c r="BT146" s="130"/>
      <c r="BU146" s="132"/>
      <c r="BV146" s="127">
        <f t="shared" si="471"/>
        <v>0</v>
      </c>
      <c r="BW146" s="130">
        <f t="shared" si="472"/>
        <v>0</v>
      </c>
      <c r="BX146" s="131"/>
      <c r="BY146" s="127"/>
      <c r="BZ146" s="130"/>
      <c r="CA146" s="131"/>
      <c r="CB146" s="127"/>
      <c r="CC146" s="130"/>
      <c r="CD146" s="131"/>
      <c r="CE146" s="127"/>
      <c r="CF146" s="130"/>
      <c r="CG146" s="131"/>
      <c r="CH146" s="127"/>
      <c r="CI146" s="130"/>
      <c r="CJ146" s="131"/>
      <c r="CK146" s="127">
        <f t="shared" si="473"/>
        <v>0</v>
      </c>
      <c r="CL146" s="130">
        <f t="shared" si="474"/>
        <v>0</v>
      </c>
      <c r="CM146" s="131"/>
      <c r="CN146" s="127">
        <f t="shared" si="475"/>
        <v>0</v>
      </c>
      <c r="CO146" s="130">
        <f t="shared" si="476"/>
        <v>0</v>
      </c>
      <c r="CP146" s="131"/>
      <c r="CQ146" s="127">
        <f t="shared" si="477"/>
        <v>0</v>
      </c>
      <c r="CR146" s="130">
        <f t="shared" si="478"/>
        <v>0</v>
      </c>
      <c r="CS146" s="132"/>
      <c r="CT146" s="127">
        <f t="shared" si="479"/>
        <v>0</v>
      </c>
      <c r="CU146" s="130">
        <f t="shared" si="480"/>
        <v>0</v>
      </c>
      <c r="CV146" s="132"/>
      <c r="CW146" s="127">
        <f t="shared" si="481"/>
        <v>0</v>
      </c>
      <c r="CX146" s="130">
        <f t="shared" si="482"/>
        <v>0</v>
      </c>
      <c r="CY146" s="132"/>
      <c r="CZ146" s="127">
        <f t="shared" si="483"/>
        <v>0</v>
      </c>
      <c r="DA146" s="130">
        <f t="shared" si="484"/>
        <v>0</v>
      </c>
      <c r="DB146" s="132"/>
      <c r="DC146" s="127">
        <f t="shared" si="157"/>
        <v>0</v>
      </c>
      <c r="DD146" s="130">
        <f t="shared" si="485"/>
        <v>0</v>
      </c>
      <c r="DE146" s="132"/>
      <c r="DF146" s="127">
        <f t="shared" si="158"/>
        <v>0</v>
      </c>
      <c r="DG146" s="130">
        <f t="shared" si="486"/>
        <v>0</v>
      </c>
      <c r="DH146" s="132"/>
      <c r="DI146" s="127">
        <f t="shared" si="456"/>
        <v>0</v>
      </c>
      <c r="DJ146" s="130">
        <f t="shared" si="160"/>
        <v>0</v>
      </c>
      <c r="DK146" s="76">
        <f t="shared" si="447"/>
        <v>0</v>
      </c>
      <c r="DL146" s="76">
        <f t="shared" si="447"/>
        <v>0</v>
      </c>
      <c r="DM146" s="77">
        <f t="shared" si="447"/>
        <v>0</v>
      </c>
      <c r="DN146" s="25"/>
      <c r="DO146" s="10"/>
    </row>
    <row r="147" spans="1:119" ht="15" customHeight="1">
      <c r="A147" s="247"/>
      <c r="B147" s="249"/>
      <c r="C147" s="250"/>
      <c r="D147" s="127"/>
      <c r="E147" s="128"/>
      <c r="F147" s="129"/>
      <c r="G147" s="129"/>
      <c r="H147" s="127"/>
      <c r="I147" s="130"/>
      <c r="J147" s="131"/>
      <c r="K147" s="127">
        <f t="shared" si="112"/>
        <v>0</v>
      </c>
      <c r="L147" s="130">
        <f t="shared" si="459"/>
        <v>0</v>
      </c>
      <c r="M147" s="131"/>
      <c r="N147" s="127">
        <f t="shared" si="164"/>
        <v>0</v>
      </c>
      <c r="O147" s="130">
        <f t="shared" si="165"/>
        <v>0</v>
      </c>
      <c r="P147" s="131"/>
      <c r="Q147" s="127">
        <f t="shared" si="460"/>
        <v>0</v>
      </c>
      <c r="R147" s="130">
        <f t="shared" si="461"/>
        <v>0</v>
      </c>
      <c r="S147" s="131"/>
      <c r="T147" s="127">
        <f t="shared" si="166"/>
        <v>0</v>
      </c>
      <c r="U147" s="130">
        <f t="shared" si="167"/>
        <v>0</v>
      </c>
      <c r="V147" s="131"/>
      <c r="W147" s="127">
        <f t="shared" si="168"/>
        <v>0</v>
      </c>
      <c r="X147" s="130">
        <f t="shared" si="169"/>
        <v>0</v>
      </c>
      <c r="Y147" s="131"/>
      <c r="Z147" s="127">
        <f t="shared" si="457"/>
        <v>0</v>
      </c>
      <c r="AA147" s="130">
        <f t="shared" si="458"/>
        <v>0</v>
      </c>
      <c r="AB147" s="131"/>
      <c r="AC147" s="127">
        <f t="shared" si="170"/>
        <v>0</v>
      </c>
      <c r="AD147" s="130">
        <f t="shared" si="171"/>
        <v>0</v>
      </c>
      <c r="AE147" s="131"/>
      <c r="AF147" s="127">
        <f t="shared" si="172"/>
        <v>0</v>
      </c>
      <c r="AG147" s="130">
        <f t="shared" si="173"/>
        <v>0</v>
      </c>
      <c r="AH147" s="131"/>
      <c r="AI147" s="127">
        <f t="shared" si="462"/>
        <v>0</v>
      </c>
      <c r="AJ147" s="130">
        <f t="shared" si="463"/>
        <v>0</v>
      </c>
      <c r="AK147" s="127"/>
      <c r="AL147" s="127">
        <f t="shared" si="464"/>
        <v>0</v>
      </c>
      <c r="AM147" s="130">
        <f t="shared" si="465"/>
        <v>0</v>
      </c>
      <c r="AN147" s="127"/>
      <c r="AO147" s="127">
        <f t="shared" si="466"/>
        <v>0</v>
      </c>
      <c r="AP147" s="130">
        <f t="shared" si="467"/>
        <v>0</v>
      </c>
      <c r="AQ147" s="127"/>
      <c r="AR147" s="127"/>
      <c r="AS147" s="130"/>
      <c r="AT147" s="132"/>
      <c r="AU147" s="127">
        <f t="shared" ref="AU147:AU160" si="488">+AT147*$AU$5</f>
        <v>0</v>
      </c>
      <c r="AV147" s="130">
        <f t="shared" si="468"/>
        <v>0</v>
      </c>
      <c r="AW147" s="132"/>
      <c r="AX147" s="127">
        <f t="shared" ref="AX147:AX160" si="489">+AW147*$AX$5</f>
        <v>0</v>
      </c>
      <c r="AY147" s="130">
        <f t="shared" si="469"/>
        <v>0</v>
      </c>
      <c r="AZ147" s="132"/>
      <c r="BA147" s="127">
        <f t="shared" ref="BA147:BA160" si="490">+AZ147*$BA$5</f>
        <v>0</v>
      </c>
      <c r="BB147" s="130">
        <f t="shared" si="470"/>
        <v>0</v>
      </c>
      <c r="BC147" s="132"/>
      <c r="BD147" s="127">
        <f t="shared" ref="BD147:BD160" si="491">+BC147*$BD$5</f>
        <v>0</v>
      </c>
      <c r="BE147" s="130">
        <f t="shared" si="487"/>
        <v>0</v>
      </c>
      <c r="BF147" s="131"/>
      <c r="BG147" s="127">
        <f t="shared" si="174"/>
        <v>0</v>
      </c>
      <c r="BH147" s="130">
        <f t="shared" si="175"/>
        <v>0</v>
      </c>
      <c r="BI147" s="131"/>
      <c r="BJ147" s="127">
        <f t="shared" si="176"/>
        <v>0</v>
      </c>
      <c r="BK147" s="130">
        <f t="shared" si="177"/>
        <v>0</v>
      </c>
      <c r="BL147" s="131"/>
      <c r="BM147" s="127"/>
      <c r="BN147" s="130"/>
      <c r="BO147" s="131"/>
      <c r="BP147" s="127"/>
      <c r="BQ147" s="130"/>
      <c r="BR147" s="131"/>
      <c r="BS147" s="127"/>
      <c r="BT147" s="130"/>
      <c r="BU147" s="132"/>
      <c r="BV147" s="127">
        <f t="shared" si="471"/>
        <v>0</v>
      </c>
      <c r="BW147" s="130">
        <f t="shared" si="472"/>
        <v>0</v>
      </c>
      <c r="BX147" s="131"/>
      <c r="BY147" s="127"/>
      <c r="BZ147" s="130"/>
      <c r="CA147" s="131"/>
      <c r="CB147" s="127"/>
      <c r="CC147" s="130"/>
      <c r="CD147" s="131"/>
      <c r="CE147" s="127"/>
      <c r="CF147" s="130"/>
      <c r="CG147" s="131"/>
      <c r="CH147" s="127"/>
      <c r="CI147" s="130"/>
      <c r="CJ147" s="131"/>
      <c r="CK147" s="127">
        <f t="shared" si="473"/>
        <v>0</v>
      </c>
      <c r="CL147" s="130">
        <f t="shared" si="474"/>
        <v>0</v>
      </c>
      <c r="CM147" s="131"/>
      <c r="CN147" s="127">
        <f t="shared" si="475"/>
        <v>0</v>
      </c>
      <c r="CO147" s="130">
        <f t="shared" si="476"/>
        <v>0</v>
      </c>
      <c r="CP147" s="131"/>
      <c r="CQ147" s="127">
        <f t="shared" si="477"/>
        <v>0</v>
      </c>
      <c r="CR147" s="130">
        <f t="shared" si="478"/>
        <v>0</v>
      </c>
      <c r="CS147" s="132"/>
      <c r="CT147" s="127">
        <f t="shared" si="479"/>
        <v>0</v>
      </c>
      <c r="CU147" s="130">
        <f t="shared" si="480"/>
        <v>0</v>
      </c>
      <c r="CV147" s="132"/>
      <c r="CW147" s="127">
        <f t="shared" si="481"/>
        <v>0</v>
      </c>
      <c r="CX147" s="130">
        <f t="shared" si="482"/>
        <v>0</v>
      </c>
      <c r="CY147" s="132"/>
      <c r="CZ147" s="127">
        <f t="shared" si="483"/>
        <v>0</v>
      </c>
      <c r="DA147" s="130">
        <f t="shared" si="484"/>
        <v>0</v>
      </c>
      <c r="DB147" s="132"/>
      <c r="DC147" s="127">
        <f t="shared" ref="DC147:DC160" si="492">+DB147*$DC$5</f>
        <v>0</v>
      </c>
      <c r="DD147" s="130">
        <f t="shared" si="485"/>
        <v>0</v>
      </c>
      <c r="DE147" s="132"/>
      <c r="DF147" s="127">
        <f t="shared" ref="DF147:DF160" si="493">+DE147*$DF$5</f>
        <v>0</v>
      </c>
      <c r="DG147" s="130">
        <f t="shared" si="486"/>
        <v>0</v>
      </c>
      <c r="DH147" s="132"/>
      <c r="DI147" s="127">
        <f t="shared" si="456"/>
        <v>0</v>
      </c>
      <c r="DJ147" s="130">
        <f t="shared" si="160"/>
        <v>0</v>
      </c>
      <c r="DK147" s="76">
        <f t="shared" si="447"/>
        <v>0</v>
      </c>
      <c r="DL147" s="76">
        <f t="shared" si="447"/>
        <v>0</v>
      </c>
      <c r="DM147" s="77">
        <f t="shared" si="447"/>
        <v>0</v>
      </c>
      <c r="DN147" s="25"/>
      <c r="DO147" s="10"/>
    </row>
    <row r="148" spans="1:119" ht="15" customHeight="1">
      <c r="A148" s="247"/>
      <c r="B148" s="147"/>
      <c r="C148" s="143"/>
      <c r="D148" s="127"/>
      <c r="E148" s="128"/>
      <c r="F148" s="129"/>
      <c r="G148" s="129"/>
      <c r="H148" s="127"/>
      <c r="I148" s="130"/>
      <c r="J148" s="131"/>
      <c r="K148" s="127">
        <f t="shared" si="112"/>
        <v>0</v>
      </c>
      <c r="L148" s="130">
        <f t="shared" si="459"/>
        <v>0</v>
      </c>
      <c r="M148" s="131"/>
      <c r="N148" s="127">
        <f t="shared" si="164"/>
        <v>0</v>
      </c>
      <c r="O148" s="130">
        <f t="shared" si="165"/>
        <v>0</v>
      </c>
      <c r="P148" s="131"/>
      <c r="Q148" s="127">
        <f t="shared" si="460"/>
        <v>0</v>
      </c>
      <c r="R148" s="130">
        <f t="shared" si="461"/>
        <v>0</v>
      </c>
      <c r="S148" s="131"/>
      <c r="T148" s="127">
        <f t="shared" si="166"/>
        <v>0</v>
      </c>
      <c r="U148" s="130">
        <f t="shared" si="167"/>
        <v>0</v>
      </c>
      <c r="V148" s="131"/>
      <c r="W148" s="127">
        <f t="shared" si="168"/>
        <v>0</v>
      </c>
      <c r="X148" s="130">
        <f t="shared" si="169"/>
        <v>0</v>
      </c>
      <c r="Y148" s="131"/>
      <c r="Z148" s="127">
        <f t="shared" si="457"/>
        <v>0</v>
      </c>
      <c r="AA148" s="130">
        <f t="shared" si="458"/>
        <v>0</v>
      </c>
      <c r="AB148" s="131"/>
      <c r="AC148" s="127">
        <f t="shared" si="170"/>
        <v>0</v>
      </c>
      <c r="AD148" s="130">
        <f t="shared" si="171"/>
        <v>0</v>
      </c>
      <c r="AE148" s="131"/>
      <c r="AF148" s="127">
        <f t="shared" si="172"/>
        <v>0</v>
      </c>
      <c r="AG148" s="130">
        <f t="shared" si="173"/>
        <v>0</v>
      </c>
      <c r="AH148" s="131"/>
      <c r="AI148" s="127">
        <f t="shared" si="462"/>
        <v>0</v>
      </c>
      <c r="AJ148" s="130">
        <f t="shared" si="463"/>
        <v>0</v>
      </c>
      <c r="AK148" s="127"/>
      <c r="AL148" s="127">
        <f t="shared" si="464"/>
        <v>0</v>
      </c>
      <c r="AM148" s="130">
        <f t="shared" si="465"/>
        <v>0</v>
      </c>
      <c r="AN148" s="127"/>
      <c r="AO148" s="127">
        <f t="shared" si="466"/>
        <v>0</v>
      </c>
      <c r="AP148" s="130">
        <f t="shared" si="467"/>
        <v>0</v>
      </c>
      <c r="AQ148" s="127"/>
      <c r="AR148" s="127"/>
      <c r="AS148" s="130"/>
      <c r="AT148" s="132"/>
      <c r="AU148" s="127">
        <f t="shared" si="488"/>
        <v>0</v>
      </c>
      <c r="AV148" s="130">
        <f t="shared" si="468"/>
        <v>0</v>
      </c>
      <c r="AW148" s="132"/>
      <c r="AX148" s="127">
        <f t="shared" si="489"/>
        <v>0</v>
      </c>
      <c r="AY148" s="130">
        <f t="shared" si="469"/>
        <v>0</v>
      </c>
      <c r="AZ148" s="132"/>
      <c r="BA148" s="127">
        <f t="shared" si="490"/>
        <v>0</v>
      </c>
      <c r="BB148" s="130">
        <f t="shared" si="470"/>
        <v>0</v>
      </c>
      <c r="BC148" s="132"/>
      <c r="BD148" s="127">
        <f t="shared" si="491"/>
        <v>0</v>
      </c>
      <c r="BE148" s="130">
        <f t="shared" si="487"/>
        <v>0</v>
      </c>
      <c r="BF148" s="131"/>
      <c r="BG148" s="127">
        <f t="shared" si="174"/>
        <v>0</v>
      </c>
      <c r="BH148" s="130">
        <f t="shared" si="175"/>
        <v>0</v>
      </c>
      <c r="BI148" s="131"/>
      <c r="BJ148" s="127">
        <f t="shared" si="176"/>
        <v>0</v>
      </c>
      <c r="BK148" s="130">
        <f t="shared" si="177"/>
        <v>0</v>
      </c>
      <c r="BL148" s="131"/>
      <c r="BM148" s="127"/>
      <c r="BN148" s="130"/>
      <c r="BO148" s="131"/>
      <c r="BP148" s="127"/>
      <c r="BQ148" s="130"/>
      <c r="BR148" s="131"/>
      <c r="BS148" s="127"/>
      <c r="BT148" s="130"/>
      <c r="BU148" s="132"/>
      <c r="BV148" s="127">
        <f t="shared" si="471"/>
        <v>0</v>
      </c>
      <c r="BW148" s="130">
        <f t="shared" si="472"/>
        <v>0</v>
      </c>
      <c r="BX148" s="131"/>
      <c r="BY148" s="127"/>
      <c r="BZ148" s="130"/>
      <c r="CA148" s="131"/>
      <c r="CB148" s="127"/>
      <c r="CC148" s="130"/>
      <c r="CD148" s="131"/>
      <c r="CE148" s="127"/>
      <c r="CF148" s="130"/>
      <c r="CG148" s="131"/>
      <c r="CH148" s="127"/>
      <c r="CI148" s="130"/>
      <c r="CJ148" s="131"/>
      <c r="CK148" s="127">
        <f t="shared" si="473"/>
        <v>0</v>
      </c>
      <c r="CL148" s="130">
        <f t="shared" si="474"/>
        <v>0</v>
      </c>
      <c r="CM148" s="131"/>
      <c r="CN148" s="127">
        <f t="shared" si="475"/>
        <v>0</v>
      </c>
      <c r="CO148" s="130">
        <f t="shared" si="476"/>
        <v>0</v>
      </c>
      <c r="CP148" s="131"/>
      <c r="CQ148" s="127">
        <f t="shared" si="477"/>
        <v>0</v>
      </c>
      <c r="CR148" s="130">
        <f t="shared" si="478"/>
        <v>0</v>
      </c>
      <c r="CS148" s="132"/>
      <c r="CT148" s="127">
        <f t="shared" si="479"/>
        <v>0</v>
      </c>
      <c r="CU148" s="130">
        <f t="shared" si="480"/>
        <v>0</v>
      </c>
      <c r="CV148" s="132"/>
      <c r="CW148" s="127">
        <f t="shared" si="481"/>
        <v>0</v>
      </c>
      <c r="CX148" s="130">
        <f t="shared" si="482"/>
        <v>0</v>
      </c>
      <c r="CY148" s="132"/>
      <c r="CZ148" s="127">
        <f t="shared" si="483"/>
        <v>0</v>
      </c>
      <c r="DA148" s="130">
        <f t="shared" si="484"/>
        <v>0</v>
      </c>
      <c r="DB148" s="132"/>
      <c r="DC148" s="127">
        <f t="shared" si="492"/>
        <v>0</v>
      </c>
      <c r="DD148" s="130">
        <f t="shared" si="485"/>
        <v>0</v>
      </c>
      <c r="DE148" s="132"/>
      <c r="DF148" s="127">
        <f t="shared" si="493"/>
        <v>0</v>
      </c>
      <c r="DG148" s="130">
        <f t="shared" si="486"/>
        <v>0</v>
      </c>
      <c r="DH148" s="132"/>
      <c r="DI148" s="127">
        <f t="shared" si="456"/>
        <v>0</v>
      </c>
      <c r="DJ148" s="130">
        <f t="shared" si="160"/>
        <v>0</v>
      </c>
      <c r="DK148" s="76">
        <f t="shared" si="447"/>
        <v>0</v>
      </c>
      <c r="DL148" s="76">
        <f t="shared" si="447"/>
        <v>0</v>
      </c>
      <c r="DM148" s="77">
        <f t="shared" si="447"/>
        <v>0</v>
      </c>
      <c r="DN148" s="25"/>
      <c r="DO148" s="10"/>
    </row>
    <row r="149" spans="1:119" ht="15" customHeight="1">
      <c r="A149" s="247"/>
      <c r="B149" s="147"/>
      <c r="C149" s="143"/>
      <c r="D149" s="127"/>
      <c r="E149" s="128"/>
      <c r="F149" s="129"/>
      <c r="G149" s="129"/>
      <c r="H149" s="127"/>
      <c r="I149" s="130"/>
      <c r="J149" s="131"/>
      <c r="K149" s="127">
        <f t="shared" si="112"/>
        <v>0</v>
      </c>
      <c r="L149" s="130">
        <f t="shared" si="459"/>
        <v>0</v>
      </c>
      <c r="M149" s="131"/>
      <c r="N149" s="127">
        <f t="shared" si="164"/>
        <v>0</v>
      </c>
      <c r="O149" s="130">
        <f t="shared" si="165"/>
        <v>0</v>
      </c>
      <c r="P149" s="131"/>
      <c r="Q149" s="127">
        <f t="shared" si="460"/>
        <v>0</v>
      </c>
      <c r="R149" s="130">
        <f t="shared" si="461"/>
        <v>0</v>
      </c>
      <c r="S149" s="131"/>
      <c r="T149" s="127">
        <f t="shared" si="166"/>
        <v>0</v>
      </c>
      <c r="U149" s="130">
        <f t="shared" si="167"/>
        <v>0</v>
      </c>
      <c r="V149" s="131"/>
      <c r="W149" s="127">
        <f t="shared" si="168"/>
        <v>0</v>
      </c>
      <c r="X149" s="130">
        <f t="shared" si="169"/>
        <v>0</v>
      </c>
      <c r="Y149" s="131"/>
      <c r="Z149" s="127">
        <f t="shared" si="457"/>
        <v>0</v>
      </c>
      <c r="AA149" s="130">
        <f t="shared" si="458"/>
        <v>0</v>
      </c>
      <c r="AB149" s="131"/>
      <c r="AC149" s="127">
        <f t="shared" si="170"/>
        <v>0</v>
      </c>
      <c r="AD149" s="130">
        <f t="shared" si="171"/>
        <v>0</v>
      </c>
      <c r="AE149" s="131"/>
      <c r="AF149" s="127">
        <f t="shared" si="172"/>
        <v>0</v>
      </c>
      <c r="AG149" s="130">
        <f t="shared" si="173"/>
        <v>0</v>
      </c>
      <c r="AH149" s="131"/>
      <c r="AI149" s="127">
        <f t="shared" si="462"/>
        <v>0</v>
      </c>
      <c r="AJ149" s="130">
        <f t="shared" si="463"/>
        <v>0</v>
      </c>
      <c r="AK149" s="127"/>
      <c r="AL149" s="127">
        <f t="shared" si="464"/>
        <v>0</v>
      </c>
      <c r="AM149" s="130">
        <f t="shared" si="465"/>
        <v>0</v>
      </c>
      <c r="AN149" s="127"/>
      <c r="AO149" s="127">
        <f t="shared" si="466"/>
        <v>0</v>
      </c>
      <c r="AP149" s="130">
        <f t="shared" si="467"/>
        <v>0</v>
      </c>
      <c r="AQ149" s="127"/>
      <c r="AR149" s="127"/>
      <c r="AS149" s="130"/>
      <c r="AT149" s="132"/>
      <c r="AU149" s="127">
        <f t="shared" si="488"/>
        <v>0</v>
      </c>
      <c r="AV149" s="130">
        <f t="shared" si="468"/>
        <v>0</v>
      </c>
      <c r="AW149" s="132"/>
      <c r="AX149" s="127">
        <f t="shared" si="489"/>
        <v>0</v>
      </c>
      <c r="AY149" s="130">
        <f t="shared" si="469"/>
        <v>0</v>
      </c>
      <c r="AZ149" s="132"/>
      <c r="BA149" s="127">
        <f t="shared" si="490"/>
        <v>0</v>
      </c>
      <c r="BB149" s="130">
        <f t="shared" si="470"/>
        <v>0</v>
      </c>
      <c r="BC149" s="132"/>
      <c r="BD149" s="127">
        <f t="shared" si="491"/>
        <v>0</v>
      </c>
      <c r="BE149" s="130">
        <f t="shared" si="487"/>
        <v>0</v>
      </c>
      <c r="BF149" s="131"/>
      <c r="BG149" s="127">
        <f t="shared" si="174"/>
        <v>0</v>
      </c>
      <c r="BH149" s="130">
        <f t="shared" si="175"/>
        <v>0</v>
      </c>
      <c r="BI149" s="131"/>
      <c r="BJ149" s="127">
        <f t="shared" si="176"/>
        <v>0</v>
      </c>
      <c r="BK149" s="130">
        <f t="shared" si="177"/>
        <v>0</v>
      </c>
      <c r="BL149" s="131"/>
      <c r="BM149" s="127"/>
      <c r="BN149" s="130"/>
      <c r="BO149" s="131"/>
      <c r="BP149" s="127"/>
      <c r="BQ149" s="130"/>
      <c r="BR149" s="131"/>
      <c r="BS149" s="127"/>
      <c r="BT149" s="130"/>
      <c r="BU149" s="132"/>
      <c r="BV149" s="127">
        <f t="shared" si="471"/>
        <v>0</v>
      </c>
      <c r="BW149" s="130">
        <f t="shared" si="472"/>
        <v>0</v>
      </c>
      <c r="BX149" s="131"/>
      <c r="BY149" s="127"/>
      <c r="BZ149" s="130"/>
      <c r="CA149" s="131"/>
      <c r="CB149" s="127"/>
      <c r="CC149" s="130"/>
      <c r="CD149" s="131"/>
      <c r="CE149" s="127"/>
      <c r="CF149" s="130"/>
      <c r="CG149" s="131"/>
      <c r="CH149" s="127"/>
      <c r="CI149" s="130"/>
      <c r="CJ149" s="131"/>
      <c r="CK149" s="127">
        <f t="shared" si="473"/>
        <v>0</v>
      </c>
      <c r="CL149" s="130">
        <f t="shared" si="474"/>
        <v>0</v>
      </c>
      <c r="CM149" s="131"/>
      <c r="CN149" s="127">
        <f t="shared" si="475"/>
        <v>0</v>
      </c>
      <c r="CO149" s="130">
        <f t="shared" si="476"/>
        <v>0</v>
      </c>
      <c r="CP149" s="131"/>
      <c r="CQ149" s="127">
        <f t="shared" si="477"/>
        <v>0</v>
      </c>
      <c r="CR149" s="130">
        <f t="shared" si="478"/>
        <v>0</v>
      </c>
      <c r="CS149" s="132"/>
      <c r="CT149" s="127">
        <f t="shared" si="479"/>
        <v>0</v>
      </c>
      <c r="CU149" s="130">
        <f t="shared" si="480"/>
        <v>0</v>
      </c>
      <c r="CV149" s="132"/>
      <c r="CW149" s="127">
        <f t="shared" si="481"/>
        <v>0</v>
      </c>
      <c r="CX149" s="130">
        <f t="shared" si="482"/>
        <v>0</v>
      </c>
      <c r="CY149" s="132"/>
      <c r="CZ149" s="127">
        <f t="shared" si="483"/>
        <v>0</v>
      </c>
      <c r="DA149" s="130">
        <f t="shared" si="484"/>
        <v>0</v>
      </c>
      <c r="DB149" s="132"/>
      <c r="DC149" s="127">
        <f t="shared" si="492"/>
        <v>0</v>
      </c>
      <c r="DD149" s="130">
        <f t="shared" si="485"/>
        <v>0</v>
      </c>
      <c r="DE149" s="132"/>
      <c r="DF149" s="127">
        <f t="shared" si="493"/>
        <v>0</v>
      </c>
      <c r="DG149" s="130">
        <f t="shared" si="486"/>
        <v>0</v>
      </c>
      <c r="DH149" s="132"/>
      <c r="DI149" s="127">
        <f t="shared" si="456"/>
        <v>0</v>
      </c>
      <c r="DJ149" s="130">
        <f t="shared" si="160"/>
        <v>0</v>
      </c>
      <c r="DK149" s="76">
        <f t="shared" si="447"/>
        <v>0</v>
      </c>
      <c r="DL149" s="76">
        <f t="shared" si="447"/>
        <v>0</v>
      </c>
      <c r="DM149" s="77">
        <f t="shared" si="447"/>
        <v>0</v>
      </c>
      <c r="DN149" s="25"/>
      <c r="DO149" s="10"/>
    </row>
    <row r="150" spans="1:119" ht="15" customHeight="1">
      <c r="A150" s="247"/>
      <c r="B150" s="147"/>
      <c r="C150" s="143"/>
      <c r="D150" s="127"/>
      <c r="E150" s="128"/>
      <c r="F150" s="129"/>
      <c r="G150" s="129"/>
      <c r="H150" s="127"/>
      <c r="I150" s="130"/>
      <c r="J150" s="131"/>
      <c r="K150" s="127">
        <f t="shared" si="112"/>
        <v>0</v>
      </c>
      <c r="L150" s="130">
        <f t="shared" si="459"/>
        <v>0</v>
      </c>
      <c r="M150" s="131"/>
      <c r="N150" s="127">
        <f t="shared" si="164"/>
        <v>0</v>
      </c>
      <c r="O150" s="130">
        <f t="shared" si="165"/>
        <v>0</v>
      </c>
      <c r="P150" s="131"/>
      <c r="Q150" s="127">
        <f t="shared" si="460"/>
        <v>0</v>
      </c>
      <c r="R150" s="130">
        <f t="shared" si="461"/>
        <v>0</v>
      </c>
      <c r="S150" s="131"/>
      <c r="T150" s="127">
        <f t="shared" si="166"/>
        <v>0</v>
      </c>
      <c r="U150" s="130">
        <f t="shared" si="167"/>
        <v>0</v>
      </c>
      <c r="V150" s="131"/>
      <c r="W150" s="127">
        <f t="shared" si="168"/>
        <v>0</v>
      </c>
      <c r="X150" s="130">
        <f t="shared" si="169"/>
        <v>0</v>
      </c>
      <c r="Y150" s="131"/>
      <c r="Z150" s="127">
        <f t="shared" si="457"/>
        <v>0</v>
      </c>
      <c r="AA150" s="130">
        <f t="shared" si="458"/>
        <v>0</v>
      </c>
      <c r="AB150" s="131"/>
      <c r="AC150" s="127">
        <f t="shared" si="170"/>
        <v>0</v>
      </c>
      <c r="AD150" s="130">
        <f t="shared" si="171"/>
        <v>0</v>
      </c>
      <c r="AE150" s="131"/>
      <c r="AF150" s="127">
        <f t="shared" si="172"/>
        <v>0</v>
      </c>
      <c r="AG150" s="130">
        <f t="shared" si="173"/>
        <v>0</v>
      </c>
      <c r="AH150" s="131"/>
      <c r="AI150" s="127">
        <f t="shared" si="462"/>
        <v>0</v>
      </c>
      <c r="AJ150" s="130">
        <f t="shared" si="463"/>
        <v>0</v>
      </c>
      <c r="AK150" s="127"/>
      <c r="AL150" s="127">
        <f t="shared" si="464"/>
        <v>0</v>
      </c>
      <c r="AM150" s="130">
        <f t="shared" si="465"/>
        <v>0</v>
      </c>
      <c r="AN150" s="127"/>
      <c r="AO150" s="127">
        <f t="shared" si="466"/>
        <v>0</v>
      </c>
      <c r="AP150" s="130">
        <f t="shared" si="467"/>
        <v>0</v>
      </c>
      <c r="AQ150" s="127"/>
      <c r="AR150" s="127"/>
      <c r="AS150" s="130"/>
      <c r="AT150" s="132"/>
      <c r="AU150" s="127">
        <f t="shared" si="488"/>
        <v>0</v>
      </c>
      <c r="AV150" s="130">
        <f t="shared" si="468"/>
        <v>0</v>
      </c>
      <c r="AW150" s="132"/>
      <c r="AX150" s="127">
        <f t="shared" si="489"/>
        <v>0</v>
      </c>
      <c r="AY150" s="130">
        <f t="shared" si="469"/>
        <v>0</v>
      </c>
      <c r="AZ150" s="132"/>
      <c r="BA150" s="127">
        <f t="shared" si="490"/>
        <v>0</v>
      </c>
      <c r="BB150" s="130">
        <f t="shared" si="470"/>
        <v>0</v>
      </c>
      <c r="BC150" s="132"/>
      <c r="BD150" s="127">
        <f t="shared" si="491"/>
        <v>0</v>
      </c>
      <c r="BE150" s="130">
        <f t="shared" si="487"/>
        <v>0</v>
      </c>
      <c r="BF150" s="131"/>
      <c r="BG150" s="127">
        <f t="shared" si="174"/>
        <v>0</v>
      </c>
      <c r="BH150" s="130">
        <f t="shared" si="175"/>
        <v>0</v>
      </c>
      <c r="BI150" s="131"/>
      <c r="BJ150" s="127">
        <f t="shared" si="176"/>
        <v>0</v>
      </c>
      <c r="BK150" s="130">
        <f t="shared" si="177"/>
        <v>0</v>
      </c>
      <c r="BL150" s="131"/>
      <c r="BM150" s="127"/>
      <c r="BN150" s="130"/>
      <c r="BO150" s="131"/>
      <c r="BP150" s="127"/>
      <c r="BQ150" s="130"/>
      <c r="BR150" s="131"/>
      <c r="BS150" s="127"/>
      <c r="BT150" s="130"/>
      <c r="BU150" s="132"/>
      <c r="BV150" s="127">
        <f t="shared" si="471"/>
        <v>0</v>
      </c>
      <c r="BW150" s="130">
        <f t="shared" si="472"/>
        <v>0</v>
      </c>
      <c r="BX150" s="131"/>
      <c r="BY150" s="127"/>
      <c r="BZ150" s="130"/>
      <c r="CA150" s="131"/>
      <c r="CB150" s="127"/>
      <c r="CC150" s="130"/>
      <c r="CD150" s="131"/>
      <c r="CE150" s="127"/>
      <c r="CF150" s="130"/>
      <c r="CG150" s="131"/>
      <c r="CH150" s="127"/>
      <c r="CI150" s="130"/>
      <c r="CJ150" s="131"/>
      <c r="CK150" s="127">
        <f t="shared" si="473"/>
        <v>0</v>
      </c>
      <c r="CL150" s="130">
        <f t="shared" si="474"/>
        <v>0</v>
      </c>
      <c r="CM150" s="131"/>
      <c r="CN150" s="127">
        <f t="shared" si="475"/>
        <v>0</v>
      </c>
      <c r="CO150" s="130">
        <f t="shared" si="476"/>
        <v>0</v>
      </c>
      <c r="CP150" s="131"/>
      <c r="CQ150" s="127">
        <f t="shared" si="477"/>
        <v>0</v>
      </c>
      <c r="CR150" s="130">
        <f t="shared" si="478"/>
        <v>0</v>
      </c>
      <c r="CS150" s="132"/>
      <c r="CT150" s="127">
        <f t="shared" si="479"/>
        <v>0</v>
      </c>
      <c r="CU150" s="130">
        <f t="shared" si="480"/>
        <v>0</v>
      </c>
      <c r="CV150" s="132"/>
      <c r="CW150" s="127">
        <f t="shared" si="481"/>
        <v>0</v>
      </c>
      <c r="CX150" s="130">
        <f t="shared" si="482"/>
        <v>0</v>
      </c>
      <c r="CY150" s="132"/>
      <c r="CZ150" s="127">
        <f t="shared" si="483"/>
        <v>0</v>
      </c>
      <c r="DA150" s="130">
        <f t="shared" si="484"/>
        <v>0</v>
      </c>
      <c r="DB150" s="132"/>
      <c r="DC150" s="127">
        <f t="shared" si="492"/>
        <v>0</v>
      </c>
      <c r="DD150" s="130">
        <f t="shared" si="485"/>
        <v>0</v>
      </c>
      <c r="DE150" s="132"/>
      <c r="DF150" s="127">
        <f t="shared" si="493"/>
        <v>0</v>
      </c>
      <c r="DG150" s="130">
        <f t="shared" si="486"/>
        <v>0</v>
      </c>
      <c r="DH150" s="132"/>
      <c r="DI150" s="127">
        <f t="shared" si="456"/>
        <v>0</v>
      </c>
      <c r="DJ150" s="130">
        <f t="shared" si="160"/>
        <v>0</v>
      </c>
      <c r="DK150" s="76">
        <f t="shared" si="447"/>
        <v>0</v>
      </c>
      <c r="DL150" s="76">
        <f t="shared" si="447"/>
        <v>0</v>
      </c>
      <c r="DM150" s="77">
        <f t="shared" si="447"/>
        <v>0</v>
      </c>
      <c r="DN150" s="25"/>
      <c r="DO150" s="10"/>
    </row>
    <row r="151" spans="1:119" ht="15" customHeight="1">
      <c r="A151" s="248"/>
      <c r="B151" s="147"/>
      <c r="C151" s="143"/>
      <c r="D151" s="127"/>
      <c r="E151" s="128"/>
      <c r="F151" s="129"/>
      <c r="G151" s="129"/>
      <c r="H151" s="127"/>
      <c r="I151" s="130"/>
      <c r="J151" s="131"/>
      <c r="K151" s="127">
        <f t="shared" si="112"/>
        <v>0</v>
      </c>
      <c r="L151" s="130">
        <f t="shared" si="459"/>
        <v>0</v>
      </c>
      <c r="M151" s="131"/>
      <c r="N151" s="127">
        <f t="shared" si="164"/>
        <v>0</v>
      </c>
      <c r="O151" s="130">
        <f t="shared" si="165"/>
        <v>0</v>
      </c>
      <c r="P151" s="131"/>
      <c r="Q151" s="127">
        <f t="shared" si="460"/>
        <v>0</v>
      </c>
      <c r="R151" s="130">
        <f t="shared" si="461"/>
        <v>0</v>
      </c>
      <c r="S151" s="131"/>
      <c r="T151" s="127">
        <f t="shared" si="166"/>
        <v>0</v>
      </c>
      <c r="U151" s="130">
        <f t="shared" si="167"/>
        <v>0</v>
      </c>
      <c r="V151" s="131"/>
      <c r="W151" s="127">
        <f t="shared" si="168"/>
        <v>0</v>
      </c>
      <c r="X151" s="130">
        <f t="shared" si="169"/>
        <v>0</v>
      </c>
      <c r="Y151" s="131"/>
      <c r="Z151" s="127">
        <f t="shared" si="457"/>
        <v>0</v>
      </c>
      <c r="AA151" s="130">
        <f t="shared" si="458"/>
        <v>0</v>
      </c>
      <c r="AB151" s="131"/>
      <c r="AC151" s="127">
        <f t="shared" si="170"/>
        <v>0</v>
      </c>
      <c r="AD151" s="130">
        <f t="shared" si="171"/>
        <v>0</v>
      </c>
      <c r="AE151" s="131"/>
      <c r="AF151" s="127">
        <f t="shared" si="172"/>
        <v>0</v>
      </c>
      <c r="AG151" s="130">
        <f t="shared" si="173"/>
        <v>0</v>
      </c>
      <c r="AH151" s="131"/>
      <c r="AI151" s="127">
        <f t="shared" si="462"/>
        <v>0</v>
      </c>
      <c r="AJ151" s="130">
        <f t="shared" si="463"/>
        <v>0</v>
      </c>
      <c r="AK151" s="127"/>
      <c r="AL151" s="127">
        <f t="shared" si="464"/>
        <v>0</v>
      </c>
      <c r="AM151" s="130">
        <f t="shared" si="465"/>
        <v>0</v>
      </c>
      <c r="AN151" s="127"/>
      <c r="AO151" s="127">
        <f t="shared" si="466"/>
        <v>0</v>
      </c>
      <c r="AP151" s="130">
        <f t="shared" si="467"/>
        <v>0</v>
      </c>
      <c r="AQ151" s="127"/>
      <c r="AR151" s="127"/>
      <c r="AS151" s="130"/>
      <c r="AT151" s="132"/>
      <c r="AU151" s="127">
        <f t="shared" si="488"/>
        <v>0</v>
      </c>
      <c r="AV151" s="130">
        <f t="shared" si="468"/>
        <v>0</v>
      </c>
      <c r="AW151" s="132"/>
      <c r="AX151" s="127">
        <f t="shared" si="489"/>
        <v>0</v>
      </c>
      <c r="AY151" s="130">
        <f t="shared" si="469"/>
        <v>0</v>
      </c>
      <c r="AZ151" s="132"/>
      <c r="BA151" s="127">
        <f t="shared" si="490"/>
        <v>0</v>
      </c>
      <c r="BB151" s="130">
        <f t="shared" si="470"/>
        <v>0</v>
      </c>
      <c r="BC151" s="132"/>
      <c r="BD151" s="127">
        <f t="shared" si="491"/>
        <v>0</v>
      </c>
      <c r="BE151" s="130">
        <f t="shared" si="487"/>
        <v>0</v>
      </c>
      <c r="BF151" s="131"/>
      <c r="BG151" s="127">
        <f t="shared" si="174"/>
        <v>0</v>
      </c>
      <c r="BH151" s="130">
        <f t="shared" si="175"/>
        <v>0</v>
      </c>
      <c r="BI151" s="131"/>
      <c r="BJ151" s="127">
        <f t="shared" si="176"/>
        <v>0</v>
      </c>
      <c r="BK151" s="130">
        <f t="shared" si="177"/>
        <v>0</v>
      </c>
      <c r="BL151" s="131"/>
      <c r="BM151" s="127"/>
      <c r="BN151" s="130"/>
      <c r="BO151" s="131"/>
      <c r="BP151" s="127"/>
      <c r="BQ151" s="130"/>
      <c r="BR151" s="131"/>
      <c r="BS151" s="127"/>
      <c r="BT151" s="130"/>
      <c r="BU151" s="132"/>
      <c r="BV151" s="127">
        <f t="shared" si="471"/>
        <v>0</v>
      </c>
      <c r="BW151" s="130">
        <f t="shared" si="472"/>
        <v>0</v>
      </c>
      <c r="BX151" s="131"/>
      <c r="BY151" s="127"/>
      <c r="BZ151" s="130"/>
      <c r="CA151" s="131"/>
      <c r="CB151" s="127"/>
      <c r="CC151" s="130"/>
      <c r="CD151" s="131"/>
      <c r="CE151" s="127"/>
      <c r="CF151" s="130"/>
      <c r="CG151" s="131"/>
      <c r="CH151" s="127"/>
      <c r="CI151" s="130"/>
      <c r="CJ151" s="131"/>
      <c r="CK151" s="127">
        <f t="shared" si="473"/>
        <v>0</v>
      </c>
      <c r="CL151" s="130">
        <f t="shared" si="474"/>
        <v>0</v>
      </c>
      <c r="CM151" s="131"/>
      <c r="CN151" s="127">
        <f t="shared" si="475"/>
        <v>0</v>
      </c>
      <c r="CO151" s="130">
        <f t="shared" si="476"/>
        <v>0</v>
      </c>
      <c r="CP151" s="131"/>
      <c r="CQ151" s="127">
        <f t="shared" si="477"/>
        <v>0</v>
      </c>
      <c r="CR151" s="130">
        <f t="shared" si="478"/>
        <v>0</v>
      </c>
      <c r="CS151" s="132"/>
      <c r="CT151" s="127">
        <f t="shared" si="479"/>
        <v>0</v>
      </c>
      <c r="CU151" s="130">
        <f t="shared" si="480"/>
        <v>0</v>
      </c>
      <c r="CV151" s="132"/>
      <c r="CW151" s="127">
        <f t="shared" si="481"/>
        <v>0</v>
      </c>
      <c r="CX151" s="130">
        <f t="shared" si="482"/>
        <v>0</v>
      </c>
      <c r="CY151" s="132"/>
      <c r="CZ151" s="127">
        <f t="shared" si="483"/>
        <v>0</v>
      </c>
      <c r="DA151" s="130">
        <f t="shared" si="484"/>
        <v>0</v>
      </c>
      <c r="DB151" s="132"/>
      <c r="DC151" s="127">
        <f t="shared" si="492"/>
        <v>0</v>
      </c>
      <c r="DD151" s="130">
        <f t="shared" si="485"/>
        <v>0</v>
      </c>
      <c r="DE151" s="132"/>
      <c r="DF151" s="127">
        <f t="shared" si="493"/>
        <v>0</v>
      </c>
      <c r="DG151" s="130">
        <f t="shared" si="486"/>
        <v>0</v>
      </c>
      <c r="DH151" s="132"/>
      <c r="DI151" s="127">
        <f t="shared" si="456"/>
        <v>0</v>
      </c>
      <c r="DJ151" s="130">
        <f t="shared" si="160"/>
        <v>0</v>
      </c>
      <c r="DK151" s="76">
        <f t="shared" si="447"/>
        <v>0</v>
      </c>
      <c r="DL151" s="76">
        <f t="shared" si="447"/>
        <v>0</v>
      </c>
      <c r="DM151" s="77">
        <f t="shared" si="447"/>
        <v>0</v>
      </c>
      <c r="DN151" s="25"/>
      <c r="DO151" s="10"/>
    </row>
    <row r="152" spans="1:119" ht="15" customHeight="1">
      <c r="A152" s="246"/>
      <c r="B152" s="147"/>
      <c r="C152" s="143"/>
      <c r="D152" s="127"/>
      <c r="E152" s="128"/>
      <c r="F152" s="129"/>
      <c r="G152" s="129"/>
      <c r="H152" s="127"/>
      <c r="I152" s="130"/>
      <c r="J152" s="131"/>
      <c r="K152" s="127">
        <f t="shared" si="112"/>
        <v>0</v>
      </c>
      <c r="L152" s="130">
        <f t="shared" si="459"/>
        <v>0</v>
      </c>
      <c r="M152" s="131"/>
      <c r="N152" s="127">
        <f t="shared" si="164"/>
        <v>0</v>
      </c>
      <c r="O152" s="130">
        <f t="shared" si="165"/>
        <v>0</v>
      </c>
      <c r="P152" s="131"/>
      <c r="Q152" s="127">
        <f t="shared" si="460"/>
        <v>0</v>
      </c>
      <c r="R152" s="130">
        <f t="shared" si="461"/>
        <v>0</v>
      </c>
      <c r="S152" s="131"/>
      <c r="T152" s="127">
        <f t="shared" si="166"/>
        <v>0</v>
      </c>
      <c r="U152" s="130">
        <f t="shared" si="167"/>
        <v>0</v>
      </c>
      <c r="V152" s="131"/>
      <c r="W152" s="127">
        <f t="shared" si="168"/>
        <v>0</v>
      </c>
      <c r="X152" s="130">
        <f t="shared" si="169"/>
        <v>0</v>
      </c>
      <c r="Y152" s="131"/>
      <c r="Z152" s="127">
        <f t="shared" si="457"/>
        <v>0</v>
      </c>
      <c r="AA152" s="130">
        <f t="shared" si="458"/>
        <v>0</v>
      </c>
      <c r="AB152" s="131"/>
      <c r="AC152" s="127">
        <f t="shared" si="170"/>
        <v>0</v>
      </c>
      <c r="AD152" s="130">
        <f t="shared" si="171"/>
        <v>0</v>
      </c>
      <c r="AE152" s="131"/>
      <c r="AF152" s="127">
        <f t="shared" si="172"/>
        <v>0</v>
      </c>
      <c r="AG152" s="130">
        <f t="shared" si="173"/>
        <v>0</v>
      </c>
      <c r="AH152" s="131"/>
      <c r="AI152" s="127">
        <f t="shared" si="462"/>
        <v>0</v>
      </c>
      <c r="AJ152" s="130">
        <f t="shared" si="463"/>
        <v>0</v>
      </c>
      <c r="AK152" s="127"/>
      <c r="AL152" s="127">
        <f t="shared" si="464"/>
        <v>0</v>
      </c>
      <c r="AM152" s="130">
        <f t="shared" si="465"/>
        <v>0</v>
      </c>
      <c r="AN152" s="127"/>
      <c r="AO152" s="127">
        <f t="shared" si="466"/>
        <v>0</v>
      </c>
      <c r="AP152" s="130">
        <f t="shared" si="467"/>
        <v>0</v>
      </c>
      <c r="AQ152" s="127"/>
      <c r="AR152" s="127"/>
      <c r="AS152" s="130"/>
      <c r="AT152" s="132"/>
      <c r="AU152" s="127">
        <f t="shared" si="488"/>
        <v>0</v>
      </c>
      <c r="AV152" s="130">
        <f t="shared" si="468"/>
        <v>0</v>
      </c>
      <c r="AW152" s="132"/>
      <c r="AX152" s="127">
        <f t="shared" si="489"/>
        <v>0</v>
      </c>
      <c r="AY152" s="130">
        <f t="shared" si="469"/>
        <v>0</v>
      </c>
      <c r="AZ152" s="132"/>
      <c r="BA152" s="127">
        <f t="shared" si="490"/>
        <v>0</v>
      </c>
      <c r="BB152" s="130">
        <f t="shared" si="470"/>
        <v>0</v>
      </c>
      <c r="BC152" s="132"/>
      <c r="BD152" s="127">
        <f t="shared" si="491"/>
        <v>0</v>
      </c>
      <c r="BE152" s="130">
        <f t="shared" si="487"/>
        <v>0</v>
      </c>
      <c r="BF152" s="131"/>
      <c r="BG152" s="127">
        <f t="shared" si="174"/>
        <v>0</v>
      </c>
      <c r="BH152" s="130">
        <f t="shared" si="175"/>
        <v>0</v>
      </c>
      <c r="BI152" s="131"/>
      <c r="BJ152" s="127">
        <f t="shared" si="176"/>
        <v>0</v>
      </c>
      <c r="BK152" s="130">
        <f t="shared" si="177"/>
        <v>0</v>
      </c>
      <c r="BL152" s="131"/>
      <c r="BM152" s="127"/>
      <c r="BN152" s="130"/>
      <c r="BO152" s="131"/>
      <c r="BP152" s="127"/>
      <c r="BQ152" s="130"/>
      <c r="BR152" s="131"/>
      <c r="BS152" s="127"/>
      <c r="BT152" s="130"/>
      <c r="BU152" s="132"/>
      <c r="BV152" s="127">
        <f t="shared" si="471"/>
        <v>0</v>
      </c>
      <c r="BW152" s="130">
        <f t="shared" si="472"/>
        <v>0</v>
      </c>
      <c r="BX152" s="131"/>
      <c r="BY152" s="127"/>
      <c r="BZ152" s="130"/>
      <c r="CA152" s="131"/>
      <c r="CB152" s="127"/>
      <c r="CC152" s="130"/>
      <c r="CD152" s="131"/>
      <c r="CE152" s="127"/>
      <c r="CF152" s="130"/>
      <c r="CG152" s="131"/>
      <c r="CH152" s="127"/>
      <c r="CI152" s="130"/>
      <c r="CJ152" s="131"/>
      <c r="CK152" s="127">
        <f t="shared" si="473"/>
        <v>0</v>
      </c>
      <c r="CL152" s="130">
        <f t="shared" si="474"/>
        <v>0</v>
      </c>
      <c r="CM152" s="131"/>
      <c r="CN152" s="127">
        <f t="shared" si="475"/>
        <v>0</v>
      </c>
      <c r="CO152" s="130">
        <f t="shared" si="476"/>
        <v>0</v>
      </c>
      <c r="CP152" s="131"/>
      <c r="CQ152" s="127">
        <f t="shared" si="477"/>
        <v>0</v>
      </c>
      <c r="CR152" s="130">
        <f t="shared" si="478"/>
        <v>0</v>
      </c>
      <c r="CS152" s="132"/>
      <c r="CT152" s="127">
        <f t="shared" si="479"/>
        <v>0</v>
      </c>
      <c r="CU152" s="130">
        <f t="shared" si="480"/>
        <v>0</v>
      </c>
      <c r="CV152" s="132"/>
      <c r="CW152" s="127">
        <f t="shared" si="481"/>
        <v>0</v>
      </c>
      <c r="CX152" s="130">
        <f t="shared" si="482"/>
        <v>0</v>
      </c>
      <c r="CY152" s="132"/>
      <c r="CZ152" s="127">
        <f t="shared" si="483"/>
        <v>0</v>
      </c>
      <c r="DA152" s="130">
        <f t="shared" si="484"/>
        <v>0</v>
      </c>
      <c r="DB152" s="132"/>
      <c r="DC152" s="127">
        <f t="shared" si="492"/>
        <v>0</v>
      </c>
      <c r="DD152" s="130">
        <f t="shared" si="485"/>
        <v>0</v>
      </c>
      <c r="DE152" s="132"/>
      <c r="DF152" s="127">
        <f t="shared" si="493"/>
        <v>0</v>
      </c>
      <c r="DG152" s="130">
        <f t="shared" si="486"/>
        <v>0</v>
      </c>
      <c r="DH152" s="132"/>
      <c r="DI152" s="127">
        <f t="shared" si="456"/>
        <v>0</v>
      </c>
      <c r="DJ152" s="130">
        <f t="shared" ref="DJ152:DJ160" si="494">+DI152*I152</f>
        <v>0</v>
      </c>
      <c r="DK152" s="76">
        <f t="shared" si="447"/>
        <v>0</v>
      </c>
      <c r="DL152" s="76">
        <f t="shared" si="447"/>
        <v>0</v>
      </c>
      <c r="DM152" s="77">
        <f t="shared" si="447"/>
        <v>0</v>
      </c>
      <c r="DN152" s="25"/>
      <c r="DO152" s="10"/>
    </row>
    <row r="153" spans="1:119" ht="15" customHeight="1">
      <c r="A153" s="247"/>
      <c r="B153" s="147"/>
      <c r="C153" s="143"/>
      <c r="D153" s="127"/>
      <c r="E153" s="128"/>
      <c r="F153" s="129"/>
      <c r="G153" s="129"/>
      <c r="H153" s="127"/>
      <c r="I153" s="130"/>
      <c r="J153" s="131"/>
      <c r="K153" s="127">
        <f t="shared" si="112"/>
        <v>0</v>
      </c>
      <c r="L153" s="130">
        <f t="shared" si="459"/>
        <v>0</v>
      </c>
      <c r="M153" s="131"/>
      <c r="N153" s="127">
        <f t="shared" si="164"/>
        <v>0</v>
      </c>
      <c r="O153" s="130">
        <f t="shared" si="165"/>
        <v>0</v>
      </c>
      <c r="P153" s="131"/>
      <c r="Q153" s="127">
        <f t="shared" si="460"/>
        <v>0</v>
      </c>
      <c r="R153" s="130">
        <f t="shared" si="461"/>
        <v>0</v>
      </c>
      <c r="S153" s="131"/>
      <c r="T153" s="127">
        <f t="shared" si="166"/>
        <v>0</v>
      </c>
      <c r="U153" s="130">
        <f t="shared" si="167"/>
        <v>0</v>
      </c>
      <c r="V153" s="131"/>
      <c r="W153" s="127">
        <f t="shared" si="168"/>
        <v>0</v>
      </c>
      <c r="X153" s="130">
        <f t="shared" si="169"/>
        <v>0</v>
      </c>
      <c r="Y153" s="131"/>
      <c r="Z153" s="127">
        <f t="shared" si="457"/>
        <v>0</v>
      </c>
      <c r="AA153" s="130">
        <f t="shared" si="458"/>
        <v>0</v>
      </c>
      <c r="AB153" s="131"/>
      <c r="AC153" s="127">
        <f t="shared" si="170"/>
        <v>0</v>
      </c>
      <c r="AD153" s="130">
        <f t="shared" si="171"/>
        <v>0</v>
      </c>
      <c r="AE153" s="131"/>
      <c r="AF153" s="127">
        <f t="shared" si="172"/>
        <v>0</v>
      </c>
      <c r="AG153" s="130">
        <f t="shared" si="173"/>
        <v>0</v>
      </c>
      <c r="AH153" s="131"/>
      <c r="AI153" s="127">
        <f t="shared" si="462"/>
        <v>0</v>
      </c>
      <c r="AJ153" s="130">
        <f t="shared" si="463"/>
        <v>0</v>
      </c>
      <c r="AK153" s="127"/>
      <c r="AL153" s="127">
        <f t="shared" si="464"/>
        <v>0</v>
      </c>
      <c r="AM153" s="130">
        <f t="shared" si="465"/>
        <v>0</v>
      </c>
      <c r="AN153" s="127"/>
      <c r="AO153" s="127">
        <f t="shared" si="466"/>
        <v>0</v>
      </c>
      <c r="AP153" s="130">
        <f t="shared" si="467"/>
        <v>0</v>
      </c>
      <c r="AQ153" s="127"/>
      <c r="AR153" s="127"/>
      <c r="AS153" s="130"/>
      <c r="AT153" s="132"/>
      <c r="AU153" s="127">
        <f t="shared" si="488"/>
        <v>0</v>
      </c>
      <c r="AV153" s="130">
        <f t="shared" si="468"/>
        <v>0</v>
      </c>
      <c r="AW153" s="132"/>
      <c r="AX153" s="127">
        <f t="shared" si="489"/>
        <v>0</v>
      </c>
      <c r="AY153" s="130">
        <f t="shared" si="469"/>
        <v>0</v>
      </c>
      <c r="AZ153" s="132"/>
      <c r="BA153" s="127">
        <f t="shared" si="490"/>
        <v>0</v>
      </c>
      <c r="BB153" s="130">
        <f t="shared" si="470"/>
        <v>0</v>
      </c>
      <c r="BC153" s="132"/>
      <c r="BD153" s="127">
        <f t="shared" si="491"/>
        <v>0</v>
      </c>
      <c r="BE153" s="130">
        <f t="shared" si="487"/>
        <v>0</v>
      </c>
      <c r="BF153" s="131"/>
      <c r="BG153" s="127">
        <f t="shared" si="174"/>
        <v>0</v>
      </c>
      <c r="BH153" s="130">
        <f t="shared" si="175"/>
        <v>0</v>
      </c>
      <c r="BI153" s="131"/>
      <c r="BJ153" s="127">
        <f t="shared" si="176"/>
        <v>0</v>
      </c>
      <c r="BK153" s="130">
        <f t="shared" si="177"/>
        <v>0</v>
      </c>
      <c r="BL153" s="131"/>
      <c r="BM153" s="127"/>
      <c r="BN153" s="130"/>
      <c r="BO153" s="131"/>
      <c r="BP153" s="127"/>
      <c r="BQ153" s="130"/>
      <c r="BR153" s="131"/>
      <c r="BS153" s="127"/>
      <c r="BT153" s="130"/>
      <c r="BU153" s="132"/>
      <c r="BV153" s="127">
        <f t="shared" si="471"/>
        <v>0</v>
      </c>
      <c r="BW153" s="130">
        <f t="shared" si="472"/>
        <v>0</v>
      </c>
      <c r="BX153" s="131"/>
      <c r="BY153" s="127"/>
      <c r="BZ153" s="130"/>
      <c r="CA153" s="131"/>
      <c r="CB153" s="127"/>
      <c r="CC153" s="130"/>
      <c r="CD153" s="131"/>
      <c r="CE153" s="127"/>
      <c r="CF153" s="130"/>
      <c r="CG153" s="131"/>
      <c r="CH153" s="127"/>
      <c r="CI153" s="130"/>
      <c r="CJ153" s="131"/>
      <c r="CK153" s="127">
        <f t="shared" si="473"/>
        <v>0</v>
      </c>
      <c r="CL153" s="130">
        <f t="shared" si="474"/>
        <v>0</v>
      </c>
      <c r="CM153" s="131"/>
      <c r="CN153" s="127">
        <f t="shared" si="475"/>
        <v>0</v>
      </c>
      <c r="CO153" s="130">
        <f t="shared" si="476"/>
        <v>0</v>
      </c>
      <c r="CP153" s="131"/>
      <c r="CQ153" s="127">
        <f t="shared" si="477"/>
        <v>0</v>
      </c>
      <c r="CR153" s="130">
        <f t="shared" si="478"/>
        <v>0</v>
      </c>
      <c r="CS153" s="132"/>
      <c r="CT153" s="127">
        <f t="shared" si="479"/>
        <v>0</v>
      </c>
      <c r="CU153" s="130">
        <f t="shared" si="480"/>
        <v>0</v>
      </c>
      <c r="CV153" s="132"/>
      <c r="CW153" s="127">
        <f t="shared" si="481"/>
        <v>0</v>
      </c>
      <c r="CX153" s="130">
        <f t="shared" si="482"/>
        <v>0</v>
      </c>
      <c r="CY153" s="132"/>
      <c r="CZ153" s="127">
        <f t="shared" si="483"/>
        <v>0</v>
      </c>
      <c r="DA153" s="130">
        <f t="shared" si="484"/>
        <v>0</v>
      </c>
      <c r="DB153" s="132"/>
      <c r="DC153" s="127">
        <f t="shared" si="492"/>
        <v>0</v>
      </c>
      <c r="DD153" s="130">
        <f t="shared" si="485"/>
        <v>0</v>
      </c>
      <c r="DE153" s="132"/>
      <c r="DF153" s="127">
        <f t="shared" si="493"/>
        <v>0</v>
      </c>
      <c r="DG153" s="130">
        <f t="shared" si="486"/>
        <v>0</v>
      </c>
      <c r="DH153" s="132"/>
      <c r="DI153" s="127">
        <f t="shared" si="456"/>
        <v>0</v>
      </c>
      <c r="DJ153" s="130">
        <f t="shared" si="494"/>
        <v>0</v>
      </c>
      <c r="DK153" s="76">
        <f t="shared" si="447"/>
        <v>0</v>
      </c>
      <c r="DL153" s="76">
        <f t="shared" si="447"/>
        <v>0</v>
      </c>
      <c r="DM153" s="77">
        <f t="shared" si="447"/>
        <v>0</v>
      </c>
      <c r="DN153" s="25"/>
      <c r="DO153" s="10"/>
    </row>
    <row r="154" spans="1:119" ht="15" customHeight="1">
      <c r="A154" s="248"/>
      <c r="B154" s="147"/>
      <c r="C154" s="143"/>
      <c r="D154" s="127"/>
      <c r="E154" s="128"/>
      <c r="F154" s="129"/>
      <c r="G154" s="129"/>
      <c r="H154" s="127"/>
      <c r="I154" s="130"/>
      <c r="J154" s="131"/>
      <c r="K154" s="127">
        <f t="shared" ref="K154:K160" si="495">+J154*$K$5</f>
        <v>0</v>
      </c>
      <c r="L154" s="130">
        <f t="shared" si="459"/>
        <v>0</v>
      </c>
      <c r="M154" s="131"/>
      <c r="N154" s="127">
        <f t="shared" si="164"/>
        <v>0</v>
      </c>
      <c r="O154" s="130">
        <f t="shared" si="165"/>
        <v>0</v>
      </c>
      <c r="P154" s="131"/>
      <c r="Q154" s="127">
        <f t="shared" si="460"/>
        <v>0</v>
      </c>
      <c r="R154" s="130">
        <f t="shared" si="461"/>
        <v>0</v>
      </c>
      <c r="S154" s="131"/>
      <c r="T154" s="127">
        <f t="shared" si="166"/>
        <v>0</v>
      </c>
      <c r="U154" s="130">
        <f t="shared" si="167"/>
        <v>0</v>
      </c>
      <c r="V154" s="131"/>
      <c r="W154" s="127">
        <f t="shared" si="168"/>
        <v>0</v>
      </c>
      <c r="X154" s="130">
        <f t="shared" si="169"/>
        <v>0</v>
      </c>
      <c r="Y154" s="131"/>
      <c r="Z154" s="127">
        <f t="shared" si="457"/>
        <v>0</v>
      </c>
      <c r="AA154" s="130">
        <f t="shared" si="458"/>
        <v>0</v>
      </c>
      <c r="AB154" s="131"/>
      <c r="AC154" s="127">
        <f t="shared" si="170"/>
        <v>0</v>
      </c>
      <c r="AD154" s="130">
        <f t="shared" si="171"/>
        <v>0</v>
      </c>
      <c r="AE154" s="131"/>
      <c r="AF154" s="127">
        <f t="shared" si="172"/>
        <v>0</v>
      </c>
      <c r="AG154" s="130">
        <f t="shared" si="173"/>
        <v>0</v>
      </c>
      <c r="AH154" s="131"/>
      <c r="AI154" s="127">
        <f t="shared" si="462"/>
        <v>0</v>
      </c>
      <c r="AJ154" s="130">
        <f t="shared" si="463"/>
        <v>0</v>
      </c>
      <c r="AK154" s="127"/>
      <c r="AL154" s="127">
        <f t="shared" si="464"/>
        <v>0</v>
      </c>
      <c r="AM154" s="130">
        <f t="shared" si="465"/>
        <v>0</v>
      </c>
      <c r="AN154" s="127"/>
      <c r="AO154" s="127">
        <f t="shared" si="466"/>
        <v>0</v>
      </c>
      <c r="AP154" s="130">
        <f t="shared" si="467"/>
        <v>0</v>
      </c>
      <c r="AQ154" s="127"/>
      <c r="AR154" s="127"/>
      <c r="AS154" s="130"/>
      <c r="AT154" s="132"/>
      <c r="AU154" s="127">
        <f t="shared" si="488"/>
        <v>0</v>
      </c>
      <c r="AV154" s="130">
        <f t="shared" si="468"/>
        <v>0</v>
      </c>
      <c r="AW154" s="132"/>
      <c r="AX154" s="127">
        <f t="shared" si="489"/>
        <v>0</v>
      </c>
      <c r="AY154" s="130">
        <f t="shared" si="469"/>
        <v>0</v>
      </c>
      <c r="AZ154" s="132"/>
      <c r="BA154" s="127">
        <f t="shared" si="490"/>
        <v>0</v>
      </c>
      <c r="BB154" s="130">
        <f t="shared" si="470"/>
        <v>0</v>
      </c>
      <c r="BC154" s="132"/>
      <c r="BD154" s="127">
        <f t="shared" si="491"/>
        <v>0</v>
      </c>
      <c r="BE154" s="130">
        <f t="shared" si="487"/>
        <v>0</v>
      </c>
      <c r="BF154" s="131"/>
      <c r="BG154" s="127">
        <f t="shared" si="174"/>
        <v>0</v>
      </c>
      <c r="BH154" s="130">
        <f t="shared" si="175"/>
        <v>0</v>
      </c>
      <c r="BI154" s="131"/>
      <c r="BJ154" s="127">
        <f t="shared" si="176"/>
        <v>0</v>
      </c>
      <c r="BK154" s="130">
        <f t="shared" si="177"/>
        <v>0</v>
      </c>
      <c r="BL154" s="131"/>
      <c r="BM154" s="127"/>
      <c r="BN154" s="130"/>
      <c r="BO154" s="131"/>
      <c r="BP154" s="127"/>
      <c r="BQ154" s="130"/>
      <c r="BR154" s="131"/>
      <c r="BS154" s="127"/>
      <c r="BT154" s="130"/>
      <c r="BU154" s="132"/>
      <c r="BV154" s="127">
        <f t="shared" si="471"/>
        <v>0</v>
      </c>
      <c r="BW154" s="130">
        <f t="shared" si="472"/>
        <v>0</v>
      </c>
      <c r="BX154" s="131"/>
      <c r="BY154" s="127"/>
      <c r="BZ154" s="130"/>
      <c r="CA154" s="131"/>
      <c r="CB154" s="127"/>
      <c r="CC154" s="130"/>
      <c r="CD154" s="131"/>
      <c r="CE154" s="127"/>
      <c r="CF154" s="130"/>
      <c r="CG154" s="131"/>
      <c r="CH154" s="127"/>
      <c r="CI154" s="130"/>
      <c r="CJ154" s="131"/>
      <c r="CK154" s="127">
        <f t="shared" si="473"/>
        <v>0</v>
      </c>
      <c r="CL154" s="130">
        <f t="shared" si="474"/>
        <v>0</v>
      </c>
      <c r="CM154" s="131"/>
      <c r="CN154" s="127">
        <f t="shared" si="475"/>
        <v>0</v>
      </c>
      <c r="CO154" s="130">
        <f t="shared" si="476"/>
        <v>0</v>
      </c>
      <c r="CP154" s="131"/>
      <c r="CQ154" s="127">
        <f t="shared" si="477"/>
        <v>0</v>
      </c>
      <c r="CR154" s="130">
        <f t="shared" si="478"/>
        <v>0</v>
      </c>
      <c r="CS154" s="132"/>
      <c r="CT154" s="127">
        <f t="shared" si="479"/>
        <v>0</v>
      </c>
      <c r="CU154" s="130">
        <f t="shared" si="480"/>
        <v>0</v>
      </c>
      <c r="CV154" s="132"/>
      <c r="CW154" s="127">
        <f t="shared" si="481"/>
        <v>0</v>
      </c>
      <c r="CX154" s="130">
        <f t="shared" si="482"/>
        <v>0</v>
      </c>
      <c r="CY154" s="132"/>
      <c r="CZ154" s="127">
        <f t="shared" si="483"/>
        <v>0</v>
      </c>
      <c r="DA154" s="130">
        <f t="shared" si="484"/>
        <v>0</v>
      </c>
      <c r="DB154" s="132"/>
      <c r="DC154" s="127">
        <f t="shared" si="492"/>
        <v>0</v>
      </c>
      <c r="DD154" s="130">
        <f t="shared" si="485"/>
        <v>0</v>
      </c>
      <c r="DE154" s="132"/>
      <c r="DF154" s="127">
        <f t="shared" si="493"/>
        <v>0</v>
      </c>
      <c r="DG154" s="130">
        <f t="shared" si="486"/>
        <v>0</v>
      </c>
      <c r="DH154" s="132"/>
      <c r="DI154" s="127">
        <f t="shared" si="456"/>
        <v>0</v>
      </c>
      <c r="DJ154" s="130">
        <f t="shared" si="494"/>
        <v>0</v>
      </c>
      <c r="DK154" s="76">
        <f t="shared" si="447"/>
        <v>0</v>
      </c>
      <c r="DL154" s="76">
        <f t="shared" si="447"/>
        <v>0</v>
      </c>
      <c r="DM154" s="77">
        <f t="shared" si="447"/>
        <v>0</v>
      </c>
      <c r="DN154" s="25"/>
      <c r="DO154" s="10"/>
    </row>
    <row r="155" spans="1:119" ht="15" customHeight="1">
      <c r="A155" s="146"/>
      <c r="B155" s="147"/>
      <c r="C155" s="143"/>
      <c r="D155" s="127"/>
      <c r="E155" s="128"/>
      <c r="F155" s="129"/>
      <c r="G155" s="129"/>
      <c r="H155" s="127"/>
      <c r="I155" s="130"/>
      <c r="J155" s="131"/>
      <c r="K155" s="127">
        <f t="shared" si="495"/>
        <v>0</v>
      </c>
      <c r="L155" s="130">
        <f t="shared" si="459"/>
        <v>0</v>
      </c>
      <c r="M155" s="131"/>
      <c r="N155" s="127">
        <f t="shared" si="164"/>
        <v>0</v>
      </c>
      <c r="O155" s="130">
        <f t="shared" si="165"/>
        <v>0</v>
      </c>
      <c r="P155" s="131"/>
      <c r="Q155" s="127">
        <f t="shared" si="460"/>
        <v>0</v>
      </c>
      <c r="R155" s="130">
        <f t="shared" si="461"/>
        <v>0</v>
      </c>
      <c r="S155" s="131"/>
      <c r="T155" s="127">
        <f t="shared" si="166"/>
        <v>0</v>
      </c>
      <c r="U155" s="130">
        <f t="shared" si="167"/>
        <v>0</v>
      </c>
      <c r="V155" s="131"/>
      <c r="W155" s="127">
        <f t="shared" si="168"/>
        <v>0</v>
      </c>
      <c r="X155" s="130">
        <f t="shared" si="169"/>
        <v>0</v>
      </c>
      <c r="Y155" s="131"/>
      <c r="Z155" s="127">
        <f t="shared" si="457"/>
        <v>0</v>
      </c>
      <c r="AA155" s="130">
        <f t="shared" si="458"/>
        <v>0</v>
      </c>
      <c r="AB155" s="131"/>
      <c r="AC155" s="127">
        <f t="shared" si="170"/>
        <v>0</v>
      </c>
      <c r="AD155" s="130">
        <f t="shared" si="171"/>
        <v>0</v>
      </c>
      <c r="AE155" s="131"/>
      <c r="AF155" s="127">
        <f t="shared" si="172"/>
        <v>0</v>
      </c>
      <c r="AG155" s="130">
        <f t="shared" si="173"/>
        <v>0</v>
      </c>
      <c r="AH155" s="131"/>
      <c r="AI155" s="127">
        <f t="shared" si="462"/>
        <v>0</v>
      </c>
      <c r="AJ155" s="130">
        <f t="shared" si="463"/>
        <v>0</v>
      </c>
      <c r="AK155" s="127"/>
      <c r="AL155" s="127">
        <f t="shared" si="464"/>
        <v>0</v>
      </c>
      <c r="AM155" s="130">
        <f t="shared" si="465"/>
        <v>0</v>
      </c>
      <c r="AN155" s="127"/>
      <c r="AO155" s="127">
        <f t="shared" si="466"/>
        <v>0</v>
      </c>
      <c r="AP155" s="130">
        <f t="shared" si="467"/>
        <v>0</v>
      </c>
      <c r="AQ155" s="127"/>
      <c r="AR155" s="127"/>
      <c r="AS155" s="130"/>
      <c r="AT155" s="132"/>
      <c r="AU155" s="127">
        <f t="shared" si="488"/>
        <v>0</v>
      </c>
      <c r="AV155" s="130">
        <f t="shared" si="468"/>
        <v>0</v>
      </c>
      <c r="AW155" s="132"/>
      <c r="AX155" s="127">
        <f t="shared" si="489"/>
        <v>0</v>
      </c>
      <c r="AY155" s="130">
        <f t="shared" si="469"/>
        <v>0</v>
      </c>
      <c r="AZ155" s="132"/>
      <c r="BA155" s="127">
        <f t="shared" si="490"/>
        <v>0</v>
      </c>
      <c r="BB155" s="130">
        <f t="shared" si="470"/>
        <v>0</v>
      </c>
      <c r="BC155" s="132"/>
      <c r="BD155" s="127">
        <f t="shared" si="491"/>
        <v>0</v>
      </c>
      <c r="BE155" s="130">
        <f t="shared" si="487"/>
        <v>0</v>
      </c>
      <c r="BF155" s="131"/>
      <c r="BG155" s="127">
        <f t="shared" si="174"/>
        <v>0</v>
      </c>
      <c r="BH155" s="130">
        <f t="shared" si="175"/>
        <v>0</v>
      </c>
      <c r="BI155" s="131"/>
      <c r="BJ155" s="127">
        <f t="shared" si="176"/>
        <v>0</v>
      </c>
      <c r="BK155" s="130">
        <f t="shared" si="177"/>
        <v>0</v>
      </c>
      <c r="BL155" s="131"/>
      <c r="BM155" s="127"/>
      <c r="BN155" s="130"/>
      <c r="BO155" s="131"/>
      <c r="BP155" s="127"/>
      <c r="BQ155" s="130"/>
      <c r="BR155" s="131"/>
      <c r="BS155" s="127"/>
      <c r="BT155" s="130"/>
      <c r="BU155" s="132"/>
      <c r="BV155" s="127">
        <f t="shared" si="471"/>
        <v>0</v>
      </c>
      <c r="BW155" s="130">
        <f t="shared" si="472"/>
        <v>0</v>
      </c>
      <c r="BX155" s="131"/>
      <c r="BY155" s="127"/>
      <c r="BZ155" s="130"/>
      <c r="CA155" s="131"/>
      <c r="CB155" s="127"/>
      <c r="CC155" s="130"/>
      <c r="CD155" s="131"/>
      <c r="CE155" s="127"/>
      <c r="CF155" s="130"/>
      <c r="CG155" s="131"/>
      <c r="CH155" s="127"/>
      <c r="CI155" s="130"/>
      <c r="CJ155" s="131"/>
      <c r="CK155" s="127">
        <f t="shared" si="473"/>
        <v>0</v>
      </c>
      <c r="CL155" s="130">
        <f t="shared" si="474"/>
        <v>0</v>
      </c>
      <c r="CM155" s="131"/>
      <c r="CN155" s="127">
        <f t="shared" si="475"/>
        <v>0</v>
      </c>
      <c r="CO155" s="130">
        <f t="shared" si="476"/>
        <v>0</v>
      </c>
      <c r="CP155" s="131"/>
      <c r="CQ155" s="127">
        <f t="shared" si="477"/>
        <v>0</v>
      </c>
      <c r="CR155" s="130">
        <f t="shared" si="478"/>
        <v>0</v>
      </c>
      <c r="CS155" s="132"/>
      <c r="CT155" s="127">
        <f t="shared" si="479"/>
        <v>0</v>
      </c>
      <c r="CU155" s="130">
        <f t="shared" si="480"/>
        <v>0</v>
      </c>
      <c r="CV155" s="132"/>
      <c r="CW155" s="127">
        <f t="shared" si="481"/>
        <v>0</v>
      </c>
      <c r="CX155" s="130">
        <f t="shared" si="482"/>
        <v>0</v>
      </c>
      <c r="CY155" s="132"/>
      <c r="CZ155" s="127">
        <f t="shared" si="483"/>
        <v>0</v>
      </c>
      <c r="DA155" s="130">
        <f t="shared" si="484"/>
        <v>0</v>
      </c>
      <c r="DB155" s="132"/>
      <c r="DC155" s="127">
        <f t="shared" si="492"/>
        <v>0</v>
      </c>
      <c r="DD155" s="130">
        <f t="shared" si="485"/>
        <v>0</v>
      </c>
      <c r="DE155" s="132"/>
      <c r="DF155" s="127">
        <f t="shared" si="493"/>
        <v>0</v>
      </c>
      <c r="DG155" s="130">
        <f t="shared" si="486"/>
        <v>0</v>
      </c>
      <c r="DH155" s="132"/>
      <c r="DI155" s="127">
        <f t="shared" si="456"/>
        <v>0</v>
      </c>
      <c r="DJ155" s="130">
        <f t="shared" si="494"/>
        <v>0</v>
      </c>
      <c r="DK155" s="76">
        <f t="shared" si="447"/>
        <v>0</v>
      </c>
      <c r="DL155" s="76">
        <f t="shared" si="447"/>
        <v>0</v>
      </c>
      <c r="DM155" s="77">
        <f t="shared" si="447"/>
        <v>0</v>
      </c>
      <c r="DN155" s="25"/>
      <c r="DO155" s="10"/>
    </row>
    <row r="156" spans="1:119" ht="15" customHeight="1">
      <c r="A156" s="146"/>
      <c r="B156" s="147"/>
      <c r="C156" s="143"/>
      <c r="D156" s="127"/>
      <c r="E156" s="128"/>
      <c r="F156" s="129"/>
      <c r="G156" s="129"/>
      <c r="H156" s="127"/>
      <c r="I156" s="130"/>
      <c r="J156" s="131"/>
      <c r="K156" s="127">
        <f t="shared" si="495"/>
        <v>0</v>
      </c>
      <c r="L156" s="130">
        <f t="shared" si="459"/>
        <v>0</v>
      </c>
      <c r="M156" s="131"/>
      <c r="N156" s="127">
        <f t="shared" si="164"/>
        <v>0</v>
      </c>
      <c r="O156" s="130">
        <f t="shared" si="165"/>
        <v>0</v>
      </c>
      <c r="P156" s="131"/>
      <c r="Q156" s="127">
        <f t="shared" si="460"/>
        <v>0</v>
      </c>
      <c r="R156" s="130">
        <f t="shared" si="461"/>
        <v>0</v>
      </c>
      <c r="S156" s="131"/>
      <c r="T156" s="127">
        <f t="shared" si="166"/>
        <v>0</v>
      </c>
      <c r="U156" s="130">
        <f t="shared" si="167"/>
        <v>0</v>
      </c>
      <c r="V156" s="131"/>
      <c r="W156" s="127">
        <f t="shared" si="168"/>
        <v>0</v>
      </c>
      <c r="X156" s="130">
        <f t="shared" si="169"/>
        <v>0</v>
      </c>
      <c r="Y156" s="131"/>
      <c r="Z156" s="127">
        <f t="shared" si="457"/>
        <v>0</v>
      </c>
      <c r="AA156" s="130">
        <f t="shared" si="458"/>
        <v>0</v>
      </c>
      <c r="AB156" s="131"/>
      <c r="AC156" s="127">
        <f t="shared" si="170"/>
        <v>0</v>
      </c>
      <c r="AD156" s="130">
        <f t="shared" si="171"/>
        <v>0</v>
      </c>
      <c r="AE156" s="131"/>
      <c r="AF156" s="127">
        <f t="shared" si="172"/>
        <v>0</v>
      </c>
      <c r="AG156" s="130">
        <f t="shared" si="173"/>
        <v>0</v>
      </c>
      <c r="AH156" s="131"/>
      <c r="AI156" s="127">
        <f t="shared" si="462"/>
        <v>0</v>
      </c>
      <c r="AJ156" s="130">
        <f t="shared" si="463"/>
        <v>0</v>
      </c>
      <c r="AK156" s="127"/>
      <c r="AL156" s="127">
        <f t="shared" si="464"/>
        <v>0</v>
      </c>
      <c r="AM156" s="130">
        <f t="shared" si="465"/>
        <v>0</v>
      </c>
      <c r="AN156" s="127"/>
      <c r="AO156" s="127">
        <f t="shared" si="466"/>
        <v>0</v>
      </c>
      <c r="AP156" s="130">
        <f t="shared" si="467"/>
        <v>0</v>
      </c>
      <c r="AQ156" s="127"/>
      <c r="AR156" s="127"/>
      <c r="AS156" s="130"/>
      <c r="AT156" s="132"/>
      <c r="AU156" s="127">
        <f t="shared" si="488"/>
        <v>0</v>
      </c>
      <c r="AV156" s="130">
        <f t="shared" si="468"/>
        <v>0</v>
      </c>
      <c r="AW156" s="132"/>
      <c r="AX156" s="127">
        <f t="shared" si="489"/>
        <v>0</v>
      </c>
      <c r="AY156" s="130">
        <f t="shared" si="469"/>
        <v>0</v>
      </c>
      <c r="AZ156" s="132"/>
      <c r="BA156" s="127">
        <f t="shared" si="490"/>
        <v>0</v>
      </c>
      <c r="BB156" s="130">
        <f t="shared" si="470"/>
        <v>0</v>
      </c>
      <c r="BC156" s="132"/>
      <c r="BD156" s="127">
        <f t="shared" si="491"/>
        <v>0</v>
      </c>
      <c r="BE156" s="130">
        <f t="shared" si="487"/>
        <v>0</v>
      </c>
      <c r="BF156" s="131"/>
      <c r="BG156" s="127">
        <f t="shared" si="174"/>
        <v>0</v>
      </c>
      <c r="BH156" s="130">
        <f t="shared" si="175"/>
        <v>0</v>
      </c>
      <c r="BI156" s="131"/>
      <c r="BJ156" s="127">
        <f t="shared" si="176"/>
        <v>0</v>
      </c>
      <c r="BK156" s="130">
        <f t="shared" si="177"/>
        <v>0</v>
      </c>
      <c r="BL156" s="131"/>
      <c r="BM156" s="127"/>
      <c r="BN156" s="130"/>
      <c r="BO156" s="131"/>
      <c r="BP156" s="127"/>
      <c r="BQ156" s="130"/>
      <c r="BR156" s="131"/>
      <c r="BS156" s="127"/>
      <c r="BT156" s="130"/>
      <c r="BU156" s="132"/>
      <c r="BV156" s="127">
        <f t="shared" si="471"/>
        <v>0</v>
      </c>
      <c r="BW156" s="130">
        <f t="shared" si="472"/>
        <v>0</v>
      </c>
      <c r="BX156" s="131"/>
      <c r="BY156" s="127"/>
      <c r="BZ156" s="130"/>
      <c r="CA156" s="131"/>
      <c r="CB156" s="127"/>
      <c r="CC156" s="130"/>
      <c r="CD156" s="131"/>
      <c r="CE156" s="127"/>
      <c r="CF156" s="130"/>
      <c r="CG156" s="131"/>
      <c r="CH156" s="127"/>
      <c r="CI156" s="130"/>
      <c r="CJ156" s="131"/>
      <c r="CK156" s="127">
        <f t="shared" si="473"/>
        <v>0</v>
      </c>
      <c r="CL156" s="130">
        <f t="shared" si="474"/>
        <v>0</v>
      </c>
      <c r="CM156" s="131"/>
      <c r="CN156" s="127">
        <f t="shared" si="475"/>
        <v>0</v>
      </c>
      <c r="CO156" s="130">
        <f t="shared" si="476"/>
        <v>0</v>
      </c>
      <c r="CP156" s="131"/>
      <c r="CQ156" s="127">
        <f t="shared" si="477"/>
        <v>0</v>
      </c>
      <c r="CR156" s="130">
        <f t="shared" si="478"/>
        <v>0</v>
      </c>
      <c r="CS156" s="132"/>
      <c r="CT156" s="127">
        <f t="shared" si="479"/>
        <v>0</v>
      </c>
      <c r="CU156" s="130">
        <f t="shared" si="480"/>
        <v>0</v>
      </c>
      <c r="CV156" s="132"/>
      <c r="CW156" s="127">
        <f t="shared" si="481"/>
        <v>0</v>
      </c>
      <c r="CX156" s="130">
        <f t="shared" si="482"/>
        <v>0</v>
      </c>
      <c r="CY156" s="132"/>
      <c r="CZ156" s="127">
        <f t="shared" si="483"/>
        <v>0</v>
      </c>
      <c r="DA156" s="130">
        <f t="shared" si="484"/>
        <v>0</v>
      </c>
      <c r="DB156" s="132"/>
      <c r="DC156" s="127">
        <f t="shared" si="492"/>
        <v>0</v>
      </c>
      <c r="DD156" s="130">
        <f t="shared" si="485"/>
        <v>0</v>
      </c>
      <c r="DE156" s="132"/>
      <c r="DF156" s="127">
        <f t="shared" si="493"/>
        <v>0</v>
      </c>
      <c r="DG156" s="130">
        <f t="shared" si="486"/>
        <v>0</v>
      </c>
      <c r="DH156" s="132"/>
      <c r="DI156" s="127">
        <f t="shared" si="456"/>
        <v>0</v>
      </c>
      <c r="DJ156" s="130">
        <f t="shared" si="494"/>
        <v>0</v>
      </c>
      <c r="DK156" s="76">
        <f t="shared" si="447"/>
        <v>0</v>
      </c>
      <c r="DL156" s="76">
        <f t="shared" si="447"/>
        <v>0</v>
      </c>
      <c r="DM156" s="77">
        <f t="shared" si="447"/>
        <v>0</v>
      </c>
      <c r="DN156" s="25"/>
      <c r="DO156" s="10"/>
    </row>
    <row r="157" spans="1:119" ht="15" customHeight="1">
      <c r="A157" s="148"/>
      <c r="B157" s="147"/>
      <c r="C157" s="143"/>
      <c r="D157" s="127"/>
      <c r="E157" s="128"/>
      <c r="F157" s="129"/>
      <c r="G157" s="129"/>
      <c r="H157" s="127">
        <f t="shared" si="451"/>
        <v>0</v>
      </c>
      <c r="I157" s="130">
        <f t="shared" si="452"/>
        <v>0</v>
      </c>
      <c r="J157" s="131"/>
      <c r="K157" s="127">
        <f t="shared" si="495"/>
        <v>0</v>
      </c>
      <c r="L157" s="130">
        <f t="shared" si="459"/>
        <v>0</v>
      </c>
      <c r="M157" s="131"/>
      <c r="N157" s="127">
        <f t="shared" si="164"/>
        <v>0</v>
      </c>
      <c r="O157" s="130">
        <f t="shared" si="165"/>
        <v>0</v>
      </c>
      <c r="P157" s="131"/>
      <c r="Q157" s="127">
        <f t="shared" si="460"/>
        <v>0</v>
      </c>
      <c r="R157" s="130">
        <f t="shared" si="461"/>
        <v>0</v>
      </c>
      <c r="S157" s="131"/>
      <c r="T157" s="127">
        <f t="shared" si="166"/>
        <v>0</v>
      </c>
      <c r="U157" s="130">
        <f t="shared" si="167"/>
        <v>0</v>
      </c>
      <c r="V157" s="131"/>
      <c r="W157" s="127">
        <f t="shared" si="168"/>
        <v>0</v>
      </c>
      <c r="X157" s="130">
        <f t="shared" si="169"/>
        <v>0</v>
      </c>
      <c r="Y157" s="131"/>
      <c r="Z157" s="127">
        <f t="shared" si="457"/>
        <v>0</v>
      </c>
      <c r="AA157" s="130">
        <f t="shared" si="458"/>
        <v>0</v>
      </c>
      <c r="AB157" s="131"/>
      <c r="AC157" s="127">
        <f t="shared" si="170"/>
        <v>0</v>
      </c>
      <c r="AD157" s="130">
        <f t="shared" si="171"/>
        <v>0</v>
      </c>
      <c r="AE157" s="131"/>
      <c r="AF157" s="127">
        <f t="shared" si="172"/>
        <v>0</v>
      </c>
      <c r="AG157" s="130">
        <f t="shared" si="173"/>
        <v>0</v>
      </c>
      <c r="AH157" s="131"/>
      <c r="AI157" s="127">
        <f t="shared" si="462"/>
        <v>0</v>
      </c>
      <c r="AJ157" s="130">
        <f t="shared" si="463"/>
        <v>0</v>
      </c>
      <c r="AK157" s="127"/>
      <c r="AL157" s="127">
        <f t="shared" si="464"/>
        <v>0</v>
      </c>
      <c r="AM157" s="130">
        <f t="shared" si="465"/>
        <v>0</v>
      </c>
      <c r="AN157" s="127"/>
      <c r="AO157" s="127">
        <f t="shared" si="466"/>
        <v>0</v>
      </c>
      <c r="AP157" s="130">
        <f t="shared" si="467"/>
        <v>0</v>
      </c>
      <c r="AQ157" s="127"/>
      <c r="AR157" s="127">
        <f t="shared" ref="AR157:AR160" si="496">+AQ157*$AR$5</f>
        <v>0</v>
      </c>
      <c r="AS157" s="130">
        <f t="shared" ref="AS157:AS160" si="497">+AR157*F157</f>
        <v>0</v>
      </c>
      <c r="AT157" s="132"/>
      <c r="AU157" s="127">
        <f t="shared" si="488"/>
        <v>0</v>
      </c>
      <c r="AV157" s="130">
        <f t="shared" si="468"/>
        <v>0</v>
      </c>
      <c r="AW157" s="132"/>
      <c r="AX157" s="127">
        <f t="shared" si="489"/>
        <v>0</v>
      </c>
      <c r="AY157" s="130">
        <f t="shared" si="469"/>
        <v>0</v>
      </c>
      <c r="AZ157" s="132"/>
      <c r="BA157" s="127">
        <f t="shared" si="490"/>
        <v>0</v>
      </c>
      <c r="BB157" s="130">
        <f t="shared" si="470"/>
        <v>0</v>
      </c>
      <c r="BC157" s="132"/>
      <c r="BD157" s="127">
        <f t="shared" si="491"/>
        <v>0</v>
      </c>
      <c r="BE157" s="130">
        <f t="shared" si="487"/>
        <v>0</v>
      </c>
      <c r="BF157" s="131"/>
      <c r="BG157" s="127">
        <f t="shared" si="174"/>
        <v>0</v>
      </c>
      <c r="BH157" s="130">
        <f t="shared" si="175"/>
        <v>0</v>
      </c>
      <c r="BI157" s="131"/>
      <c r="BJ157" s="127">
        <f t="shared" si="176"/>
        <v>0</v>
      </c>
      <c r="BK157" s="130">
        <f t="shared" si="177"/>
        <v>0</v>
      </c>
      <c r="BL157" s="131"/>
      <c r="BM157" s="127">
        <f t="shared" si="453"/>
        <v>0</v>
      </c>
      <c r="BN157" s="130">
        <f t="shared" si="448"/>
        <v>0</v>
      </c>
      <c r="BO157" s="131"/>
      <c r="BP157" s="127">
        <f t="shared" si="454"/>
        <v>0</v>
      </c>
      <c r="BQ157" s="130">
        <f t="shared" si="449"/>
        <v>0</v>
      </c>
      <c r="BR157" s="131"/>
      <c r="BS157" s="127">
        <f t="shared" si="455"/>
        <v>0</v>
      </c>
      <c r="BT157" s="130">
        <f t="shared" si="450"/>
        <v>0</v>
      </c>
      <c r="BU157" s="132"/>
      <c r="BV157" s="127">
        <f t="shared" si="471"/>
        <v>0</v>
      </c>
      <c r="BW157" s="130">
        <f t="shared" si="472"/>
        <v>0</v>
      </c>
      <c r="BX157" s="131"/>
      <c r="BY157" s="127">
        <f t="shared" ref="BY157:BY160" si="498">+BX157*$BY$5</f>
        <v>0</v>
      </c>
      <c r="BZ157" s="130">
        <f t="shared" ref="BZ157:BZ160" si="499">+BY157*$F157</f>
        <v>0</v>
      </c>
      <c r="CA157" s="131"/>
      <c r="CB157" s="127">
        <f t="shared" ref="CB157:CB160" si="500">+CA157*$CB$5</f>
        <v>0</v>
      </c>
      <c r="CC157" s="130">
        <f t="shared" ref="CC157:CC160" si="501">+CB157*$F157</f>
        <v>0</v>
      </c>
      <c r="CD157" s="131"/>
      <c r="CE157" s="127">
        <f t="shared" ref="CE157:CE160" si="502">+CD157*$CE$5</f>
        <v>0</v>
      </c>
      <c r="CF157" s="130">
        <f t="shared" ref="CF157:CF160" si="503">+CE157*$F157</f>
        <v>0</v>
      </c>
      <c r="CG157" s="131"/>
      <c r="CH157" s="127">
        <f t="shared" ref="CH157:CH160" si="504">+CG157*$CH$5</f>
        <v>0</v>
      </c>
      <c r="CI157" s="130">
        <f t="shared" ref="CI157:CI160" si="505">+CH157*F157</f>
        <v>0</v>
      </c>
      <c r="CJ157" s="131"/>
      <c r="CK157" s="127">
        <f t="shared" si="473"/>
        <v>0</v>
      </c>
      <c r="CL157" s="130">
        <f t="shared" si="474"/>
        <v>0</v>
      </c>
      <c r="CM157" s="131"/>
      <c r="CN157" s="127">
        <f t="shared" si="475"/>
        <v>0</v>
      </c>
      <c r="CO157" s="130">
        <f t="shared" si="476"/>
        <v>0</v>
      </c>
      <c r="CP157" s="131"/>
      <c r="CQ157" s="127">
        <f t="shared" si="477"/>
        <v>0</v>
      </c>
      <c r="CR157" s="130">
        <f t="shared" si="478"/>
        <v>0</v>
      </c>
      <c r="CS157" s="132"/>
      <c r="CT157" s="127">
        <f t="shared" si="479"/>
        <v>0</v>
      </c>
      <c r="CU157" s="130">
        <f t="shared" si="480"/>
        <v>0</v>
      </c>
      <c r="CV157" s="132"/>
      <c r="CW157" s="127">
        <f t="shared" si="481"/>
        <v>0</v>
      </c>
      <c r="CX157" s="130">
        <f t="shared" si="482"/>
        <v>0</v>
      </c>
      <c r="CY157" s="132"/>
      <c r="CZ157" s="127">
        <f t="shared" si="483"/>
        <v>0</v>
      </c>
      <c r="DA157" s="130">
        <f t="shared" si="484"/>
        <v>0</v>
      </c>
      <c r="DB157" s="132"/>
      <c r="DC157" s="127">
        <f t="shared" si="492"/>
        <v>0</v>
      </c>
      <c r="DD157" s="130">
        <f t="shared" si="485"/>
        <v>0</v>
      </c>
      <c r="DE157" s="132"/>
      <c r="DF157" s="127">
        <f t="shared" si="493"/>
        <v>0</v>
      </c>
      <c r="DG157" s="130">
        <f t="shared" si="486"/>
        <v>0</v>
      </c>
      <c r="DH157" s="132"/>
      <c r="DI157" s="127">
        <f t="shared" si="456"/>
        <v>0</v>
      </c>
      <c r="DJ157" s="130">
        <f t="shared" si="494"/>
        <v>0</v>
      </c>
      <c r="DK157" s="76">
        <f t="shared" si="447"/>
        <v>0</v>
      </c>
      <c r="DL157" s="76">
        <f t="shared" si="447"/>
        <v>0</v>
      </c>
      <c r="DM157" s="77">
        <f t="shared" si="447"/>
        <v>0</v>
      </c>
      <c r="DN157" s="25"/>
      <c r="DO157" s="10"/>
    </row>
    <row r="158" spans="1:119" ht="15" customHeight="1">
      <c r="A158" s="148"/>
      <c r="B158" s="147"/>
      <c r="C158" s="143"/>
      <c r="D158" s="127"/>
      <c r="E158" s="128"/>
      <c r="F158" s="129"/>
      <c r="G158" s="129"/>
      <c r="H158" s="127">
        <f t="shared" si="451"/>
        <v>0</v>
      </c>
      <c r="I158" s="130">
        <f t="shared" si="452"/>
        <v>0</v>
      </c>
      <c r="J158" s="131"/>
      <c r="K158" s="127">
        <f t="shared" si="495"/>
        <v>0</v>
      </c>
      <c r="L158" s="130">
        <f t="shared" si="459"/>
        <v>0</v>
      </c>
      <c r="M158" s="131"/>
      <c r="N158" s="127">
        <f t="shared" si="164"/>
        <v>0</v>
      </c>
      <c r="O158" s="130">
        <f t="shared" si="165"/>
        <v>0</v>
      </c>
      <c r="P158" s="131"/>
      <c r="Q158" s="127">
        <f t="shared" si="460"/>
        <v>0</v>
      </c>
      <c r="R158" s="130">
        <f t="shared" si="461"/>
        <v>0</v>
      </c>
      <c r="S158" s="131"/>
      <c r="T158" s="127">
        <f t="shared" si="166"/>
        <v>0</v>
      </c>
      <c r="U158" s="130">
        <f t="shared" si="167"/>
        <v>0</v>
      </c>
      <c r="V158" s="131"/>
      <c r="W158" s="127">
        <f t="shared" si="168"/>
        <v>0</v>
      </c>
      <c r="X158" s="130">
        <f t="shared" si="169"/>
        <v>0</v>
      </c>
      <c r="Y158" s="131"/>
      <c r="Z158" s="127">
        <f t="shared" si="457"/>
        <v>0</v>
      </c>
      <c r="AA158" s="130">
        <f t="shared" si="458"/>
        <v>0</v>
      </c>
      <c r="AB158" s="131"/>
      <c r="AC158" s="127">
        <f t="shared" si="170"/>
        <v>0</v>
      </c>
      <c r="AD158" s="130">
        <f t="shared" si="171"/>
        <v>0</v>
      </c>
      <c r="AE158" s="131"/>
      <c r="AF158" s="127">
        <f t="shared" si="172"/>
        <v>0</v>
      </c>
      <c r="AG158" s="130">
        <f t="shared" si="173"/>
        <v>0</v>
      </c>
      <c r="AH158" s="131"/>
      <c r="AI158" s="127">
        <f t="shared" si="462"/>
        <v>0</v>
      </c>
      <c r="AJ158" s="130">
        <f t="shared" si="463"/>
        <v>0</v>
      </c>
      <c r="AK158" s="127"/>
      <c r="AL158" s="127">
        <f t="shared" si="464"/>
        <v>0</v>
      </c>
      <c r="AM158" s="130">
        <f t="shared" si="465"/>
        <v>0</v>
      </c>
      <c r="AN158" s="127"/>
      <c r="AO158" s="127">
        <f t="shared" si="466"/>
        <v>0</v>
      </c>
      <c r="AP158" s="130">
        <f t="shared" si="467"/>
        <v>0</v>
      </c>
      <c r="AQ158" s="127"/>
      <c r="AR158" s="127">
        <f t="shared" si="496"/>
        <v>0</v>
      </c>
      <c r="AS158" s="130">
        <f t="shared" si="497"/>
        <v>0</v>
      </c>
      <c r="AT158" s="132"/>
      <c r="AU158" s="127">
        <f t="shared" si="488"/>
        <v>0</v>
      </c>
      <c r="AV158" s="130">
        <f t="shared" si="468"/>
        <v>0</v>
      </c>
      <c r="AW158" s="132"/>
      <c r="AX158" s="127">
        <f t="shared" si="489"/>
        <v>0</v>
      </c>
      <c r="AY158" s="130">
        <f t="shared" si="469"/>
        <v>0</v>
      </c>
      <c r="AZ158" s="132"/>
      <c r="BA158" s="127">
        <f t="shared" si="490"/>
        <v>0</v>
      </c>
      <c r="BB158" s="130">
        <f t="shared" si="470"/>
        <v>0</v>
      </c>
      <c r="BC158" s="132"/>
      <c r="BD158" s="127">
        <f t="shared" si="491"/>
        <v>0</v>
      </c>
      <c r="BE158" s="130">
        <f t="shared" si="487"/>
        <v>0</v>
      </c>
      <c r="BF158" s="131"/>
      <c r="BG158" s="127">
        <f t="shared" si="174"/>
        <v>0</v>
      </c>
      <c r="BH158" s="130">
        <f t="shared" si="175"/>
        <v>0</v>
      </c>
      <c r="BI158" s="131"/>
      <c r="BJ158" s="127">
        <f t="shared" si="176"/>
        <v>0</v>
      </c>
      <c r="BK158" s="130">
        <f t="shared" si="177"/>
        <v>0</v>
      </c>
      <c r="BL158" s="131"/>
      <c r="BM158" s="127">
        <f t="shared" si="453"/>
        <v>0</v>
      </c>
      <c r="BN158" s="130">
        <f t="shared" si="448"/>
        <v>0</v>
      </c>
      <c r="BO158" s="131"/>
      <c r="BP158" s="127">
        <f t="shared" si="454"/>
        <v>0</v>
      </c>
      <c r="BQ158" s="130">
        <f t="shared" si="449"/>
        <v>0</v>
      </c>
      <c r="BR158" s="131"/>
      <c r="BS158" s="127">
        <f t="shared" si="455"/>
        <v>0</v>
      </c>
      <c r="BT158" s="130">
        <f t="shared" si="450"/>
        <v>0</v>
      </c>
      <c r="BU158" s="132"/>
      <c r="BV158" s="127">
        <f t="shared" si="471"/>
        <v>0</v>
      </c>
      <c r="BW158" s="130">
        <f t="shared" si="472"/>
        <v>0</v>
      </c>
      <c r="BX158" s="131"/>
      <c r="BY158" s="127">
        <f t="shared" si="498"/>
        <v>0</v>
      </c>
      <c r="BZ158" s="130">
        <f t="shared" si="499"/>
        <v>0</v>
      </c>
      <c r="CA158" s="131"/>
      <c r="CB158" s="127">
        <f t="shared" si="500"/>
        <v>0</v>
      </c>
      <c r="CC158" s="130">
        <f t="shared" si="501"/>
        <v>0</v>
      </c>
      <c r="CD158" s="131"/>
      <c r="CE158" s="127">
        <f t="shared" si="502"/>
        <v>0</v>
      </c>
      <c r="CF158" s="130">
        <f t="shared" si="503"/>
        <v>0</v>
      </c>
      <c r="CG158" s="131"/>
      <c r="CH158" s="127">
        <f t="shared" si="504"/>
        <v>0</v>
      </c>
      <c r="CI158" s="130">
        <f t="shared" si="505"/>
        <v>0</v>
      </c>
      <c r="CJ158" s="131"/>
      <c r="CK158" s="127">
        <f t="shared" si="473"/>
        <v>0</v>
      </c>
      <c r="CL158" s="130">
        <f t="shared" si="474"/>
        <v>0</v>
      </c>
      <c r="CM158" s="131"/>
      <c r="CN158" s="127">
        <f t="shared" si="475"/>
        <v>0</v>
      </c>
      <c r="CO158" s="130">
        <f t="shared" si="476"/>
        <v>0</v>
      </c>
      <c r="CP158" s="131"/>
      <c r="CQ158" s="127">
        <f t="shared" si="477"/>
        <v>0</v>
      </c>
      <c r="CR158" s="130">
        <f t="shared" si="478"/>
        <v>0</v>
      </c>
      <c r="CS158" s="132"/>
      <c r="CT158" s="127">
        <f t="shared" si="479"/>
        <v>0</v>
      </c>
      <c r="CU158" s="130">
        <f t="shared" si="480"/>
        <v>0</v>
      </c>
      <c r="CV158" s="132"/>
      <c r="CW158" s="127">
        <f t="shared" si="481"/>
        <v>0</v>
      </c>
      <c r="CX158" s="130">
        <f t="shared" si="482"/>
        <v>0</v>
      </c>
      <c r="CY158" s="132"/>
      <c r="CZ158" s="127">
        <f t="shared" si="483"/>
        <v>0</v>
      </c>
      <c r="DA158" s="130">
        <f t="shared" si="484"/>
        <v>0</v>
      </c>
      <c r="DB158" s="132"/>
      <c r="DC158" s="127">
        <f t="shared" si="492"/>
        <v>0</v>
      </c>
      <c r="DD158" s="130">
        <f t="shared" si="485"/>
        <v>0</v>
      </c>
      <c r="DE158" s="132"/>
      <c r="DF158" s="127">
        <f t="shared" si="493"/>
        <v>0</v>
      </c>
      <c r="DG158" s="130">
        <f t="shared" si="486"/>
        <v>0</v>
      </c>
      <c r="DH158" s="132"/>
      <c r="DI158" s="127">
        <f t="shared" si="456"/>
        <v>0</v>
      </c>
      <c r="DJ158" s="130">
        <f t="shared" si="494"/>
        <v>0</v>
      </c>
      <c r="DK158" s="76">
        <f t="shared" si="447"/>
        <v>0</v>
      </c>
      <c r="DL158" s="76">
        <f t="shared" si="447"/>
        <v>0</v>
      </c>
      <c r="DM158" s="77">
        <f t="shared" si="447"/>
        <v>0</v>
      </c>
      <c r="DN158" s="25"/>
      <c r="DO158" s="10"/>
    </row>
    <row r="159" spans="1:119" ht="15" customHeight="1">
      <c r="A159" s="142"/>
      <c r="B159" s="144"/>
      <c r="C159" s="83"/>
      <c r="D159" s="4"/>
      <c r="E159" s="3"/>
      <c r="F159" s="11"/>
      <c r="G159" s="11"/>
      <c r="H159" s="4">
        <f t="shared" si="451"/>
        <v>0</v>
      </c>
      <c r="I159" s="22">
        <f t="shared" si="452"/>
        <v>0</v>
      </c>
      <c r="J159" s="46"/>
      <c r="K159" s="4">
        <f t="shared" si="495"/>
        <v>0</v>
      </c>
      <c r="L159" s="22">
        <f t="shared" si="459"/>
        <v>0</v>
      </c>
      <c r="M159" s="46"/>
      <c r="N159" s="4">
        <f t="shared" si="164"/>
        <v>0</v>
      </c>
      <c r="O159" s="22">
        <f t="shared" si="165"/>
        <v>0</v>
      </c>
      <c r="P159" s="46"/>
      <c r="Q159" s="4">
        <f t="shared" si="460"/>
        <v>0</v>
      </c>
      <c r="R159" s="22">
        <f t="shared" si="461"/>
        <v>0</v>
      </c>
      <c r="S159" s="46"/>
      <c r="T159" s="4">
        <f t="shared" si="166"/>
        <v>0</v>
      </c>
      <c r="U159" s="22">
        <f t="shared" si="167"/>
        <v>0</v>
      </c>
      <c r="V159" s="46"/>
      <c r="W159" s="4">
        <f t="shared" si="168"/>
        <v>0</v>
      </c>
      <c r="X159" s="22">
        <f t="shared" si="169"/>
        <v>0</v>
      </c>
      <c r="Y159" s="46"/>
      <c r="Z159" s="4">
        <f t="shared" si="457"/>
        <v>0</v>
      </c>
      <c r="AA159" s="22">
        <f t="shared" si="458"/>
        <v>0</v>
      </c>
      <c r="AB159" s="46"/>
      <c r="AC159" s="4">
        <f t="shared" si="170"/>
        <v>0</v>
      </c>
      <c r="AD159" s="22">
        <f t="shared" si="171"/>
        <v>0</v>
      </c>
      <c r="AE159" s="46"/>
      <c r="AF159" s="4">
        <f t="shared" si="172"/>
        <v>0</v>
      </c>
      <c r="AG159" s="22">
        <f t="shared" si="173"/>
        <v>0</v>
      </c>
      <c r="AH159" s="46"/>
      <c r="AI159" s="4">
        <f t="shared" si="462"/>
        <v>0</v>
      </c>
      <c r="AJ159" s="22">
        <f t="shared" si="463"/>
        <v>0</v>
      </c>
      <c r="AK159" s="4"/>
      <c r="AL159" s="4">
        <f t="shared" si="464"/>
        <v>0</v>
      </c>
      <c r="AM159" s="22">
        <f t="shared" si="465"/>
        <v>0</v>
      </c>
      <c r="AN159" s="4"/>
      <c r="AO159" s="4">
        <f t="shared" si="466"/>
        <v>0</v>
      </c>
      <c r="AP159" s="22">
        <f t="shared" si="467"/>
        <v>0</v>
      </c>
      <c r="AQ159" s="4"/>
      <c r="AR159" s="4">
        <f t="shared" si="496"/>
        <v>0</v>
      </c>
      <c r="AS159" s="22">
        <f t="shared" si="497"/>
        <v>0</v>
      </c>
      <c r="AT159" s="44"/>
      <c r="AU159" s="4">
        <f t="shared" si="488"/>
        <v>0</v>
      </c>
      <c r="AV159" s="22">
        <f t="shared" si="468"/>
        <v>0</v>
      </c>
      <c r="AW159" s="44"/>
      <c r="AX159" s="4">
        <f t="shared" si="489"/>
        <v>0</v>
      </c>
      <c r="AY159" s="22">
        <f t="shared" si="469"/>
        <v>0</v>
      </c>
      <c r="AZ159" s="44"/>
      <c r="BA159" s="4">
        <f t="shared" si="490"/>
        <v>0</v>
      </c>
      <c r="BB159" s="22">
        <f t="shared" si="470"/>
        <v>0</v>
      </c>
      <c r="BC159" s="44"/>
      <c r="BD159" s="4">
        <f t="shared" si="491"/>
        <v>0</v>
      </c>
      <c r="BE159" s="22">
        <f t="shared" si="487"/>
        <v>0</v>
      </c>
      <c r="BF159" s="46"/>
      <c r="BG159" s="4">
        <f t="shared" si="174"/>
        <v>0</v>
      </c>
      <c r="BH159" s="22">
        <f t="shared" si="175"/>
        <v>0</v>
      </c>
      <c r="BI159" s="46"/>
      <c r="BJ159" s="4">
        <f t="shared" si="176"/>
        <v>0</v>
      </c>
      <c r="BK159" s="22">
        <f t="shared" si="177"/>
        <v>0</v>
      </c>
      <c r="BL159" s="46"/>
      <c r="BM159" s="4">
        <f t="shared" si="453"/>
        <v>0</v>
      </c>
      <c r="BN159" s="22">
        <f t="shared" si="448"/>
        <v>0</v>
      </c>
      <c r="BO159" s="46"/>
      <c r="BP159" s="4">
        <f t="shared" si="454"/>
        <v>0</v>
      </c>
      <c r="BQ159" s="22">
        <f t="shared" si="449"/>
        <v>0</v>
      </c>
      <c r="BR159" s="46"/>
      <c r="BS159" s="4">
        <f t="shared" si="455"/>
        <v>0</v>
      </c>
      <c r="BT159" s="22">
        <f t="shared" si="450"/>
        <v>0</v>
      </c>
      <c r="BU159" s="44"/>
      <c r="BV159" s="4">
        <f t="shared" si="471"/>
        <v>0</v>
      </c>
      <c r="BW159" s="22">
        <f t="shared" si="472"/>
        <v>0</v>
      </c>
      <c r="BX159" s="46"/>
      <c r="BY159" s="4">
        <f t="shared" si="498"/>
        <v>0</v>
      </c>
      <c r="BZ159" s="22">
        <f t="shared" si="499"/>
        <v>0</v>
      </c>
      <c r="CA159" s="46"/>
      <c r="CB159" s="4">
        <f t="shared" si="500"/>
        <v>0</v>
      </c>
      <c r="CC159" s="22">
        <f t="shared" si="501"/>
        <v>0</v>
      </c>
      <c r="CD159" s="46"/>
      <c r="CE159" s="4">
        <f t="shared" si="502"/>
        <v>0</v>
      </c>
      <c r="CF159" s="22">
        <f t="shared" si="503"/>
        <v>0</v>
      </c>
      <c r="CG159" s="46"/>
      <c r="CH159" s="4">
        <f t="shared" si="504"/>
        <v>0</v>
      </c>
      <c r="CI159" s="22">
        <f t="shared" si="505"/>
        <v>0</v>
      </c>
      <c r="CJ159" s="46"/>
      <c r="CK159" s="4">
        <f t="shared" si="473"/>
        <v>0</v>
      </c>
      <c r="CL159" s="22">
        <f t="shared" si="474"/>
        <v>0</v>
      </c>
      <c r="CM159" s="46"/>
      <c r="CN159" s="4">
        <f t="shared" si="475"/>
        <v>0</v>
      </c>
      <c r="CO159" s="22">
        <f t="shared" si="476"/>
        <v>0</v>
      </c>
      <c r="CP159" s="46"/>
      <c r="CQ159" s="4">
        <f t="shared" si="477"/>
        <v>0</v>
      </c>
      <c r="CR159" s="22">
        <f t="shared" si="478"/>
        <v>0</v>
      </c>
      <c r="CS159" s="44"/>
      <c r="CT159" s="127">
        <f t="shared" si="479"/>
        <v>0</v>
      </c>
      <c r="CU159" s="130">
        <f t="shared" si="480"/>
        <v>0</v>
      </c>
      <c r="CV159" s="44"/>
      <c r="CW159" s="127">
        <f t="shared" si="481"/>
        <v>0</v>
      </c>
      <c r="CX159" s="130">
        <f t="shared" si="482"/>
        <v>0</v>
      </c>
      <c r="CY159" s="44"/>
      <c r="CZ159" s="127">
        <f t="shared" si="483"/>
        <v>0</v>
      </c>
      <c r="DA159" s="130">
        <f t="shared" si="484"/>
        <v>0</v>
      </c>
      <c r="DB159" s="44"/>
      <c r="DC159" s="127">
        <f t="shared" si="492"/>
        <v>0</v>
      </c>
      <c r="DD159" s="130">
        <f t="shared" si="485"/>
        <v>0</v>
      </c>
      <c r="DE159" s="44"/>
      <c r="DF159" s="127">
        <f t="shared" si="493"/>
        <v>0</v>
      </c>
      <c r="DG159" s="130">
        <f t="shared" si="486"/>
        <v>0</v>
      </c>
      <c r="DH159" s="44"/>
      <c r="DI159" s="127">
        <f t="shared" si="456"/>
        <v>0</v>
      </c>
      <c r="DJ159" s="130">
        <f t="shared" si="494"/>
        <v>0</v>
      </c>
      <c r="DK159" s="76">
        <f t="shared" si="447"/>
        <v>0</v>
      </c>
      <c r="DL159" s="76">
        <f t="shared" si="447"/>
        <v>0</v>
      </c>
      <c r="DM159" s="77">
        <f t="shared" si="447"/>
        <v>0</v>
      </c>
      <c r="DN159" s="25"/>
      <c r="DO159" s="10"/>
    </row>
    <row r="160" spans="1:119" ht="15" customHeight="1">
      <c r="A160" s="142"/>
      <c r="B160" s="144"/>
      <c r="C160" s="83"/>
      <c r="D160" s="4"/>
      <c r="E160" s="3"/>
      <c r="F160" s="11"/>
      <c r="G160" s="11"/>
      <c r="H160" s="4">
        <f t="shared" si="451"/>
        <v>0</v>
      </c>
      <c r="I160" s="22">
        <f t="shared" si="452"/>
        <v>0</v>
      </c>
      <c r="J160" s="46"/>
      <c r="K160" s="4">
        <f t="shared" si="495"/>
        <v>0</v>
      </c>
      <c r="L160" s="22">
        <f t="shared" si="459"/>
        <v>0</v>
      </c>
      <c r="M160" s="46"/>
      <c r="N160" s="4">
        <f t="shared" si="164"/>
        <v>0</v>
      </c>
      <c r="O160" s="22">
        <f t="shared" si="165"/>
        <v>0</v>
      </c>
      <c r="P160" s="46"/>
      <c r="Q160" s="4">
        <f t="shared" si="460"/>
        <v>0</v>
      </c>
      <c r="R160" s="22">
        <f t="shared" si="461"/>
        <v>0</v>
      </c>
      <c r="S160" s="46"/>
      <c r="T160" s="4">
        <f t="shared" si="166"/>
        <v>0</v>
      </c>
      <c r="U160" s="22">
        <f t="shared" si="167"/>
        <v>0</v>
      </c>
      <c r="V160" s="46"/>
      <c r="W160" s="4">
        <f t="shared" si="168"/>
        <v>0</v>
      </c>
      <c r="X160" s="22">
        <f t="shared" si="169"/>
        <v>0</v>
      </c>
      <c r="Y160" s="46"/>
      <c r="Z160" s="4">
        <f t="shared" si="457"/>
        <v>0</v>
      </c>
      <c r="AA160" s="22">
        <f t="shared" si="458"/>
        <v>0</v>
      </c>
      <c r="AB160" s="46"/>
      <c r="AC160" s="4">
        <f t="shared" si="170"/>
        <v>0</v>
      </c>
      <c r="AD160" s="22">
        <f t="shared" si="171"/>
        <v>0</v>
      </c>
      <c r="AE160" s="46"/>
      <c r="AF160" s="4">
        <f t="shared" si="172"/>
        <v>0</v>
      </c>
      <c r="AG160" s="22">
        <f t="shared" si="173"/>
        <v>0</v>
      </c>
      <c r="AH160" s="46"/>
      <c r="AI160" s="4">
        <f t="shared" si="462"/>
        <v>0</v>
      </c>
      <c r="AJ160" s="22">
        <f t="shared" si="463"/>
        <v>0</v>
      </c>
      <c r="AK160" s="4"/>
      <c r="AL160" s="4">
        <f t="shared" si="464"/>
        <v>0</v>
      </c>
      <c r="AM160" s="22">
        <f t="shared" si="465"/>
        <v>0</v>
      </c>
      <c r="AN160" s="4"/>
      <c r="AO160" s="4">
        <f t="shared" si="466"/>
        <v>0</v>
      </c>
      <c r="AP160" s="22">
        <f t="shared" si="467"/>
        <v>0</v>
      </c>
      <c r="AQ160" s="4"/>
      <c r="AR160" s="4">
        <f t="shared" si="496"/>
        <v>0</v>
      </c>
      <c r="AS160" s="22">
        <f t="shared" si="497"/>
        <v>0</v>
      </c>
      <c r="AT160" s="44"/>
      <c r="AU160" s="4">
        <f t="shared" si="488"/>
        <v>0</v>
      </c>
      <c r="AV160" s="22">
        <f t="shared" si="468"/>
        <v>0</v>
      </c>
      <c r="AW160" s="44"/>
      <c r="AX160" s="4">
        <f t="shared" si="489"/>
        <v>0</v>
      </c>
      <c r="AY160" s="22">
        <f t="shared" si="469"/>
        <v>0</v>
      </c>
      <c r="AZ160" s="44"/>
      <c r="BA160" s="4">
        <f t="shared" si="490"/>
        <v>0</v>
      </c>
      <c r="BB160" s="22">
        <f t="shared" si="470"/>
        <v>0</v>
      </c>
      <c r="BC160" s="44"/>
      <c r="BD160" s="4">
        <f t="shared" si="491"/>
        <v>0</v>
      </c>
      <c r="BE160" s="22">
        <f t="shared" si="487"/>
        <v>0</v>
      </c>
      <c r="BF160" s="46"/>
      <c r="BG160" s="4">
        <f t="shared" si="174"/>
        <v>0</v>
      </c>
      <c r="BH160" s="22">
        <f t="shared" si="175"/>
        <v>0</v>
      </c>
      <c r="BI160" s="46"/>
      <c r="BJ160" s="4">
        <f t="shared" si="176"/>
        <v>0</v>
      </c>
      <c r="BK160" s="22">
        <f t="shared" si="177"/>
        <v>0</v>
      </c>
      <c r="BL160" s="46"/>
      <c r="BM160" s="4">
        <f t="shared" si="453"/>
        <v>0</v>
      </c>
      <c r="BN160" s="22">
        <f t="shared" si="448"/>
        <v>0</v>
      </c>
      <c r="BO160" s="46"/>
      <c r="BP160" s="4">
        <f t="shared" si="454"/>
        <v>0</v>
      </c>
      <c r="BQ160" s="22">
        <f t="shared" si="449"/>
        <v>0</v>
      </c>
      <c r="BR160" s="46"/>
      <c r="BS160" s="4">
        <f t="shared" si="455"/>
        <v>0</v>
      </c>
      <c r="BT160" s="22">
        <f t="shared" si="450"/>
        <v>0</v>
      </c>
      <c r="BU160" s="44"/>
      <c r="BV160" s="4">
        <f t="shared" si="471"/>
        <v>0</v>
      </c>
      <c r="BW160" s="22">
        <f t="shared" si="472"/>
        <v>0</v>
      </c>
      <c r="BX160" s="46"/>
      <c r="BY160" s="4">
        <f t="shared" si="498"/>
        <v>0</v>
      </c>
      <c r="BZ160" s="22">
        <f t="shared" si="499"/>
        <v>0</v>
      </c>
      <c r="CA160" s="46"/>
      <c r="CB160" s="4">
        <f t="shared" si="500"/>
        <v>0</v>
      </c>
      <c r="CC160" s="22">
        <f t="shared" si="501"/>
        <v>0</v>
      </c>
      <c r="CD160" s="46"/>
      <c r="CE160" s="4">
        <f t="shared" si="502"/>
        <v>0</v>
      </c>
      <c r="CF160" s="22">
        <f t="shared" si="503"/>
        <v>0</v>
      </c>
      <c r="CG160" s="46"/>
      <c r="CH160" s="4">
        <f t="shared" si="504"/>
        <v>0</v>
      </c>
      <c r="CI160" s="22">
        <f t="shared" si="505"/>
        <v>0</v>
      </c>
      <c r="CJ160" s="46"/>
      <c r="CK160" s="4">
        <f t="shared" si="473"/>
        <v>0</v>
      </c>
      <c r="CL160" s="22">
        <f t="shared" si="474"/>
        <v>0</v>
      </c>
      <c r="CM160" s="46"/>
      <c r="CN160" s="4">
        <f t="shared" si="475"/>
        <v>0</v>
      </c>
      <c r="CO160" s="22">
        <f t="shared" si="476"/>
        <v>0</v>
      </c>
      <c r="CP160" s="46"/>
      <c r="CQ160" s="4">
        <f t="shared" si="477"/>
        <v>0</v>
      </c>
      <c r="CR160" s="22">
        <f t="shared" si="478"/>
        <v>0</v>
      </c>
      <c r="CS160" s="44"/>
      <c r="CT160" s="127">
        <f t="shared" si="479"/>
        <v>0</v>
      </c>
      <c r="CU160" s="130">
        <f t="shared" si="480"/>
        <v>0</v>
      </c>
      <c r="CV160" s="44"/>
      <c r="CW160" s="127">
        <f t="shared" si="481"/>
        <v>0</v>
      </c>
      <c r="CX160" s="130">
        <f t="shared" si="482"/>
        <v>0</v>
      </c>
      <c r="CY160" s="44"/>
      <c r="CZ160" s="127">
        <f t="shared" si="483"/>
        <v>0</v>
      </c>
      <c r="DA160" s="130">
        <f t="shared" si="484"/>
        <v>0</v>
      </c>
      <c r="DB160" s="44"/>
      <c r="DC160" s="127">
        <f t="shared" si="492"/>
        <v>0</v>
      </c>
      <c r="DD160" s="130">
        <f t="shared" si="485"/>
        <v>0</v>
      </c>
      <c r="DE160" s="44"/>
      <c r="DF160" s="127">
        <f t="shared" si="493"/>
        <v>0</v>
      </c>
      <c r="DG160" s="130">
        <f t="shared" si="486"/>
        <v>0</v>
      </c>
      <c r="DH160" s="44"/>
      <c r="DI160" s="127">
        <f t="shared" si="456"/>
        <v>0</v>
      </c>
      <c r="DJ160" s="130">
        <f t="shared" si="494"/>
        <v>0</v>
      </c>
      <c r="DK160" s="76">
        <f t="shared" si="447"/>
        <v>0</v>
      </c>
      <c r="DL160" s="76">
        <f t="shared" si="447"/>
        <v>0</v>
      </c>
      <c r="DM160" s="77">
        <f t="shared" si="447"/>
        <v>0</v>
      </c>
      <c r="DN160" s="25"/>
      <c r="DO160" s="10"/>
    </row>
    <row r="161" spans="1:119" ht="15" customHeight="1">
      <c r="A161" s="181" t="s">
        <v>28</v>
      </c>
      <c r="B161" s="181"/>
      <c r="C161" s="181"/>
      <c r="D161" s="181"/>
      <c r="E161" s="181"/>
      <c r="F161" s="16"/>
      <c r="G161" s="125">
        <f t="shared" ref="G161:AL161" si="506">SUM(G7:G160)</f>
        <v>0</v>
      </c>
      <c r="H161" s="125">
        <f t="shared" si="506"/>
        <v>0</v>
      </c>
      <c r="I161" s="125">
        <f t="shared" si="506"/>
        <v>0</v>
      </c>
      <c r="J161" s="125">
        <f t="shared" si="506"/>
        <v>36</v>
      </c>
      <c r="K161" s="125">
        <f t="shared" si="506"/>
        <v>576</v>
      </c>
      <c r="L161" s="62">
        <f t="shared" si="506"/>
        <v>12214.400000000001</v>
      </c>
      <c r="M161" s="125">
        <f t="shared" si="506"/>
        <v>44</v>
      </c>
      <c r="N161" s="125">
        <f t="shared" si="506"/>
        <v>352</v>
      </c>
      <c r="O161" s="62">
        <f t="shared" si="506"/>
        <v>4104</v>
      </c>
      <c r="P161" s="125">
        <f t="shared" si="506"/>
        <v>66</v>
      </c>
      <c r="Q161" s="125">
        <f t="shared" si="506"/>
        <v>1122</v>
      </c>
      <c r="R161" s="62">
        <f t="shared" si="506"/>
        <v>28265.900000000005</v>
      </c>
      <c r="S161" s="125">
        <f t="shared" si="506"/>
        <v>66</v>
      </c>
      <c r="T161" s="125">
        <f t="shared" si="506"/>
        <v>1122</v>
      </c>
      <c r="U161" s="62">
        <f t="shared" si="506"/>
        <v>27810.3</v>
      </c>
      <c r="V161" s="125">
        <f t="shared" si="506"/>
        <v>1</v>
      </c>
      <c r="W161" s="125">
        <f t="shared" si="506"/>
        <v>17</v>
      </c>
      <c r="X161" s="62">
        <f t="shared" si="506"/>
        <v>516.79999999999995</v>
      </c>
      <c r="Y161" s="125">
        <f t="shared" si="506"/>
        <v>73</v>
      </c>
      <c r="Z161" s="125">
        <f t="shared" si="506"/>
        <v>1241</v>
      </c>
      <c r="AA161" s="62">
        <f t="shared" si="506"/>
        <v>31597.90000000002</v>
      </c>
      <c r="AB161" s="125">
        <f t="shared" si="506"/>
        <v>0</v>
      </c>
      <c r="AC161" s="125">
        <f t="shared" si="506"/>
        <v>0</v>
      </c>
      <c r="AD161" s="62">
        <f t="shared" si="506"/>
        <v>0</v>
      </c>
      <c r="AE161" s="125">
        <f t="shared" si="506"/>
        <v>0</v>
      </c>
      <c r="AF161" s="125">
        <f t="shared" si="506"/>
        <v>0</v>
      </c>
      <c r="AG161" s="62">
        <f t="shared" si="506"/>
        <v>0</v>
      </c>
      <c r="AH161" s="125">
        <f t="shared" si="506"/>
        <v>11</v>
      </c>
      <c r="AI161" s="125">
        <f t="shared" si="506"/>
        <v>154</v>
      </c>
      <c r="AJ161" s="62">
        <f t="shared" si="506"/>
        <v>1309</v>
      </c>
      <c r="AK161" s="125">
        <f t="shared" si="506"/>
        <v>0</v>
      </c>
      <c r="AL161" s="125">
        <f t="shared" si="506"/>
        <v>0</v>
      </c>
      <c r="AM161" s="62">
        <f t="shared" ref="AM161:BR161" si="507">SUM(AM7:AM160)</f>
        <v>0</v>
      </c>
      <c r="AN161" s="125">
        <f t="shared" si="507"/>
        <v>9</v>
      </c>
      <c r="AO161" s="125">
        <f t="shared" si="507"/>
        <v>135</v>
      </c>
      <c r="AP161" s="62">
        <f t="shared" si="507"/>
        <v>1147.5</v>
      </c>
      <c r="AQ161" s="125">
        <f t="shared" si="507"/>
        <v>0</v>
      </c>
      <c r="AR161" s="125">
        <f t="shared" si="507"/>
        <v>0</v>
      </c>
      <c r="AS161" s="62">
        <f t="shared" si="507"/>
        <v>0</v>
      </c>
      <c r="AT161" s="125">
        <f t="shared" si="507"/>
        <v>11</v>
      </c>
      <c r="AU161" s="125">
        <f t="shared" si="507"/>
        <v>176</v>
      </c>
      <c r="AV161" s="62">
        <f t="shared" si="507"/>
        <v>1496</v>
      </c>
      <c r="AW161" s="125">
        <f t="shared" si="507"/>
        <v>0</v>
      </c>
      <c r="AX161" s="125">
        <f t="shared" si="507"/>
        <v>0</v>
      </c>
      <c r="AY161" s="62">
        <f t="shared" si="507"/>
        <v>0</v>
      </c>
      <c r="AZ161" s="125">
        <f t="shared" si="507"/>
        <v>11</v>
      </c>
      <c r="BA161" s="125">
        <f t="shared" si="507"/>
        <v>154</v>
      </c>
      <c r="BB161" s="62">
        <f t="shared" si="507"/>
        <v>1309</v>
      </c>
      <c r="BC161" s="125">
        <f t="shared" si="507"/>
        <v>11</v>
      </c>
      <c r="BD161" s="125">
        <f t="shared" si="507"/>
        <v>176</v>
      </c>
      <c r="BE161" s="62">
        <f t="shared" si="507"/>
        <v>1496</v>
      </c>
      <c r="BF161" s="125">
        <f t="shared" si="507"/>
        <v>70</v>
      </c>
      <c r="BG161" s="125">
        <f t="shared" si="507"/>
        <v>1120</v>
      </c>
      <c r="BH161" s="62">
        <f t="shared" si="507"/>
        <v>25696</v>
      </c>
      <c r="BI161" s="125">
        <f t="shared" si="507"/>
        <v>60</v>
      </c>
      <c r="BJ161" s="125">
        <f t="shared" si="507"/>
        <v>928</v>
      </c>
      <c r="BK161" s="62">
        <f t="shared" si="507"/>
        <v>22021.439999999999</v>
      </c>
      <c r="BL161" s="125">
        <f t="shared" si="507"/>
        <v>0</v>
      </c>
      <c r="BM161" s="125">
        <f t="shared" si="507"/>
        <v>0</v>
      </c>
      <c r="BN161" s="62">
        <f t="shared" si="507"/>
        <v>0</v>
      </c>
      <c r="BO161" s="125">
        <f t="shared" si="507"/>
        <v>0</v>
      </c>
      <c r="BP161" s="125">
        <f t="shared" si="507"/>
        <v>0</v>
      </c>
      <c r="BQ161" s="62">
        <f t="shared" si="507"/>
        <v>0</v>
      </c>
      <c r="BR161" s="125">
        <f t="shared" si="507"/>
        <v>0</v>
      </c>
      <c r="BS161" s="125">
        <f t="shared" ref="BS161:CX161" si="508">SUM(BS7:BS160)</f>
        <v>0</v>
      </c>
      <c r="BT161" s="62">
        <f t="shared" si="508"/>
        <v>0</v>
      </c>
      <c r="BU161" s="125">
        <f t="shared" si="508"/>
        <v>6</v>
      </c>
      <c r="BV161" s="125">
        <f t="shared" si="508"/>
        <v>114</v>
      </c>
      <c r="BW161" s="62">
        <f t="shared" si="508"/>
        <v>3762</v>
      </c>
      <c r="BX161" s="125">
        <f t="shared" si="508"/>
        <v>0</v>
      </c>
      <c r="BY161" s="125">
        <f t="shared" si="508"/>
        <v>0</v>
      </c>
      <c r="BZ161" s="62">
        <f t="shared" si="508"/>
        <v>0</v>
      </c>
      <c r="CA161" s="125">
        <f t="shared" si="508"/>
        <v>0</v>
      </c>
      <c r="CB161" s="125">
        <f t="shared" si="508"/>
        <v>0</v>
      </c>
      <c r="CC161" s="62">
        <f t="shared" si="508"/>
        <v>0</v>
      </c>
      <c r="CD161" s="125">
        <f t="shared" si="508"/>
        <v>0</v>
      </c>
      <c r="CE161" s="125">
        <f t="shared" si="508"/>
        <v>0</v>
      </c>
      <c r="CF161" s="62">
        <f t="shared" si="508"/>
        <v>0</v>
      </c>
      <c r="CG161" s="125">
        <f t="shared" si="508"/>
        <v>0</v>
      </c>
      <c r="CH161" s="125">
        <f t="shared" si="508"/>
        <v>0</v>
      </c>
      <c r="CI161" s="62">
        <f t="shared" si="508"/>
        <v>0</v>
      </c>
      <c r="CJ161" s="125">
        <f t="shared" si="508"/>
        <v>23</v>
      </c>
      <c r="CK161" s="125">
        <f t="shared" si="508"/>
        <v>460</v>
      </c>
      <c r="CL161" s="62">
        <f t="shared" si="508"/>
        <v>8752</v>
      </c>
      <c r="CM161" s="125">
        <f t="shared" si="508"/>
        <v>61</v>
      </c>
      <c r="CN161" s="125">
        <f t="shared" si="508"/>
        <v>976</v>
      </c>
      <c r="CO161" s="62">
        <f t="shared" si="508"/>
        <v>20993.760000000002</v>
      </c>
      <c r="CP161" s="125">
        <f t="shared" si="508"/>
        <v>23</v>
      </c>
      <c r="CQ161" s="125">
        <f t="shared" si="508"/>
        <v>391</v>
      </c>
      <c r="CR161" s="62">
        <f t="shared" si="508"/>
        <v>11179.2</v>
      </c>
      <c r="CS161" s="125">
        <f t="shared" si="508"/>
        <v>59</v>
      </c>
      <c r="CT161" s="125">
        <f t="shared" si="508"/>
        <v>944</v>
      </c>
      <c r="CU161" s="62">
        <f t="shared" si="508"/>
        <v>23422.400000000005</v>
      </c>
      <c r="CV161" s="125">
        <f t="shared" si="508"/>
        <v>60</v>
      </c>
      <c r="CW161" s="125">
        <f t="shared" si="508"/>
        <v>960</v>
      </c>
      <c r="CX161" s="62">
        <f t="shared" si="508"/>
        <v>21961.600000000002</v>
      </c>
      <c r="CY161" s="125">
        <f t="shared" ref="CY161:DM161" si="509">SUM(CY7:CY160)</f>
        <v>71</v>
      </c>
      <c r="CZ161" s="125">
        <f t="shared" si="509"/>
        <v>1136</v>
      </c>
      <c r="DA161" s="62">
        <f t="shared" si="509"/>
        <v>27406.400000000009</v>
      </c>
      <c r="DB161" s="125">
        <f t="shared" si="509"/>
        <v>70</v>
      </c>
      <c r="DC161" s="125">
        <f t="shared" si="509"/>
        <v>1120</v>
      </c>
      <c r="DD161" s="62">
        <f t="shared" si="509"/>
        <v>25300.800000000003</v>
      </c>
      <c r="DE161" s="125">
        <f t="shared" si="509"/>
        <v>65</v>
      </c>
      <c r="DF161" s="125">
        <f t="shared" si="509"/>
        <v>1040</v>
      </c>
      <c r="DG161" s="62">
        <f t="shared" si="509"/>
        <v>26553.599999999999</v>
      </c>
      <c r="DH161" s="125">
        <f t="shared" si="509"/>
        <v>33</v>
      </c>
      <c r="DI161" s="125">
        <f t="shared" si="509"/>
        <v>462</v>
      </c>
      <c r="DJ161" s="62">
        <f t="shared" si="509"/>
        <v>0</v>
      </c>
      <c r="DK161" s="125">
        <f t="shared" si="509"/>
        <v>1129</v>
      </c>
      <c r="DL161" s="125">
        <f t="shared" si="509"/>
        <v>14892</v>
      </c>
      <c r="DM161" s="62">
        <f t="shared" si="509"/>
        <v>328315.99999999994</v>
      </c>
      <c r="DN161" s="16"/>
      <c r="DO161" s="2"/>
    </row>
    <row r="162" spans="1:119">
      <c r="DM162" s="23"/>
    </row>
    <row r="163" spans="1:119">
      <c r="DM163" s="23"/>
    </row>
    <row r="168" spans="1:119">
      <c r="DN168" s="20"/>
    </row>
    <row r="169" spans="1:119">
      <c r="DN169" s="20"/>
    </row>
    <row r="170" spans="1:119">
      <c r="DN170" s="23"/>
    </row>
    <row r="176" spans="1:119" s="2" customFormat="1">
      <c r="A176" s="6"/>
      <c r="B176" s="6"/>
      <c r="C176" s="1"/>
      <c r="D176" s="1"/>
      <c r="E176" s="1"/>
      <c r="F176" s="1"/>
      <c r="G176" s="1"/>
      <c r="I176"/>
      <c r="P176" s="1"/>
      <c r="S176" s="1"/>
      <c r="DK176" s="1"/>
      <c r="DL176" s="1"/>
      <c r="DM176" s="1"/>
      <c r="DN176" s="1"/>
      <c r="DO176" s="1"/>
    </row>
  </sheetData>
  <autoFilter ref="B6:C161" xr:uid="{00000000-0009-0000-0000-000008000000}"/>
  <mergeCells count="132">
    <mergeCell ref="A142:A145"/>
    <mergeCell ref="A146:A151"/>
    <mergeCell ref="B147:C147"/>
    <mergeCell ref="A152:A154"/>
    <mergeCell ref="A161:E161"/>
    <mergeCell ref="A126:A130"/>
    <mergeCell ref="B126:C126"/>
    <mergeCell ref="B127:C127"/>
    <mergeCell ref="A131:A136"/>
    <mergeCell ref="B136:C136"/>
    <mergeCell ref="A137:A141"/>
    <mergeCell ref="B138:C138"/>
    <mergeCell ref="A120:A125"/>
    <mergeCell ref="B121:C121"/>
    <mergeCell ref="B122:C122"/>
    <mergeCell ref="B123:C123"/>
    <mergeCell ref="DQ123:DR123"/>
    <mergeCell ref="DQ124:DR124"/>
    <mergeCell ref="A109:A113"/>
    <mergeCell ref="B109:C109"/>
    <mergeCell ref="B112:C112"/>
    <mergeCell ref="B113:C113"/>
    <mergeCell ref="A114:A119"/>
    <mergeCell ref="B114:C114"/>
    <mergeCell ref="B115:C115"/>
    <mergeCell ref="B116:C116"/>
    <mergeCell ref="A101:A102"/>
    <mergeCell ref="B102:C102"/>
    <mergeCell ref="A103:A108"/>
    <mergeCell ref="B103:C103"/>
    <mergeCell ref="A86:A95"/>
    <mergeCell ref="B86:C86"/>
    <mergeCell ref="B90:C90"/>
    <mergeCell ref="A96:A100"/>
    <mergeCell ref="B97:C97"/>
    <mergeCell ref="B99:C99"/>
    <mergeCell ref="B100:C100"/>
    <mergeCell ref="B104:C104"/>
    <mergeCell ref="B105:C105"/>
    <mergeCell ref="A77:A79"/>
    <mergeCell ref="B78:C78"/>
    <mergeCell ref="B79:C79"/>
    <mergeCell ref="A80:A85"/>
    <mergeCell ref="B82:C82"/>
    <mergeCell ref="B85:C85"/>
    <mergeCell ref="A66:A68"/>
    <mergeCell ref="B68:C68"/>
    <mergeCell ref="A69:A70"/>
    <mergeCell ref="B69:C69"/>
    <mergeCell ref="A72:A74"/>
    <mergeCell ref="A75:A76"/>
    <mergeCell ref="B76:C76"/>
    <mergeCell ref="A45:A48"/>
    <mergeCell ref="A50:A54"/>
    <mergeCell ref="A55:A58"/>
    <mergeCell ref="A59:A61"/>
    <mergeCell ref="A62:A65"/>
    <mergeCell ref="B65:C65"/>
    <mergeCell ref="A31:A34"/>
    <mergeCell ref="B34:C34"/>
    <mergeCell ref="A35:A36"/>
    <mergeCell ref="B37:E37"/>
    <mergeCell ref="A38:A41"/>
    <mergeCell ref="A42:A44"/>
    <mergeCell ref="A19:A21"/>
    <mergeCell ref="A22:A24"/>
    <mergeCell ref="B24:C24"/>
    <mergeCell ref="A25:A27"/>
    <mergeCell ref="B27:C27"/>
    <mergeCell ref="A28:A30"/>
    <mergeCell ref="A7:A8"/>
    <mergeCell ref="A9:A13"/>
    <mergeCell ref="B12:C12"/>
    <mergeCell ref="B13:C13"/>
    <mergeCell ref="A14:A18"/>
    <mergeCell ref="B14:C14"/>
    <mergeCell ref="CU5:CU6"/>
    <mergeCell ref="CX5:CX6"/>
    <mergeCell ref="DA5:DA6"/>
    <mergeCell ref="DD5:DD6"/>
    <mergeCell ref="DG5:DG6"/>
    <mergeCell ref="DJ5:DJ6"/>
    <mergeCell ref="CC5:CC6"/>
    <mergeCell ref="CF5:CF6"/>
    <mergeCell ref="CI5:CI6"/>
    <mergeCell ref="CL5:CL6"/>
    <mergeCell ref="CO5:CO6"/>
    <mergeCell ref="CR5:CR6"/>
    <mergeCell ref="BN5:BN6"/>
    <mergeCell ref="BQ5:BQ6"/>
    <mergeCell ref="BT5:BT6"/>
    <mergeCell ref="BW5:BW6"/>
    <mergeCell ref="BZ5:BZ6"/>
    <mergeCell ref="AS5:AS6"/>
    <mergeCell ref="AV5:AV6"/>
    <mergeCell ref="AY5:AY6"/>
    <mergeCell ref="BB5:BB6"/>
    <mergeCell ref="BE5:BE6"/>
    <mergeCell ref="BH5:BH6"/>
    <mergeCell ref="AM5:AM6"/>
    <mergeCell ref="AP5:AP6"/>
    <mergeCell ref="I5:I6"/>
    <mergeCell ref="L5:L6"/>
    <mergeCell ref="O5:O6"/>
    <mergeCell ref="R5:R6"/>
    <mergeCell ref="U5:U6"/>
    <mergeCell ref="X5:X6"/>
    <mergeCell ref="BK5:BK6"/>
    <mergeCell ref="A1:C2"/>
    <mergeCell ref="D1:DN1"/>
    <mergeCell ref="D2:DN2"/>
    <mergeCell ref="A3:A6"/>
    <mergeCell ref="B3:C5"/>
    <mergeCell ref="D3:D6"/>
    <mergeCell ref="E3:E6"/>
    <mergeCell ref="F3:F6"/>
    <mergeCell ref="G3:CR3"/>
    <mergeCell ref="DK3:DK6"/>
    <mergeCell ref="DL3:DL6"/>
    <mergeCell ref="DM3:DM6"/>
    <mergeCell ref="DN3:DN6"/>
    <mergeCell ref="G4:O4"/>
    <mergeCell ref="P4:AA4"/>
    <mergeCell ref="AB4:AS4"/>
    <mergeCell ref="BF4:CI4"/>
    <mergeCell ref="CJ4:CR4"/>
    <mergeCell ref="CS4:DG4"/>
    <mergeCell ref="DH4:DJ4"/>
    <mergeCell ref="AA5:AA6"/>
    <mergeCell ref="AD5:AD6"/>
    <mergeCell ref="AG5:AG6"/>
    <mergeCell ref="AJ5:AJ6"/>
  </mergeCells>
  <pageMargins left="0.7" right="0.7" top="0.75" bottom="0.75" header="0.3" footer="0.3"/>
  <pageSetup paperSize="9" scale="88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D56BF-C715-4EE8-A43E-F36846580B14}">
  <dimension ref="A1:DR156"/>
  <sheetViews>
    <sheetView zoomScale="80" zoomScaleNormal="80" zoomScaleSheetLayoutView="80" workbookViewId="0">
      <pane xSplit="6" ySplit="6" topLeftCell="BV7" activePane="bottomRight" state="frozen"/>
      <selection pane="bottomRight" activeCell="BX5" sqref="BX1:CI1048576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0.14062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9.28515625" style="1" customWidth="1"/>
    <col min="17" max="17" width="7.42578125" style="2" customWidth="1"/>
    <col min="18" max="18" width="11.85546875" style="2" customWidth="1"/>
    <col min="19" max="19" width="9.85546875" style="1" customWidth="1"/>
    <col min="20" max="20" width="7.140625" style="2" customWidth="1"/>
    <col min="21" max="21" width="11.85546875" style="2" customWidth="1"/>
    <col min="22" max="22" width="10.42578125" style="2" customWidth="1"/>
    <col min="23" max="23" width="7" style="2" customWidth="1"/>
    <col min="24" max="24" width="11.85546875" style="2" customWidth="1"/>
    <col min="25" max="25" width="8.7109375" style="2" customWidth="1"/>
    <col min="26" max="26" width="8.85546875" style="2" customWidth="1"/>
    <col min="27" max="27" width="11.85546875" style="2" customWidth="1"/>
    <col min="28" max="28" width="9.28515625" style="2" customWidth="1"/>
    <col min="29" max="29" width="8.7109375" style="2" customWidth="1"/>
    <col min="30" max="31" width="11.85546875" style="2" customWidth="1"/>
    <col min="32" max="32" width="7.5703125" style="2" customWidth="1"/>
    <col min="33" max="33" width="11.85546875" style="2" customWidth="1"/>
    <col min="34" max="34" width="10.85546875" style="2" customWidth="1"/>
    <col min="35" max="35" width="7.42578125" style="2" customWidth="1"/>
    <col min="36" max="36" width="11.85546875" style="2" customWidth="1"/>
    <col min="37" max="37" width="10.28515625" style="2" customWidth="1"/>
    <col min="38" max="38" width="7.28515625" style="2" customWidth="1"/>
    <col min="39" max="39" width="11.85546875" style="2" customWidth="1"/>
    <col min="40" max="40" width="10.28515625" style="2" customWidth="1"/>
    <col min="41" max="41" width="8.85546875" style="2" customWidth="1"/>
    <col min="42" max="43" width="11.85546875" style="2" customWidth="1"/>
    <col min="44" max="44" width="7.5703125" style="2" customWidth="1"/>
    <col min="45" max="45" width="11.85546875" style="2" customWidth="1"/>
    <col min="46" max="46" width="10.5703125" style="2" customWidth="1"/>
    <col min="47" max="47" width="9.28515625" style="2" customWidth="1"/>
    <col min="48" max="48" width="11.85546875" style="2" customWidth="1"/>
    <col min="49" max="49" width="10.5703125" style="2" customWidth="1"/>
    <col min="50" max="50" width="9.28515625" style="2" customWidth="1"/>
    <col min="51" max="51" width="11.85546875" style="2" customWidth="1"/>
    <col min="52" max="52" width="10.5703125" style="2" customWidth="1"/>
    <col min="53" max="53" width="9.28515625" style="2" customWidth="1"/>
    <col min="54" max="54" width="11.85546875" style="2" customWidth="1"/>
    <col min="55" max="55" width="11.140625" style="2" customWidth="1"/>
    <col min="56" max="56" width="8" style="2" customWidth="1"/>
    <col min="57" max="57" width="11.85546875" style="2" customWidth="1"/>
    <col min="58" max="58" width="11.5703125" style="2" customWidth="1"/>
    <col min="59" max="59" width="7.28515625" style="2" customWidth="1"/>
    <col min="60" max="60" width="11.85546875" style="2" customWidth="1"/>
    <col min="61" max="61" width="10.42578125" style="2" customWidth="1"/>
    <col min="62" max="62" width="7.5703125" style="2" customWidth="1"/>
    <col min="63" max="63" width="11.85546875" style="2" customWidth="1"/>
    <col min="64" max="64" width="11" style="2" hidden="1" customWidth="1"/>
    <col min="65" max="65" width="7" style="2" hidden="1" customWidth="1"/>
    <col min="66" max="66" width="11.85546875" style="2" hidden="1" customWidth="1"/>
    <col min="67" max="67" width="10.85546875" style="2" hidden="1" customWidth="1"/>
    <col min="68" max="68" width="7.7109375" style="2" hidden="1" customWidth="1"/>
    <col min="69" max="69" width="11.85546875" style="2" hidden="1" customWidth="1"/>
    <col min="70" max="70" width="12.7109375" style="2" hidden="1" customWidth="1"/>
    <col min="71" max="71" width="7" style="2" hidden="1" customWidth="1"/>
    <col min="72" max="72" width="11.85546875" style="2" hidden="1" customWidth="1"/>
    <col min="73" max="73" width="11.85546875" style="2" customWidth="1"/>
    <col min="74" max="74" width="9.85546875" style="2" customWidth="1"/>
    <col min="75" max="75" width="12.5703125" style="2" customWidth="1"/>
    <col min="76" max="76" width="11.28515625" style="2" hidden="1" customWidth="1"/>
    <col min="77" max="77" width="7.42578125" style="2" hidden="1" customWidth="1"/>
    <col min="78" max="78" width="11.85546875" style="2" hidden="1" customWidth="1"/>
    <col min="79" max="79" width="10.85546875" style="2" hidden="1" customWidth="1"/>
    <col min="80" max="80" width="8.28515625" style="2" hidden="1" customWidth="1"/>
    <col min="81" max="81" width="11.85546875" style="2" hidden="1" customWidth="1"/>
    <col min="82" max="82" width="11.5703125" style="2" hidden="1" customWidth="1"/>
    <col min="83" max="83" width="7.7109375" style="2" hidden="1" customWidth="1"/>
    <col min="84" max="84" width="11.85546875" style="2" hidden="1" customWidth="1"/>
    <col min="85" max="85" width="12.28515625" style="2" hidden="1" customWidth="1"/>
    <col min="86" max="86" width="8" style="2" hidden="1" customWidth="1"/>
    <col min="87" max="87" width="12.28515625" style="2" hidden="1" customWidth="1"/>
    <col min="88" max="88" width="11.140625" style="2" customWidth="1"/>
    <col min="89" max="89" width="9.85546875" style="2" customWidth="1"/>
    <col min="90" max="90" width="12.28515625" style="2" customWidth="1"/>
    <col min="91" max="91" width="11.28515625" style="2" customWidth="1"/>
    <col min="92" max="92" width="8.42578125" style="2" customWidth="1"/>
    <col min="93" max="93" width="11.85546875" style="2" customWidth="1"/>
    <col min="94" max="94" width="11.5703125" style="2" customWidth="1"/>
    <col min="95" max="95" width="7.42578125" style="2" customWidth="1"/>
    <col min="96" max="96" width="11.85546875" style="2" customWidth="1"/>
    <col min="97" max="97" width="11.5703125" style="2" customWidth="1"/>
    <col min="98" max="98" width="7.42578125" style="2" customWidth="1"/>
    <col min="99" max="100" width="11.85546875" style="2" customWidth="1"/>
    <col min="101" max="101" width="8.28515625" style="2" customWidth="1"/>
    <col min="102" max="103" width="11.85546875" style="2" customWidth="1"/>
    <col min="104" max="104" width="8.28515625" style="2" customWidth="1"/>
    <col min="105" max="106" width="11.85546875" style="2" customWidth="1"/>
    <col min="107" max="107" width="8" style="2" customWidth="1"/>
    <col min="108" max="109" width="11.85546875" style="2" customWidth="1"/>
    <col min="110" max="110" width="8" style="2" customWidth="1"/>
    <col min="111" max="112" width="11.85546875" style="2" customWidth="1"/>
    <col min="113" max="113" width="8" style="2" customWidth="1"/>
    <col min="114" max="115" width="11.85546875" style="2" customWidth="1"/>
    <col min="116" max="116" width="8" style="2" customWidth="1"/>
    <col min="117" max="117" width="11.85546875" style="2" customWidth="1"/>
    <col min="118" max="118" width="11.140625" style="1" customWidth="1"/>
    <col min="119" max="119" width="12.5703125" style="1" customWidth="1"/>
    <col min="120" max="120" width="17.85546875" style="1" customWidth="1"/>
    <col min="121" max="121" width="58.28515625" style="1" customWidth="1"/>
    <col min="122" max="122" width="12.5703125" style="1" customWidth="1"/>
    <col min="123" max="127" width="11.42578125" style="1" customWidth="1"/>
    <col min="128" max="128" width="25" style="1" customWidth="1"/>
    <col min="129" max="144" width="11.42578125" style="1" customWidth="1"/>
    <col min="145" max="16384" width="11.42578125" style="1"/>
  </cols>
  <sheetData>
    <row r="1" spans="1:122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4"/>
    </row>
    <row r="2" spans="1:122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4"/>
    </row>
    <row r="3" spans="1:122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3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227" t="s">
        <v>7</v>
      </c>
      <c r="DO3" s="227" t="s">
        <v>9</v>
      </c>
      <c r="DP3" s="181" t="s">
        <v>14</v>
      </c>
      <c r="DQ3" s="184" t="s">
        <v>30</v>
      </c>
      <c r="DR3" s="9"/>
    </row>
    <row r="4" spans="1:122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200" t="s">
        <v>12</v>
      </c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2" t="s">
        <v>31</v>
      </c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219" t="s">
        <v>67</v>
      </c>
      <c r="BG4" s="220"/>
      <c r="BH4" s="220"/>
      <c r="BI4" s="220"/>
      <c r="BJ4" s="220"/>
      <c r="BK4" s="220"/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35" t="s">
        <v>68</v>
      </c>
      <c r="CK4" s="236"/>
      <c r="CL4" s="236"/>
      <c r="CM4" s="236"/>
      <c r="CN4" s="236"/>
      <c r="CO4" s="236"/>
      <c r="CP4" s="236"/>
      <c r="CQ4" s="236"/>
      <c r="CR4" s="237"/>
      <c r="CS4" s="152"/>
      <c r="CT4" s="152"/>
      <c r="CU4" s="152"/>
      <c r="CV4" s="242" t="s">
        <v>128</v>
      </c>
      <c r="CW4" s="243"/>
      <c r="CX4" s="243"/>
      <c r="CY4" s="243"/>
      <c r="CZ4" s="243"/>
      <c r="DA4" s="243"/>
      <c r="DB4" s="243"/>
      <c r="DC4" s="243"/>
      <c r="DD4" s="243"/>
      <c r="DE4" s="243"/>
      <c r="DF4" s="243"/>
      <c r="DG4" s="243"/>
      <c r="DH4" s="243"/>
      <c r="DI4" s="243"/>
      <c r="DJ4" s="243"/>
      <c r="DK4" s="254" t="s">
        <v>203</v>
      </c>
      <c r="DL4" s="254"/>
      <c r="DM4" s="254"/>
      <c r="DN4" s="227"/>
      <c r="DO4" s="227"/>
      <c r="DP4" s="181"/>
      <c r="DQ4" s="184"/>
      <c r="DR4" s="9"/>
    </row>
    <row r="5" spans="1:122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36" t="s">
        <v>33</v>
      </c>
      <c r="Q5" s="36">
        <v>17</v>
      </c>
      <c r="R5" s="200" t="s">
        <v>14</v>
      </c>
      <c r="S5" s="36" t="s">
        <v>17</v>
      </c>
      <c r="T5" s="36">
        <v>17</v>
      </c>
      <c r="U5" s="200" t="s">
        <v>14</v>
      </c>
      <c r="V5" s="36" t="s">
        <v>34</v>
      </c>
      <c r="W5" s="36">
        <v>17</v>
      </c>
      <c r="X5" s="200" t="s">
        <v>14</v>
      </c>
      <c r="Y5" s="36" t="s">
        <v>35</v>
      </c>
      <c r="Z5" s="36">
        <v>17</v>
      </c>
      <c r="AA5" s="200" t="s">
        <v>14</v>
      </c>
      <c r="AB5" s="37" t="s">
        <v>36</v>
      </c>
      <c r="AC5" s="37">
        <v>18</v>
      </c>
      <c r="AD5" s="199" t="s">
        <v>14</v>
      </c>
      <c r="AE5" s="37" t="s">
        <v>71</v>
      </c>
      <c r="AF5" s="37">
        <v>15</v>
      </c>
      <c r="AG5" s="199" t="s">
        <v>14</v>
      </c>
      <c r="AH5" s="37" t="s">
        <v>167</v>
      </c>
      <c r="AI5" s="37">
        <v>14</v>
      </c>
      <c r="AJ5" s="199" t="s">
        <v>14</v>
      </c>
      <c r="AK5" s="37" t="s">
        <v>168</v>
      </c>
      <c r="AL5" s="37">
        <v>16</v>
      </c>
      <c r="AM5" s="199" t="s">
        <v>14</v>
      </c>
      <c r="AN5" s="37" t="s">
        <v>169</v>
      </c>
      <c r="AO5" s="37">
        <v>15</v>
      </c>
      <c r="AP5" s="214" t="s">
        <v>14</v>
      </c>
      <c r="AQ5" s="37" t="s">
        <v>225</v>
      </c>
      <c r="AR5" s="37">
        <v>8</v>
      </c>
      <c r="AS5" s="214" t="s">
        <v>14</v>
      </c>
      <c r="AT5" s="37" t="s">
        <v>129</v>
      </c>
      <c r="AU5" s="37">
        <v>16</v>
      </c>
      <c r="AV5" s="214" t="s">
        <v>14</v>
      </c>
      <c r="AW5" s="37" t="s">
        <v>130</v>
      </c>
      <c r="AX5" s="37">
        <v>15</v>
      </c>
      <c r="AY5" s="214" t="s">
        <v>14</v>
      </c>
      <c r="AZ5" s="37" t="s">
        <v>131</v>
      </c>
      <c r="BA5" s="37">
        <v>14</v>
      </c>
      <c r="BB5" s="214" t="s">
        <v>14</v>
      </c>
      <c r="BC5" s="37" t="s">
        <v>170</v>
      </c>
      <c r="BD5" s="37">
        <v>16</v>
      </c>
      <c r="BE5" s="214" t="s">
        <v>14</v>
      </c>
      <c r="BF5" s="39" t="s">
        <v>76</v>
      </c>
      <c r="BG5" s="39">
        <v>16</v>
      </c>
      <c r="BH5" s="216" t="s">
        <v>14</v>
      </c>
      <c r="BI5" s="39" t="s">
        <v>77</v>
      </c>
      <c r="BJ5" s="39">
        <v>16</v>
      </c>
      <c r="BK5" s="216" t="s">
        <v>14</v>
      </c>
      <c r="BL5" s="39" t="s">
        <v>78</v>
      </c>
      <c r="BM5" s="39">
        <v>15</v>
      </c>
      <c r="BN5" s="216" t="s">
        <v>14</v>
      </c>
      <c r="BO5" s="39" t="s">
        <v>79</v>
      </c>
      <c r="BP5" s="39">
        <v>17</v>
      </c>
      <c r="BQ5" s="216" t="s">
        <v>14</v>
      </c>
      <c r="BR5" s="39" t="s">
        <v>80</v>
      </c>
      <c r="BS5" s="39">
        <v>17</v>
      </c>
      <c r="BT5" s="216" t="s">
        <v>14</v>
      </c>
      <c r="BU5" s="39" t="s">
        <v>109</v>
      </c>
      <c r="BV5" s="39">
        <v>19</v>
      </c>
      <c r="BW5" s="216" t="s">
        <v>14</v>
      </c>
      <c r="BX5" s="39" t="s">
        <v>110</v>
      </c>
      <c r="BY5" s="39">
        <v>17</v>
      </c>
      <c r="BZ5" s="216" t="s">
        <v>14</v>
      </c>
      <c r="CA5" s="39" t="s">
        <v>111</v>
      </c>
      <c r="CB5" s="39">
        <v>17</v>
      </c>
      <c r="CC5" s="216" t="s">
        <v>14</v>
      </c>
      <c r="CD5" s="39" t="s">
        <v>112</v>
      </c>
      <c r="CE5" s="39">
        <v>17</v>
      </c>
      <c r="CF5" s="216" t="s">
        <v>14</v>
      </c>
      <c r="CG5" s="39" t="s">
        <v>113</v>
      </c>
      <c r="CH5" s="39">
        <v>17</v>
      </c>
      <c r="CI5" s="216" t="s">
        <v>14</v>
      </c>
      <c r="CJ5" s="47" t="s">
        <v>82</v>
      </c>
      <c r="CK5" s="47">
        <v>20</v>
      </c>
      <c r="CL5" s="212" t="s">
        <v>14</v>
      </c>
      <c r="CM5" s="47" t="s">
        <v>53</v>
      </c>
      <c r="CN5" s="47">
        <v>16</v>
      </c>
      <c r="CO5" s="212" t="s">
        <v>14</v>
      </c>
      <c r="CP5" s="47" t="s">
        <v>132</v>
      </c>
      <c r="CQ5" s="47">
        <v>17</v>
      </c>
      <c r="CR5" s="212" t="s">
        <v>14</v>
      </c>
      <c r="CS5" s="47" t="s">
        <v>226</v>
      </c>
      <c r="CT5" s="47">
        <v>15</v>
      </c>
      <c r="CU5" s="212" t="s">
        <v>14</v>
      </c>
      <c r="CV5" s="136" t="s">
        <v>133</v>
      </c>
      <c r="CW5" s="136">
        <v>16</v>
      </c>
      <c r="CX5" s="244" t="s">
        <v>14</v>
      </c>
      <c r="CY5" s="136" t="s">
        <v>134</v>
      </c>
      <c r="CZ5" s="136">
        <v>16</v>
      </c>
      <c r="DA5" s="244" t="s">
        <v>14</v>
      </c>
      <c r="DB5" s="136" t="s">
        <v>135</v>
      </c>
      <c r="DC5" s="136">
        <v>16</v>
      </c>
      <c r="DD5" s="244" t="s">
        <v>14</v>
      </c>
      <c r="DE5" s="136" t="s">
        <v>136</v>
      </c>
      <c r="DF5" s="136">
        <v>16</v>
      </c>
      <c r="DG5" s="244" t="s">
        <v>14</v>
      </c>
      <c r="DH5" s="136" t="s">
        <v>137</v>
      </c>
      <c r="DI5" s="136">
        <v>16</v>
      </c>
      <c r="DJ5" s="255" t="s">
        <v>14</v>
      </c>
      <c r="DK5" s="150" t="s">
        <v>204</v>
      </c>
      <c r="DL5" s="150">
        <v>14</v>
      </c>
      <c r="DM5" s="254" t="s">
        <v>14</v>
      </c>
      <c r="DN5" s="227"/>
      <c r="DO5" s="227"/>
      <c r="DP5" s="181"/>
      <c r="DQ5" s="184"/>
      <c r="DR5" s="9"/>
    </row>
    <row r="6" spans="1:122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36" t="s">
        <v>20</v>
      </c>
      <c r="Q6" s="36" t="s">
        <v>21</v>
      </c>
      <c r="R6" s="200"/>
      <c r="S6" s="36" t="s">
        <v>20</v>
      </c>
      <c r="T6" s="36" t="s">
        <v>21</v>
      </c>
      <c r="U6" s="200"/>
      <c r="V6" s="36" t="s">
        <v>20</v>
      </c>
      <c r="W6" s="36" t="s">
        <v>21</v>
      </c>
      <c r="X6" s="200"/>
      <c r="Y6" s="36" t="s">
        <v>20</v>
      </c>
      <c r="Z6" s="36" t="s">
        <v>21</v>
      </c>
      <c r="AA6" s="200"/>
      <c r="AB6" s="37" t="s">
        <v>20</v>
      </c>
      <c r="AC6" s="37" t="s">
        <v>21</v>
      </c>
      <c r="AD6" s="199"/>
      <c r="AE6" s="37" t="s">
        <v>20</v>
      </c>
      <c r="AF6" s="37" t="s">
        <v>21</v>
      </c>
      <c r="AG6" s="199"/>
      <c r="AH6" s="37" t="s">
        <v>20</v>
      </c>
      <c r="AI6" s="37" t="s">
        <v>21</v>
      </c>
      <c r="AJ6" s="199"/>
      <c r="AK6" s="37" t="s">
        <v>20</v>
      </c>
      <c r="AL6" s="37" t="s">
        <v>21</v>
      </c>
      <c r="AM6" s="199"/>
      <c r="AN6" s="37" t="s">
        <v>20</v>
      </c>
      <c r="AO6" s="37" t="s">
        <v>21</v>
      </c>
      <c r="AP6" s="215"/>
      <c r="AQ6" s="37" t="s">
        <v>20</v>
      </c>
      <c r="AR6" s="37" t="s">
        <v>21</v>
      </c>
      <c r="AS6" s="215"/>
      <c r="AT6" s="37" t="s">
        <v>20</v>
      </c>
      <c r="AU6" s="37" t="s">
        <v>21</v>
      </c>
      <c r="AV6" s="215"/>
      <c r="AW6" s="37" t="s">
        <v>20</v>
      </c>
      <c r="AX6" s="37" t="s">
        <v>21</v>
      </c>
      <c r="AY6" s="215"/>
      <c r="AZ6" s="37" t="s">
        <v>20</v>
      </c>
      <c r="BA6" s="37" t="s">
        <v>21</v>
      </c>
      <c r="BB6" s="215"/>
      <c r="BC6" s="37" t="s">
        <v>20</v>
      </c>
      <c r="BD6" s="37" t="s">
        <v>21</v>
      </c>
      <c r="BE6" s="215"/>
      <c r="BF6" s="39" t="s">
        <v>20</v>
      </c>
      <c r="BG6" s="39" t="s">
        <v>21</v>
      </c>
      <c r="BH6" s="217"/>
      <c r="BI6" s="39" t="s">
        <v>20</v>
      </c>
      <c r="BJ6" s="39" t="s">
        <v>21</v>
      </c>
      <c r="BK6" s="217"/>
      <c r="BL6" s="39" t="s">
        <v>20</v>
      </c>
      <c r="BM6" s="39" t="s">
        <v>21</v>
      </c>
      <c r="BN6" s="217"/>
      <c r="BO6" s="39" t="s">
        <v>20</v>
      </c>
      <c r="BP6" s="39" t="s">
        <v>21</v>
      </c>
      <c r="BQ6" s="217"/>
      <c r="BR6" s="39" t="s">
        <v>20</v>
      </c>
      <c r="BS6" s="39" t="s">
        <v>21</v>
      </c>
      <c r="BT6" s="217"/>
      <c r="BU6" s="39" t="s">
        <v>20</v>
      </c>
      <c r="BV6" s="39" t="s">
        <v>21</v>
      </c>
      <c r="BW6" s="217"/>
      <c r="BX6" s="39" t="s">
        <v>20</v>
      </c>
      <c r="BY6" s="39" t="s">
        <v>21</v>
      </c>
      <c r="BZ6" s="217"/>
      <c r="CA6" s="39" t="s">
        <v>20</v>
      </c>
      <c r="CB6" s="39" t="s">
        <v>21</v>
      </c>
      <c r="CC6" s="217"/>
      <c r="CD6" s="39" t="s">
        <v>20</v>
      </c>
      <c r="CE6" s="39" t="s">
        <v>21</v>
      </c>
      <c r="CF6" s="217"/>
      <c r="CG6" s="39" t="s">
        <v>20</v>
      </c>
      <c r="CH6" s="39" t="s">
        <v>21</v>
      </c>
      <c r="CI6" s="217"/>
      <c r="CJ6" s="47" t="s">
        <v>20</v>
      </c>
      <c r="CK6" s="47" t="s">
        <v>21</v>
      </c>
      <c r="CL6" s="213"/>
      <c r="CM6" s="47" t="s">
        <v>20</v>
      </c>
      <c r="CN6" s="47" t="s">
        <v>21</v>
      </c>
      <c r="CO6" s="213"/>
      <c r="CP6" s="47" t="s">
        <v>20</v>
      </c>
      <c r="CQ6" s="47" t="s">
        <v>21</v>
      </c>
      <c r="CR6" s="213"/>
      <c r="CS6" s="47" t="s">
        <v>20</v>
      </c>
      <c r="CT6" s="47" t="s">
        <v>21</v>
      </c>
      <c r="CU6" s="213"/>
      <c r="CV6" s="136" t="s">
        <v>20</v>
      </c>
      <c r="CW6" s="136" t="s">
        <v>21</v>
      </c>
      <c r="CX6" s="245"/>
      <c r="CY6" s="136" t="s">
        <v>20</v>
      </c>
      <c r="CZ6" s="136" t="s">
        <v>21</v>
      </c>
      <c r="DA6" s="245"/>
      <c r="DB6" s="136" t="s">
        <v>20</v>
      </c>
      <c r="DC6" s="136" t="s">
        <v>21</v>
      </c>
      <c r="DD6" s="245"/>
      <c r="DE6" s="136" t="s">
        <v>20</v>
      </c>
      <c r="DF6" s="136" t="s">
        <v>21</v>
      </c>
      <c r="DG6" s="245"/>
      <c r="DH6" s="136" t="s">
        <v>20</v>
      </c>
      <c r="DI6" s="136" t="s">
        <v>21</v>
      </c>
      <c r="DJ6" s="256"/>
      <c r="DK6" s="150" t="s">
        <v>20</v>
      </c>
      <c r="DL6" s="150" t="s">
        <v>21</v>
      </c>
      <c r="DM6" s="254"/>
      <c r="DN6" s="227"/>
      <c r="DO6" s="227"/>
      <c r="DP6" s="181"/>
      <c r="DQ6" s="184"/>
      <c r="DR6" s="9"/>
    </row>
    <row r="7" spans="1:122" ht="15" customHeight="1">
      <c r="A7" s="246">
        <v>45190</v>
      </c>
      <c r="B7" s="210" t="s">
        <v>125</v>
      </c>
      <c r="C7" s="211"/>
      <c r="D7" s="4" t="s">
        <v>223</v>
      </c>
      <c r="E7" s="3" t="s">
        <v>51</v>
      </c>
      <c r="F7" s="166">
        <v>15</v>
      </c>
      <c r="G7" s="11"/>
      <c r="H7" s="4">
        <f>+G7*$H$5</f>
        <v>0</v>
      </c>
      <c r="I7" s="22">
        <f t="shared" ref="I7:I34" si="0">H7*F7</f>
        <v>0</v>
      </c>
      <c r="J7" s="46"/>
      <c r="K7" s="4">
        <f t="shared" ref="K7:K84" si="1">+J7*$K$5</f>
        <v>0</v>
      </c>
      <c r="L7" s="22">
        <f t="shared" ref="L7:L84" si="2">K7*F7</f>
        <v>0</v>
      </c>
      <c r="M7" s="46"/>
      <c r="N7" s="4">
        <f t="shared" ref="N7:N34" si="3">+M7*$N$5</f>
        <v>0</v>
      </c>
      <c r="O7" s="22">
        <f t="shared" ref="O7:O34" si="4">N7*F7</f>
        <v>0</v>
      </c>
      <c r="P7" s="46"/>
      <c r="Q7" s="4">
        <f t="shared" ref="Q7:Q84" si="5">+P7*$Q$5</f>
        <v>0</v>
      </c>
      <c r="R7" s="22">
        <f t="shared" ref="R7:R84" si="6">Q7*F7</f>
        <v>0</v>
      </c>
      <c r="S7" s="46"/>
      <c r="T7" s="4">
        <f t="shared" ref="T7:T34" si="7">+S7*$T$5</f>
        <v>0</v>
      </c>
      <c r="U7" s="22">
        <f t="shared" ref="U7:U34" si="8">T7*F7</f>
        <v>0</v>
      </c>
      <c r="V7" s="46"/>
      <c r="W7" s="4">
        <f t="shared" ref="W7:W34" si="9">+V7*$W$5</f>
        <v>0</v>
      </c>
      <c r="X7" s="22">
        <f t="shared" ref="X7:X34" si="10">W7*F7</f>
        <v>0</v>
      </c>
      <c r="Y7" s="46"/>
      <c r="Z7" s="4">
        <f t="shared" ref="Z7:Z84" si="11">+Y7*$Z$5</f>
        <v>0</v>
      </c>
      <c r="AA7" s="22">
        <f t="shared" ref="AA7:AA84" si="12">Z7*F7</f>
        <v>0</v>
      </c>
      <c r="AB7" s="46"/>
      <c r="AC7" s="4">
        <f t="shared" ref="AC7:AC34" si="13">+AB7*$AC$5</f>
        <v>0</v>
      </c>
      <c r="AD7" s="22">
        <f t="shared" ref="AD7:AD34" si="14">+AC7*F7</f>
        <v>0</v>
      </c>
      <c r="AE7" s="46"/>
      <c r="AF7" s="4">
        <f t="shared" ref="AF7:AF34" si="15">+AE7*$AF$5</f>
        <v>0</v>
      </c>
      <c r="AG7" s="22">
        <f t="shared" ref="AG7:AG34" si="16">+AF7*F7</f>
        <v>0</v>
      </c>
      <c r="AH7" s="46"/>
      <c r="AI7" s="4">
        <f t="shared" ref="AI7:AI84" si="17">+AH7*$AI$5</f>
        <v>0</v>
      </c>
      <c r="AJ7" s="22">
        <f t="shared" ref="AJ7:AJ84" si="18">+AI7*F7</f>
        <v>0</v>
      </c>
      <c r="AK7" s="4"/>
      <c r="AL7" s="4">
        <f t="shared" ref="AL7:AL84" si="19">+AK7*$AL$5</f>
        <v>0</v>
      </c>
      <c r="AM7" s="22">
        <f t="shared" ref="AM7:AM84" si="20">+AL7*F7</f>
        <v>0</v>
      </c>
      <c r="AN7" s="4"/>
      <c r="AO7" s="4">
        <f t="shared" ref="AO7:AO84" si="21">+AN7*$AO$5</f>
        <v>0</v>
      </c>
      <c r="AP7" s="22">
        <f t="shared" ref="AP7:AP84" si="22">+AO7*F7</f>
        <v>0</v>
      </c>
      <c r="AQ7" s="4"/>
      <c r="AR7" s="4">
        <f t="shared" ref="AR7:AR84" si="23">+AQ7*$AR$5</f>
        <v>0</v>
      </c>
      <c r="AS7" s="22">
        <f t="shared" ref="AS7:AS84" si="24">+AR7*F7</f>
        <v>0</v>
      </c>
      <c r="AT7" s="44"/>
      <c r="AU7" s="4">
        <f>+AT7*$AU$5</f>
        <v>0</v>
      </c>
      <c r="AV7" s="22">
        <f t="shared" ref="AV7:AV84" si="25">+AU7*$F7</f>
        <v>0</v>
      </c>
      <c r="AW7" s="44"/>
      <c r="AX7" s="4">
        <f>+AW7*$AX$5</f>
        <v>0</v>
      </c>
      <c r="AY7" s="22">
        <f t="shared" ref="AY7:AY84" si="26">+AX7*$F7</f>
        <v>0</v>
      </c>
      <c r="AZ7" s="44"/>
      <c r="BA7" s="4">
        <f>+AZ7*$BA$5</f>
        <v>0</v>
      </c>
      <c r="BB7" s="22">
        <f t="shared" ref="BB7:BB84" si="27">+BA7*$F7</f>
        <v>0</v>
      </c>
      <c r="BC7" s="44"/>
      <c r="BD7" s="4">
        <f>+BC7*$BD$5</f>
        <v>0</v>
      </c>
      <c r="BE7" s="22">
        <f t="shared" ref="BE7:BE89" si="28">+BD7*$F7</f>
        <v>0</v>
      </c>
      <c r="BF7" s="46"/>
      <c r="BG7" s="4">
        <f t="shared" ref="BG7:BG34" si="29">+BF7*$BG$5</f>
        <v>0</v>
      </c>
      <c r="BH7" s="22">
        <f t="shared" ref="BH7:BH34" si="30">+BG7*F7</f>
        <v>0</v>
      </c>
      <c r="BI7" s="46"/>
      <c r="BJ7" s="4">
        <f t="shared" ref="BJ7:BJ34" si="31">+BI7*$BJ$5</f>
        <v>0</v>
      </c>
      <c r="BK7" s="22">
        <f t="shared" ref="BK7:BK34" si="32">+BJ7*F7</f>
        <v>0</v>
      </c>
      <c r="BL7" s="46"/>
      <c r="BM7" s="4">
        <f t="shared" ref="BM7:BM34" si="33">+BL7*$BM$5</f>
        <v>0</v>
      </c>
      <c r="BN7" s="22">
        <f t="shared" ref="BN7:BN34" si="34">+BM7*F7</f>
        <v>0</v>
      </c>
      <c r="BO7" s="46"/>
      <c r="BP7" s="4">
        <f t="shared" ref="BP7:BP34" si="35">+BO7*$BP$5</f>
        <v>0</v>
      </c>
      <c r="BQ7" s="22">
        <f t="shared" ref="BQ7:BQ34" si="36">+BP7*F7</f>
        <v>0</v>
      </c>
      <c r="BR7" s="46"/>
      <c r="BS7" s="4">
        <f t="shared" ref="BS7:BS34" si="37">+BR7*$BS$5</f>
        <v>0</v>
      </c>
      <c r="BT7" s="22">
        <f t="shared" ref="BT7:BT34" si="38">+BS7*F7</f>
        <v>0</v>
      </c>
      <c r="BU7" s="44"/>
      <c r="BV7" s="4">
        <f t="shared" ref="BV7:BV84" si="39">+BU7*$BV$5</f>
        <v>0</v>
      </c>
      <c r="BW7" s="22">
        <f t="shared" ref="BW7:BW84" si="40">+BV7*$F7</f>
        <v>0</v>
      </c>
      <c r="BX7" s="46"/>
      <c r="BY7" s="4">
        <f t="shared" ref="BY7:BY84" si="41">+BX7*$BY$5</f>
        <v>0</v>
      </c>
      <c r="BZ7" s="22">
        <f t="shared" ref="BZ7:BZ84" si="42">+BY7*$F7</f>
        <v>0</v>
      </c>
      <c r="CA7" s="46"/>
      <c r="CB7" s="4">
        <f t="shared" ref="CB7:CB84" si="43">+CA7*$CB$5</f>
        <v>0</v>
      </c>
      <c r="CC7" s="22">
        <f t="shared" ref="CC7:CC84" si="44">+CB7*$F7</f>
        <v>0</v>
      </c>
      <c r="CD7" s="46"/>
      <c r="CE7" s="4">
        <f t="shared" ref="CE7:CE84" si="45">+CD7*$CE$5</f>
        <v>0</v>
      </c>
      <c r="CF7" s="22">
        <f t="shared" ref="CF7:CF84" si="46">+CE7*$F7</f>
        <v>0</v>
      </c>
      <c r="CG7" s="46"/>
      <c r="CH7" s="4">
        <f t="shared" ref="CH7:CH84" si="47">+CG7*$CH$5</f>
        <v>0</v>
      </c>
      <c r="CI7" s="22">
        <f t="shared" ref="CI7:CI84" si="48">+CH7*F7</f>
        <v>0</v>
      </c>
      <c r="CJ7" s="46"/>
      <c r="CK7" s="4">
        <f t="shared" ref="CK7:CK84" si="49">+CJ7*$CK$5</f>
        <v>0</v>
      </c>
      <c r="CL7" s="22">
        <f t="shared" ref="CL7:CL84" si="50">+CK7*F7</f>
        <v>0</v>
      </c>
      <c r="CM7" s="46">
        <v>2</v>
      </c>
      <c r="CN7" s="4">
        <f t="shared" ref="CN7:CN88" si="51">+CM7*$CN$5</f>
        <v>32</v>
      </c>
      <c r="CO7" s="22">
        <f t="shared" ref="CO7:CO84" si="52">CN7*$F7</f>
        <v>480</v>
      </c>
      <c r="CP7" s="46"/>
      <c r="CQ7" s="4">
        <f t="shared" ref="CQ7:CQ88" si="53">+CP7*$CQ$5</f>
        <v>0</v>
      </c>
      <c r="CR7" s="22">
        <f t="shared" ref="CR7:CR88" si="54">CQ7*F7</f>
        <v>0</v>
      </c>
      <c r="CS7" s="46"/>
      <c r="CT7" s="4">
        <f>+CS7*$CT$5</f>
        <v>0</v>
      </c>
      <c r="CU7" s="22">
        <f t="shared" ref="CU7:CU14" si="55">CT7*I7</f>
        <v>0</v>
      </c>
      <c r="CV7" s="44"/>
      <c r="CW7" s="4">
        <f>+CV7*$CW$5</f>
        <v>0</v>
      </c>
      <c r="CX7" s="22">
        <f>+CW7*F7</f>
        <v>0</v>
      </c>
      <c r="CY7" s="44"/>
      <c r="CZ7" s="4">
        <f>+CY7*$CZ$5</f>
        <v>0</v>
      </c>
      <c r="DA7" s="22">
        <f>+CZ7*F7</f>
        <v>0</v>
      </c>
      <c r="DB7" s="44"/>
      <c r="DC7" s="4">
        <f>+DB7*$DC$5</f>
        <v>0</v>
      </c>
      <c r="DD7" s="22">
        <f>+DC7*F7</f>
        <v>0</v>
      </c>
      <c r="DE7" s="44"/>
      <c r="DF7" s="4">
        <f>+DE7*$DF$5</f>
        <v>0</v>
      </c>
      <c r="DG7" s="22">
        <f>+DF7*F7</f>
        <v>0</v>
      </c>
      <c r="DH7" s="44">
        <v>3</v>
      </c>
      <c r="DI7" s="4">
        <f>+DH7*$DI$5</f>
        <v>48</v>
      </c>
      <c r="DJ7" s="22">
        <f>+DI7*F7</f>
        <v>720</v>
      </c>
      <c r="DK7" s="44"/>
      <c r="DL7" s="4">
        <f>+DK7*$DL$5</f>
        <v>0</v>
      </c>
      <c r="DM7" s="22">
        <f t="shared" ref="DM7:DM14" si="56">+DL7*I7</f>
        <v>0</v>
      </c>
      <c r="DN7" s="154">
        <f>+G7+J7+M7+P7+S7+V7+Y7+AB7+AE7+AH7+AK7+AN7+AQ7+CS7+AT7+AW7+AZ7+BC7+BF7+BI7+BU7++BX7+CA7+CD7+CG7+CJ7+CM7+CP7+CV7+CY7+DB7+DE7+DH7</f>
        <v>5</v>
      </c>
      <c r="DO7" s="154">
        <f>+H7+K7+N7+Q7+T7+W7+Z7+AC7+AF7+AI7+AL7+AO7+AR7+AU7+AX7+BA7+BD7+BG7+BJ7+BV7++BY7+CB7+CE7+CH7+CK7+CN7+CT7+CQ7+CW7+CZ7+DC7+DF7+DI7</f>
        <v>80</v>
      </c>
      <c r="DP7" s="101">
        <f>+I7+L7+O7+R7+U7+X7+AA7+AD7+AG7+AJ7+AM7+AP7+AS7+AV7+AY7+BB7+BE7+BH7+BK7+BW7++BZ7+CC7+CF7+CI7+CL7+CO7+CR7+CU7+CX7+DA7+DD7+DG7+DJ7</f>
        <v>1200</v>
      </c>
      <c r="DQ7" s="25"/>
      <c r="DR7" s="10"/>
    </row>
    <row r="8" spans="1:122" ht="15" customHeight="1">
      <c r="A8" s="247"/>
      <c r="B8" s="14">
        <v>18919</v>
      </c>
      <c r="C8" s="14">
        <v>18960</v>
      </c>
      <c r="D8" s="4" t="s">
        <v>50</v>
      </c>
      <c r="E8" s="3" t="s">
        <v>51</v>
      </c>
      <c r="F8" s="11">
        <f t="shared" ref="F8:F10" si="57">ROUND((36600-AVERAGE(B8:C8)+2800-100)/1000,1)</f>
        <v>20.399999999999999</v>
      </c>
      <c r="G8" s="11"/>
      <c r="H8" s="4">
        <f t="shared" ref="H8:H27" si="58">+G8*$H$5</f>
        <v>0</v>
      </c>
      <c r="I8" s="22"/>
      <c r="J8" s="46">
        <v>1</v>
      </c>
      <c r="K8" s="4">
        <f t="shared" si="1"/>
        <v>16</v>
      </c>
      <c r="L8" s="22">
        <f t="shared" si="2"/>
        <v>326.39999999999998</v>
      </c>
      <c r="M8" s="46"/>
      <c r="N8" s="4">
        <f t="shared" si="3"/>
        <v>0</v>
      </c>
      <c r="O8" s="22">
        <f t="shared" si="4"/>
        <v>0</v>
      </c>
      <c r="P8" s="46"/>
      <c r="Q8" s="4">
        <f t="shared" si="5"/>
        <v>0</v>
      </c>
      <c r="R8" s="22">
        <f t="shared" si="6"/>
        <v>0</v>
      </c>
      <c r="S8" s="46"/>
      <c r="T8" s="4">
        <f t="shared" si="7"/>
        <v>0</v>
      </c>
      <c r="U8" s="22">
        <f t="shared" si="8"/>
        <v>0</v>
      </c>
      <c r="V8" s="46"/>
      <c r="W8" s="4">
        <f t="shared" si="9"/>
        <v>0</v>
      </c>
      <c r="X8" s="22">
        <f t="shared" si="10"/>
        <v>0</v>
      </c>
      <c r="Y8" s="46">
        <v>1</v>
      </c>
      <c r="Z8" s="4">
        <f t="shared" si="11"/>
        <v>17</v>
      </c>
      <c r="AA8" s="22">
        <f t="shared" si="12"/>
        <v>346.79999999999995</v>
      </c>
      <c r="AB8" s="46"/>
      <c r="AC8" s="4">
        <f t="shared" si="13"/>
        <v>0</v>
      </c>
      <c r="AD8" s="22">
        <f t="shared" si="14"/>
        <v>0</v>
      </c>
      <c r="AE8" s="46"/>
      <c r="AF8" s="4">
        <f t="shared" si="15"/>
        <v>0</v>
      </c>
      <c r="AG8" s="22">
        <f t="shared" si="16"/>
        <v>0</v>
      </c>
      <c r="AH8" s="46"/>
      <c r="AI8" s="4">
        <f t="shared" si="17"/>
        <v>0</v>
      </c>
      <c r="AJ8" s="22">
        <f t="shared" si="18"/>
        <v>0</v>
      </c>
      <c r="AK8" s="4"/>
      <c r="AL8" s="4">
        <f t="shared" si="19"/>
        <v>0</v>
      </c>
      <c r="AM8" s="22">
        <f t="shared" si="20"/>
        <v>0</v>
      </c>
      <c r="AN8" s="4"/>
      <c r="AO8" s="4">
        <f t="shared" si="21"/>
        <v>0</v>
      </c>
      <c r="AP8" s="22">
        <f t="shared" si="22"/>
        <v>0</v>
      </c>
      <c r="AQ8" s="4"/>
      <c r="AR8" s="4">
        <f t="shared" si="23"/>
        <v>0</v>
      </c>
      <c r="AS8" s="22">
        <f t="shared" si="24"/>
        <v>0</v>
      </c>
      <c r="AT8" s="44"/>
      <c r="AU8" s="4">
        <f t="shared" ref="AU8:AU11" si="59">+AT8*$AU$5</f>
        <v>0</v>
      </c>
      <c r="AV8" s="22">
        <f t="shared" si="25"/>
        <v>0</v>
      </c>
      <c r="AW8" s="44"/>
      <c r="AX8" s="4">
        <f t="shared" ref="AX8:AX11" si="60">+AW8*$AX$5</f>
        <v>0</v>
      </c>
      <c r="AY8" s="22">
        <f t="shared" si="26"/>
        <v>0</v>
      </c>
      <c r="AZ8" s="44"/>
      <c r="BA8" s="4">
        <f t="shared" ref="BA8:BA11" si="61">+AZ8*$BA$5</f>
        <v>0</v>
      </c>
      <c r="BB8" s="22">
        <f t="shared" si="27"/>
        <v>0</v>
      </c>
      <c r="BC8" s="44"/>
      <c r="BD8" s="4">
        <f t="shared" ref="BD8:BD11" si="62">+BC8*$BD$5</f>
        <v>0</v>
      </c>
      <c r="BE8" s="22">
        <f t="shared" si="28"/>
        <v>0</v>
      </c>
      <c r="BF8" s="46">
        <v>1</v>
      </c>
      <c r="BG8" s="4">
        <f t="shared" si="29"/>
        <v>16</v>
      </c>
      <c r="BH8" s="22">
        <f t="shared" si="30"/>
        <v>326.39999999999998</v>
      </c>
      <c r="BI8" s="46"/>
      <c r="BJ8" s="4">
        <f t="shared" si="31"/>
        <v>0</v>
      </c>
      <c r="BK8" s="22">
        <f t="shared" si="32"/>
        <v>0</v>
      </c>
      <c r="BL8" s="46"/>
      <c r="BM8" s="4">
        <f t="shared" si="33"/>
        <v>0</v>
      </c>
      <c r="BN8" s="22">
        <f t="shared" si="34"/>
        <v>0</v>
      </c>
      <c r="BO8" s="46"/>
      <c r="BP8" s="4">
        <f t="shared" si="35"/>
        <v>0</v>
      </c>
      <c r="BQ8" s="22">
        <f t="shared" si="36"/>
        <v>0</v>
      </c>
      <c r="BR8" s="46"/>
      <c r="BS8" s="4">
        <f t="shared" si="37"/>
        <v>0</v>
      </c>
      <c r="BT8" s="22">
        <f t="shared" si="38"/>
        <v>0</v>
      </c>
      <c r="BU8" s="44"/>
      <c r="BV8" s="4">
        <f t="shared" si="39"/>
        <v>0</v>
      </c>
      <c r="BW8" s="22">
        <f t="shared" si="40"/>
        <v>0</v>
      </c>
      <c r="BX8" s="46"/>
      <c r="BY8" s="4">
        <f t="shared" si="41"/>
        <v>0</v>
      </c>
      <c r="BZ8" s="22">
        <f t="shared" si="42"/>
        <v>0</v>
      </c>
      <c r="CA8" s="46"/>
      <c r="CB8" s="4">
        <f t="shared" si="43"/>
        <v>0</v>
      </c>
      <c r="CC8" s="22">
        <f t="shared" si="44"/>
        <v>0</v>
      </c>
      <c r="CD8" s="46"/>
      <c r="CE8" s="4">
        <f t="shared" si="45"/>
        <v>0</v>
      </c>
      <c r="CF8" s="22">
        <f t="shared" si="46"/>
        <v>0</v>
      </c>
      <c r="CG8" s="46"/>
      <c r="CH8" s="4">
        <f t="shared" si="47"/>
        <v>0</v>
      </c>
      <c r="CI8" s="22">
        <f t="shared" si="48"/>
        <v>0</v>
      </c>
      <c r="CJ8" s="46"/>
      <c r="CK8" s="4">
        <f t="shared" si="49"/>
        <v>0</v>
      </c>
      <c r="CL8" s="22">
        <f t="shared" si="50"/>
        <v>0</v>
      </c>
      <c r="CM8" s="46"/>
      <c r="CN8" s="4">
        <f t="shared" si="51"/>
        <v>0</v>
      </c>
      <c r="CO8" s="22">
        <f t="shared" si="52"/>
        <v>0</v>
      </c>
      <c r="CP8" s="46"/>
      <c r="CQ8" s="4">
        <f t="shared" si="53"/>
        <v>0</v>
      </c>
      <c r="CR8" s="22">
        <f t="shared" si="54"/>
        <v>0</v>
      </c>
      <c r="CS8" s="46"/>
      <c r="CT8" s="4">
        <f t="shared" ref="CT8:CT71" si="63">+CS8*$CT$5</f>
        <v>0</v>
      </c>
      <c r="CU8" s="22">
        <f t="shared" si="55"/>
        <v>0</v>
      </c>
      <c r="CV8" s="44"/>
      <c r="CW8" s="4">
        <f>+CV8*$CW$5</f>
        <v>0</v>
      </c>
      <c r="CX8" s="22">
        <f>+CW8*F8</f>
        <v>0</v>
      </c>
      <c r="CY8" s="44">
        <v>1</v>
      </c>
      <c r="CZ8" s="4">
        <f>+CY8*$CZ$5</f>
        <v>16</v>
      </c>
      <c r="DA8" s="22">
        <f>+CZ8*F8</f>
        <v>326.39999999999998</v>
      </c>
      <c r="DB8" s="44">
        <v>1</v>
      </c>
      <c r="DC8" s="4">
        <f>+DB8*$DC$5</f>
        <v>16</v>
      </c>
      <c r="DD8" s="22">
        <f>+DC8*F8</f>
        <v>326.39999999999998</v>
      </c>
      <c r="DE8" s="44">
        <v>1</v>
      </c>
      <c r="DF8" s="4">
        <f t="shared" ref="DF8" si="64">+DE8*$DF$5</f>
        <v>16</v>
      </c>
      <c r="DG8" s="22">
        <f>+DF8*F8</f>
        <v>326.39999999999998</v>
      </c>
      <c r="DH8" s="44"/>
      <c r="DI8" s="4">
        <f t="shared" ref="DI8" si="65">+DH8*$DI$5</f>
        <v>0</v>
      </c>
      <c r="DJ8" s="22">
        <f>+DI8*F8</f>
        <v>0</v>
      </c>
      <c r="DK8" s="44"/>
      <c r="DL8" s="4">
        <f t="shared" ref="DL8:DL71" si="66">+DK8*$DL$5</f>
        <v>0</v>
      </c>
      <c r="DM8" s="22">
        <f t="shared" si="56"/>
        <v>0</v>
      </c>
      <c r="DN8" s="154">
        <f t="shared" ref="DN8:DN71" si="67">+G8+J8+M8+P8+S8+V8+Y8+AB8+AE8+AH8+AK8+AN8+AQ8+CS8+AT8+AW8+AZ8+BC8+BF8+BI8+BU8++BX8+CA8+CD8+CG8+CJ8+CM8+CP8+CV8+CY8+DB8+DE8+DH8</f>
        <v>6</v>
      </c>
      <c r="DO8" s="154">
        <f t="shared" ref="DO8:DO71" si="68">+H8+K8+N8+Q8+T8+W8+Z8+AC8+AF8+AI8+AL8+AO8+AR8+AU8+AX8+BA8+BD8+BG8+BJ8+BV8++BY8+CB8+CE8+CH8+CK8+CN8+CT8+CQ8+CW8+CZ8+DC8+DF8+DI8</f>
        <v>97</v>
      </c>
      <c r="DP8" s="101">
        <f t="shared" ref="DP8:DP71" si="69">+I8+L8+O8+R8+U8+X8+AA8+AD8+AG8+AJ8+AM8+AP8+AS8+AV8+AY8+BB8+BE8+BH8+BK8+BW8++BZ8+CC8+CF8+CI8+CL8+CO8+CR8+CU8+CX8+DA8+DD8+DG8+DJ8</f>
        <v>1978.8000000000002</v>
      </c>
      <c r="DQ8" s="25" t="s">
        <v>227</v>
      </c>
      <c r="DR8" s="10"/>
    </row>
    <row r="9" spans="1:122">
      <c r="A9" s="247"/>
      <c r="B9" s="14">
        <v>19600</v>
      </c>
      <c r="C9" s="14">
        <v>19600</v>
      </c>
      <c r="D9" s="4" t="s">
        <v>50</v>
      </c>
      <c r="E9" s="3" t="s">
        <v>51</v>
      </c>
      <c r="F9" s="11">
        <f t="shared" si="57"/>
        <v>19.7</v>
      </c>
      <c r="G9" s="11"/>
      <c r="H9" s="4">
        <f t="shared" si="58"/>
        <v>0</v>
      </c>
      <c r="I9" s="22"/>
      <c r="J9" s="46">
        <v>1</v>
      </c>
      <c r="K9" s="4">
        <f t="shared" ref="K9" si="70">+J9*$K$5</f>
        <v>16</v>
      </c>
      <c r="L9" s="22">
        <f t="shared" ref="L9" si="71">K9*F9</f>
        <v>315.2</v>
      </c>
      <c r="M9" s="46"/>
      <c r="N9" s="4">
        <f t="shared" ref="N9" si="72">+M9*$N$5</f>
        <v>0</v>
      </c>
      <c r="O9" s="22">
        <f t="shared" ref="O9" si="73">N9*F9</f>
        <v>0</v>
      </c>
      <c r="P9" s="46"/>
      <c r="Q9" s="4">
        <f t="shared" ref="Q9:Q11" si="74">+P9*$Q$5</f>
        <v>0</v>
      </c>
      <c r="R9" s="22">
        <f t="shared" ref="R9:R11" si="75">Q9*F9</f>
        <v>0</v>
      </c>
      <c r="S9" s="46">
        <v>4</v>
      </c>
      <c r="T9" s="4">
        <f t="shared" ref="T9:T11" si="76">+S9*$T$5</f>
        <v>68</v>
      </c>
      <c r="U9" s="22">
        <f t="shared" ref="U9:U11" si="77">T9*F9</f>
        <v>1339.6</v>
      </c>
      <c r="V9" s="46"/>
      <c r="W9" s="4">
        <f t="shared" ref="W9:W11" si="78">+V9*$W$5</f>
        <v>0</v>
      </c>
      <c r="X9" s="22">
        <f t="shared" ref="X9:X11" si="79">W9*F9</f>
        <v>0</v>
      </c>
      <c r="Y9" s="46">
        <v>4</v>
      </c>
      <c r="Z9" s="4">
        <f t="shared" ref="Z9:Z11" si="80">+Y9*$Z$5</f>
        <v>68</v>
      </c>
      <c r="AA9" s="22">
        <f t="shared" ref="AA9:AA11" si="81">Z9*F9</f>
        <v>1339.6</v>
      </c>
      <c r="AB9" s="46"/>
      <c r="AC9" s="4">
        <f t="shared" ref="AC9:AC11" si="82">+AB9*$AC$5</f>
        <v>0</v>
      </c>
      <c r="AD9" s="22">
        <f t="shared" ref="AD9:AD11" si="83">+AC9*F9</f>
        <v>0</v>
      </c>
      <c r="AE9" s="46"/>
      <c r="AF9" s="4">
        <f t="shared" ref="AF9:AF11" si="84">+AE9*$AF$5</f>
        <v>0</v>
      </c>
      <c r="AG9" s="22">
        <f t="shared" ref="AG9:AG11" si="85">+AF9*F9</f>
        <v>0</v>
      </c>
      <c r="AH9" s="46"/>
      <c r="AI9" s="4">
        <f t="shared" ref="AI9:AI11" si="86">+AH9*$AI$5</f>
        <v>0</v>
      </c>
      <c r="AJ9" s="22">
        <f t="shared" ref="AJ9:AJ11" si="87">+AI9*F9</f>
        <v>0</v>
      </c>
      <c r="AK9" s="4"/>
      <c r="AL9" s="4">
        <f t="shared" ref="AL9:AL11" si="88">+AK9*$AL$5</f>
        <v>0</v>
      </c>
      <c r="AM9" s="22">
        <f t="shared" ref="AM9:AM11" si="89">+AL9*F9</f>
        <v>0</v>
      </c>
      <c r="AN9" s="4"/>
      <c r="AO9" s="4">
        <f t="shared" ref="AO9:AO11" si="90">+AN9*$AO$5</f>
        <v>0</v>
      </c>
      <c r="AP9" s="22">
        <f t="shared" ref="AP9:AP11" si="91">+AO9*F9</f>
        <v>0</v>
      </c>
      <c r="AQ9" s="4"/>
      <c r="AR9" s="4">
        <f t="shared" ref="AR9:AR11" si="92">+AQ9*$AR$5</f>
        <v>0</v>
      </c>
      <c r="AS9" s="22">
        <f t="shared" ref="AS9:AS11" si="93">+AR9*F9</f>
        <v>0</v>
      </c>
      <c r="AT9" s="44"/>
      <c r="AU9" s="4">
        <f t="shared" si="59"/>
        <v>0</v>
      </c>
      <c r="AV9" s="22">
        <f t="shared" ref="AV9:AV11" si="94">+AU9*$F9</f>
        <v>0</v>
      </c>
      <c r="AW9" s="44"/>
      <c r="AX9" s="4">
        <f t="shared" si="60"/>
        <v>0</v>
      </c>
      <c r="AY9" s="22">
        <f t="shared" ref="AY9:AY11" si="95">+AX9*$F9</f>
        <v>0</v>
      </c>
      <c r="AZ9" s="44"/>
      <c r="BA9" s="4">
        <f t="shared" si="61"/>
        <v>0</v>
      </c>
      <c r="BB9" s="22">
        <f t="shared" ref="BB9:BB11" si="96">+BA9*$F9</f>
        <v>0</v>
      </c>
      <c r="BC9" s="44"/>
      <c r="BD9" s="4">
        <f t="shared" si="62"/>
        <v>0</v>
      </c>
      <c r="BE9" s="22">
        <f t="shared" ref="BE9:BE11" si="97">+BD9*$F9</f>
        <v>0</v>
      </c>
      <c r="BF9" s="46">
        <v>4</v>
      </c>
      <c r="BG9" s="4">
        <f t="shared" ref="BG9:BG11" si="98">+BF9*$BG$5</f>
        <v>64</v>
      </c>
      <c r="BH9" s="22">
        <f t="shared" ref="BH9:BH11" si="99">+BG9*F9</f>
        <v>1260.8</v>
      </c>
      <c r="BI9" s="46"/>
      <c r="BJ9" s="4">
        <f t="shared" ref="BJ9:BJ11" si="100">+BI9*$BJ$5</f>
        <v>0</v>
      </c>
      <c r="BK9" s="22">
        <f t="shared" ref="BK9:BK11" si="101">+BJ9*F9</f>
        <v>0</v>
      </c>
      <c r="BL9" s="46"/>
      <c r="BM9" s="4">
        <f t="shared" ref="BM9:BM11" si="102">+BL9*$BM$5</f>
        <v>0</v>
      </c>
      <c r="BN9" s="22">
        <f t="shared" ref="BN9:BN11" si="103">+BM9*F9</f>
        <v>0</v>
      </c>
      <c r="BO9" s="46"/>
      <c r="BP9" s="4">
        <f t="shared" ref="BP9:BP11" si="104">+BO9*$BP$5</f>
        <v>0</v>
      </c>
      <c r="BQ9" s="22">
        <f t="shared" ref="BQ9:BQ11" si="105">+BP9*F9</f>
        <v>0</v>
      </c>
      <c r="BR9" s="46"/>
      <c r="BS9" s="4">
        <f t="shared" ref="BS9:BS11" si="106">+BR9*$BS$5</f>
        <v>0</v>
      </c>
      <c r="BT9" s="22">
        <f t="shared" ref="BT9:BT11" si="107">+BS9*F9</f>
        <v>0</v>
      </c>
      <c r="BU9" s="44"/>
      <c r="BV9" s="4">
        <f t="shared" ref="BV9:BV11" si="108">+BU9*$BV$5</f>
        <v>0</v>
      </c>
      <c r="BW9" s="22">
        <f t="shared" ref="BW9:BW11" si="109">+BV9*$F9</f>
        <v>0</v>
      </c>
      <c r="BX9" s="46"/>
      <c r="BY9" s="4">
        <f t="shared" si="41"/>
        <v>0</v>
      </c>
      <c r="BZ9" s="22">
        <f t="shared" si="42"/>
        <v>0</v>
      </c>
      <c r="CA9" s="46"/>
      <c r="CB9" s="4">
        <f t="shared" si="43"/>
        <v>0</v>
      </c>
      <c r="CC9" s="22">
        <f t="shared" si="44"/>
        <v>0</v>
      </c>
      <c r="CD9" s="46"/>
      <c r="CE9" s="4">
        <f t="shared" si="45"/>
        <v>0</v>
      </c>
      <c r="CF9" s="22">
        <f t="shared" si="46"/>
        <v>0</v>
      </c>
      <c r="CG9" s="46"/>
      <c r="CH9" s="4">
        <f t="shared" si="47"/>
        <v>0</v>
      </c>
      <c r="CI9" s="22">
        <f t="shared" si="48"/>
        <v>0</v>
      </c>
      <c r="CJ9" s="46"/>
      <c r="CK9" s="4">
        <f t="shared" ref="CK9:CK11" si="110">+CJ9*$CK$5</f>
        <v>0</v>
      </c>
      <c r="CL9" s="22">
        <f t="shared" ref="CL9:CL11" si="111">+CK9*F9</f>
        <v>0</v>
      </c>
      <c r="CM9" s="46"/>
      <c r="CN9" s="4">
        <f t="shared" ref="CN9:CN11" si="112">+CM9*$CN$5</f>
        <v>0</v>
      </c>
      <c r="CO9" s="22">
        <f t="shared" ref="CO9:CO11" si="113">CN9*$F9</f>
        <v>0</v>
      </c>
      <c r="CP9" s="46"/>
      <c r="CQ9" s="4">
        <f t="shared" ref="CQ9:CQ11" si="114">+CP9*$CQ$5</f>
        <v>0</v>
      </c>
      <c r="CR9" s="22">
        <f t="shared" ref="CR9:CR11" si="115">CQ9*F9</f>
        <v>0</v>
      </c>
      <c r="CS9" s="46"/>
      <c r="CT9" s="4">
        <f t="shared" si="63"/>
        <v>0</v>
      </c>
      <c r="CU9" s="22">
        <f t="shared" si="55"/>
        <v>0</v>
      </c>
      <c r="CV9" s="44"/>
      <c r="CW9" s="4">
        <f t="shared" ref="CW9:CW11" si="116">+CV9*$CW$5</f>
        <v>0</v>
      </c>
      <c r="CX9" s="22">
        <f t="shared" ref="CX9:CX11" si="117">+CW9*F9</f>
        <v>0</v>
      </c>
      <c r="CY9" s="44">
        <v>3</v>
      </c>
      <c r="CZ9" s="4">
        <f t="shared" ref="CZ9:CZ11" si="118">+CY9*$CZ$5</f>
        <v>48</v>
      </c>
      <c r="DA9" s="22">
        <f t="shared" ref="DA9:DA11" si="119">+CZ9*F9</f>
        <v>945.59999999999991</v>
      </c>
      <c r="DB9" s="44">
        <v>2</v>
      </c>
      <c r="DC9" s="4">
        <f t="shared" ref="DC9:DC11" si="120">+DB9*$DC$5</f>
        <v>32</v>
      </c>
      <c r="DD9" s="22">
        <f t="shared" ref="DD9:DD11" si="121">+DC9*F9</f>
        <v>630.4</v>
      </c>
      <c r="DE9" s="44">
        <v>3</v>
      </c>
      <c r="DF9" s="4">
        <f t="shared" ref="DF9:DF11" si="122">+DE9*$DF$5</f>
        <v>48</v>
      </c>
      <c r="DG9" s="22">
        <f t="shared" ref="DG9:DG11" si="123">+DF9*F9</f>
        <v>945.59999999999991</v>
      </c>
      <c r="DH9" s="44"/>
      <c r="DI9" s="4">
        <f t="shared" ref="DI9:DI11" si="124">+DH9*$DI$5</f>
        <v>0</v>
      </c>
      <c r="DJ9" s="22">
        <f t="shared" ref="DJ9:DJ11" si="125">+DI9*F9</f>
        <v>0</v>
      </c>
      <c r="DK9" s="44"/>
      <c r="DL9" s="4">
        <f t="shared" si="66"/>
        <v>0</v>
      </c>
      <c r="DM9" s="22">
        <f t="shared" ref="DM9:DM11" si="126">+DL9*I9</f>
        <v>0</v>
      </c>
      <c r="DN9" s="154">
        <f t="shared" si="67"/>
        <v>21</v>
      </c>
      <c r="DO9" s="154">
        <f t="shared" si="68"/>
        <v>344</v>
      </c>
      <c r="DP9" s="101">
        <f t="shared" si="69"/>
        <v>6776.7999999999993</v>
      </c>
      <c r="DQ9" s="25" t="s">
        <v>228</v>
      </c>
      <c r="DR9" s="10"/>
    </row>
    <row r="10" spans="1:122" ht="15" customHeight="1">
      <c r="A10" s="247"/>
      <c r="B10" s="14">
        <v>6523</v>
      </c>
      <c r="C10" s="14">
        <v>6523</v>
      </c>
      <c r="D10" s="4" t="s">
        <v>50</v>
      </c>
      <c r="E10" s="3" t="s">
        <v>51</v>
      </c>
      <c r="F10" s="11">
        <f t="shared" si="57"/>
        <v>32.799999999999997</v>
      </c>
      <c r="G10" s="11"/>
      <c r="H10" s="4">
        <f t="shared" si="58"/>
        <v>0</v>
      </c>
      <c r="I10" s="22"/>
      <c r="J10" s="46">
        <v>1</v>
      </c>
      <c r="K10" s="4">
        <f t="shared" ref="K10" si="127">+J10*$K$5</f>
        <v>16</v>
      </c>
      <c r="L10" s="22">
        <f t="shared" ref="L10" si="128">K10*F10</f>
        <v>524.79999999999995</v>
      </c>
      <c r="M10" s="46"/>
      <c r="N10" s="4">
        <f t="shared" ref="N10" si="129">+M10*$N$5</f>
        <v>0</v>
      </c>
      <c r="O10" s="22">
        <f t="shared" ref="O10" si="130">N10*F10</f>
        <v>0</v>
      </c>
      <c r="P10" s="46"/>
      <c r="Q10" s="4">
        <f t="shared" si="74"/>
        <v>0</v>
      </c>
      <c r="R10" s="22">
        <f t="shared" si="75"/>
        <v>0</v>
      </c>
      <c r="S10" s="46"/>
      <c r="T10" s="4">
        <f t="shared" si="76"/>
        <v>0</v>
      </c>
      <c r="U10" s="22">
        <f t="shared" si="77"/>
        <v>0</v>
      </c>
      <c r="V10" s="46"/>
      <c r="W10" s="4">
        <f t="shared" si="78"/>
        <v>0</v>
      </c>
      <c r="X10" s="22">
        <f t="shared" si="79"/>
        <v>0</v>
      </c>
      <c r="Y10" s="46"/>
      <c r="Z10" s="4">
        <f t="shared" si="80"/>
        <v>0</v>
      </c>
      <c r="AA10" s="22">
        <f t="shared" si="81"/>
        <v>0</v>
      </c>
      <c r="AB10" s="46"/>
      <c r="AC10" s="4">
        <f t="shared" si="82"/>
        <v>0</v>
      </c>
      <c r="AD10" s="22">
        <f t="shared" si="83"/>
        <v>0</v>
      </c>
      <c r="AE10" s="46"/>
      <c r="AF10" s="4">
        <f t="shared" si="84"/>
        <v>0</v>
      </c>
      <c r="AG10" s="22">
        <f t="shared" si="85"/>
        <v>0</v>
      </c>
      <c r="AH10" s="46"/>
      <c r="AI10" s="4">
        <f t="shared" si="86"/>
        <v>0</v>
      </c>
      <c r="AJ10" s="22">
        <f t="shared" si="87"/>
        <v>0</v>
      </c>
      <c r="AK10" s="4"/>
      <c r="AL10" s="4">
        <f t="shared" si="88"/>
        <v>0</v>
      </c>
      <c r="AM10" s="22">
        <f t="shared" si="89"/>
        <v>0</v>
      </c>
      <c r="AN10" s="4"/>
      <c r="AO10" s="4">
        <f t="shared" si="90"/>
        <v>0</v>
      </c>
      <c r="AP10" s="22">
        <f t="shared" si="91"/>
        <v>0</v>
      </c>
      <c r="AQ10" s="4"/>
      <c r="AR10" s="4">
        <f t="shared" si="92"/>
        <v>0</v>
      </c>
      <c r="AS10" s="22">
        <f t="shared" si="93"/>
        <v>0</v>
      </c>
      <c r="AT10" s="44"/>
      <c r="AU10" s="4">
        <f t="shared" si="59"/>
        <v>0</v>
      </c>
      <c r="AV10" s="22">
        <f t="shared" si="94"/>
        <v>0</v>
      </c>
      <c r="AW10" s="44"/>
      <c r="AX10" s="4">
        <f t="shared" si="60"/>
        <v>0</v>
      </c>
      <c r="AY10" s="22">
        <f t="shared" si="95"/>
        <v>0</v>
      </c>
      <c r="AZ10" s="44"/>
      <c r="BA10" s="4">
        <f t="shared" si="61"/>
        <v>0</v>
      </c>
      <c r="BB10" s="22">
        <f t="shared" si="96"/>
        <v>0</v>
      </c>
      <c r="BC10" s="44"/>
      <c r="BD10" s="4">
        <f t="shared" si="62"/>
        <v>0</v>
      </c>
      <c r="BE10" s="22">
        <f t="shared" si="97"/>
        <v>0</v>
      </c>
      <c r="BF10" s="46"/>
      <c r="BG10" s="4">
        <f t="shared" si="98"/>
        <v>0</v>
      </c>
      <c r="BH10" s="22">
        <f t="shared" si="99"/>
        <v>0</v>
      </c>
      <c r="BI10" s="46"/>
      <c r="BJ10" s="4">
        <f t="shared" si="100"/>
        <v>0</v>
      </c>
      <c r="BK10" s="22">
        <f t="shared" si="101"/>
        <v>0</v>
      </c>
      <c r="BL10" s="46"/>
      <c r="BM10" s="4">
        <f t="shared" si="102"/>
        <v>0</v>
      </c>
      <c r="BN10" s="22">
        <f t="shared" si="103"/>
        <v>0</v>
      </c>
      <c r="BO10" s="46"/>
      <c r="BP10" s="4">
        <f t="shared" si="104"/>
        <v>0</v>
      </c>
      <c r="BQ10" s="22">
        <f t="shared" si="105"/>
        <v>0</v>
      </c>
      <c r="BR10" s="46"/>
      <c r="BS10" s="4">
        <f t="shared" si="106"/>
        <v>0</v>
      </c>
      <c r="BT10" s="22">
        <f t="shared" si="107"/>
        <v>0</v>
      </c>
      <c r="BU10" s="44"/>
      <c r="BV10" s="4">
        <f t="shared" si="108"/>
        <v>0</v>
      </c>
      <c r="BW10" s="22">
        <f t="shared" si="109"/>
        <v>0</v>
      </c>
      <c r="BX10" s="46"/>
      <c r="BY10" s="4">
        <f t="shared" si="41"/>
        <v>0</v>
      </c>
      <c r="BZ10" s="22">
        <f t="shared" si="42"/>
        <v>0</v>
      </c>
      <c r="CA10" s="46"/>
      <c r="CB10" s="4">
        <f t="shared" si="43"/>
        <v>0</v>
      </c>
      <c r="CC10" s="22">
        <f t="shared" si="44"/>
        <v>0</v>
      </c>
      <c r="CD10" s="46"/>
      <c r="CE10" s="4">
        <f t="shared" si="45"/>
        <v>0</v>
      </c>
      <c r="CF10" s="22">
        <f t="shared" si="46"/>
        <v>0</v>
      </c>
      <c r="CG10" s="46"/>
      <c r="CH10" s="4">
        <f t="shared" si="47"/>
        <v>0</v>
      </c>
      <c r="CI10" s="22">
        <f t="shared" si="48"/>
        <v>0</v>
      </c>
      <c r="CJ10" s="46"/>
      <c r="CK10" s="4">
        <f t="shared" si="110"/>
        <v>0</v>
      </c>
      <c r="CL10" s="22">
        <f t="shared" si="111"/>
        <v>0</v>
      </c>
      <c r="CM10" s="46"/>
      <c r="CN10" s="4">
        <f t="shared" si="112"/>
        <v>0</v>
      </c>
      <c r="CO10" s="22">
        <f t="shared" si="113"/>
        <v>0</v>
      </c>
      <c r="CP10" s="46"/>
      <c r="CQ10" s="4">
        <f t="shared" si="114"/>
        <v>0</v>
      </c>
      <c r="CR10" s="22">
        <f t="shared" si="115"/>
        <v>0</v>
      </c>
      <c r="CS10" s="46"/>
      <c r="CT10" s="4">
        <f t="shared" si="63"/>
        <v>0</v>
      </c>
      <c r="CU10" s="22">
        <f t="shared" si="55"/>
        <v>0</v>
      </c>
      <c r="CV10" s="44"/>
      <c r="CW10" s="4">
        <f t="shared" si="116"/>
        <v>0</v>
      </c>
      <c r="CX10" s="22">
        <f t="shared" si="117"/>
        <v>0</v>
      </c>
      <c r="CY10" s="44"/>
      <c r="CZ10" s="4">
        <f t="shared" si="118"/>
        <v>0</v>
      </c>
      <c r="DA10" s="22">
        <f t="shared" si="119"/>
        <v>0</v>
      </c>
      <c r="DB10" s="44"/>
      <c r="DC10" s="4">
        <f t="shared" si="120"/>
        <v>0</v>
      </c>
      <c r="DD10" s="22">
        <f t="shared" si="121"/>
        <v>0</v>
      </c>
      <c r="DE10" s="44"/>
      <c r="DF10" s="4">
        <f t="shared" si="122"/>
        <v>0</v>
      </c>
      <c r="DG10" s="22">
        <f t="shared" si="123"/>
        <v>0</v>
      </c>
      <c r="DH10" s="44"/>
      <c r="DI10" s="4">
        <f t="shared" si="124"/>
        <v>0</v>
      </c>
      <c r="DJ10" s="22">
        <f t="shared" si="125"/>
        <v>0</v>
      </c>
      <c r="DK10" s="44"/>
      <c r="DL10" s="4">
        <f t="shared" si="66"/>
        <v>0</v>
      </c>
      <c r="DM10" s="22">
        <f t="shared" si="126"/>
        <v>0</v>
      </c>
      <c r="DN10" s="154">
        <f t="shared" si="67"/>
        <v>1</v>
      </c>
      <c r="DO10" s="154">
        <f t="shared" si="68"/>
        <v>16</v>
      </c>
      <c r="DP10" s="101">
        <f t="shared" si="69"/>
        <v>524.79999999999995</v>
      </c>
      <c r="DQ10" s="25" t="s">
        <v>229</v>
      </c>
      <c r="DR10" s="10"/>
    </row>
    <row r="11" spans="1:122" ht="15" customHeight="1">
      <c r="A11" s="247"/>
      <c r="B11" s="210" t="s">
        <v>230</v>
      </c>
      <c r="C11" s="211"/>
      <c r="D11" s="4" t="s">
        <v>50</v>
      </c>
      <c r="E11" s="3" t="s">
        <v>51</v>
      </c>
      <c r="F11" s="11">
        <f>ROUND((36600-31300+300+2800-100)/1000,1)</f>
        <v>8.3000000000000007</v>
      </c>
      <c r="G11" s="11"/>
      <c r="H11" s="4">
        <f t="shared" si="58"/>
        <v>0</v>
      </c>
      <c r="I11" s="22"/>
      <c r="J11" s="46"/>
      <c r="K11" s="4">
        <f t="shared" ref="K11" si="131">+J11*$K$5</f>
        <v>0</v>
      </c>
      <c r="L11" s="22">
        <f t="shared" ref="L11" si="132">K11*F11</f>
        <v>0</v>
      </c>
      <c r="M11" s="46"/>
      <c r="N11" s="4">
        <f t="shared" ref="N11" si="133">+M11*$N$5</f>
        <v>0</v>
      </c>
      <c r="O11" s="22">
        <f t="shared" ref="O11" si="134">N11*F11</f>
        <v>0</v>
      </c>
      <c r="P11" s="46">
        <v>1</v>
      </c>
      <c r="Q11" s="4">
        <f t="shared" si="74"/>
        <v>17</v>
      </c>
      <c r="R11" s="22">
        <f t="shared" si="75"/>
        <v>141.10000000000002</v>
      </c>
      <c r="S11" s="46"/>
      <c r="T11" s="4">
        <f t="shared" si="76"/>
        <v>0</v>
      </c>
      <c r="U11" s="22">
        <f t="shared" si="77"/>
        <v>0</v>
      </c>
      <c r="V11" s="46"/>
      <c r="W11" s="4">
        <f t="shared" si="78"/>
        <v>0</v>
      </c>
      <c r="X11" s="22">
        <f t="shared" si="79"/>
        <v>0</v>
      </c>
      <c r="Y11" s="46"/>
      <c r="Z11" s="4">
        <f t="shared" si="80"/>
        <v>0</v>
      </c>
      <c r="AA11" s="22">
        <f t="shared" si="81"/>
        <v>0</v>
      </c>
      <c r="AB11" s="46"/>
      <c r="AC11" s="4">
        <f t="shared" si="82"/>
        <v>0</v>
      </c>
      <c r="AD11" s="22">
        <f t="shared" si="83"/>
        <v>0</v>
      </c>
      <c r="AE11" s="46"/>
      <c r="AF11" s="4">
        <f t="shared" si="84"/>
        <v>0</v>
      </c>
      <c r="AG11" s="22">
        <f t="shared" si="85"/>
        <v>0</v>
      </c>
      <c r="AH11" s="46"/>
      <c r="AI11" s="4">
        <f t="shared" si="86"/>
        <v>0</v>
      </c>
      <c r="AJ11" s="22">
        <f t="shared" si="87"/>
        <v>0</v>
      </c>
      <c r="AK11" s="4"/>
      <c r="AL11" s="4">
        <f t="shared" si="88"/>
        <v>0</v>
      </c>
      <c r="AM11" s="22">
        <f t="shared" si="89"/>
        <v>0</v>
      </c>
      <c r="AN11" s="4"/>
      <c r="AO11" s="4">
        <f t="shared" si="90"/>
        <v>0</v>
      </c>
      <c r="AP11" s="22">
        <f t="shared" si="91"/>
        <v>0</v>
      </c>
      <c r="AQ11" s="4"/>
      <c r="AR11" s="4">
        <f t="shared" si="92"/>
        <v>0</v>
      </c>
      <c r="AS11" s="22">
        <f t="shared" si="93"/>
        <v>0</v>
      </c>
      <c r="AT11" s="44"/>
      <c r="AU11" s="4">
        <f t="shared" si="59"/>
        <v>0</v>
      </c>
      <c r="AV11" s="22">
        <f t="shared" si="94"/>
        <v>0</v>
      </c>
      <c r="AW11" s="44"/>
      <c r="AX11" s="4">
        <f t="shared" si="60"/>
        <v>0</v>
      </c>
      <c r="AY11" s="22">
        <f t="shared" si="95"/>
        <v>0</v>
      </c>
      <c r="AZ11" s="44"/>
      <c r="BA11" s="4">
        <f t="shared" si="61"/>
        <v>0</v>
      </c>
      <c r="BB11" s="22">
        <f t="shared" si="96"/>
        <v>0</v>
      </c>
      <c r="BC11" s="44"/>
      <c r="BD11" s="4">
        <f t="shared" si="62"/>
        <v>0</v>
      </c>
      <c r="BE11" s="22">
        <f t="shared" si="97"/>
        <v>0</v>
      </c>
      <c r="BF11" s="46"/>
      <c r="BG11" s="4">
        <f t="shared" si="98"/>
        <v>0</v>
      </c>
      <c r="BH11" s="22">
        <f t="shared" si="99"/>
        <v>0</v>
      </c>
      <c r="BI11" s="46"/>
      <c r="BJ11" s="4">
        <f t="shared" si="100"/>
        <v>0</v>
      </c>
      <c r="BK11" s="22">
        <f t="shared" si="101"/>
        <v>0</v>
      </c>
      <c r="BL11" s="46"/>
      <c r="BM11" s="4">
        <f t="shared" si="102"/>
        <v>0</v>
      </c>
      <c r="BN11" s="22">
        <f t="shared" si="103"/>
        <v>0</v>
      </c>
      <c r="BO11" s="46"/>
      <c r="BP11" s="4">
        <f t="shared" si="104"/>
        <v>0</v>
      </c>
      <c r="BQ11" s="22">
        <f t="shared" si="105"/>
        <v>0</v>
      </c>
      <c r="BR11" s="46"/>
      <c r="BS11" s="4">
        <f t="shared" si="106"/>
        <v>0</v>
      </c>
      <c r="BT11" s="22">
        <f t="shared" si="107"/>
        <v>0</v>
      </c>
      <c r="BU11" s="44"/>
      <c r="BV11" s="4">
        <f t="shared" si="108"/>
        <v>0</v>
      </c>
      <c r="BW11" s="22">
        <f t="shared" si="109"/>
        <v>0</v>
      </c>
      <c r="BX11" s="46"/>
      <c r="BY11" s="4">
        <f t="shared" si="41"/>
        <v>0</v>
      </c>
      <c r="BZ11" s="22">
        <f t="shared" si="42"/>
        <v>0</v>
      </c>
      <c r="CA11" s="46"/>
      <c r="CB11" s="4">
        <f t="shared" si="43"/>
        <v>0</v>
      </c>
      <c r="CC11" s="22">
        <f t="shared" si="44"/>
        <v>0</v>
      </c>
      <c r="CD11" s="46"/>
      <c r="CE11" s="4">
        <f t="shared" si="45"/>
        <v>0</v>
      </c>
      <c r="CF11" s="22">
        <f t="shared" si="46"/>
        <v>0</v>
      </c>
      <c r="CG11" s="46"/>
      <c r="CH11" s="4">
        <f t="shared" si="47"/>
        <v>0</v>
      </c>
      <c r="CI11" s="22">
        <f t="shared" ref="CI11" si="135">+CH11*F11</f>
        <v>0</v>
      </c>
      <c r="CJ11" s="46">
        <v>7</v>
      </c>
      <c r="CK11" s="4">
        <f t="shared" si="110"/>
        <v>140</v>
      </c>
      <c r="CL11" s="22">
        <f t="shared" si="111"/>
        <v>1162</v>
      </c>
      <c r="CM11" s="46"/>
      <c r="CN11" s="4">
        <f t="shared" si="112"/>
        <v>0</v>
      </c>
      <c r="CO11" s="22">
        <f t="shared" si="113"/>
        <v>0</v>
      </c>
      <c r="CP11" s="46"/>
      <c r="CQ11" s="4">
        <f t="shared" si="114"/>
        <v>0</v>
      </c>
      <c r="CR11" s="22">
        <f t="shared" si="115"/>
        <v>0</v>
      </c>
      <c r="CS11" s="46"/>
      <c r="CT11" s="4">
        <f t="shared" si="63"/>
        <v>0</v>
      </c>
      <c r="CU11" s="22">
        <f t="shared" si="55"/>
        <v>0</v>
      </c>
      <c r="CV11" s="44"/>
      <c r="CW11" s="4">
        <f t="shared" si="116"/>
        <v>0</v>
      </c>
      <c r="CX11" s="22">
        <f t="shared" si="117"/>
        <v>0</v>
      </c>
      <c r="CY11" s="44"/>
      <c r="CZ11" s="4">
        <f t="shared" si="118"/>
        <v>0</v>
      </c>
      <c r="DA11" s="22">
        <f t="shared" si="119"/>
        <v>0</v>
      </c>
      <c r="DB11" s="44"/>
      <c r="DC11" s="4">
        <f t="shared" si="120"/>
        <v>0</v>
      </c>
      <c r="DD11" s="22">
        <f t="shared" si="121"/>
        <v>0</v>
      </c>
      <c r="DE11" s="44"/>
      <c r="DF11" s="4">
        <f t="shared" si="122"/>
        <v>0</v>
      </c>
      <c r="DG11" s="22">
        <f t="shared" si="123"/>
        <v>0</v>
      </c>
      <c r="DH11" s="44">
        <v>1</v>
      </c>
      <c r="DI11" s="4">
        <f t="shared" si="124"/>
        <v>16</v>
      </c>
      <c r="DJ11" s="22">
        <f t="shared" si="125"/>
        <v>132.80000000000001</v>
      </c>
      <c r="DK11" s="44"/>
      <c r="DL11" s="4">
        <f t="shared" si="66"/>
        <v>0</v>
      </c>
      <c r="DM11" s="22">
        <f t="shared" si="126"/>
        <v>0</v>
      </c>
      <c r="DN11" s="154">
        <f t="shared" si="67"/>
        <v>9</v>
      </c>
      <c r="DO11" s="154">
        <f t="shared" si="68"/>
        <v>173</v>
      </c>
      <c r="DP11" s="101">
        <f t="shared" si="69"/>
        <v>1435.8999999999999</v>
      </c>
      <c r="DQ11" s="25"/>
      <c r="DR11" s="10"/>
    </row>
    <row r="12" spans="1:122" ht="15" customHeight="1">
      <c r="A12" s="248"/>
      <c r="B12" s="210" t="s">
        <v>221</v>
      </c>
      <c r="C12" s="211"/>
      <c r="D12" s="4" t="s">
        <v>122</v>
      </c>
      <c r="E12" s="3" t="s">
        <v>51</v>
      </c>
      <c r="F12" s="11">
        <v>2.2999999999999998</v>
      </c>
      <c r="G12" s="11"/>
      <c r="H12" s="4">
        <f t="shared" si="58"/>
        <v>0</v>
      </c>
      <c r="I12" s="22">
        <f t="shared" si="0"/>
        <v>0</v>
      </c>
      <c r="J12" s="46"/>
      <c r="K12" s="4">
        <f t="shared" si="1"/>
        <v>0</v>
      </c>
      <c r="L12" s="22">
        <f t="shared" si="2"/>
        <v>0</v>
      </c>
      <c r="M12" s="46">
        <v>9</v>
      </c>
      <c r="N12" s="4">
        <f t="shared" si="3"/>
        <v>72</v>
      </c>
      <c r="O12" s="22">
        <f t="shared" si="4"/>
        <v>165.6</v>
      </c>
      <c r="P12" s="46"/>
      <c r="Q12" s="4">
        <f t="shared" si="5"/>
        <v>0</v>
      </c>
      <c r="R12" s="22">
        <f t="shared" si="6"/>
        <v>0</v>
      </c>
      <c r="S12" s="46"/>
      <c r="T12" s="4">
        <f t="shared" si="7"/>
        <v>0</v>
      </c>
      <c r="U12" s="22">
        <f t="shared" si="8"/>
        <v>0</v>
      </c>
      <c r="V12" s="46"/>
      <c r="W12" s="4">
        <f t="shared" si="9"/>
        <v>0</v>
      </c>
      <c r="X12" s="22">
        <f t="shared" si="10"/>
        <v>0</v>
      </c>
      <c r="Y12" s="46"/>
      <c r="Z12" s="4">
        <f t="shared" si="11"/>
        <v>0</v>
      </c>
      <c r="AA12" s="22">
        <f t="shared" si="12"/>
        <v>0</v>
      </c>
      <c r="AB12" s="46"/>
      <c r="AC12" s="4">
        <f t="shared" si="13"/>
        <v>0</v>
      </c>
      <c r="AD12" s="22">
        <f t="shared" si="14"/>
        <v>0</v>
      </c>
      <c r="AE12" s="46"/>
      <c r="AF12" s="4">
        <f t="shared" si="15"/>
        <v>0</v>
      </c>
      <c r="AG12" s="22">
        <f t="shared" si="16"/>
        <v>0</v>
      </c>
      <c r="AH12" s="46"/>
      <c r="AI12" s="4">
        <f t="shared" si="17"/>
        <v>0</v>
      </c>
      <c r="AJ12" s="22">
        <f t="shared" si="18"/>
        <v>0</v>
      </c>
      <c r="AK12" s="4"/>
      <c r="AL12" s="4">
        <f t="shared" si="19"/>
        <v>0</v>
      </c>
      <c r="AM12" s="22">
        <f t="shared" si="20"/>
        <v>0</v>
      </c>
      <c r="AN12" s="4"/>
      <c r="AO12" s="4">
        <f t="shared" si="21"/>
        <v>0</v>
      </c>
      <c r="AP12" s="22">
        <f t="shared" si="22"/>
        <v>0</v>
      </c>
      <c r="AQ12" s="4"/>
      <c r="AR12" s="4">
        <f t="shared" si="23"/>
        <v>0</v>
      </c>
      <c r="AS12" s="22">
        <f t="shared" si="24"/>
        <v>0</v>
      </c>
      <c r="AT12" s="44"/>
      <c r="AU12" s="4">
        <f t="shared" ref="AU12:AU92" si="136">+AT12*$AU$5</f>
        <v>0</v>
      </c>
      <c r="AV12" s="22">
        <f t="shared" si="25"/>
        <v>0</v>
      </c>
      <c r="AW12" s="44"/>
      <c r="AX12" s="4">
        <f t="shared" ref="AX12:AX92" si="137">+AW12*$AX$5</f>
        <v>0</v>
      </c>
      <c r="AY12" s="22">
        <f t="shared" si="26"/>
        <v>0</v>
      </c>
      <c r="AZ12" s="44"/>
      <c r="BA12" s="4">
        <f t="shared" ref="BA12:BA92" si="138">+AZ12*$BA$5</f>
        <v>0</v>
      </c>
      <c r="BB12" s="22">
        <f t="shared" si="27"/>
        <v>0</v>
      </c>
      <c r="BC12" s="44"/>
      <c r="BD12" s="4">
        <f t="shared" ref="BD12:BD92" si="139">+BC12*$BD$5</f>
        <v>0</v>
      </c>
      <c r="BE12" s="22">
        <f t="shared" si="28"/>
        <v>0</v>
      </c>
      <c r="BF12" s="46"/>
      <c r="BG12" s="4">
        <f t="shared" si="29"/>
        <v>0</v>
      </c>
      <c r="BH12" s="22">
        <f t="shared" si="30"/>
        <v>0</v>
      </c>
      <c r="BI12" s="46"/>
      <c r="BJ12" s="4">
        <f t="shared" si="31"/>
        <v>0</v>
      </c>
      <c r="BK12" s="22">
        <f t="shared" si="32"/>
        <v>0</v>
      </c>
      <c r="BL12" s="46"/>
      <c r="BM12" s="4">
        <f t="shared" si="33"/>
        <v>0</v>
      </c>
      <c r="BN12" s="22">
        <f t="shared" si="34"/>
        <v>0</v>
      </c>
      <c r="BO12" s="46"/>
      <c r="BP12" s="4">
        <f t="shared" si="35"/>
        <v>0</v>
      </c>
      <c r="BQ12" s="22">
        <f t="shared" si="36"/>
        <v>0</v>
      </c>
      <c r="BR12" s="46"/>
      <c r="BS12" s="4">
        <f t="shared" si="37"/>
        <v>0</v>
      </c>
      <c r="BT12" s="22">
        <f t="shared" si="38"/>
        <v>0</v>
      </c>
      <c r="BU12" s="44"/>
      <c r="BV12" s="4">
        <f t="shared" si="39"/>
        <v>0</v>
      </c>
      <c r="BW12" s="22">
        <f t="shared" si="40"/>
        <v>0</v>
      </c>
      <c r="BX12" s="46"/>
      <c r="BY12" s="4">
        <f t="shared" si="41"/>
        <v>0</v>
      </c>
      <c r="BZ12" s="22">
        <f t="shared" si="42"/>
        <v>0</v>
      </c>
      <c r="CA12" s="46"/>
      <c r="CB12" s="4">
        <f t="shared" si="43"/>
        <v>0</v>
      </c>
      <c r="CC12" s="22">
        <f t="shared" si="44"/>
        <v>0</v>
      </c>
      <c r="CD12" s="46"/>
      <c r="CE12" s="4">
        <f t="shared" si="45"/>
        <v>0</v>
      </c>
      <c r="CF12" s="22">
        <f t="shared" si="46"/>
        <v>0</v>
      </c>
      <c r="CG12" s="46"/>
      <c r="CH12" s="4">
        <f t="shared" si="47"/>
        <v>0</v>
      </c>
      <c r="CI12" s="22">
        <f t="shared" si="48"/>
        <v>0</v>
      </c>
      <c r="CJ12" s="46"/>
      <c r="CK12" s="4">
        <f t="shared" si="49"/>
        <v>0</v>
      </c>
      <c r="CL12" s="22">
        <f t="shared" si="50"/>
        <v>0</v>
      </c>
      <c r="CM12" s="46"/>
      <c r="CN12" s="4">
        <f t="shared" si="51"/>
        <v>0</v>
      </c>
      <c r="CO12" s="22">
        <f t="shared" si="52"/>
        <v>0</v>
      </c>
      <c r="CP12" s="46"/>
      <c r="CQ12" s="4">
        <f t="shared" si="53"/>
        <v>0</v>
      </c>
      <c r="CR12" s="22">
        <f t="shared" si="54"/>
        <v>0</v>
      </c>
      <c r="CS12" s="46"/>
      <c r="CT12" s="4">
        <f t="shared" si="63"/>
        <v>0</v>
      </c>
      <c r="CU12" s="22">
        <f t="shared" si="55"/>
        <v>0</v>
      </c>
      <c r="CV12" s="44"/>
      <c r="CW12" s="4">
        <f>+CV12*$CW$5</f>
        <v>0</v>
      </c>
      <c r="CX12" s="22">
        <f t="shared" ref="CX12:CX17" si="140">+CW12*F12</f>
        <v>0</v>
      </c>
      <c r="CY12" s="44"/>
      <c r="CZ12" s="4">
        <f>+CY12*$CZ$5</f>
        <v>0</v>
      </c>
      <c r="DA12" s="22">
        <f t="shared" ref="DA12:DA17" si="141">+CZ12*F12</f>
        <v>0</v>
      </c>
      <c r="DB12" s="44"/>
      <c r="DC12" s="4">
        <f>+DB12*$DC$5</f>
        <v>0</v>
      </c>
      <c r="DD12" s="22">
        <f t="shared" ref="DD12:DD17" si="142">+DC12*F12</f>
        <v>0</v>
      </c>
      <c r="DE12" s="44"/>
      <c r="DF12" s="4">
        <f>+DE12*$DF$5</f>
        <v>0</v>
      </c>
      <c r="DG12" s="22">
        <f t="shared" ref="DG12:DG17" si="143">+DF12*F12</f>
        <v>0</v>
      </c>
      <c r="DH12" s="44"/>
      <c r="DI12" s="4">
        <f>+DH12*$DI$5</f>
        <v>0</v>
      </c>
      <c r="DJ12" s="22">
        <f t="shared" ref="DJ12:DJ17" si="144">+DI12*F12</f>
        <v>0</v>
      </c>
      <c r="DK12" s="44"/>
      <c r="DL12" s="4">
        <f t="shared" si="66"/>
        <v>0</v>
      </c>
      <c r="DM12" s="22">
        <f t="shared" si="56"/>
        <v>0</v>
      </c>
      <c r="DN12" s="154">
        <f t="shared" si="67"/>
        <v>9</v>
      </c>
      <c r="DO12" s="154">
        <f t="shared" si="68"/>
        <v>72</v>
      </c>
      <c r="DP12" s="101">
        <f t="shared" si="69"/>
        <v>165.6</v>
      </c>
      <c r="DQ12" s="25"/>
      <c r="DR12" s="10"/>
    </row>
    <row r="13" spans="1:122" ht="15" customHeight="1">
      <c r="A13" s="247"/>
      <c r="B13" s="210" t="s">
        <v>125</v>
      </c>
      <c r="C13" s="211"/>
      <c r="D13" s="127" t="s">
        <v>231</v>
      </c>
      <c r="E13" s="128" t="s">
        <v>51</v>
      </c>
      <c r="F13" s="11">
        <v>18</v>
      </c>
      <c r="G13" s="129"/>
      <c r="H13" s="4">
        <f t="shared" si="58"/>
        <v>0</v>
      </c>
      <c r="I13" s="130">
        <f t="shared" si="0"/>
        <v>0</v>
      </c>
      <c r="J13" s="131"/>
      <c r="K13" s="127">
        <f t="shared" si="1"/>
        <v>0</v>
      </c>
      <c r="L13" s="130">
        <f t="shared" si="2"/>
        <v>0</v>
      </c>
      <c r="M13" s="131"/>
      <c r="N13" s="127">
        <f t="shared" si="3"/>
        <v>0</v>
      </c>
      <c r="O13" s="130">
        <f t="shared" si="4"/>
        <v>0</v>
      </c>
      <c r="P13" s="131"/>
      <c r="Q13" s="127">
        <f t="shared" si="5"/>
        <v>0</v>
      </c>
      <c r="R13" s="130">
        <f t="shared" si="6"/>
        <v>0</v>
      </c>
      <c r="S13" s="131"/>
      <c r="T13" s="127">
        <f t="shared" si="7"/>
        <v>0</v>
      </c>
      <c r="U13" s="130">
        <f t="shared" si="8"/>
        <v>0</v>
      </c>
      <c r="V13" s="131"/>
      <c r="W13" s="127">
        <f t="shared" si="9"/>
        <v>0</v>
      </c>
      <c r="X13" s="130">
        <f t="shared" si="10"/>
        <v>0</v>
      </c>
      <c r="Y13" s="131"/>
      <c r="Z13" s="127">
        <f t="shared" si="11"/>
        <v>0</v>
      </c>
      <c r="AA13" s="130">
        <f t="shared" si="12"/>
        <v>0</v>
      </c>
      <c r="AB13" s="131"/>
      <c r="AC13" s="127">
        <f t="shared" si="13"/>
        <v>0</v>
      </c>
      <c r="AD13" s="130">
        <f t="shared" si="14"/>
        <v>0</v>
      </c>
      <c r="AE13" s="131"/>
      <c r="AF13" s="127">
        <f t="shared" si="15"/>
        <v>0</v>
      </c>
      <c r="AG13" s="130">
        <f t="shared" si="16"/>
        <v>0</v>
      </c>
      <c r="AH13" s="131"/>
      <c r="AI13" s="127">
        <f t="shared" si="17"/>
        <v>0</v>
      </c>
      <c r="AJ13" s="130">
        <f t="shared" si="18"/>
        <v>0</v>
      </c>
      <c r="AK13" s="127"/>
      <c r="AL13" s="127">
        <f t="shared" si="19"/>
        <v>0</v>
      </c>
      <c r="AM13" s="130">
        <f t="shared" si="20"/>
        <v>0</v>
      </c>
      <c r="AN13" s="127"/>
      <c r="AO13" s="127">
        <f t="shared" si="21"/>
        <v>0</v>
      </c>
      <c r="AP13" s="130">
        <f t="shared" si="22"/>
        <v>0</v>
      </c>
      <c r="AQ13" s="127"/>
      <c r="AR13" s="127">
        <f t="shared" si="23"/>
        <v>0</v>
      </c>
      <c r="AS13" s="130">
        <f t="shared" si="24"/>
        <v>0</v>
      </c>
      <c r="AT13" s="132"/>
      <c r="AU13" s="127">
        <f t="shared" si="136"/>
        <v>0</v>
      </c>
      <c r="AV13" s="130">
        <f t="shared" si="25"/>
        <v>0</v>
      </c>
      <c r="AW13" s="132"/>
      <c r="AX13" s="127">
        <f t="shared" si="137"/>
        <v>0</v>
      </c>
      <c r="AY13" s="130">
        <f t="shared" si="26"/>
        <v>0</v>
      </c>
      <c r="AZ13" s="132"/>
      <c r="BA13" s="127">
        <f t="shared" si="138"/>
        <v>0</v>
      </c>
      <c r="BB13" s="130">
        <f t="shared" si="27"/>
        <v>0</v>
      </c>
      <c r="BC13" s="132"/>
      <c r="BD13" s="127">
        <f t="shared" si="139"/>
        <v>0</v>
      </c>
      <c r="BE13" s="130">
        <f t="shared" si="28"/>
        <v>0</v>
      </c>
      <c r="BF13" s="131"/>
      <c r="BG13" s="127">
        <f t="shared" si="29"/>
        <v>0</v>
      </c>
      <c r="BH13" s="130">
        <f t="shared" si="30"/>
        <v>0</v>
      </c>
      <c r="BI13" s="131"/>
      <c r="BJ13" s="127">
        <f t="shared" si="31"/>
        <v>0</v>
      </c>
      <c r="BK13" s="130">
        <f t="shared" si="32"/>
        <v>0</v>
      </c>
      <c r="BL13" s="131"/>
      <c r="BM13" s="127">
        <f t="shared" si="33"/>
        <v>0</v>
      </c>
      <c r="BN13" s="130">
        <f t="shared" si="34"/>
        <v>0</v>
      </c>
      <c r="BO13" s="131"/>
      <c r="BP13" s="127">
        <f t="shared" si="35"/>
        <v>0</v>
      </c>
      <c r="BQ13" s="130">
        <f t="shared" si="36"/>
        <v>0</v>
      </c>
      <c r="BR13" s="131"/>
      <c r="BS13" s="127">
        <f t="shared" si="37"/>
        <v>0</v>
      </c>
      <c r="BT13" s="130">
        <f t="shared" si="38"/>
        <v>0</v>
      </c>
      <c r="BU13" s="132"/>
      <c r="BV13" s="127">
        <f t="shared" si="39"/>
        <v>0</v>
      </c>
      <c r="BW13" s="130">
        <f t="shared" si="40"/>
        <v>0</v>
      </c>
      <c r="BX13" s="131"/>
      <c r="BY13" s="4">
        <f t="shared" si="41"/>
        <v>0</v>
      </c>
      <c r="BZ13" s="22">
        <f t="shared" si="42"/>
        <v>0</v>
      </c>
      <c r="CA13" s="131"/>
      <c r="CB13" s="127">
        <f t="shared" si="43"/>
        <v>0</v>
      </c>
      <c r="CC13" s="22">
        <f t="shared" si="44"/>
        <v>0</v>
      </c>
      <c r="CD13" s="131"/>
      <c r="CE13" s="4">
        <f t="shared" si="45"/>
        <v>0</v>
      </c>
      <c r="CF13" s="22">
        <f t="shared" si="46"/>
        <v>0</v>
      </c>
      <c r="CG13" s="131"/>
      <c r="CH13" s="4">
        <f t="shared" si="47"/>
        <v>0</v>
      </c>
      <c r="CI13" s="130">
        <f t="shared" si="48"/>
        <v>0</v>
      </c>
      <c r="CJ13" s="131"/>
      <c r="CK13" s="127">
        <f t="shared" si="49"/>
        <v>0</v>
      </c>
      <c r="CL13" s="130">
        <f t="shared" si="50"/>
        <v>0</v>
      </c>
      <c r="CM13" s="131">
        <v>1</v>
      </c>
      <c r="CN13" s="127">
        <f t="shared" si="51"/>
        <v>16</v>
      </c>
      <c r="CO13" s="130">
        <f t="shared" si="52"/>
        <v>288</v>
      </c>
      <c r="CP13" s="131"/>
      <c r="CQ13" s="127">
        <f t="shared" si="53"/>
        <v>0</v>
      </c>
      <c r="CR13" s="130">
        <f t="shared" si="54"/>
        <v>0</v>
      </c>
      <c r="CS13" s="131"/>
      <c r="CT13" s="4">
        <f t="shared" si="63"/>
        <v>0</v>
      </c>
      <c r="CU13" s="130">
        <f t="shared" si="55"/>
        <v>0</v>
      </c>
      <c r="CV13" s="132"/>
      <c r="CW13" s="127">
        <f>+CV13*$CW$5</f>
        <v>0</v>
      </c>
      <c r="CX13" s="130">
        <f t="shared" si="140"/>
        <v>0</v>
      </c>
      <c r="CY13" s="132"/>
      <c r="CZ13" s="127">
        <f>+CY13*$CZ$5</f>
        <v>0</v>
      </c>
      <c r="DA13" s="130">
        <f t="shared" si="141"/>
        <v>0</v>
      </c>
      <c r="DB13" s="132"/>
      <c r="DC13" s="127">
        <f>+DB13*$DC$5</f>
        <v>0</v>
      </c>
      <c r="DD13" s="130">
        <f t="shared" si="142"/>
        <v>0</v>
      </c>
      <c r="DE13" s="132"/>
      <c r="DF13" s="127">
        <f>+DE13*$DF$5</f>
        <v>0</v>
      </c>
      <c r="DG13" s="130">
        <f t="shared" si="143"/>
        <v>0</v>
      </c>
      <c r="DH13" s="132"/>
      <c r="DI13" s="127">
        <f>+DH13*$DI$5</f>
        <v>0</v>
      </c>
      <c r="DJ13" s="130">
        <f t="shared" si="144"/>
        <v>0</v>
      </c>
      <c r="DK13" s="132"/>
      <c r="DL13" s="4">
        <f t="shared" si="66"/>
        <v>0</v>
      </c>
      <c r="DM13" s="130">
        <f t="shared" si="56"/>
        <v>0</v>
      </c>
      <c r="DN13" s="154">
        <f t="shared" si="67"/>
        <v>1</v>
      </c>
      <c r="DO13" s="154">
        <f t="shared" si="68"/>
        <v>16</v>
      </c>
      <c r="DP13" s="101">
        <f t="shared" si="69"/>
        <v>288</v>
      </c>
      <c r="DQ13" s="25"/>
      <c r="DR13" s="10"/>
    </row>
    <row r="14" spans="1:122" ht="15" customHeight="1">
      <c r="A14" s="247"/>
      <c r="B14" s="210" t="s">
        <v>221</v>
      </c>
      <c r="C14" s="211"/>
      <c r="D14" s="4" t="s">
        <v>122</v>
      </c>
      <c r="E14" s="3" t="s">
        <v>51</v>
      </c>
      <c r="F14" s="11">
        <v>2.2999999999999998</v>
      </c>
      <c r="G14" s="11"/>
      <c r="H14" s="4">
        <f t="shared" si="58"/>
        <v>0</v>
      </c>
      <c r="I14" s="22">
        <f t="shared" si="0"/>
        <v>0</v>
      </c>
      <c r="J14" s="46"/>
      <c r="K14" s="4">
        <f t="shared" si="1"/>
        <v>0</v>
      </c>
      <c r="L14" s="22">
        <f t="shared" si="2"/>
        <v>0</v>
      </c>
      <c r="M14" s="46"/>
      <c r="N14" s="4">
        <f t="shared" si="3"/>
        <v>0</v>
      </c>
      <c r="O14" s="22">
        <f t="shared" si="4"/>
        <v>0</v>
      </c>
      <c r="P14" s="46"/>
      <c r="Q14" s="4">
        <f t="shared" si="5"/>
        <v>0</v>
      </c>
      <c r="R14" s="22">
        <f t="shared" si="6"/>
        <v>0</v>
      </c>
      <c r="S14" s="46"/>
      <c r="T14" s="4">
        <f t="shared" si="7"/>
        <v>0</v>
      </c>
      <c r="U14" s="22">
        <f t="shared" si="8"/>
        <v>0</v>
      </c>
      <c r="V14" s="46"/>
      <c r="W14" s="4">
        <f t="shared" si="9"/>
        <v>0</v>
      </c>
      <c r="X14" s="22">
        <f t="shared" si="10"/>
        <v>0</v>
      </c>
      <c r="Y14" s="46"/>
      <c r="Z14" s="4">
        <f t="shared" si="11"/>
        <v>0</v>
      </c>
      <c r="AA14" s="22">
        <f t="shared" si="12"/>
        <v>0</v>
      </c>
      <c r="AB14" s="46"/>
      <c r="AC14" s="4">
        <f t="shared" si="13"/>
        <v>0</v>
      </c>
      <c r="AD14" s="22">
        <f t="shared" si="14"/>
        <v>0</v>
      </c>
      <c r="AE14" s="46"/>
      <c r="AF14" s="4">
        <f t="shared" si="15"/>
        <v>0</v>
      </c>
      <c r="AG14" s="22">
        <f t="shared" si="16"/>
        <v>0</v>
      </c>
      <c r="AH14" s="46"/>
      <c r="AI14" s="4">
        <f t="shared" si="17"/>
        <v>0</v>
      </c>
      <c r="AJ14" s="22">
        <f t="shared" si="18"/>
        <v>0</v>
      </c>
      <c r="AK14" s="4"/>
      <c r="AL14" s="4">
        <f t="shared" si="19"/>
        <v>0</v>
      </c>
      <c r="AM14" s="22">
        <f t="shared" si="20"/>
        <v>0</v>
      </c>
      <c r="AN14" s="4"/>
      <c r="AO14" s="4">
        <f t="shared" si="21"/>
        <v>0</v>
      </c>
      <c r="AP14" s="22">
        <f t="shared" si="22"/>
        <v>0</v>
      </c>
      <c r="AQ14" s="4"/>
      <c r="AR14" s="4">
        <f t="shared" si="23"/>
        <v>0</v>
      </c>
      <c r="AS14" s="22">
        <f t="shared" si="24"/>
        <v>0</v>
      </c>
      <c r="AT14" s="44"/>
      <c r="AU14" s="4">
        <f t="shared" si="136"/>
        <v>0</v>
      </c>
      <c r="AV14" s="22">
        <f t="shared" si="25"/>
        <v>0</v>
      </c>
      <c r="AW14" s="44"/>
      <c r="AX14" s="4">
        <f t="shared" si="137"/>
        <v>0</v>
      </c>
      <c r="AY14" s="22">
        <f t="shared" si="26"/>
        <v>0</v>
      </c>
      <c r="AZ14" s="44"/>
      <c r="BA14" s="4">
        <f t="shared" si="138"/>
        <v>0</v>
      </c>
      <c r="BB14" s="22">
        <f t="shared" si="27"/>
        <v>0</v>
      </c>
      <c r="BC14" s="44"/>
      <c r="BD14" s="4">
        <f t="shared" si="139"/>
        <v>0</v>
      </c>
      <c r="BE14" s="22">
        <f t="shared" si="28"/>
        <v>0</v>
      </c>
      <c r="BF14" s="46"/>
      <c r="BG14" s="4">
        <f t="shared" si="29"/>
        <v>0</v>
      </c>
      <c r="BH14" s="22">
        <f t="shared" si="30"/>
        <v>0</v>
      </c>
      <c r="BI14" s="46"/>
      <c r="BJ14" s="4">
        <f t="shared" si="31"/>
        <v>0</v>
      </c>
      <c r="BK14" s="22">
        <f t="shared" si="32"/>
        <v>0</v>
      </c>
      <c r="BL14" s="46"/>
      <c r="BM14" s="4">
        <f t="shared" si="33"/>
        <v>0</v>
      </c>
      <c r="BN14" s="22">
        <f t="shared" si="34"/>
        <v>0</v>
      </c>
      <c r="BO14" s="46"/>
      <c r="BP14" s="4">
        <f t="shared" si="35"/>
        <v>0</v>
      </c>
      <c r="BQ14" s="22">
        <f t="shared" si="36"/>
        <v>0</v>
      </c>
      <c r="BR14" s="46"/>
      <c r="BS14" s="4">
        <f t="shared" si="37"/>
        <v>0</v>
      </c>
      <c r="BT14" s="22">
        <f t="shared" si="38"/>
        <v>0</v>
      </c>
      <c r="BU14" s="44"/>
      <c r="BV14" s="4">
        <f t="shared" si="39"/>
        <v>0</v>
      </c>
      <c r="BW14" s="22">
        <f t="shared" si="40"/>
        <v>0</v>
      </c>
      <c r="BX14" s="46"/>
      <c r="BY14" s="4">
        <f t="shared" si="41"/>
        <v>0</v>
      </c>
      <c r="BZ14" s="22">
        <f t="shared" si="42"/>
        <v>0</v>
      </c>
      <c r="CA14" s="46"/>
      <c r="CB14" s="4">
        <f t="shared" si="43"/>
        <v>0</v>
      </c>
      <c r="CC14" s="22">
        <f t="shared" si="44"/>
        <v>0</v>
      </c>
      <c r="CD14" s="46"/>
      <c r="CE14" s="4">
        <f t="shared" si="45"/>
        <v>0</v>
      </c>
      <c r="CF14" s="22">
        <f t="shared" si="46"/>
        <v>0</v>
      </c>
      <c r="CG14" s="46"/>
      <c r="CH14" s="4">
        <f t="shared" si="47"/>
        <v>0</v>
      </c>
      <c r="CI14" s="22">
        <f t="shared" si="48"/>
        <v>0</v>
      </c>
      <c r="CJ14" s="46"/>
      <c r="CK14" s="4">
        <f t="shared" si="49"/>
        <v>0</v>
      </c>
      <c r="CL14" s="22">
        <f t="shared" si="50"/>
        <v>0</v>
      </c>
      <c r="CM14" s="46">
        <v>3</v>
      </c>
      <c r="CN14" s="4">
        <f t="shared" si="51"/>
        <v>48</v>
      </c>
      <c r="CO14" s="22">
        <f t="shared" si="52"/>
        <v>110.39999999999999</v>
      </c>
      <c r="CP14" s="46"/>
      <c r="CQ14" s="4">
        <f t="shared" si="53"/>
        <v>0</v>
      </c>
      <c r="CR14" s="22">
        <f t="shared" si="54"/>
        <v>0</v>
      </c>
      <c r="CS14" s="46"/>
      <c r="CT14" s="4">
        <f t="shared" si="63"/>
        <v>0</v>
      </c>
      <c r="CU14" s="22">
        <f t="shared" si="55"/>
        <v>0</v>
      </c>
      <c r="CV14" s="44"/>
      <c r="CW14" s="4">
        <f>+CV14*$CW$5</f>
        <v>0</v>
      </c>
      <c r="CX14" s="22">
        <f t="shared" si="140"/>
        <v>0</v>
      </c>
      <c r="CY14" s="44"/>
      <c r="CZ14" s="4">
        <f>+CY14*$CZ$5</f>
        <v>0</v>
      </c>
      <c r="DA14" s="22">
        <f t="shared" si="141"/>
        <v>0</v>
      </c>
      <c r="DB14" s="44"/>
      <c r="DC14" s="4">
        <f>+DB14*$DC$5</f>
        <v>0</v>
      </c>
      <c r="DD14" s="22">
        <f t="shared" si="142"/>
        <v>0</v>
      </c>
      <c r="DE14" s="44"/>
      <c r="DF14" s="4">
        <f>+DE14*$DF$5</f>
        <v>0</v>
      </c>
      <c r="DG14" s="22">
        <f t="shared" si="143"/>
        <v>0</v>
      </c>
      <c r="DH14" s="44"/>
      <c r="DI14" s="4">
        <f>+DH14*$DI$5</f>
        <v>0</v>
      </c>
      <c r="DJ14" s="22">
        <f t="shared" si="144"/>
        <v>0</v>
      </c>
      <c r="DK14" s="44"/>
      <c r="DL14" s="4">
        <f t="shared" si="66"/>
        <v>0</v>
      </c>
      <c r="DM14" s="22">
        <f t="shared" si="56"/>
        <v>0</v>
      </c>
      <c r="DN14" s="154">
        <f t="shared" si="67"/>
        <v>3</v>
      </c>
      <c r="DO14" s="154">
        <f t="shared" si="68"/>
        <v>48</v>
      </c>
      <c r="DP14" s="101">
        <f t="shared" si="69"/>
        <v>110.39999999999999</v>
      </c>
      <c r="DQ14" s="25"/>
      <c r="DR14" s="10"/>
    </row>
    <row r="15" spans="1:122" ht="15" customHeight="1">
      <c r="A15" s="247"/>
      <c r="B15" s="14">
        <v>30981</v>
      </c>
      <c r="C15" s="14">
        <v>31046</v>
      </c>
      <c r="D15" s="26" t="s">
        <v>50</v>
      </c>
      <c r="E15" s="3" t="s">
        <v>51</v>
      </c>
      <c r="F15" s="11">
        <f t="shared" ref="F15" si="145">ROUND((36600-AVERAGE(B15:C15)+2800-100)/1000,1)</f>
        <v>8.3000000000000007</v>
      </c>
      <c r="G15" s="11"/>
      <c r="H15" s="4">
        <f t="shared" si="58"/>
        <v>0</v>
      </c>
      <c r="I15" s="22">
        <f>H15*F15</f>
        <v>0</v>
      </c>
      <c r="J15" s="46">
        <v>1</v>
      </c>
      <c r="K15" s="4">
        <f>+J15*'[1]21-07 al 20-08 VPVP'!$K$5</f>
        <v>16</v>
      </c>
      <c r="L15" s="22">
        <f>K15*F15</f>
        <v>132.80000000000001</v>
      </c>
      <c r="M15" s="46"/>
      <c r="N15" s="4">
        <f>+M15*'[1]21-07 al 20-08 VPVP'!$N$5</f>
        <v>0</v>
      </c>
      <c r="O15" s="22">
        <f>N15*F15</f>
        <v>0</v>
      </c>
      <c r="P15" s="46">
        <v>4</v>
      </c>
      <c r="Q15" s="4">
        <f>+P15*'[1]21-07 al 20-08 VPVP'!$Q$5</f>
        <v>68</v>
      </c>
      <c r="R15" s="22">
        <f>Q15*F15</f>
        <v>564.40000000000009</v>
      </c>
      <c r="S15" s="46">
        <v>1</v>
      </c>
      <c r="T15" s="4">
        <f>+S15*'[1]21-07 al 20-08 VPVP'!$T$5</f>
        <v>17</v>
      </c>
      <c r="U15" s="22">
        <f>T15*F15</f>
        <v>141.10000000000002</v>
      </c>
      <c r="V15" s="46"/>
      <c r="W15" s="4">
        <f>+V15*'[1]21-07 al 20-08 VPVP'!$W$5</f>
        <v>0</v>
      </c>
      <c r="X15" s="22">
        <f>W15*F15</f>
        <v>0</v>
      </c>
      <c r="Y15" s="46">
        <v>4</v>
      </c>
      <c r="Z15" s="4">
        <f>+Y15*'[1]21-07 al 20-08 VPVP'!$Z$5</f>
        <v>68</v>
      </c>
      <c r="AA15" s="22">
        <f>Z15*F15</f>
        <v>564.40000000000009</v>
      </c>
      <c r="AB15" s="46"/>
      <c r="AC15" s="4">
        <f>+AB15*'[1]21-07 al 20-08 VPVP'!$AC$5</f>
        <v>0</v>
      </c>
      <c r="AD15" s="22">
        <f>+AC15*F15</f>
        <v>0</v>
      </c>
      <c r="AE15" s="46"/>
      <c r="AF15" s="4">
        <f>+AE15*'[1]21-07 al 20-08 VPVP'!$AF$5</f>
        <v>0</v>
      </c>
      <c r="AG15" s="22">
        <f>+AF15*F15</f>
        <v>0</v>
      </c>
      <c r="AH15" s="46"/>
      <c r="AI15" s="4">
        <f>+AH15*'[1]21-07 al 20-08 VPVP'!$AI$5</f>
        <v>0</v>
      </c>
      <c r="AJ15" s="22">
        <f>+AI15*F15</f>
        <v>0</v>
      </c>
      <c r="AK15" s="4"/>
      <c r="AL15" s="4">
        <f>+AK15*'[1]21-07 al 20-08 VPVP'!$AL$5</f>
        <v>0</v>
      </c>
      <c r="AM15" s="22">
        <f>+AL15*F15</f>
        <v>0</v>
      </c>
      <c r="AN15" s="4"/>
      <c r="AO15" s="4">
        <f>+AN15*'[1]21-07 al 20-08 VPVP'!$AO$5</f>
        <v>0</v>
      </c>
      <c r="AP15" s="22">
        <f>+AO15*F15</f>
        <v>0</v>
      </c>
      <c r="AQ15" s="4"/>
      <c r="AR15" s="4">
        <f>+AQ15*'[1]21-07 al 20-08 VPVP'!$AR$5</f>
        <v>0</v>
      </c>
      <c r="AS15" s="22">
        <f>+AR15*F15</f>
        <v>0</v>
      </c>
      <c r="AT15" s="44"/>
      <c r="AU15" s="4">
        <f>+AT15*'[1]21-07 al 20-08 VPVP'!$AU$5</f>
        <v>0</v>
      </c>
      <c r="AV15" s="22">
        <f>+AU15*$F15</f>
        <v>0</v>
      </c>
      <c r="AW15" s="44"/>
      <c r="AX15" s="4">
        <f>+AW15*'[1]21-07 al 20-08 VPVP'!$AX$5</f>
        <v>0</v>
      </c>
      <c r="AY15" s="22">
        <f>+AX15*$F15</f>
        <v>0</v>
      </c>
      <c r="AZ15" s="44"/>
      <c r="BA15" s="4">
        <f>+AZ15*'[1]21-07 al 20-08 VPVP'!$BA$5</f>
        <v>0</v>
      </c>
      <c r="BB15" s="22">
        <f>+BA15*$F15</f>
        <v>0</v>
      </c>
      <c r="BC15" s="44"/>
      <c r="BD15" s="4">
        <f>+BC15*'[1]21-07 al 20-08 VPVP'!$BD$5</f>
        <v>0</v>
      </c>
      <c r="BE15" s="22">
        <f>+BD15*$F15</f>
        <v>0</v>
      </c>
      <c r="BF15" s="46">
        <v>4</v>
      </c>
      <c r="BG15" s="4">
        <f>+BF15*'[1]21-07 al 20-08 VPVP'!$BG$5</f>
        <v>64</v>
      </c>
      <c r="BH15" s="22">
        <f>+BG15*F15</f>
        <v>531.20000000000005</v>
      </c>
      <c r="BI15" s="46"/>
      <c r="BJ15" s="4">
        <f>+BI15*'[1]21-07 al 20-08 VPVP'!$BJ$5</f>
        <v>0</v>
      </c>
      <c r="BK15" s="22">
        <f>+BJ15*F15</f>
        <v>0</v>
      </c>
      <c r="BL15" s="46"/>
      <c r="BM15" s="4">
        <f>+BL15*'[1]21-07 al 20-08 VPVP'!$BM$5</f>
        <v>0</v>
      </c>
      <c r="BN15" s="22">
        <f>+BM15*F15</f>
        <v>0</v>
      </c>
      <c r="BO15" s="46"/>
      <c r="BP15" s="4">
        <f>+BO15*'[1]21-07 al 20-08 VPVP'!$BP$5</f>
        <v>0</v>
      </c>
      <c r="BQ15" s="22">
        <f>+BP15*F15</f>
        <v>0</v>
      </c>
      <c r="BR15" s="46"/>
      <c r="BS15" s="4">
        <f>+BR15*'[1]21-07 al 20-08 VPVP'!$BS$5</f>
        <v>0</v>
      </c>
      <c r="BT15" s="22">
        <f>+BS15*F15</f>
        <v>0</v>
      </c>
      <c r="BU15" s="44"/>
      <c r="BV15" s="4">
        <f>+BU15*'[1]21-07 al 20-08 VPVP'!$BV$5</f>
        <v>0</v>
      </c>
      <c r="BW15" s="22">
        <f>+BV15*$F15</f>
        <v>0</v>
      </c>
      <c r="BX15" s="46"/>
      <c r="BY15" s="4">
        <f>+BX15*'[1]21-07 al 20-08 VPVP'!$BY$5</f>
        <v>0</v>
      </c>
      <c r="BZ15" s="22">
        <f>+BY15*$F15</f>
        <v>0</v>
      </c>
      <c r="CA15" s="46"/>
      <c r="CB15" s="4">
        <f>+CA15*'[1]21-07 al 20-08 VPVP'!$CB$5</f>
        <v>0</v>
      </c>
      <c r="CC15" s="22">
        <f>+CB15*$F15</f>
        <v>0</v>
      </c>
      <c r="CD15" s="46"/>
      <c r="CE15" s="4">
        <f t="shared" si="45"/>
        <v>0</v>
      </c>
      <c r="CF15" s="22">
        <f t="shared" si="46"/>
        <v>0</v>
      </c>
      <c r="CG15" s="46"/>
      <c r="CH15" s="4">
        <f t="shared" si="47"/>
        <v>0</v>
      </c>
      <c r="CI15" s="22">
        <f>+CH15*F15</f>
        <v>0</v>
      </c>
      <c r="CJ15" s="46">
        <v>4</v>
      </c>
      <c r="CK15" s="4">
        <f>+CJ15*'[1]21-07 al 20-08 VPVP'!$CK$5</f>
        <v>80</v>
      </c>
      <c r="CL15" s="22">
        <f>+CK15*F15</f>
        <v>664</v>
      </c>
      <c r="CM15" s="46"/>
      <c r="CN15" s="4">
        <f>+CM15*'[1]21-07 al 20-08 VPVP'!$CN$5</f>
        <v>0</v>
      </c>
      <c r="CO15" s="22">
        <f>CN15*$F15</f>
        <v>0</v>
      </c>
      <c r="CP15" s="46"/>
      <c r="CQ15" s="4">
        <f>+CP15*'[1]21-07 al 20-08 VPVP'!$CQ$5</f>
        <v>0</v>
      </c>
      <c r="CR15" s="22">
        <f>CQ15*F15</f>
        <v>0</v>
      </c>
      <c r="CS15" s="46"/>
      <c r="CT15" s="4">
        <f t="shared" si="63"/>
        <v>0</v>
      </c>
      <c r="CU15" s="22">
        <f>CT15*I15</f>
        <v>0</v>
      </c>
      <c r="CV15" s="44">
        <v>2</v>
      </c>
      <c r="CW15" s="4">
        <f>+CV15*'[1]21-07 al 20-08 VPVP'!$CT$5</f>
        <v>32</v>
      </c>
      <c r="CX15" s="22">
        <f t="shared" si="140"/>
        <v>265.60000000000002</v>
      </c>
      <c r="CY15" s="44"/>
      <c r="CZ15" s="4">
        <f>+CY15*'[1]21-07 al 20-08 VPVP'!$CW$5</f>
        <v>0</v>
      </c>
      <c r="DA15" s="22">
        <f t="shared" si="141"/>
        <v>0</v>
      </c>
      <c r="DB15" s="44"/>
      <c r="DC15" s="4">
        <f>+DB15*'[1]21-07 al 20-08 VPVP'!$CZ$5</f>
        <v>0</v>
      </c>
      <c r="DD15" s="22">
        <f t="shared" si="142"/>
        <v>0</v>
      </c>
      <c r="DE15" s="44">
        <v>1</v>
      </c>
      <c r="DF15" s="4">
        <f>+DE15*'[1]21-07 al 20-08 VPVP'!$DC$5</f>
        <v>16</v>
      </c>
      <c r="DG15" s="22">
        <f t="shared" si="143"/>
        <v>132.80000000000001</v>
      </c>
      <c r="DH15" s="44">
        <v>3</v>
      </c>
      <c r="DI15" s="4">
        <f>+DH15*'[1]21-07 al 20-08 VPVP'!$DF$5</f>
        <v>48</v>
      </c>
      <c r="DJ15" s="22">
        <f t="shared" si="144"/>
        <v>398.40000000000003</v>
      </c>
      <c r="DK15" s="44"/>
      <c r="DL15" s="4">
        <f t="shared" si="66"/>
        <v>0</v>
      </c>
      <c r="DM15" s="22">
        <f>+DL15*I15</f>
        <v>0</v>
      </c>
      <c r="DN15" s="154">
        <f t="shared" si="67"/>
        <v>24</v>
      </c>
      <c r="DO15" s="154">
        <f t="shared" si="68"/>
        <v>409</v>
      </c>
      <c r="DP15" s="101">
        <f t="shared" si="69"/>
        <v>3394.7000000000007</v>
      </c>
      <c r="DQ15" s="25" t="s">
        <v>232</v>
      </c>
      <c r="DR15" s="10"/>
    </row>
    <row r="16" spans="1:122" ht="15" customHeight="1">
      <c r="A16" s="248"/>
      <c r="B16" s="210" t="s">
        <v>233</v>
      </c>
      <c r="C16" s="211"/>
      <c r="D16" s="26" t="s">
        <v>50</v>
      </c>
      <c r="E16" s="128" t="s">
        <v>51</v>
      </c>
      <c r="F16" s="11">
        <f>ROUND((36600-31300+300+2800-100)/1000,1)</f>
        <v>8.3000000000000007</v>
      </c>
      <c r="G16" s="11"/>
      <c r="H16" s="4">
        <f t="shared" si="58"/>
        <v>0</v>
      </c>
      <c r="I16" s="22">
        <f>H16*F16</f>
        <v>0</v>
      </c>
      <c r="J16" s="46"/>
      <c r="K16" s="4">
        <f>+J16*'[1]21-07 al 20-08 VPVP'!$K$5</f>
        <v>0</v>
      </c>
      <c r="L16" s="22">
        <f>K16*F16</f>
        <v>0</v>
      </c>
      <c r="M16" s="46"/>
      <c r="N16" s="4">
        <f>+M16*'[1]21-07 al 20-08 VPVP'!$N$5</f>
        <v>0</v>
      </c>
      <c r="O16" s="22">
        <f>N16*F16</f>
        <v>0</v>
      </c>
      <c r="P16" s="46"/>
      <c r="Q16" s="4">
        <f>+P16*'[1]21-07 al 20-08 VPVP'!$Q$5</f>
        <v>0</v>
      </c>
      <c r="R16" s="22">
        <f>Q16*F16</f>
        <v>0</v>
      </c>
      <c r="S16" s="151">
        <v>4</v>
      </c>
      <c r="T16" s="4">
        <f>+S16*'[1]21-07 al 20-08 VPVP'!$T$5</f>
        <v>68</v>
      </c>
      <c r="U16" s="22">
        <f>T16*F16</f>
        <v>564.40000000000009</v>
      </c>
      <c r="V16" s="46"/>
      <c r="W16" s="4">
        <f>+V16*'[1]21-07 al 20-08 VPVP'!$W$5</f>
        <v>0</v>
      </c>
      <c r="X16" s="22">
        <f>W16*F16</f>
        <v>0</v>
      </c>
      <c r="Y16" s="46"/>
      <c r="Z16" s="4">
        <f>+Y16*'[1]21-07 al 20-08 VPVP'!$Z$5</f>
        <v>0</v>
      </c>
      <c r="AA16" s="22">
        <f>Z16*F16</f>
        <v>0</v>
      </c>
      <c r="AB16" s="46"/>
      <c r="AC16" s="4">
        <f>+AB16*'[1]21-07 al 20-08 VPVP'!$AC$5</f>
        <v>0</v>
      </c>
      <c r="AD16" s="22">
        <f>+AC16*F16</f>
        <v>0</v>
      </c>
      <c r="AE16" s="46"/>
      <c r="AF16" s="4">
        <f>+AE16*'[1]21-07 al 20-08 VPVP'!$AF$5</f>
        <v>0</v>
      </c>
      <c r="AG16" s="22">
        <f>+AF16*F16</f>
        <v>0</v>
      </c>
      <c r="AH16" s="46"/>
      <c r="AI16" s="4">
        <f>+AH16*'[1]21-07 al 20-08 VPVP'!$AI$5</f>
        <v>0</v>
      </c>
      <c r="AJ16" s="22">
        <f>+AI16*F16</f>
        <v>0</v>
      </c>
      <c r="AK16" s="4"/>
      <c r="AL16" s="4">
        <f>+AK16*'[1]21-07 al 20-08 VPVP'!$AL$5</f>
        <v>0</v>
      </c>
      <c r="AM16" s="22">
        <f>+AL16*F16</f>
        <v>0</v>
      </c>
      <c r="AN16" s="4"/>
      <c r="AO16" s="4">
        <f>+AN16*'[1]21-07 al 20-08 VPVP'!$AO$5</f>
        <v>0</v>
      </c>
      <c r="AP16" s="22">
        <f>+AO16*F16</f>
        <v>0</v>
      </c>
      <c r="AQ16" s="4"/>
      <c r="AR16" s="4">
        <f>+AQ16*'[1]21-07 al 20-08 VPVP'!$AR$5</f>
        <v>0</v>
      </c>
      <c r="AS16" s="22">
        <f>+AR16*F16</f>
        <v>0</v>
      </c>
      <c r="AT16" s="44"/>
      <c r="AU16" s="4">
        <f>+AT16*'[1]21-07 al 20-08 VPVP'!$AU$5</f>
        <v>0</v>
      </c>
      <c r="AV16" s="22">
        <f>+AU16*$F16</f>
        <v>0</v>
      </c>
      <c r="AW16" s="44"/>
      <c r="AX16" s="4">
        <f>+AW16*'[1]21-07 al 20-08 VPVP'!$AX$5</f>
        <v>0</v>
      </c>
      <c r="AY16" s="22">
        <f>+AX16*$F16</f>
        <v>0</v>
      </c>
      <c r="AZ16" s="44"/>
      <c r="BA16" s="4">
        <f>+AZ16*'[1]21-07 al 20-08 VPVP'!$BA$5</f>
        <v>0</v>
      </c>
      <c r="BB16" s="22">
        <f>+BA16*$F16</f>
        <v>0</v>
      </c>
      <c r="BC16" s="44"/>
      <c r="BD16" s="4">
        <f>+BC16*'[1]21-07 al 20-08 VPVP'!$BD$5</f>
        <v>0</v>
      </c>
      <c r="BE16" s="22">
        <f>+BD16*$F16</f>
        <v>0</v>
      </c>
      <c r="BF16" s="46"/>
      <c r="BG16" s="4">
        <f>+BF16*'[1]21-07 al 20-08 VPVP'!$BG$5</f>
        <v>0</v>
      </c>
      <c r="BH16" s="22">
        <f>+BG16*F16</f>
        <v>0</v>
      </c>
      <c r="BI16" s="46"/>
      <c r="BJ16" s="4">
        <f>+BI16*'[1]21-07 al 20-08 VPVP'!$BJ$5</f>
        <v>0</v>
      </c>
      <c r="BK16" s="22">
        <f>+BJ16*F16</f>
        <v>0</v>
      </c>
      <c r="BL16" s="46"/>
      <c r="BM16" s="4">
        <f>+BL16*'[1]21-07 al 20-08 VPVP'!$BM$5</f>
        <v>0</v>
      </c>
      <c r="BN16" s="22">
        <f>+BM16*F16</f>
        <v>0</v>
      </c>
      <c r="BO16" s="46"/>
      <c r="BP16" s="4">
        <f>+BO16*'[1]21-07 al 20-08 VPVP'!$BP$5</f>
        <v>0</v>
      </c>
      <c r="BQ16" s="22">
        <f>+BP16*F16</f>
        <v>0</v>
      </c>
      <c r="BR16" s="46"/>
      <c r="BS16" s="4">
        <f>+BR16*'[1]21-07 al 20-08 VPVP'!$BS$5</f>
        <v>0</v>
      </c>
      <c r="BT16" s="22">
        <f>+BS16*F16</f>
        <v>0</v>
      </c>
      <c r="BU16" s="44"/>
      <c r="BV16" s="4">
        <f>+BU16*'[1]21-07 al 20-08 VPVP'!$BV$5</f>
        <v>0</v>
      </c>
      <c r="BW16" s="22">
        <f>+BV16*$F16</f>
        <v>0</v>
      </c>
      <c r="BX16" s="46"/>
      <c r="BY16" s="4">
        <f>+BX16*'[1]21-07 al 20-08 VPVP'!$BY$5</f>
        <v>0</v>
      </c>
      <c r="BZ16" s="22">
        <f>+BY16*$F16</f>
        <v>0</v>
      </c>
      <c r="CA16" s="46"/>
      <c r="CB16" s="4">
        <f>+CA16*'[1]21-07 al 20-08 VPVP'!$CB$5</f>
        <v>0</v>
      </c>
      <c r="CC16" s="22">
        <f>+CB16*$F16</f>
        <v>0</v>
      </c>
      <c r="CD16" s="46"/>
      <c r="CE16" s="4">
        <f t="shared" si="45"/>
        <v>0</v>
      </c>
      <c r="CF16" s="22">
        <f t="shared" si="46"/>
        <v>0</v>
      </c>
      <c r="CG16" s="46"/>
      <c r="CH16" s="4">
        <f>+CG16*'[1]21-07 al 20-08 VPVP'!$CH$5</f>
        <v>0</v>
      </c>
      <c r="CI16" s="22">
        <f>+CH16*F16</f>
        <v>0</v>
      </c>
      <c r="CJ16" s="46"/>
      <c r="CK16" s="4">
        <f>+CJ16*'[1]21-07 al 20-08 VPVP'!$CK$5</f>
        <v>0</v>
      </c>
      <c r="CL16" s="22">
        <f>+CK16*F16</f>
        <v>0</v>
      </c>
      <c r="CM16" s="151">
        <v>1</v>
      </c>
      <c r="CN16" s="4">
        <f>+CM16*'[1]21-07 al 20-08 VPVP'!$CN$5</f>
        <v>16</v>
      </c>
      <c r="CO16" s="22">
        <f>CN16*$F16</f>
        <v>132.80000000000001</v>
      </c>
      <c r="CP16" s="46"/>
      <c r="CQ16" s="4">
        <f>+CP16*'[1]21-07 al 20-08 VPVP'!$CQ$5</f>
        <v>0</v>
      </c>
      <c r="CR16" s="22">
        <f>CQ16*F16</f>
        <v>0</v>
      </c>
      <c r="CS16" s="46"/>
      <c r="CT16" s="4">
        <f t="shared" si="63"/>
        <v>0</v>
      </c>
      <c r="CU16" s="22">
        <f>CT16*I16</f>
        <v>0</v>
      </c>
      <c r="CV16" s="44"/>
      <c r="CW16" s="127">
        <f>+CV16*'[1]21-07 al 20-08 VPVP'!$CT$5</f>
        <v>0</v>
      </c>
      <c r="CX16" s="130">
        <f t="shared" si="140"/>
        <v>0</v>
      </c>
      <c r="CY16" s="153">
        <v>3</v>
      </c>
      <c r="CZ16" s="127">
        <f>+CY16*'[1]21-07 al 20-08 VPVP'!$CW$5</f>
        <v>48</v>
      </c>
      <c r="DA16" s="130">
        <f t="shared" si="141"/>
        <v>398.40000000000003</v>
      </c>
      <c r="DB16" s="153">
        <v>3</v>
      </c>
      <c r="DC16" s="127">
        <f>+DB16*'[1]21-07 al 20-08 VPVP'!$CZ$5</f>
        <v>48</v>
      </c>
      <c r="DD16" s="130">
        <f t="shared" si="142"/>
        <v>398.40000000000003</v>
      </c>
      <c r="DE16" s="153">
        <v>2</v>
      </c>
      <c r="DF16" s="127">
        <f>+DE16*'[1]21-07 al 20-08 VPVP'!$DC$5</f>
        <v>32</v>
      </c>
      <c r="DG16" s="130">
        <f t="shared" si="143"/>
        <v>265.60000000000002</v>
      </c>
      <c r="DH16" s="44"/>
      <c r="DI16" s="127">
        <f>+DH16*'[1]21-07 al 20-08 VPVP'!$DF$5</f>
        <v>0</v>
      </c>
      <c r="DJ16" s="130">
        <f t="shared" si="144"/>
        <v>0</v>
      </c>
      <c r="DK16" s="44"/>
      <c r="DL16" s="4">
        <f t="shared" si="66"/>
        <v>0</v>
      </c>
      <c r="DM16" s="130">
        <f>+DL16*I16</f>
        <v>0</v>
      </c>
      <c r="DN16" s="154">
        <f t="shared" si="67"/>
        <v>13</v>
      </c>
      <c r="DO16" s="154">
        <f t="shared" si="68"/>
        <v>212</v>
      </c>
      <c r="DP16" s="101">
        <f t="shared" si="69"/>
        <v>1759.6000000000004</v>
      </c>
      <c r="DQ16" s="25" t="s">
        <v>234</v>
      </c>
      <c r="DR16" s="10"/>
    </row>
    <row r="17" spans="1:122" ht="15" customHeight="1">
      <c r="A17" s="246">
        <v>45192</v>
      </c>
      <c r="B17" s="210" t="s">
        <v>230</v>
      </c>
      <c r="C17" s="211"/>
      <c r="D17" s="26" t="s">
        <v>50</v>
      </c>
      <c r="E17" s="3" t="s">
        <v>51</v>
      </c>
      <c r="F17" s="11">
        <f>ROUND((36600-31300+300+2800-100)/1000,1)</f>
        <v>8.3000000000000007</v>
      </c>
      <c r="G17" s="11"/>
      <c r="H17" s="4">
        <f t="shared" si="58"/>
        <v>0</v>
      </c>
      <c r="I17" s="22">
        <f t="shared" si="0"/>
        <v>0</v>
      </c>
      <c r="J17" s="46"/>
      <c r="K17" s="4">
        <f t="shared" si="1"/>
        <v>0</v>
      </c>
      <c r="L17" s="22">
        <f t="shared" si="2"/>
        <v>0</v>
      </c>
      <c r="M17" s="46"/>
      <c r="N17" s="4">
        <f t="shared" si="3"/>
        <v>0</v>
      </c>
      <c r="O17" s="22">
        <f t="shared" si="4"/>
        <v>0</v>
      </c>
      <c r="P17" s="46"/>
      <c r="Q17" s="4">
        <f t="shared" si="5"/>
        <v>0</v>
      </c>
      <c r="R17" s="22">
        <f t="shared" si="6"/>
        <v>0</v>
      </c>
      <c r="S17" s="46">
        <v>5</v>
      </c>
      <c r="T17" s="4">
        <f t="shared" si="7"/>
        <v>85</v>
      </c>
      <c r="U17" s="22">
        <f t="shared" si="8"/>
        <v>705.50000000000011</v>
      </c>
      <c r="V17" s="46"/>
      <c r="W17" s="4">
        <f t="shared" si="9"/>
        <v>0</v>
      </c>
      <c r="X17" s="22">
        <f t="shared" si="10"/>
        <v>0</v>
      </c>
      <c r="Y17" s="46"/>
      <c r="Z17" s="4">
        <f t="shared" si="11"/>
        <v>0</v>
      </c>
      <c r="AA17" s="22">
        <f t="shared" si="12"/>
        <v>0</v>
      </c>
      <c r="AB17" s="46"/>
      <c r="AC17" s="4">
        <f t="shared" si="13"/>
        <v>0</v>
      </c>
      <c r="AD17" s="22">
        <f t="shared" si="14"/>
        <v>0</v>
      </c>
      <c r="AE17" s="46"/>
      <c r="AF17" s="4">
        <f t="shared" si="15"/>
        <v>0</v>
      </c>
      <c r="AG17" s="22">
        <f t="shared" si="16"/>
        <v>0</v>
      </c>
      <c r="AH17" s="46"/>
      <c r="AI17" s="4">
        <f t="shared" si="17"/>
        <v>0</v>
      </c>
      <c r="AJ17" s="22">
        <f t="shared" si="18"/>
        <v>0</v>
      </c>
      <c r="AK17" s="4"/>
      <c r="AL17" s="4">
        <f t="shared" si="19"/>
        <v>0</v>
      </c>
      <c r="AM17" s="22">
        <f t="shared" si="20"/>
        <v>0</v>
      </c>
      <c r="AN17" s="4"/>
      <c r="AO17" s="4">
        <f t="shared" si="21"/>
        <v>0</v>
      </c>
      <c r="AP17" s="22">
        <f t="shared" si="22"/>
        <v>0</v>
      </c>
      <c r="AQ17" s="4"/>
      <c r="AR17" s="4">
        <f t="shared" si="23"/>
        <v>0</v>
      </c>
      <c r="AS17" s="22">
        <f t="shared" si="24"/>
        <v>0</v>
      </c>
      <c r="AT17" s="44"/>
      <c r="AU17" s="4">
        <f t="shared" si="136"/>
        <v>0</v>
      </c>
      <c r="AV17" s="22">
        <f t="shared" si="25"/>
        <v>0</v>
      </c>
      <c r="AW17" s="44"/>
      <c r="AX17" s="4">
        <f t="shared" si="137"/>
        <v>0</v>
      </c>
      <c r="AY17" s="22">
        <f t="shared" si="26"/>
        <v>0</v>
      </c>
      <c r="AZ17" s="44"/>
      <c r="BA17" s="4">
        <f t="shared" si="138"/>
        <v>0</v>
      </c>
      <c r="BB17" s="22">
        <f t="shared" si="27"/>
        <v>0</v>
      </c>
      <c r="BC17" s="44"/>
      <c r="BD17" s="4">
        <f t="shared" si="139"/>
        <v>0</v>
      </c>
      <c r="BE17" s="22">
        <f t="shared" si="28"/>
        <v>0</v>
      </c>
      <c r="BF17" s="46">
        <v>5</v>
      </c>
      <c r="BG17" s="4">
        <f t="shared" si="29"/>
        <v>80</v>
      </c>
      <c r="BH17" s="22">
        <f t="shared" si="30"/>
        <v>664</v>
      </c>
      <c r="BI17" s="46">
        <v>5</v>
      </c>
      <c r="BJ17" s="4">
        <f t="shared" si="31"/>
        <v>80</v>
      </c>
      <c r="BK17" s="22">
        <f t="shared" si="32"/>
        <v>664</v>
      </c>
      <c r="BL17" s="46"/>
      <c r="BM17" s="4">
        <f t="shared" si="33"/>
        <v>0</v>
      </c>
      <c r="BN17" s="22">
        <f t="shared" si="34"/>
        <v>0</v>
      </c>
      <c r="BO17" s="46"/>
      <c r="BP17" s="4">
        <f t="shared" si="35"/>
        <v>0</v>
      </c>
      <c r="BQ17" s="22">
        <f t="shared" si="36"/>
        <v>0</v>
      </c>
      <c r="BR17" s="46"/>
      <c r="BS17" s="4">
        <f t="shared" si="37"/>
        <v>0</v>
      </c>
      <c r="BT17" s="22">
        <f t="shared" si="38"/>
        <v>0</v>
      </c>
      <c r="BU17" s="44"/>
      <c r="BV17" s="4">
        <f t="shared" si="39"/>
        <v>0</v>
      </c>
      <c r="BW17" s="22">
        <f t="shared" si="40"/>
        <v>0</v>
      </c>
      <c r="BX17" s="46"/>
      <c r="BY17" s="4">
        <f t="shared" si="41"/>
        <v>0</v>
      </c>
      <c r="BZ17" s="22">
        <f t="shared" si="42"/>
        <v>0</v>
      </c>
      <c r="CA17" s="46"/>
      <c r="CB17" s="4">
        <f t="shared" si="43"/>
        <v>0</v>
      </c>
      <c r="CC17" s="22">
        <f t="shared" si="44"/>
        <v>0</v>
      </c>
      <c r="CD17" s="46"/>
      <c r="CE17" s="4">
        <f t="shared" si="45"/>
        <v>0</v>
      </c>
      <c r="CF17" s="22">
        <f t="shared" si="46"/>
        <v>0</v>
      </c>
      <c r="CG17" s="46"/>
      <c r="CH17" s="4">
        <f t="shared" si="47"/>
        <v>0</v>
      </c>
      <c r="CI17" s="22">
        <f t="shared" si="48"/>
        <v>0</v>
      </c>
      <c r="CJ17" s="46"/>
      <c r="CK17" s="4">
        <f t="shared" si="49"/>
        <v>0</v>
      </c>
      <c r="CL17" s="22">
        <f t="shared" si="50"/>
        <v>0</v>
      </c>
      <c r="CM17" s="46">
        <v>1</v>
      </c>
      <c r="CN17" s="4">
        <f t="shared" si="51"/>
        <v>16</v>
      </c>
      <c r="CO17" s="22">
        <f t="shared" si="52"/>
        <v>132.80000000000001</v>
      </c>
      <c r="CP17" s="46"/>
      <c r="CQ17" s="4">
        <f t="shared" si="53"/>
        <v>0</v>
      </c>
      <c r="CR17" s="22">
        <f t="shared" si="54"/>
        <v>0</v>
      </c>
      <c r="CS17" s="46"/>
      <c r="CT17" s="4">
        <f t="shared" si="63"/>
        <v>0</v>
      </c>
      <c r="CU17" s="22">
        <f t="shared" ref="CU17:CU109" si="146">CT17*I17</f>
        <v>0</v>
      </c>
      <c r="CV17" s="44">
        <v>4</v>
      </c>
      <c r="CW17" s="4">
        <f>+CV17*$CW$5</f>
        <v>64</v>
      </c>
      <c r="CX17" s="22">
        <f t="shared" si="140"/>
        <v>531.20000000000005</v>
      </c>
      <c r="CY17" s="44"/>
      <c r="CZ17" s="4">
        <f>+CY17*$CZ$5</f>
        <v>0</v>
      </c>
      <c r="DA17" s="22">
        <f t="shared" si="141"/>
        <v>0</v>
      </c>
      <c r="DB17" s="44"/>
      <c r="DC17" s="4">
        <f>+DB17*$DC$5</f>
        <v>0</v>
      </c>
      <c r="DD17" s="22">
        <f t="shared" si="142"/>
        <v>0</v>
      </c>
      <c r="DE17" s="44"/>
      <c r="DF17" s="4">
        <f>+DE17*$DF$5</f>
        <v>0</v>
      </c>
      <c r="DG17" s="22">
        <f t="shared" si="143"/>
        <v>0</v>
      </c>
      <c r="DH17" s="44"/>
      <c r="DI17" s="4">
        <f>+DH17*$DI$5</f>
        <v>0</v>
      </c>
      <c r="DJ17" s="22">
        <f t="shared" si="144"/>
        <v>0</v>
      </c>
      <c r="DK17" s="44"/>
      <c r="DL17" s="4">
        <f t="shared" si="66"/>
        <v>0</v>
      </c>
      <c r="DM17" s="22">
        <f>+DL17*I17</f>
        <v>0</v>
      </c>
      <c r="DN17" s="154">
        <f t="shared" si="67"/>
        <v>20</v>
      </c>
      <c r="DO17" s="154">
        <f t="shared" si="68"/>
        <v>325</v>
      </c>
      <c r="DP17" s="101">
        <f t="shared" si="69"/>
        <v>2697.5</v>
      </c>
      <c r="DQ17" s="25" t="s">
        <v>235</v>
      </c>
      <c r="DR17" s="10"/>
    </row>
    <row r="18" spans="1:122" ht="15" customHeight="1">
      <c r="A18" s="247"/>
      <c r="B18" s="210" t="s">
        <v>125</v>
      </c>
      <c r="C18" s="211"/>
      <c r="D18" s="4" t="s">
        <v>231</v>
      </c>
      <c r="E18" s="14">
        <v>5150</v>
      </c>
      <c r="F18" s="11">
        <f>ROUND((2000+12000-E18+2000-100)/1000,1)</f>
        <v>10.8</v>
      </c>
      <c r="G18" s="11">
        <v>1</v>
      </c>
      <c r="H18" s="4">
        <f t="shared" si="58"/>
        <v>16</v>
      </c>
      <c r="I18" s="22">
        <f t="shared" si="0"/>
        <v>172.8</v>
      </c>
      <c r="J18" s="46"/>
      <c r="K18" s="4">
        <f t="shared" si="1"/>
        <v>0</v>
      </c>
      <c r="L18" s="22">
        <f t="shared" si="2"/>
        <v>0</v>
      </c>
      <c r="M18" s="46"/>
      <c r="N18" s="4">
        <f t="shared" si="3"/>
        <v>0</v>
      </c>
      <c r="O18" s="22">
        <f t="shared" si="4"/>
        <v>0</v>
      </c>
      <c r="P18" s="46"/>
      <c r="Q18" s="4">
        <f t="shared" si="5"/>
        <v>0</v>
      </c>
      <c r="R18" s="22">
        <f t="shared" si="6"/>
        <v>0</v>
      </c>
      <c r="S18" s="46"/>
      <c r="T18" s="4">
        <f t="shared" si="7"/>
        <v>0</v>
      </c>
      <c r="U18" s="22">
        <f t="shared" si="8"/>
        <v>0</v>
      </c>
      <c r="V18" s="46"/>
      <c r="W18" s="4">
        <f t="shared" si="9"/>
        <v>0</v>
      </c>
      <c r="X18" s="22">
        <f t="shared" si="10"/>
        <v>0</v>
      </c>
      <c r="Y18" s="46"/>
      <c r="Z18" s="4">
        <f t="shared" si="11"/>
        <v>0</v>
      </c>
      <c r="AA18" s="22">
        <f t="shared" si="12"/>
        <v>0</v>
      </c>
      <c r="AB18" s="46"/>
      <c r="AC18" s="4">
        <f t="shared" si="13"/>
        <v>0</v>
      </c>
      <c r="AD18" s="22">
        <f t="shared" si="14"/>
        <v>0</v>
      </c>
      <c r="AE18" s="46"/>
      <c r="AF18" s="4">
        <f t="shared" si="15"/>
        <v>0</v>
      </c>
      <c r="AG18" s="22">
        <f t="shared" si="16"/>
        <v>0</v>
      </c>
      <c r="AH18" s="46"/>
      <c r="AI18" s="4">
        <f t="shared" si="17"/>
        <v>0</v>
      </c>
      <c r="AJ18" s="22">
        <f t="shared" si="18"/>
        <v>0</v>
      </c>
      <c r="AK18" s="4"/>
      <c r="AL18" s="4">
        <f t="shared" si="19"/>
        <v>0</v>
      </c>
      <c r="AM18" s="22">
        <f t="shared" si="20"/>
        <v>0</v>
      </c>
      <c r="AN18" s="4"/>
      <c r="AO18" s="4">
        <f t="shared" si="21"/>
        <v>0</v>
      </c>
      <c r="AP18" s="22">
        <f t="shared" si="22"/>
        <v>0</v>
      </c>
      <c r="AQ18" s="4"/>
      <c r="AR18" s="4">
        <f t="shared" si="23"/>
        <v>0</v>
      </c>
      <c r="AS18" s="22">
        <f t="shared" si="24"/>
        <v>0</v>
      </c>
      <c r="AT18" s="44"/>
      <c r="AU18" s="4">
        <f t="shared" si="136"/>
        <v>0</v>
      </c>
      <c r="AV18" s="22">
        <f t="shared" si="25"/>
        <v>0</v>
      </c>
      <c r="AW18" s="44"/>
      <c r="AX18" s="4">
        <f t="shared" si="137"/>
        <v>0</v>
      </c>
      <c r="AY18" s="22">
        <f t="shared" si="26"/>
        <v>0</v>
      </c>
      <c r="AZ18" s="44"/>
      <c r="BA18" s="4">
        <f t="shared" si="138"/>
        <v>0</v>
      </c>
      <c r="BB18" s="22">
        <f t="shared" si="27"/>
        <v>0</v>
      </c>
      <c r="BC18" s="44"/>
      <c r="BD18" s="4">
        <f t="shared" si="139"/>
        <v>0</v>
      </c>
      <c r="BE18" s="22">
        <f t="shared" si="28"/>
        <v>0</v>
      </c>
      <c r="BF18" s="46"/>
      <c r="BG18" s="4">
        <f t="shared" si="29"/>
        <v>0</v>
      </c>
      <c r="BH18" s="22">
        <f t="shared" si="30"/>
        <v>0</v>
      </c>
      <c r="BI18" s="46"/>
      <c r="BJ18" s="4">
        <f t="shared" si="31"/>
        <v>0</v>
      </c>
      <c r="BK18" s="22">
        <f t="shared" si="32"/>
        <v>0</v>
      </c>
      <c r="BL18" s="46"/>
      <c r="BM18" s="4">
        <f t="shared" si="33"/>
        <v>0</v>
      </c>
      <c r="BN18" s="22">
        <f t="shared" si="34"/>
        <v>0</v>
      </c>
      <c r="BO18" s="46"/>
      <c r="BP18" s="4">
        <f t="shared" si="35"/>
        <v>0</v>
      </c>
      <c r="BQ18" s="22">
        <f t="shared" si="36"/>
        <v>0</v>
      </c>
      <c r="BR18" s="46"/>
      <c r="BS18" s="4">
        <f t="shared" si="37"/>
        <v>0</v>
      </c>
      <c r="BT18" s="22">
        <f t="shared" si="38"/>
        <v>0</v>
      </c>
      <c r="BU18" s="44"/>
      <c r="BV18" s="4">
        <f t="shared" si="39"/>
        <v>0</v>
      </c>
      <c r="BW18" s="22">
        <f t="shared" si="40"/>
        <v>0</v>
      </c>
      <c r="BX18" s="46"/>
      <c r="BY18" s="4">
        <f t="shared" si="41"/>
        <v>0</v>
      </c>
      <c r="BZ18" s="22">
        <f t="shared" si="42"/>
        <v>0</v>
      </c>
      <c r="CA18" s="46"/>
      <c r="CB18" s="4">
        <f t="shared" si="43"/>
        <v>0</v>
      </c>
      <c r="CC18" s="22">
        <f t="shared" si="44"/>
        <v>0</v>
      </c>
      <c r="CD18" s="46"/>
      <c r="CE18" s="4">
        <f t="shared" si="45"/>
        <v>0</v>
      </c>
      <c r="CF18" s="22">
        <f t="shared" si="46"/>
        <v>0</v>
      </c>
      <c r="CG18" s="46"/>
      <c r="CH18" s="4">
        <f t="shared" si="47"/>
        <v>0</v>
      </c>
      <c r="CI18" s="22">
        <f t="shared" si="48"/>
        <v>0</v>
      </c>
      <c r="CJ18" s="46"/>
      <c r="CK18" s="4">
        <f t="shared" si="49"/>
        <v>0</v>
      </c>
      <c r="CL18" s="22">
        <f t="shared" si="50"/>
        <v>0</v>
      </c>
      <c r="CM18" s="46"/>
      <c r="CN18" s="4">
        <f t="shared" si="51"/>
        <v>0</v>
      </c>
      <c r="CO18" s="22">
        <f t="shared" si="52"/>
        <v>0</v>
      </c>
      <c r="CP18" s="46"/>
      <c r="CQ18" s="4">
        <f t="shared" si="53"/>
        <v>0</v>
      </c>
      <c r="CR18" s="22">
        <f t="shared" si="54"/>
        <v>0</v>
      </c>
      <c r="CS18" s="46"/>
      <c r="CT18" s="4">
        <f t="shared" si="63"/>
        <v>0</v>
      </c>
      <c r="CU18" s="22">
        <f t="shared" si="146"/>
        <v>0</v>
      </c>
      <c r="CV18" s="44"/>
      <c r="CW18" s="4">
        <f t="shared" ref="CW18:CW23" si="147">+CV18*$CW$5</f>
        <v>0</v>
      </c>
      <c r="CX18" s="22">
        <f t="shared" ref="CX18:CX23" si="148">+CW18*F18</f>
        <v>0</v>
      </c>
      <c r="CY18" s="44"/>
      <c r="CZ18" s="4">
        <f t="shared" ref="CZ18:CZ23" si="149">+CY18*$CZ$5</f>
        <v>0</v>
      </c>
      <c r="DA18" s="22">
        <f t="shared" ref="DA18:DA23" si="150">+CZ18*F18</f>
        <v>0</v>
      </c>
      <c r="DB18" s="44"/>
      <c r="DC18" s="4">
        <f t="shared" ref="DC18:DC23" si="151">+DB18*$DC$5</f>
        <v>0</v>
      </c>
      <c r="DD18" s="22">
        <f t="shared" ref="DD18:DD23" si="152">+DC18*F18</f>
        <v>0</v>
      </c>
      <c r="DE18" s="44"/>
      <c r="DF18" s="4">
        <f t="shared" ref="DF18:DF23" si="153">+DE18*$DF$5</f>
        <v>0</v>
      </c>
      <c r="DG18" s="22">
        <f t="shared" ref="DG18:DG23" si="154">+DF18*F18</f>
        <v>0</v>
      </c>
      <c r="DH18" s="44"/>
      <c r="DI18" s="4">
        <f t="shared" ref="DI18:DI23" si="155">+DH18*$DI$5</f>
        <v>0</v>
      </c>
      <c r="DJ18" s="22">
        <f t="shared" ref="DJ18:DJ23" si="156">+DI18*F18</f>
        <v>0</v>
      </c>
      <c r="DK18" s="44"/>
      <c r="DL18" s="4">
        <f t="shared" si="66"/>
        <v>0</v>
      </c>
      <c r="DM18" s="22">
        <f t="shared" ref="DM18:DM23" si="157">+DL18*I18</f>
        <v>0</v>
      </c>
      <c r="DN18" s="154">
        <f t="shared" si="67"/>
        <v>1</v>
      </c>
      <c r="DO18" s="154">
        <f t="shared" si="68"/>
        <v>16</v>
      </c>
      <c r="DP18" s="101">
        <f t="shared" si="69"/>
        <v>172.8</v>
      </c>
      <c r="DQ18" s="25" t="s">
        <v>236</v>
      </c>
      <c r="DR18" s="10"/>
    </row>
    <row r="19" spans="1:122" ht="15" customHeight="1">
      <c r="A19" s="247"/>
      <c r="B19" s="14">
        <v>30981</v>
      </c>
      <c r="C19" s="14">
        <v>31046</v>
      </c>
      <c r="D19" s="4" t="s">
        <v>50</v>
      </c>
      <c r="E19" s="3" t="s">
        <v>51</v>
      </c>
      <c r="F19" s="11">
        <f t="shared" ref="F19" si="158">ROUND((36600-AVERAGE(B19:C19)+2800-100)/1000,1)</f>
        <v>8.3000000000000007</v>
      </c>
      <c r="G19" s="11"/>
      <c r="H19" s="4">
        <f t="shared" si="58"/>
        <v>0</v>
      </c>
      <c r="I19" s="22">
        <f t="shared" si="0"/>
        <v>0</v>
      </c>
      <c r="J19" s="46">
        <v>3</v>
      </c>
      <c r="K19" s="4">
        <f t="shared" si="1"/>
        <v>48</v>
      </c>
      <c r="L19" s="22">
        <f t="shared" si="2"/>
        <v>398.40000000000003</v>
      </c>
      <c r="M19" s="46"/>
      <c r="N19" s="4">
        <f t="shared" si="3"/>
        <v>0</v>
      </c>
      <c r="O19" s="22">
        <f t="shared" si="4"/>
        <v>0</v>
      </c>
      <c r="P19" s="46">
        <v>5</v>
      </c>
      <c r="Q19" s="4">
        <f t="shared" si="5"/>
        <v>85</v>
      </c>
      <c r="R19" s="22">
        <f t="shared" si="6"/>
        <v>705.50000000000011</v>
      </c>
      <c r="S19" s="46"/>
      <c r="T19" s="4">
        <f t="shared" si="7"/>
        <v>0</v>
      </c>
      <c r="U19" s="22">
        <f t="shared" si="8"/>
        <v>0</v>
      </c>
      <c r="V19" s="46"/>
      <c r="W19" s="4">
        <f t="shared" si="9"/>
        <v>0</v>
      </c>
      <c r="X19" s="22">
        <f t="shared" si="10"/>
        <v>0</v>
      </c>
      <c r="Y19" s="46">
        <v>5</v>
      </c>
      <c r="Z19" s="4">
        <f t="shared" si="11"/>
        <v>85</v>
      </c>
      <c r="AA19" s="22">
        <f t="shared" si="12"/>
        <v>705.50000000000011</v>
      </c>
      <c r="AB19" s="46"/>
      <c r="AC19" s="4">
        <f t="shared" si="13"/>
        <v>0</v>
      </c>
      <c r="AD19" s="22">
        <f t="shared" si="14"/>
        <v>0</v>
      </c>
      <c r="AE19" s="46"/>
      <c r="AF19" s="4">
        <f t="shared" si="15"/>
        <v>0</v>
      </c>
      <c r="AG19" s="22">
        <f t="shared" si="16"/>
        <v>0</v>
      </c>
      <c r="AH19" s="46"/>
      <c r="AI19" s="4">
        <f t="shared" si="17"/>
        <v>0</v>
      </c>
      <c r="AJ19" s="22">
        <f t="shared" si="18"/>
        <v>0</v>
      </c>
      <c r="AK19" s="4"/>
      <c r="AL19" s="4">
        <f t="shared" si="19"/>
        <v>0</v>
      </c>
      <c r="AM19" s="22">
        <f t="shared" si="20"/>
        <v>0</v>
      </c>
      <c r="AN19" s="4"/>
      <c r="AO19" s="4">
        <f t="shared" si="21"/>
        <v>0</v>
      </c>
      <c r="AP19" s="22">
        <f t="shared" si="22"/>
        <v>0</v>
      </c>
      <c r="AQ19" s="4"/>
      <c r="AR19" s="4">
        <f t="shared" si="23"/>
        <v>0</v>
      </c>
      <c r="AS19" s="22">
        <f t="shared" si="24"/>
        <v>0</v>
      </c>
      <c r="AT19" s="44"/>
      <c r="AU19" s="4">
        <f t="shared" si="136"/>
        <v>0</v>
      </c>
      <c r="AV19" s="22">
        <f t="shared" si="25"/>
        <v>0</v>
      </c>
      <c r="AW19" s="44"/>
      <c r="AX19" s="4">
        <f t="shared" si="137"/>
        <v>0</v>
      </c>
      <c r="AY19" s="22">
        <f t="shared" si="26"/>
        <v>0</v>
      </c>
      <c r="AZ19" s="44"/>
      <c r="BA19" s="4">
        <f t="shared" si="138"/>
        <v>0</v>
      </c>
      <c r="BB19" s="22">
        <f t="shared" si="27"/>
        <v>0</v>
      </c>
      <c r="BC19" s="44"/>
      <c r="BD19" s="4">
        <f t="shared" si="139"/>
        <v>0</v>
      </c>
      <c r="BE19" s="22">
        <f t="shared" si="28"/>
        <v>0</v>
      </c>
      <c r="BF19" s="46"/>
      <c r="BG19" s="4">
        <f t="shared" si="29"/>
        <v>0</v>
      </c>
      <c r="BH19" s="22">
        <f t="shared" si="30"/>
        <v>0</v>
      </c>
      <c r="BI19" s="46"/>
      <c r="BJ19" s="4">
        <f t="shared" si="31"/>
        <v>0</v>
      </c>
      <c r="BK19" s="22">
        <f t="shared" si="32"/>
        <v>0</v>
      </c>
      <c r="BL19" s="46"/>
      <c r="BM19" s="4">
        <f t="shared" si="33"/>
        <v>0</v>
      </c>
      <c r="BN19" s="22">
        <f t="shared" si="34"/>
        <v>0</v>
      </c>
      <c r="BO19" s="46"/>
      <c r="BP19" s="4">
        <f t="shared" si="35"/>
        <v>0</v>
      </c>
      <c r="BQ19" s="22">
        <f t="shared" si="36"/>
        <v>0</v>
      </c>
      <c r="BR19" s="46"/>
      <c r="BS19" s="4">
        <f t="shared" si="37"/>
        <v>0</v>
      </c>
      <c r="BT19" s="22">
        <f t="shared" si="38"/>
        <v>0</v>
      </c>
      <c r="BU19" s="44"/>
      <c r="BV19" s="4">
        <f t="shared" si="39"/>
        <v>0</v>
      </c>
      <c r="BW19" s="22">
        <f t="shared" si="40"/>
        <v>0</v>
      </c>
      <c r="BX19" s="46"/>
      <c r="BY19" s="4">
        <f t="shared" si="41"/>
        <v>0</v>
      </c>
      <c r="BZ19" s="22">
        <f t="shared" si="42"/>
        <v>0</v>
      </c>
      <c r="CA19" s="46"/>
      <c r="CB19" s="4">
        <f t="shared" si="43"/>
        <v>0</v>
      </c>
      <c r="CC19" s="22">
        <f t="shared" si="44"/>
        <v>0</v>
      </c>
      <c r="CD19" s="46"/>
      <c r="CE19" s="4">
        <f t="shared" si="45"/>
        <v>0</v>
      </c>
      <c r="CF19" s="22">
        <f t="shared" si="46"/>
        <v>0</v>
      </c>
      <c r="CG19" s="46"/>
      <c r="CH19" s="4">
        <f t="shared" si="47"/>
        <v>0</v>
      </c>
      <c r="CI19" s="22">
        <f t="shared" si="48"/>
        <v>0</v>
      </c>
      <c r="CJ19" s="46">
        <v>3</v>
      </c>
      <c r="CK19" s="4">
        <f t="shared" si="49"/>
        <v>60</v>
      </c>
      <c r="CL19" s="22">
        <f t="shared" si="50"/>
        <v>498.00000000000006</v>
      </c>
      <c r="CM19" s="46"/>
      <c r="CN19" s="4">
        <f t="shared" si="51"/>
        <v>0</v>
      </c>
      <c r="CO19" s="22">
        <f t="shared" si="52"/>
        <v>0</v>
      </c>
      <c r="CP19" s="46"/>
      <c r="CQ19" s="4">
        <f t="shared" si="53"/>
        <v>0</v>
      </c>
      <c r="CR19" s="22">
        <f t="shared" si="54"/>
        <v>0</v>
      </c>
      <c r="CS19" s="46"/>
      <c r="CT19" s="4">
        <f t="shared" si="63"/>
        <v>0</v>
      </c>
      <c r="CU19" s="22">
        <f t="shared" si="146"/>
        <v>0</v>
      </c>
      <c r="CV19" s="44"/>
      <c r="CW19" s="4">
        <f t="shared" si="147"/>
        <v>0</v>
      </c>
      <c r="CX19" s="22">
        <f t="shared" si="148"/>
        <v>0</v>
      </c>
      <c r="CY19" s="44"/>
      <c r="CZ19" s="4">
        <f t="shared" si="149"/>
        <v>0</v>
      </c>
      <c r="DA19" s="22">
        <f t="shared" si="150"/>
        <v>0</v>
      </c>
      <c r="DB19" s="44">
        <v>6</v>
      </c>
      <c r="DC19" s="4">
        <f t="shared" si="151"/>
        <v>96</v>
      </c>
      <c r="DD19" s="22">
        <f t="shared" si="152"/>
        <v>796.80000000000007</v>
      </c>
      <c r="DE19" s="44">
        <v>5</v>
      </c>
      <c r="DF19" s="4">
        <f t="shared" si="153"/>
        <v>80</v>
      </c>
      <c r="DG19" s="22">
        <f t="shared" si="154"/>
        <v>664</v>
      </c>
      <c r="DH19" s="44">
        <v>4</v>
      </c>
      <c r="DI19" s="4">
        <f t="shared" si="155"/>
        <v>64</v>
      </c>
      <c r="DJ19" s="22">
        <f t="shared" si="156"/>
        <v>531.20000000000005</v>
      </c>
      <c r="DK19" s="44"/>
      <c r="DL19" s="4">
        <f t="shared" si="66"/>
        <v>0</v>
      </c>
      <c r="DM19" s="22">
        <f t="shared" si="157"/>
        <v>0</v>
      </c>
      <c r="DN19" s="154">
        <f t="shared" si="67"/>
        <v>31</v>
      </c>
      <c r="DO19" s="154">
        <f t="shared" si="68"/>
        <v>518</v>
      </c>
      <c r="DP19" s="101">
        <f t="shared" si="69"/>
        <v>4299.4000000000005</v>
      </c>
      <c r="DQ19" s="25" t="s">
        <v>237</v>
      </c>
      <c r="DR19" s="10"/>
    </row>
    <row r="20" spans="1:122" ht="15" customHeight="1">
      <c r="A20" s="247"/>
      <c r="B20" s="210" t="s">
        <v>125</v>
      </c>
      <c r="C20" s="211"/>
      <c r="D20" s="4" t="s">
        <v>231</v>
      </c>
      <c r="E20" s="3" t="s">
        <v>51</v>
      </c>
      <c r="F20" s="11">
        <v>18</v>
      </c>
      <c r="G20" s="11"/>
      <c r="H20" s="4">
        <f t="shared" si="58"/>
        <v>0</v>
      </c>
      <c r="I20" s="22">
        <f t="shared" si="0"/>
        <v>0</v>
      </c>
      <c r="J20" s="46"/>
      <c r="K20" s="4">
        <f t="shared" si="1"/>
        <v>0</v>
      </c>
      <c r="L20" s="22">
        <f t="shared" si="2"/>
        <v>0</v>
      </c>
      <c r="M20" s="46"/>
      <c r="N20" s="4">
        <f t="shared" si="3"/>
        <v>0</v>
      </c>
      <c r="O20" s="22">
        <f t="shared" si="4"/>
        <v>0</v>
      </c>
      <c r="P20" s="46"/>
      <c r="Q20" s="4">
        <f t="shared" si="5"/>
        <v>0</v>
      </c>
      <c r="R20" s="22">
        <f t="shared" si="6"/>
        <v>0</v>
      </c>
      <c r="S20" s="46"/>
      <c r="T20" s="4">
        <f t="shared" si="7"/>
        <v>0</v>
      </c>
      <c r="U20" s="22">
        <f t="shared" si="8"/>
        <v>0</v>
      </c>
      <c r="V20" s="46"/>
      <c r="W20" s="4">
        <f t="shared" si="9"/>
        <v>0</v>
      </c>
      <c r="X20" s="22">
        <f t="shared" si="10"/>
        <v>0</v>
      </c>
      <c r="Y20" s="46"/>
      <c r="Z20" s="4">
        <f t="shared" si="11"/>
        <v>0</v>
      </c>
      <c r="AA20" s="22">
        <f t="shared" si="12"/>
        <v>0</v>
      </c>
      <c r="AB20" s="46"/>
      <c r="AC20" s="4">
        <f t="shared" si="13"/>
        <v>0</v>
      </c>
      <c r="AD20" s="22">
        <f t="shared" si="14"/>
        <v>0</v>
      </c>
      <c r="AE20" s="46"/>
      <c r="AF20" s="4">
        <f t="shared" si="15"/>
        <v>0</v>
      </c>
      <c r="AG20" s="22">
        <f t="shared" si="16"/>
        <v>0</v>
      </c>
      <c r="AH20" s="46"/>
      <c r="AI20" s="4">
        <f t="shared" si="17"/>
        <v>0</v>
      </c>
      <c r="AJ20" s="22">
        <f t="shared" si="18"/>
        <v>0</v>
      </c>
      <c r="AK20" s="4"/>
      <c r="AL20" s="4">
        <f t="shared" si="19"/>
        <v>0</v>
      </c>
      <c r="AM20" s="22">
        <f t="shared" si="20"/>
        <v>0</v>
      </c>
      <c r="AN20" s="4"/>
      <c r="AO20" s="4">
        <f t="shared" si="21"/>
        <v>0</v>
      </c>
      <c r="AP20" s="22">
        <f t="shared" si="22"/>
        <v>0</v>
      </c>
      <c r="AQ20" s="4"/>
      <c r="AR20" s="4">
        <f t="shared" si="23"/>
        <v>0</v>
      </c>
      <c r="AS20" s="22">
        <f t="shared" si="24"/>
        <v>0</v>
      </c>
      <c r="AT20" s="44"/>
      <c r="AU20" s="4">
        <f t="shared" si="136"/>
        <v>0</v>
      </c>
      <c r="AV20" s="22">
        <f t="shared" si="25"/>
        <v>0</v>
      </c>
      <c r="AW20" s="44"/>
      <c r="AX20" s="4">
        <f t="shared" si="137"/>
        <v>0</v>
      </c>
      <c r="AY20" s="22">
        <f t="shared" si="26"/>
        <v>0</v>
      </c>
      <c r="AZ20" s="44"/>
      <c r="BA20" s="4">
        <f t="shared" si="138"/>
        <v>0</v>
      </c>
      <c r="BB20" s="22">
        <f t="shared" si="27"/>
        <v>0</v>
      </c>
      <c r="BC20" s="44"/>
      <c r="BD20" s="4">
        <f t="shared" si="139"/>
        <v>0</v>
      </c>
      <c r="BE20" s="22">
        <f t="shared" si="28"/>
        <v>0</v>
      </c>
      <c r="BF20" s="46"/>
      <c r="BG20" s="4">
        <f t="shared" si="29"/>
        <v>0</v>
      </c>
      <c r="BH20" s="22">
        <f t="shared" si="30"/>
        <v>0</v>
      </c>
      <c r="BI20" s="46"/>
      <c r="BJ20" s="4">
        <f t="shared" si="31"/>
        <v>0</v>
      </c>
      <c r="BK20" s="22">
        <f t="shared" si="32"/>
        <v>0</v>
      </c>
      <c r="BL20" s="46"/>
      <c r="BM20" s="4">
        <f t="shared" si="33"/>
        <v>0</v>
      </c>
      <c r="BN20" s="22">
        <f t="shared" si="34"/>
        <v>0</v>
      </c>
      <c r="BO20" s="46"/>
      <c r="BP20" s="4">
        <f t="shared" si="35"/>
        <v>0</v>
      </c>
      <c r="BQ20" s="22">
        <f t="shared" si="36"/>
        <v>0</v>
      </c>
      <c r="BR20" s="46"/>
      <c r="BS20" s="4">
        <f t="shared" si="37"/>
        <v>0</v>
      </c>
      <c r="BT20" s="22">
        <f t="shared" si="38"/>
        <v>0</v>
      </c>
      <c r="BU20" s="44"/>
      <c r="BV20" s="4">
        <f t="shared" si="39"/>
        <v>0</v>
      </c>
      <c r="BW20" s="22">
        <f t="shared" si="40"/>
        <v>0</v>
      </c>
      <c r="BX20" s="46"/>
      <c r="BY20" s="4">
        <f t="shared" si="41"/>
        <v>0</v>
      </c>
      <c r="BZ20" s="22">
        <f t="shared" si="42"/>
        <v>0</v>
      </c>
      <c r="CA20" s="46"/>
      <c r="CB20" s="4">
        <f t="shared" si="43"/>
        <v>0</v>
      </c>
      <c r="CC20" s="22">
        <f t="shared" si="44"/>
        <v>0</v>
      </c>
      <c r="CD20" s="46"/>
      <c r="CE20" s="4">
        <f t="shared" si="45"/>
        <v>0</v>
      </c>
      <c r="CF20" s="22">
        <f t="shared" si="46"/>
        <v>0</v>
      </c>
      <c r="CG20" s="46"/>
      <c r="CH20" s="4">
        <f t="shared" si="47"/>
        <v>0</v>
      </c>
      <c r="CI20" s="22">
        <f t="shared" si="48"/>
        <v>0</v>
      </c>
      <c r="CJ20" s="46"/>
      <c r="CK20" s="4">
        <f t="shared" si="49"/>
        <v>0</v>
      </c>
      <c r="CL20" s="22">
        <f t="shared" si="50"/>
        <v>0</v>
      </c>
      <c r="CM20" s="46">
        <v>2</v>
      </c>
      <c r="CN20" s="4">
        <f t="shared" si="51"/>
        <v>32</v>
      </c>
      <c r="CO20" s="22">
        <f t="shared" si="52"/>
        <v>576</v>
      </c>
      <c r="CP20" s="46"/>
      <c r="CQ20" s="4">
        <f t="shared" si="53"/>
        <v>0</v>
      </c>
      <c r="CR20" s="22">
        <f t="shared" si="54"/>
        <v>0</v>
      </c>
      <c r="CS20" s="46"/>
      <c r="CT20" s="4">
        <f t="shared" si="63"/>
        <v>0</v>
      </c>
      <c r="CU20" s="22">
        <f t="shared" si="146"/>
        <v>0</v>
      </c>
      <c r="CV20" s="44"/>
      <c r="CW20" s="4">
        <f t="shared" si="147"/>
        <v>0</v>
      </c>
      <c r="CX20" s="22">
        <f t="shared" si="148"/>
        <v>0</v>
      </c>
      <c r="CY20" s="44"/>
      <c r="CZ20" s="4">
        <f t="shared" si="149"/>
        <v>0</v>
      </c>
      <c r="DA20" s="22">
        <f t="shared" si="150"/>
        <v>0</v>
      </c>
      <c r="DB20" s="44"/>
      <c r="DC20" s="4">
        <f t="shared" si="151"/>
        <v>0</v>
      </c>
      <c r="DD20" s="22">
        <f t="shared" si="152"/>
        <v>0</v>
      </c>
      <c r="DE20" s="44"/>
      <c r="DF20" s="4">
        <f t="shared" si="153"/>
        <v>0</v>
      </c>
      <c r="DG20" s="22">
        <f t="shared" si="154"/>
        <v>0</v>
      </c>
      <c r="DH20" s="44"/>
      <c r="DI20" s="4">
        <f t="shared" si="155"/>
        <v>0</v>
      </c>
      <c r="DJ20" s="22">
        <f t="shared" si="156"/>
        <v>0</v>
      </c>
      <c r="DK20" s="44"/>
      <c r="DL20" s="4">
        <f t="shared" si="66"/>
        <v>0</v>
      </c>
      <c r="DM20" s="22">
        <f t="shared" si="157"/>
        <v>0</v>
      </c>
      <c r="DN20" s="154">
        <f t="shared" si="67"/>
        <v>2</v>
      </c>
      <c r="DO20" s="154">
        <f t="shared" si="68"/>
        <v>32</v>
      </c>
      <c r="DP20" s="101">
        <f t="shared" si="69"/>
        <v>576</v>
      </c>
      <c r="DQ20" s="25" t="s">
        <v>236</v>
      </c>
      <c r="DR20" s="10"/>
    </row>
    <row r="21" spans="1:122" ht="15" customHeight="1">
      <c r="A21" s="248"/>
      <c r="B21" s="210" t="s">
        <v>221</v>
      </c>
      <c r="C21" s="211"/>
      <c r="D21" s="4" t="s">
        <v>122</v>
      </c>
      <c r="E21" s="3" t="s">
        <v>51</v>
      </c>
      <c r="F21" s="11">
        <v>2.2999999999999998</v>
      </c>
      <c r="G21" s="11"/>
      <c r="H21" s="4">
        <f t="shared" si="58"/>
        <v>0</v>
      </c>
      <c r="I21" s="22">
        <f t="shared" si="0"/>
        <v>0</v>
      </c>
      <c r="J21" s="46"/>
      <c r="K21" s="4">
        <f t="shared" si="1"/>
        <v>0</v>
      </c>
      <c r="L21" s="22">
        <f t="shared" si="2"/>
        <v>0</v>
      </c>
      <c r="M21" s="46">
        <v>4</v>
      </c>
      <c r="N21" s="4">
        <f t="shared" si="3"/>
        <v>32</v>
      </c>
      <c r="O21" s="22">
        <f t="shared" si="4"/>
        <v>73.599999999999994</v>
      </c>
      <c r="P21" s="46"/>
      <c r="Q21" s="4">
        <f t="shared" si="5"/>
        <v>0</v>
      </c>
      <c r="R21" s="22">
        <f t="shared" si="6"/>
        <v>0</v>
      </c>
      <c r="S21" s="46"/>
      <c r="T21" s="4">
        <f t="shared" si="7"/>
        <v>0</v>
      </c>
      <c r="U21" s="22">
        <f t="shared" si="8"/>
        <v>0</v>
      </c>
      <c r="V21" s="46"/>
      <c r="W21" s="4">
        <f t="shared" si="9"/>
        <v>0</v>
      </c>
      <c r="X21" s="22">
        <f t="shared" si="10"/>
        <v>0</v>
      </c>
      <c r="Y21" s="46"/>
      <c r="Z21" s="4">
        <f t="shared" si="11"/>
        <v>0</v>
      </c>
      <c r="AA21" s="22">
        <f t="shared" si="12"/>
        <v>0</v>
      </c>
      <c r="AB21" s="46"/>
      <c r="AC21" s="4">
        <f t="shared" si="13"/>
        <v>0</v>
      </c>
      <c r="AD21" s="22">
        <f t="shared" si="14"/>
        <v>0</v>
      </c>
      <c r="AE21" s="46"/>
      <c r="AF21" s="4">
        <f t="shared" si="15"/>
        <v>0</v>
      </c>
      <c r="AG21" s="22">
        <f t="shared" si="16"/>
        <v>0</v>
      </c>
      <c r="AH21" s="46"/>
      <c r="AI21" s="4">
        <f t="shared" si="17"/>
        <v>0</v>
      </c>
      <c r="AJ21" s="22">
        <f t="shared" si="18"/>
        <v>0</v>
      </c>
      <c r="AK21" s="4"/>
      <c r="AL21" s="4">
        <f t="shared" si="19"/>
        <v>0</v>
      </c>
      <c r="AM21" s="22">
        <f t="shared" si="20"/>
        <v>0</v>
      </c>
      <c r="AN21" s="4"/>
      <c r="AO21" s="4">
        <f t="shared" si="21"/>
        <v>0</v>
      </c>
      <c r="AP21" s="22">
        <f t="shared" si="22"/>
        <v>0</v>
      </c>
      <c r="AQ21" s="4"/>
      <c r="AR21" s="4">
        <f t="shared" si="23"/>
        <v>0</v>
      </c>
      <c r="AS21" s="22">
        <f t="shared" si="24"/>
        <v>0</v>
      </c>
      <c r="AT21" s="44"/>
      <c r="AU21" s="4">
        <f t="shared" si="136"/>
        <v>0</v>
      </c>
      <c r="AV21" s="22">
        <f t="shared" si="25"/>
        <v>0</v>
      </c>
      <c r="AW21" s="44"/>
      <c r="AX21" s="4">
        <f t="shared" si="137"/>
        <v>0</v>
      </c>
      <c r="AY21" s="22">
        <f t="shared" si="26"/>
        <v>0</v>
      </c>
      <c r="AZ21" s="44"/>
      <c r="BA21" s="4">
        <f t="shared" si="138"/>
        <v>0</v>
      </c>
      <c r="BB21" s="22">
        <f t="shared" si="27"/>
        <v>0</v>
      </c>
      <c r="BC21" s="44"/>
      <c r="BD21" s="4">
        <f t="shared" si="139"/>
        <v>0</v>
      </c>
      <c r="BE21" s="22">
        <f t="shared" si="28"/>
        <v>0</v>
      </c>
      <c r="BF21" s="46"/>
      <c r="BG21" s="4">
        <f t="shared" si="29"/>
        <v>0</v>
      </c>
      <c r="BH21" s="22">
        <f t="shared" si="30"/>
        <v>0</v>
      </c>
      <c r="BI21" s="46"/>
      <c r="BJ21" s="4">
        <f t="shared" si="31"/>
        <v>0</v>
      </c>
      <c r="BK21" s="22">
        <f t="shared" si="32"/>
        <v>0</v>
      </c>
      <c r="BL21" s="46"/>
      <c r="BM21" s="4">
        <f t="shared" si="33"/>
        <v>0</v>
      </c>
      <c r="BN21" s="22">
        <f t="shared" si="34"/>
        <v>0</v>
      </c>
      <c r="BO21" s="46"/>
      <c r="BP21" s="4">
        <f t="shared" si="35"/>
        <v>0</v>
      </c>
      <c r="BQ21" s="22">
        <f t="shared" si="36"/>
        <v>0</v>
      </c>
      <c r="BR21" s="46"/>
      <c r="BS21" s="4">
        <f t="shared" si="37"/>
        <v>0</v>
      </c>
      <c r="BT21" s="22">
        <f t="shared" si="38"/>
        <v>0</v>
      </c>
      <c r="BU21" s="44"/>
      <c r="BV21" s="4">
        <f t="shared" si="39"/>
        <v>0</v>
      </c>
      <c r="BW21" s="22">
        <f t="shared" si="40"/>
        <v>0</v>
      </c>
      <c r="BX21" s="46"/>
      <c r="BY21" s="4">
        <f t="shared" si="41"/>
        <v>0</v>
      </c>
      <c r="BZ21" s="22">
        <f t="shared" si="42"/>
        <v>0</v>
      </c>
      <c r="CA21" s="46"/>
      <c r="CB21" s="4">
        <f t="shared" si="43"/>
        <v>0</v>
      </c>
      <c r="CC21" s="22">
        <f t="shared" si="44"/>
        <v>0</v>
      </c>
      <c r="CD21" s="46"/>
      <c r="CE21" s="4">
        <f t="shared" si="45"/>
        <v>0</v>
      </c>
      <c r="CF21" s="22">
        <f t="shared" si="46"/>
        <v>0</v>
      </c>
      <c r="CG21" s="46"/>
      <c r="CH21" s="4">
        <f t="shared" si="47"/>
        <v>0</v>
      </c>
      <c r="CI21" s="22">
        <f t="shared" si="48"/>
        <v>0</v>
      </c>
      <c r="CJ21" s="46"/>
      <c r="CK21" s="4">
        <f t="shared" si="49"/>
        <v>0</v>
      </c>
      <c r="CL21" s="22">
        <f t="shared" si="50"/>
        <v>0</v>
      </c>
      <c r="CM21" s="46"/>
      <c r="CN21" s="4">
        <f t="shared" si="51"/>
        <v>0</v>
      </c>
      <c r="CO21" s="22">
        <f t="shared" si="52"/>
        <v>0</v>
      </c>
      <c r="CP21" s="46"/>
      <c r="CQ21" s="4">
        <f t="shared" si="53"/>
        <v>0</v>
      </c>
      <c r="CR21" s="22">
        <f t="shared" si="54"/>
        <v>0</v>
      </c>
      <c r="CS21" s="46"/>
      <c r="CT21" s="4">
        <f t="shared" si="63"/>
        <v>0</v>
      </c>
      <c r="CU21" s="22">
        <f t="shared" si="146"/>
        <v>0</v>
      </c>
      <c r="CV21" s="44"/>
      <c r="CW21" s="4">
        <f t="shared" si="147"/>
        <v>0</v>
      </c>
      <c r="CX21" s="22">
        <f t="shared" si="148"/>
        <v>0</v>
      </c>
      <c r="CY21" s="44"/>
      <c r="CZ21" s="4">
        <f t="shared" si="149"/>
        <v>0</v>
      </c>
      <c r="DA21" s="22">
        <f t="shared" si="150"/>
        <v>0</v>
      </c>
      <c r="DB21" s="44"/>
      <c r="DC21" s="4">
        <f t="shared" si="151"/>
        <v>0</v>
      </c>
      <c r="DD21" s="22">
        <f t="shared" si="152"/>
        <v>0</v>
      </c>
      <c r="DE21" s="44"/>
      <c r="DF21" s="4">
        <f t="shared" si="153"/>
        <v>0</v>
      </c>
      <c r="DG21" s="22">
        <f t="shared" si="154"/>
        <v>0</v>
      </c>
      <c r="DH21" s="44"/>
      <c r="DI21" s="4">
        <f t="shared" si="155"/>
        <v>0</v>
      </c>
      <c r="DJ21" s="22">
        <f t="shared" si="156"/>
        <v>0</v>
      </c>
      <c r="DK21" s="44"/>
      <c r="DL21" s="4">
        <f t="shared" si="66"/>
        <v>0</v>
      </c>
      <c r="DM21" s="22">
        <f t="shared" si="157"/>
        <v>0</v>
      </c>
      <c r="DN21" s="154">
        <f t="shared" si="67"/>
        <v>4</v>
      </c>
      <c r="DO21" s="154">
        <f t="shared" si="68"/>
        <v>32</v>
      </c>
      <c r="DP21" s="101">
        <f t="shared" si="69"/>
        <v>73.599999999999994</v>
      </c>
      <c r="DQ21" s="25" t="s">
        <v>238</v>
      </c>
      <c r="DR21" s="10"/>
    </row>
    <row r="22" spans="1:122" ht="15" customHeight="1">
      <c r="A22" s="194">
        <v>45193</v>
      </c>
      <c r="B22" s="210" t="s">
        <v>230</v>
      </c>
      <c r="C22" s="211"/>
      <c r="D22" s="4" t="s">
        <v>50</v>
      </c>
      <c r="E22" s="3" t="s">
        <v>51</v>
      </c>
      <c r="F22" s="11">
        <f>ROUND((36600-31300+300+2800-100)/1000,1)</f>
        <v>8.3000000000000007</v>
      </c>
      <c r="G22" s="11"/>
      <c r="H22" s="4">
        <f t="shared" si="58"/>
        <v>0</v>
      </c>
      <c r="I22" s="22">
        <f t="shared" si="0"/>
        <v>0</v>
      </c>
      <c r="J22" s="46"/>
      <c r="K22" s="4">
        <f t="shared" si="1"/>
        <v>0</v>
      </c>
      <c r="L22" s="22">
        <f t="shared" si="2"/>
        <v>0</v>
      </c>
      <c r="M22" s="46"/>
      <c r="N22" s="4">
        <f t="shared" si="3"/>
        <v>0</v>
      </c>
      <c r="O22" s="22">
        <f t="shared" si="4"/>
        <v>0</v>
      </c>
      <c r="P22" s="46"/>
      <c r="Q22" s="4">
        <f t="shared" si="5"/>
        <v>0</v>
      </c>
      <c r="R22" s="22">
        <f t="shared" si="6"/>
        <v>0</v>
      </c>
      <c r="S22" s="46"/>
      <c r="T22" s="4">
        <f t="shared" si="7"/>
        <v>0</v>
      </c>
      <c r="U22" s="22">
        <f t="shared" si="8"/>
        <v>0</v>
      </c>
      <c r="V22" s="46"/>
      <c r="W22" s="4">
        <f t="shared" si="9"/>
        <v>0</v>
      </c>
      <c r="X22" s="22">
        <f t="shared" si="10"/>
        <v>0</v>
      </c>
      <c r="Y22" s="46">
        <v>5</v>
      </c>
      <c r="Z22" s="4">
        <f t="shared" si="11"/>
        <v>85</v>
      </c>
      <c r="AA22" s="22">
        <f t="shared" si="12"/>
        <v>705.50000000000011</v>
      </c>
      <c r="AB22" s="46"/>
      <c r="AC22" s="4">
        <f t="shared" si="13"/>
        <v>0</v>
      </c>
      <c r="AD22" s="22">
        <f t="shared" si="14"/>
        <v>0</v>
      </c>
      <c r="AE22" s="46"/>
      <c r="AF22" s="4">
        <f t="shared" si="15"/>
        <v>0</v>
      </c>
      <c r="AG22" s="22">
        <f t="shared" si="16"/>
        <v>0</v>
      </c>
      <c r="AH22" s="46"/>
      <c r="AI22" s="4">
        <f t="shared" si="17"/>
        <v>0</v>
      </c>
      <c r="AJ22" s="22">
        <f t="shared" si="18"/>
        <v>0</v>
      </c>
      <c r="AK22" s="4"/>
      <c r="AL22" s="4">
        <f t="shared" si="19"/>
        <v>0</v>
      </c>
      <c r="AM22" s="22">
        <f t="shared" si="20"/>
        <v>0</v>
      </c>
      <c r="AN22" s="4"/>
      <c r="AO22" s="4">
        <f t="shared" si="21"/>
        <v>0</v>
      </c>
      <c r="AP22" s="22">
        <f t="shared" si="22"/>
        <v>0</v>
      </c>
      <c r="AQ22" s="4"/>
      <c r="AR22" s="4">
        <f t="shared" si="23"/>
        <v>0</v>
      </c>
      <c r="AS22" s="22">
        <f t="shared" si="24"/>
        <v>0</v>
      </c>
      <c r="AT22" s="44"/>
      <c r="AU22" s="4">
        <f t="shared" si="136"/>
        <v>0</v>
      </c>
      <c r="AV22" s="22">
        <f t="shared" si="25"/>
        <v>0</v>
      </c>
      <c r="AW22" s="44"/>
      <c r="AX22" s="4">
        <f t="shared" si="137"/>
        <v>0</v>
      </c>
      <c r="AY22" s="22">
        <f t="shared" si="26"/>
        <v>0</v>
      </c>
      <c r="AZ22" s="44"/>
      <c r="BA22" s="4">
        <f t="shared" si="138"/>
        <v>0</v>
      </c>
      <c r="BB22" s="22">
        <f t="shared" si="27"/>
        <v>0</v>
      </c>
      <c r="BC22" s="44"/>
      <c r="BD22" s="4">
        <f t="shared" si="139"/>
        <v>0</v>
      </c>
      <c r="BE22" s="22">
        <f t="shared" si="28"/>
        <v>0</v>
      </c>
      <c r="BF22" s="46"/>
      <c r="BG22" s="4">
        <f t="shared" si="29"/>
        <v>0</v>
      </c>
      <c r="BH22" s="22">
        <f t="shared" si="30"/>
        <v>0</v>
      </c>
      <c r="BI22" s="46"/>
      <c r="BJ22" s="4">
        <f t="shared" si="31"/>
        <v>0</v>
      </c>
      <c r="BK22" s="22">
        <f t="shared" si="32"/>
        <v>0</v>
      </c>
      <c r="BL22" s="46"/>
      <c r="BM22" s="4">
        <f t="shared" si="33"/>
        <v>0</v>
      </c>
      <c r="BN22" s="22">
        <f t="shared" si="34"/>
        <v>0</v>
      </c>
      <c r="BO22" s="46"/>
      <c r="BP22" s="4">
        <f t="shared" si="35"/>
        <v>0</v>
      </c>
      <c r="BQ22" s="22">
        <f t="shared" si="36"/>
        <v>0</v>
      </c>
      <c r="BR22" s="46"/>
      <c r="BS22" s="4">
        <f t="shared" si="37"/>
        <v>0</v>
      </c>
      <c r="BT22" s="22">
        <f t="shared" si="38"/>
        <v>0</v>
      </c>
      <c r="BU22" s="44"/>
      <c r="BV22" s="4">
        <f t="shared" si="39"/>
        <v>0</v>
      </c>
      <c r="BW22" s="22">
        <f t="shared" si="40"/>
        <v>0</v>
      </c>
      <c r="BX22" s="46"/>
      <c r="BY22" s="4">
        <f t="shared" si="41"/>
        <v>0</v>
      </c>
      <c r="BZ22" s="22">
        <f t="shared" si="42"/>
        <v>0</v>
      </c>
      <c r="CA22" s="46"/>
      <c r="CB22" s="4">
        <f t="shared" si="43"/>
        <v>0</v>
      </c>
      <c r="CC22" s="22">
        <f t="shared" si="44"/>
        <v>0</v>
      </c>
      <c r="CD22" s="46"/>
      <c r="CE22" s="4">
        <f t="shared" si="45"/>
        <v>0</v>
      </c>
      <c r="CF22" s="22">
        <f t="shared" si="46"/>
        <v>0</v>
      </c>
      <c r="CG22" s="46"/>
      <c r="CH22" s="4">
        <f t="shared" si="47"/>
        <v>0</v>
      </c>
      <c r="CI22" s="22">
        <f t="shared" si="48"/>
        <v>0</v>
      </c>
      <c r="CJ22" s="46"/>
      <c r="CK22" s="4">
        <f t="shared" si="49"/>
        <v>0</v>
      </c>
      <c r="CL22" s="22">
        <f t="shared" si="50"/>
        <v>0</v>
      </c>
      <c r="CM22" s="46">
        <v>3</v>
      </c>
      <c r="CN22" s="4">
        <f t="shared" si="51"/>
        <v>48</v>
      </c>
      <c r="CO22" s="22">
        <f t="shared" si="52"/>
        <v>398.40000000000003</v>
      </c>
      <c r="CP22" s="46"/>
      <c r="CQ22" s="4">
        <f t="shared" si="53"/>
        <v>0</v>
      </c>
      <c r="CR22" s="22">
        <f t="shared" si="54"/>
        <v>0</v>
      </c>
      <c r="CS22" s="46"/>
      <c r="CT22" s="4">
        <f t="shared" si="63"/>
        <v>0</v>
      </c>
      <c r="CU22" s="22">
        <f t="shared" si="146"/>
        <v>0</v>
      </c>
      <c r="CV22" s="44"/>
      <c r="CW22" s="4">
        <f t="shared" si="147"/>
        <v>0</v>
      </c>
      <c r="CX22" s="22">
        <f t="shared" si="148"/>
        <v>0</v>
      </c>
      <c r="CY22" s="44"/>
      <c r="CZ22" s="4">
        <f t="shared" si="149"/>
        <v>0</v>
      </c>
      <c r="DA22" s="22">
        <f t="shared" si="150"/>
        <v>0</v>
      </c>
      <c r="DB22" s="44">
        <v>4</v>
      </c>
      <c r="DC22" s="4">
        <f t="shared" si="151"/>
        <v>64</v>
      </c>
      <c r="DD22" s="22">
        <f t="shared" si="152"/>
        <v>531.20000000000005</v>
      </c>
      <c r="DE22" s="44"/>
      <c r="DF22" s="4">
        <f t="shared" si="153"/>
        <v>0</v>
      </c>
      <c r="DG22" s="22">
        <f t="shared" si="154"/>
        <v>0</v>
      </c>
      <c r="DH22" s="44">
        <v>4</v>
      </c>
      <c r="DI22" s="4">
        <f t="shared" si="155"/>
        <v>64</v>
      </c>
      <c r="DJ22" s="22">
        <f t="shared" si="156"/>
        <v>531.20000000000005</v>
      </c>
      <c r="DK22" s="44"/>
      <c r="DL22" s="4">
        <f t="shared" si="66"/>
        <v>0</v>
      </c>
      <c r="DM22" s="22">
        <f t="shared" si="157"/>
        <v>0</v>
      </c>
      <c r="DN22" s="154">
        <f t="shared" si="67"/>
        <v>16</v>
      </c>
      <c r="DO22" s="154">
        <f t="shared" si="68"/>
        <v>261</v>
      </c>
      <c r="DP22" s="101">
        <f t="shared" si="69"/>
        <v>2166.3000000000002</v>
      </c>
      <c r="DQ22" s="25"/>
      <c r="DR22" s="10"/>
    </row>
    <row r="23" spans="1:122" ht="15" customHeight="1">
      <c r="A23" s="205"/>
      <c r="B23" s="14">
        <v>30981</v>
      </c>
      <c r="C23" s="14">
        <v>31046</v>
      </c>
      <c r="D23" s="4" t="s">
        <v>50</v>
      </c>
      <c r="E23" s="3" t="s">
        <v>51</v>
      </c>
      <c r="F23" s="11">
        <f t="shared" ref="F23:F25" si="159">ROUND((36600-AVERAGE(B23:C23)+2800-100)/1000,1)</f>
        <v>8.3000000000000007</v>
      </c>
      <c r="G23" s="11"/>
      <c r="H23" s="4">
        <f t="shared" si="58"/>
        <v>0</v>
      </c>
      <c r="I23" s="22">
        <f t="shared" si="0"/>
        <v>0</v>
      </c>
      <c r="J23" s="46"/>
      <c r="K23" s="4">
        <f t="shared" si="1"/>
        <v>0</v>
      </c>
      <c r="L23" s="22">
        <f t="shared" si="2"/>
        <v>0</v>
      </c>
      <c r="M23" s="46"/>
      <c r="N23" s="4">
        <f t="shared" si="3"/>
        <v>0</v>
      </c>
      <c r="O23" s="22">
        <f t="shared" si="4"/>
        <v>0</v>
      </c>
      <c r="P23" s="46">
        <v>2</v>
      </c>
      <c r="Q23" s="4">
        <f t="shared" si="5"/>
        <v>34</v>
      </c>
      <c r="R23" s="22">
        <f t="shared" si="6"/>
        <v>282.20000000000005</v>
      </c>
      <c r="S23" s="46">
        <v>2</v>
      </c>
      <c r="T23" s="4">
        <f t="shared" si="7"/>
        <v>34</v>
      </c>
      <c r="U23" s="22">
        <f t="shared" si="8"/>
        <v>282.20000000000005</v>
      </c>
      <c r="V23" s="46"/>
      <c r="W23" s="4">
        <f t="shared" si="9"/>
        <v>0</v>
      </c>
      <c r="X23" s="22">
        <f t="shared" si="10"/>
        <v>0</v>
      </c>
      <c r="Y23" s="46"/>
      <c r="Z23" s="4">
        <f t="shared" si="11"/>
        <v>0</v>
      </c>
      <c r="AA23" s="22">
        <f t="shared" si="12"/>
        <v>0</v>
      </c>
      <c r="AB23" s="46"/>
      <c r="AC23" s="4">
        <f t="shared" si="13"/>
        <v>0</v>
      </c>
      <c r="AD23" s="22">
        <f t="shared" si="14"/>
        <v>0</v>
      </c>
      <c r="AE23" s="46"/>
      <c r="AF23" s="4">
        <f t="shared" si="15"/>
        <v>0</v>
      </c>
      <c r="AG23" s="22">
        <f t="shared" si="16"/>
        <v>0</v>
      </c>
      <c r="AH23" s="46"/>
      <c r="AI23" s="4">
        <f t="shared" si="17"/>
        <v>0</v>
      </c>
      <c r="AJ23" s="22">
        <f t="shared" si="18"/>
        <v>0</v>
      </c>
      <c r="AK23" s="4"/>
      <c r="AL23" s="4">
        <f t="shared" si="19"/>
        <v>0</v>
      </c>
      <c r="AM23" s="22">
        <f t="shared" si="20"/>
        <v>0</v>
      </c>
      <c r="AN23" s="4"/>
      <c r="AO23" s="4">
        <f t="shared" si="21"/>
        <v>0</v>
      </c>
      <c r="AP23" s="22">
        <f t="shared" si="22"/>
        <v>0</v>
      </c>
      <c r="AQ23" s="4"/>
      <c r="AR23" s="4">
        <f t="shared" si="23"/>
        <v>0</v>
      </c>
      <c r="AS23" s="22">
        <f t="shared" si="24"/>
        <v>0</v>
      </c>
      <c r="AT23" s="44"/>
      <c r="AU23" s="4">
        <f t="shared" si="136"/>
        <v>0</v>
      </c>
      <c r="AV23" s="22">
        <f t="shared" si="25"/>
        <v>0</v>
      </c>
      <c r="AW23" s="44"/>
      <c r="AX23" s="4">
        <f t="shared" si="137"/>
        <v>0</v>
      </c>
      <c r="AY23" s="22">
        <f t="shared" si="26"/>
        <v>0</v>
      </c>
      <c r="AZ23" s="44"/>
      <c r="BA23" s="4">
        <f t="shared" si="138"/>
        <v>0</v>
      </c>
      <c r="BB23" s="22">
        <f t="shared" si="27"/>
        <v>0</v>
      </c>
      <c r="BC23" s="44"/>
      <c r="BD23" s="4">
        <f t="shared" si="139"/>
        <v>0</v>
      </c>
      <c r="BE23" s="22">
        <f t="shared" si="28"/>
        <v>0</v>
      </c>
      <c r="BF23" s="46">
        <v>2</v>
      </c>
      <c r="BG23" s="4">
        <f t="shared" si="29"/>
        <v>32</v>
      </c>
      <c r="BH23" s="22">
        <f t="shared" si="30"/>
        <v>265.60000000000002</v>
      </c>
      <c r="BI23" s="46">
        <v>2</v>
      </c>
      <c r="BJ23" s="4">
        <f t="shared" si="31"/>
        <v>32</v>
      </c>
      <c r="BK23" s="22">
        <f t="shared" si="32"/>
        <v>265.60000000000002</v>
      </c>
      <c r="BL23" s="46"/>
      <c r="BM23" s="4">
        <f t="shared" si="33"/>
        <v>0</v>
      </c>
      <c r="BN23" s="22">
        <f t="shared" si="34"/>
        <v>0</v>
      </c>
      <c r="BO23" s="46"/>
      <c r="BP23" s="4">
        <f t="shared" si="35"/>
        <v>0</v>
      </c>
      <c r="BQ23" s="22">
        <f t="shared" si="36"/>
        <v>0</v>
      </c>
      <c r="BR23" s="46"/>
      <c r="BS23" s="4">
        <f t="shared" si="37"/>
        <v>0</v>
      </c>
      <c r="BT23" s="22">
        <f t="shared" si="38"/>
        <v>0</v>
      </c>
      <c r="BU23" s="44"/>
      <c r="BV23" s="4">
        <f t="shared" si="39"/>
        <v>0</v>
      </c>
      <c r="BW23" s="22">
        <f t="shared" si="40"/>
        <v>0</v>
      </c>
      <c r="BX23" s="46"/>
      <c r="BY23" s="4">
        <f t="shared" si="41"/>
        <v>0</v>
      </c>
      <c r="BZ23" s="22">
        <f t="shared" si="42"/>
        <v>0</v>
      </c>
      <c r="CA23" s="46"/>
      <c r="CB23" s="4">
        <f t="shared" si="43"/>
        <v>0</v>
      </c>
      <c r="CC23" s="22">
        <f t="shared" si="44"/>
        <v>0</v>
      </c>
      <c r="CD23" s="46"/>
      <c r="CE23" s="4">
        <f t="shared" si="45"/>
        <v>0</v>
      </c>
      <c r="CF23" s="22">
        <f t="shared" si="46"/>
        <v>0</v>
      </c>
      <c r="CG23" s="46"/>
      <c r="CH23" s="4">
        <f t="shared" si="47"/>
        <v>0</v>
      </c>
      <c r="CI23" s="22">
        <f t="shared" si="48"/>
        <v>0</v>
      </c>
      <c r="CJ23" s="46"/>
      <c r="CK23" s="4">
        <f t="shared" si="49"/>
        <v>0</v>
      </c>
      <c r="CL23" s="22">
        <f t="shared" si="50"/>
        <v>0</v>
      </c>
      <c r="CM23" s="46"/>
      <c r="CN23" s="4">
        <f t="shared" si="51"/>
        <v>0</v>
      </c>
      <c r="CO23" s="22">
        <f t="shared" si="52"/>
        <v>0</v>
      </c>
      <c r="CP23" s="46">
        <v>1</v>
      </c>
      <c r="CQ23" s="4">
        <f t="shared" si="53"/>
        <v>17</v>
      </c>
      <c r="CR23" s="22">
        <f t="shared" si="54"/>
        <v>141.10000000000002</v>
      </c>
      <c r="CS23" s="46"/>
      <c r="CT23" s="4">
        <f t="shared" si="63"/>
        <v>0</v>
      </c>
      <c r="CU23" s="22">
        <f t="shared" si="146"/>
        <v>0</v>
      </c>
      <c r="CV23" s="44">
        <v>2</v>
      </c>
      <c r="CW23" s="4">
        <f t="shared" si="147"/>
        <v>32</v>
      </c>
      <c r="CX23" s="22">
        <f t="shared" si="148"/>
        <v>265.60000000000002</v>
      </c>
      <c r="CY23" s="44"/>
      <c r="CZ23" s="4">
        <f t="shared" si="149"/>
        <v>0</v>
      </c>
      <c r="DA23" s="22">
        <f t="shared" si="150"/>
        <v>0</v>
      </c>
      <c r="DB23" s="44"/>
      <c r="DC23" s="4">
        <f t="shared" si="151"/>
        <v>0</v>
      </c>
      <c r="DD23" s="22">
        <f t="shared" si="152"/>
        <v>0</v>
      </c>
      <c r="DE23" s="44">
        <v>2</v>
      </c>
      <c r="DF23" s="4">
        <f t="shared" si="153"/>
        <v>32</v>
      </c>
      <c r="DG23" s="22">
        <f t="shared" si="154"/>
        <v>265.60000000000002</v>
      </c>
      <c r="DH23" s="44"/>
      <c r="DI23" s="4">
        <f t="shared" si="155"/>
        <v>0</v>
      </c>
      <c r="DJ23" s="22">
        <f t="shared" si="156"/>
        <v>0</v>
      </c>
      <c r="DK23" s="44"/>
      <c r="DL23" s="4">
        <f t="shared" si="66"/>
        <v>0</v>
      </c>
      <c r="DM23" s="22">
        <f t="shared" si="157"/>
        <v>0</v>
      </c>
      <c r="DN23" s="154">
        <f t="shared" si="67"/>
        <v>13</v>
      </c>
      <c r="DO23" s="154">
        <f t="shared" si="68"/>
        <v>213</v>
      </c>
      <c r="DP23" s="101">
        <f t="shared" si="69"/>
        <v>1767.9</v>
      </c>
      <c r="DQ23" s="25" t="s">
        <v>237</v>
      </c>
      <c r="DR23" s="10"/>
    </row>
    <row r="24" spans="1:122" ht="15" customHeight="1">
      <c r="A24" s="205"/>
      <c r="B24" s="14">
        <v>30692</v>
      </c>
      <c r="C24" s="14">
        <v>30734</v>
      </c>
      <c r="D24" s="4" t="s">
        <v>50</v>
      </c>
      <c r="E24" s="3" t="s">
        <v>51</v>
      </c>
      <c r="F24" s="11">
        <f t="shared" si="159"/>
        <v>8.6</v>
      </c>
      <c r="G24" s="11"/>
      <c r="H24" s="4">
        <f t="shared" si="58"/>
        <v>0</v>
      </c>
      <c r="I24" s="22">
        <f t="shared" ref="I24:I26" si="160">H24*F24</f>
        <v>0</v>
      </c>
      <c r="J24" s="46"/>
      <c r="K24" s="4">
        <f t="shared" ref="K24:K26" si="161">+J24*$K$5</f>
        <v>0</v>
      </c>
      <c r="L24" s="22">
        <f t="shared" ref="L24:L26" si="162">K24*F24</f>
        <v>0</v>
      </c>
      <c r="M24" s="46"/>
      <c r="N24" s="4">
        <f t="shared" ref="N24:N25" si="163">+M24*$N$5</f>
        <v>0</v>
      </c>
      <c r="O24" s="22">
        <f t="shared" ref="O24:O26" si="164">N24*F24</f>
        <v>0</v>
      </c>
      <c r="P24" s="46">
        <v>3</v>
      </c>
      <c r="Q24" s="4">
        <f t="shared" ref="Q24:Q26" si="165">+P24*$Q$5</f>
        <v>51</v>
      </c>
      <c r="R24" s="22">
        <f t="shared" ref="R24:R26" si="166">Q24*F24</f>
        <v>438.59999999999997</v>
      </c>
      <c r="S24" s="46">
        <v>2</v>
      </c>
      <c r="T24" s="4">
        <f t="shared" ref="T24:T26" si="167">+S24*$T$5</f>
        <v>34</v>
      </c>
      <c r="U24" s="22">
        <f t="shared" ref="U24:U26" si="168">T24*F24</f>
        <v>292.39999999999998</v>
      </c>
      <c r="V24" s="46"/>
      <c r="W24" s="4">
        <f t="shared" ref="W24:W26" si="169">+V24*$W$5</f>
        <v>0</v>
      </c>
      <c r="X24" s="22">
        <f t="shared" ref="X24:X26" si="170">W24*F24</f>
        <v>0</v>
      </c>
      <c r="Y24" s="46"/>
      <c r="Z24" s="4">
        <f t="shared" ref="Z24:Z26" si="171">+Y24*$Z$5</f>
        <v>0</v>
      </c>
      <c r="AA24" s="22">
        <f t="shared" ref="AA24:AA26" si="172">Z24*F24</f>
        <v>0</v>
      </c>
      <c r="AB24" s="46"/>
      <c r="AC24" s="4">
        <f t="shared" ref="AC24:AC26" si="173">+AB24*$AC$5</f>
        <v>0</v>
      </c>
      <c r="AD24" s="22">
        <f t="shared" ref="AD24:AD26" si="174">+AC24*F24</f>
        <v>0</v>
      </c>
      <c r="AE24" s="46"/>
      <c r="AF24" s="4">
        <f t="shared" ref="AF24:AF26" si="175">+AE24*$AF$5</f>
        <v>0</v>
      </c>
      <c r="AG24" s="22">
        <f t="shared" ref="AG24:AG26" si="176">+AF24*F24</f>
        <v>0</v>
      </c>
      <c r="AH24" s="46"/>
      <c r="AI24" s="4">
        <f t="shared" ref="AI24:AI26" si="177">+AH24*$AI$5</f>
        <v>0</v>
      </c>
      <c r="AJ24" s="22">
        <f t="shared" ref="AJ24:AJ26" si="178">+AI24*F24</f>
        <v>0</v>
      </c>
      <c r="AK24" s="4"/>
      <c r="AL24" s="4">
        <f t="shared" ref="AL24:AL26" si="179">+AK24*$AL$5</f>
        <v>0</v>
      </c>
      <c r="AM24" s="22">
        <f t="shared" ref="AM24:AM26" si="180">+AL24*F24</f>
        <v>0</v>
      </c>
      <c r="AN24" s="4"/>
      <c r="AO24" s="4">
        <f t="shared" ref="AO24:AO26" si="181">+AN24*$AO$5</f>
        <v>0</v>
      </c>
      <c r="AP24" s="22">
        <f t="shared" ref="AP24:AP26" si="182">+AO24*F24</f>
        <v>0</v>
      </c>
      <c r="AQ24" s="4"/>
      <c r="AR24" s="4">
        <f t="shared" ref="AR24:AR26" si="183">+AQ24*$AR$5</f>
        <v>0</v>
      </c>
      <c r="AS24" s="22">
        <f t="shared" ref="AS24:AS26" si="184">+AR24*F24</f>
        <v>0</v>
      </c>
      <c r="AT24" s="44"/>
      <c r="AU24" s="4">
        <f t="shared" ref="AU24:AU26" si="185">+AT24*$AU$5</f>
        <v>0</v>
      </c>
      <c r="AV24" s="22">
        <f t="shared" ref="AV24:AV26" si="186">+AU24*$F24</f>
        <v>0</v>
      </c>
      <c r="AW24" s="44"/>
      <c r="AX24" s="4">
        <f t="shared" ref="AX24:AX26" si="187">+AW24*$AX$5</f>
        <v>0</v>
      </c>
      <c r="AY24" s="22">
        <f t="shared" ref="AY24:AY26" si="188">+AX24*$F24</f>
        <v>0</v>
      </c>
      <c r="AZ24" s="44"/>
      <c r="BA24" s="4">
        <f t="shared" ref="BA24:BA26" si="189">+AZ24*$BA$5</f>
        <v>0</v>
      </c>
      <c r="BB24" s="22">
        <f t="shared" ref="BB24:BB26" si="190">+BA24*$F24</f>
        <v>0</v>
      </c>
      <c r="BC24" s="44"/>
      <c r="BD24" s="4">
        <f t="shared" ref="BD24:BD26" si="191">+BC24*$BD$5</f>
        <v>0</v>
      </c>
      <c r="BE24" s="22">
        <f t="shared" ref="BE24:BE26" si="192">+BD24*$F24</f>
        <v>0</v>
      </c>
      <c r="BF24" s="46">
        <v>2</v>
      </c>
      <c r="BG24" s="4">
        <f t="shared" ref="BG24:BG26" si="193">+BF24*$BG$5</f>
        <v>32</v>
      </c>
      <c r="BH24" s="22">
        <f t="shared" ref="BH24:BH26" si="194">+BG24*F24</f>
        <v>275.2</v>
      </c>
      <c r="BI24" s="46">
        <v>2</v>
      </c>
      <c r="BJ24" s="4">
        <f t="shared" ref="BJ24:BJ26" si="195">+BI24*$BJ$5</f>
        <v>32</v>
      </c>
      <c r="BK24" s="22">
        <f t="shared" ref="BK24:BK26" si="196">+BJ24*F24</f>
        <v>275.2</v>
      </c>
      <c r="BL24" s="46"/>
      <c r="BM24" s="4">
        <f t="shared" ref="BM24:BM26" si="197">+BL24*$BM$5</f>
        <v>0</v>
      </c>
      <c r="BN24" s="22">
        <f t="shared" ref="BN24:BN26" si="198">+BM24*F24</f>
        <v>0</v>
      </c>
      <c r="BO24" s="46"/>
      <c r="BP24" s="4">
        <f t="shared" ref="BP24:BP26" si="199">+BO24*$BP$5</f>
        <v>0</v>
      </c>
      <c r="BQ24" s="22">
        <f t="shared" ref="BQ24:BQ26" si="200">+BP24*F24</f>
        <v>0</v>
      </c>
      <c r="BR24" s="46"/>
      <c r="BS24" s="4">
        <f t="shared" ref="BS24:BS26" si="201">+BR24*$BS$5</f>
        <v>0</v>
      </c>
      <c r="BT24" s="22">
        <f t="shared" ref="BT24:BT26" si="202">+BS24*F24</f>
        <v>0</v>
      </c>
      <c r="BU24" s="44"/>
      <c r="BV24" s="4">
        <f t="shared" ref="BV24:BV26" si="203">+BU24*$BV$5</f>
        <v>0</v>
      </c>
      <c r="BW24" s="22">
        <f t="shared" ref="BW24:BW26" si="204">+BV24*$F24</f>
        <v>0</v>
      </c>
      <c r="BX24" s="46"/>
      <c r="BY24" s="4">
        <f t="shared" ref="BY24:BY26" si="205">+BX24*$BY$5</f>
        <v>0</v>
      </c>
      <c r="BZ24" s="22">
        <f t="shared" ref="BZ24:BZ26" si="206">+BY24*$F24</f>
        <v>0</v>
      </c>
      <c r="CA24" s="46"/>
      <c r="CB24" s="4">
        <f t="shared" ref="CB24:CB26" si="207">+CA24*$CB$5</f>
        <v>0</v>
      </c>
      <c r="CC24" s="22">
        <f t="shared" ref="CC24:CC26" si="208">+CB24*$F24</f>
        <v>0</v>
      </c>
      <c r="CD24" s="46"/>
      <c r="CE24" s="4">
        <f t="shared" ref="CE24:CE26" si="209">+CD24*$CE$5</f>
        <v>0</v>
      </c>
      <c r="CF24" s="22">
        <f t="shared" ref="CF24:CF26" si="210">+CE24*$F24</f>
        <v>0</v>
      </c>
      <c r="CG24" s="46"/>
      <c r="CH24" s="4">
        <f t="shared" ref="CH24:CH26" si="211">+CG24*$CH$5</f>
        <v>0</v>
      </c>
      <c r="CI24" s="22">
        <f t="shared" ref="CI24:CI26" si="212">+CH24*F24</f>
        <v>0</v>
      </c>
      <c r="CJ24" s="46"/>
      <c r="CK24" s="4">
        <f t="shared" ref="CK24:CK26" si="213">+CJ24*$CK$5</f>
        <v>0</v>
      </c>
      <c r="CL24" s="22">
        <f t="shared" ref="CL24:CL26" si="214">+CK24*F24</f>
        <v>0</v>
      </c>
      <c r="CM24" s="46"/>
      <c r="CN24" s="4">
        <f t="shared" ref="CN24:CN26" si="215">+CM24*$CN$5</f>
        <v>0</v>
      </c>
      <c r="CO24" s="22">
        <f t="shared" ref="CO24:CO26" si="216">CN24*$F24</f>
        <v>0</v>
      </c>
      <c r="CP24" s="46">
        <v>2</v>
      </c>
      <c r="CQ24" s="4">
        <f t="shared" ref="CQ24:CQ26" si="217">+CP24*$CQ$5</f>
        <v>34</v>
      </c>
      <c r="CR24" s="22">
        <f t="shared" ref="CR24:CR26" si="218">CQ24*F24</f>
        <v>292.39999999999998</v>
      </c>
      <c r="CS24" s="46"/>
      <c r="CT24" s="4">
        <f t="shared" si="63"/>
        <v>0</v>
      </c>
      <c r="CU24" s="22">
        <f t="shared" si="146"/>
        <v>0</v>
      </c>
      <c r="CV24" s="44">
        <v>2</v>
      </c>
      <c r="CW24" s="4">
        <f t="shared" ref="CW24:CW26" si="219">+CV24*$CW$5</f>
        <v>32</v>
      </c>
      <c r="CX24" s="22">
        <f t="shared" ref="CX24:CX26" si="220">+CW24*F24</f>
        <v>275.2</v>
      </c>
      <c r="CY24" s="44">
        <v>2</v>
      </c>
      <c r="CZ24" s="4">
        <f t="shared" ref="CZ24:CZ26" si="221">+CY24*$CZ$5</f>
        <v>32</v>
      </c>
      <c r="DA24" s="22">
        <f t="shared" ref="DA24:DA26" si="222">+CZ24*F24</f>
        <v>275.2</v>
      </c>
      <c r="DB24" s="44"/>
      <c r="DC24" s="4">
        <f t="shared" ref="DC24:DC26" si="223">+DB24*$DC$5</f>
        <v>0</v>
      </c>
      <c r="DD24" s="22">
        <f t="shared" ref="DD24:DD26" si="224">+DC24*F24</f>
        <v>0</v>
      </c>
      <c r="DE24" s="44">
        <v>2</v>
      </c>
      <c r="DF24" s="4">
        <f t="shared" ref="DF24:DF26" si="225">+DE24*$DF$5</f>
        <v>32</v>
      </c>
      <c r="DG24" s="22">
        <f t="shared" ref="DG24:DG26" si="226">+DF24*F24</f>
        <v>275.2</v>
      </c>
      <c r="DH24" s="44"/>
      <c r="DI24" s="4">
        <f t="shared" ref="DI24:DI26" si="227">+DH24*$DI$5</f>
        <v>0</v>
      </c>
      <c r="DJ24" s="22">
        <f t="shared" ref="DJ24:DJ26" si="228">+DI24*F24</f>
        <v>0</v>
      </c>
      <c r="DK24" s="44"/>
      <c r="DL24" s="4">
        <f t="shared" si="66"/>
        <v>0</v>
      </c>
      <c r="DM24" s="22">
        <f t="shared" ref="DM24:DM26" si="229">+DL24*I24</f>
        <v>0</v>
      </c>
      <c r="DN24" s="154">
        <f t="shared" si="67"/>
        <v>17</v>
      </c>
      <c r="DO24" s="154">
        <f t="shared" si="68"/>
        <v>279</v>
      </c>
      <c r="DP24" s="101">
        <f t="shared" si="69"/>
        <v>2399.4</v>
      </c>
      <c r="DQ24" s="25" t="s">
        <v>239</v>
      </c>
      <c r="DR24" s="10"/>
    </row>
    <row r="25" spans="1:122" s="31" customFormat="1" ht="15" customHeight="1">
      <c r="A25" s="205"/>
      <c r="B25" s="14">
        <v>18919</v>
      </c>
      <c r="C25" s="14">
        <v>18960</v>
      </c>
      <c r="D25" s="26" t="s">
        <v>50</v>
      </c>
      <c r="E25" s="27" t="s">
        <v>51</v>
      </c>
      <c r="F25" s="11">
        <f t="shared" si="159"/>
        <v>20.399999999999999</v>
      </c>
      <c r="G25" s="166"/>
      <c r="H25" s="4">
        <f t="shared" si="58"/>
        <v>0</v>
      </c>
      <c r="I25" s="28">
        <f t="shared" si="160"/>
        <v>0</v>
      </c>
      <c r="J25" s="64"/>
      <c r="K25" s="26">
        <f t="shared" si="161"/>
        <v>0</v>
      </c>
      <c r="L25" s="28">
        <f t="shared" si="162"/>
        <v>0</v>
      </c>
      <c r="M25" s="64"/>
      <c r="N25" s="26">
        <f t="shared" si="163"/>
        <v>0</v>
      </c>
      <c r="O25" s="28">
        <f t="shared" si="164"/>
        <v>0</v>
      </c>
      <c r="P25" s="64"/>
      <c r="Q25" s="26">
        <f t="shared" si="165"/>
        <v>0</v>
      </c>
      <c r="R25" s="28">
        <f t="shared" si="166"/>
        <v>0</v>
      </c>
      <c r="S25" s="64"/>
      <c r="T25" s="26">
        <f t="shared" si="167"/>
        <v>0</v>
      </c>
      <c r="U25" s="28">
        <f t="shared" si="168"/>
        <v>0</v>
      </c>
      <c r="V25" s="64"/>
      <c r="W25" s="26">
        <f t="shared" si="169"/>
        <v>0</v>
      </c>
      <c r="X25" s="28">
        <f t="shared" si="170"/>
        <v>0</v>
      </c>
      <c r="Y25" s="64"/>
      <c r="Z25" s="26">
        <f t="shared" si="171"/>
        <v>0</v>
      </c>
      <c r="AA25" s="28">
        <f t="shared" si="172"/>
        <v>0</v>
      </c>
      <c r="AB25" s="64"/>
      <c r="AC25" s="26">
        <f t="shared" si="173"/>
        <v>0</v>
      </c>
      <c r="AD25" s="28">
        <f t="shared" si="174"/>
        <v>0</v>
      </c>
      <c r="AE25" s="64"/>
      <c r="AF25" s="26">
        <f t="shared" si="175"/>
        <v>0</v>
      </c>
      <c r="AG25" s="28">
        <f t="shared" si="176"/>
        <v>0</v>
      </c>
      <c r="AH25" s="64"/>
      <c r="AI25" s="26">
        <f t="shared" si="177"/>
        <v>0</v>
      </c>
      <c r="AJ25" s="28">
        <f t="shared" si="178"/>
        <v>0</v>
      </c>
      <c r="AK25" s="26"/>
      <c r="AL25" s="26">
        <f t="shared" si="179"/>
        <v>0</v>
      </c>
      <c r="AM25" s="28">
        <f t="shared" si="180"/>
        <v>0</v>
      </c>
      <c r="AN25" s="26"/>
      <c r="AO25" s="26">
        <f t="shared" si="181"/>
        <v>0</v>
      </c>
      <c r="AP25" s="28">
        <f t="shared" si="182"/>
        <v>0</v>
      </c>
      <c r="AQ25" s="26"/>
      <c r="AR25" s="26">
        <f t="shared" si="183"/>
        <v>0</v>
      </c>
      <c r="AS25" s="28">
        <f t="shared" si="184"/>
        <v>0</v>
      </c>
      <c r="AT25" s="45"/>
      <c r="AU25" s="26">
        <f t="shared" si="185"/>
        <v>0</v>
      </c>
      <c r="AV25" s="28">
        <f t="shared" si="186"/>
        <v>0</v>
      </c>
      <c r="AW25" s="45"/>
      <c r="AX25" s="26">
        <f t="shared" si="187"/>
        <v>0</v>
      </c>
      <c r="AY25" s="28">
        <f t="shared" si="188"/>
        <v>0</v>
      </c>
      <c r="AZ25" s="45"/>
      <c r="BA25" s="26">
        <f t="shared" si="189"/>
        <v>0</v>
      </c>
      <c r="BB25" s="28">
        <f t="shared" si="190"/>
        <v>0</v>
      </c>
      <c r="BC25" s="45"/>
      <c r="BD25" s="26">
        <f t="shared" si="191"/>
        <v>0</v>
      </c>
      <c r="BE25" s="28">
        <f t="shared" si="192"/>
        <v>0</v>
      </c>
      <c r="BF25" s="64">
        <v>1</v>
      </c>
      <c r="BG25" s="26">
        <f t="shared" si="193"/>
        <v>16</v>
      </c>
      <c r="BH25" s="28">
        <f t="shared" si="194"/>
        <v>326.39999999999998</v>
      </c>
      <c r="BI25" s="64">
        <v>1</v>
      </c>
      <c r="BJ25" s="26">
        <f t="shared" si="195"/>
        <v>16</v>
      </c>
      <c r="BK25" s="28">
        <f t="shared" si="196"/>
        <v>326.39999999999998</v>
      </c>
      <c r="BL25" s="64"/>
      <c r="BM25" s="26">
        <f t="shared" si="197"/>
        <v>0</v>
      </c>
      <c r="BN25" s="28">
        <f t="shared" si="198"/>
        <v>0</v>
      </c>
      <c r="BO25" s="64"/>
      <c r="BP25" s="26">
        <f t="shared" si="199"/>
        <v>0</v>
      </c>
      <c r="BQ25" s="28">
        <f t="shared" si="200"/>
        <v>0</v>
      </c>
      <c r="BR25" s="64"/>
      <c r="BS25" s="26">
        <f t="shared" si="201"/>
        <v>0</v>
      </c>
      <c r="BT25" s="28">
        <f t="shared" si="202"/>
        <v>0</v>
      </c>
      <c r="BU25" s="45"/>
      <c r="BV25" s="26">
        <f t="shared" si="203"/>
        <v>0</v>
      </c>
      <c r="BW25" s="28">
        <f t="shared" si="204"/>
        <v>0</v>
      </c>
      <c r="BX25" s="64"/>
      <c r="BY25" s="26">
        <f t="shared" si="205"/>
        <v>0</v>
      </c>
      <c r="BZ25" s="28">
        <f t="shared" si="206"/>
        <v>0</v>
      </c>
      <c r="CA25" s="64"/>
      <c r="CB25" s="26">
        <f t="shared" si="207"/>
        <v>0</v>
      </c>
      <c r="CC25" s="28">
        <f t="shared" si="208"/>
        <v>0</v>
      </c>
      <c r="CD25" s="64"/>
      <c r="CE25" s="26">
        <f t="shared" si="209"/>
        <v>0</v>
      </c>
      <c r="CF25" s="28">
        <f t="shared" si="210"/>
        <v>0</v>
      </c>
      <c r="CG25" s="64"/>
      <c r="CH25" s="26">
        <f t="shared" si="211"/>
        <v>0</v>
      </c>
      <c r="CI25" s="28">
        <f t="shared" si="212"/>
        <v>0</v>
      </c>
      <c r="CJ25" s="64"/>
      <c r="CK25" s="26">
        <f t="shared" si="213"/>
        <v>0</v>
      </c>
      <c r="CL25" s="28">
        <f t="shared" si="214"/>
        <v>0</v>
      </c>
      <c r="CM25" s="64"/>
      <c r="CN25" s="26">
        <f t="shared" si="215"/>
        <v>0</v>
      </c>
      <c r="CO25" s="28">
        <f t="shared" si="216"/>
        <v>0</v>
      </c>
      <c r="CP25" s="64"/>
      <c r="CQ25" s="26">
        <f t="shared" si="217"/>
        <v>0</v>
      </c>
      <c r="CR25" s="28">
        <f t="shared" si="218"/>
        <v>0</v>
      </c>
      <c r="CS25" s="64"/>
      <c r="CT25" s="4">
        <f t="shared" si="63"/>
        <v>0</v>
      </c>
      <c r="CU25" s="28">
        <f t="shared" si="146"/>
        <v>0</v>
      </c>
      <c r="CV25" s="45">
        <v>1</v>
      </c>
      <c r="CW25" s="26">
        <f t="shared" si="219"/>
        <v>16</v>
      </c>
      <c r="CX25" s="28">
        <f t="shared" si="220"/>
        <v>326.39999999999998</v>
      </c>
      <c r="CY25" s="45">
        <v>1</v>
      </c>
      <c r="CZ25" s="26">
        <f t="shared" si="221"/>
        <v>16</v>
      </c>
      <c r="DA25" s="28">
        <f t="shared" si="222"/>
        <v>326.39999999999998</v>
      </c>
      <c r="DB25" s="45"/>
      <c r="DC25" s="26">
        <f t="shared" si="223"/>
        <v>0</v>
      </c>
      <c r="DD25" s="28">
        <f t="shared" si="224"/>
        <v>0</v>
      </c>
      <c r="DE25" s="45">
        <v>1</v>
      </c>
      <c r="DF25" s="26">
        <f t="shared" si="225"/>
        <v>16</v>
      </c>
      <c r="DG25" s="28">
        <f t="shared" si="226"/>
        <v>326.39999999999998</v>
      </c>
      <c r="DH25" s="45"/>
      <c r="DI25" s="26">
        <f t="shared" si="227"/>
        <v>0</v>
      </c>
      <c r="DJ25" s="28">
        <f t="shared" si="228"/>
        <v>0</v>
      </c>
      <c r="DK25" s="45"/>
      <c r="DL25" s="4">
        <f t="shared" si="66"/>
        <v>0</v>
      </c>
      <c r="DM25" s="28">
        <f t="shared" si="229"/>
        <v>0</v>
      </c>
      <c r="DN25" s="154">
        <f t="shared" si="67"/>
        <v>5</v>
      </c>
      <c r="DO25" s="154">
        <f t="shared" si="68"/>
        <v>80</v>
      </c>
      <c r="DP25" s="101">
        <f t="shared" si="69"/>
        <v>1632</v>
      </c>
      <c r="DQ25" s="29" t="s">
        <v>240</v>
      </c>
      <c r="DR25" s="30"/>
    </row>
    <row r="26" spans="1:122" ht="15" customHeight="1">
      <c r="A26" s="205"/>
      <c r="B26" s="14">
        <v>560</v>
      </c>
      <c r="C26" s="14">
        <v>560</v>
      </c>
      <c r="D26" s="4" t="s">
        <v>241</v>
      </c>
      <c r="E26" s="3" t="s">
        <v>51</v>
      </c>
      <c r="F26" s="11">
        <f t="shared" ref="F26" si="230">ROUND((36600-AVERAGE(B26:C26)+2800-100)/1000,1)</f>
        <v>38.700000000000003</v>
      </c>
      <c r="G26" s="11"/>
      <c r="H26" s="4">
        <f t="shared" si="58"/>
        <v>0</v>
      </c>
      <c r="I26" s="22">
        <f t="shared" si="160"/>
        <v>0</v>
      </c>
      <c r="J26" s="46"/>
      <c r="K26" s="4">
        <f t="shared" si="161"/>
        <v>0</v>
      </c>
      <c r="L26" s="22">
        <f t="shared" si="162"/>
        <v>0</v>
      </c>
      <c r="M26" s="46">
        <v>1</v>
      </c>
      <c r="N26" s="167">
        <v>3</v>
      </c>
      <c r="O26" s="22">
        <f t="shared" si="164"/>
        <v>116.10000000000001</v>
      </c>
      <c r="P26" s="46"/>
      <c r="Q26" s="4">
        <f t="shared" si="165"/>
        <v>0</v>
      </c>
      <c r="R26" s="22">
        <f t="shared" si="166"/>
        <v>0</v>
      </c>
      <c r="S26" s="46"/>
      <c r="T26" s="4">
        <f t="shared" si="167"/>
        <v>0</v>
      </c>
      <c r="U26" s="22">
        <f t="shared" si="168"/>
        <v>0</v>
      </c>
      <c r="V26" s="46"/>
      <c r="W26" s="4">
        <f t="shared" si="169"/>
        <v>0</v>
      </c>
      <c r="X26" s="22">
        <f t="shared" si="170"/>
        <v>0</v>
      </c>
      <c r="Y26" s="46"/>
      <c r="Z26" s="4">
        <f t="shared" si="171"/>
        <v>0</v>
      </c>
      <c r="AA26" s="22">
        <f t="shared" si="172"/>
        <v>0</v>
      </c>
      <c r="AB26" s="46"/>
      <c r="AC26" s="4">
        <f t="shared" si="173"/>
        <v>0</v>
      </c>
      <c r="AD26" s="22">
        <f t="shared" si="174"/>
        <v>0</v>
      </c>
      <c r="AE26" s="46"/>
      <c r="AF26" s="4">
        <f t="shared" si="175"/>
        <v>0</v>
      </c>
      <c r="AG26" s="22">
        <f t="shared" si="176"/>
        <v>0</v>
      </c>
      <c r="AH26" s="46"/>
      <c r="AI26" s="4">
        <f t="shared" si="177"/>
        <v>0</v>
      </c>
      <c r="AJ26" s="22">
        <f t="shared" si="178"/>
        <v>0</v>
      </c>
      <c r="AK26" s="4"/>
      <c r="AL26" s="4">
        <f t="shared" si="179"/>
        <v>0</v>
      </c>
      <c r="AM26" s="22">
        <f t="shared" si="180"/>
        <v>0</v>
      </c>
      <c r="AN26" s="4"/>
      <c r="AO26" s="4">
        <f t="shared" si="181"/>
        <v>0</v>
      </c>
      <c r="AP26" s="22">
        <f t="shared" si="182"/>
        <v>0</v>
      </c>
      <c r="AQ26" s="4"/>
      <c r="AR26" s="4">
        <f t="shared" si="183"/>
        <v>0</v>
      </c>
      <c r="AS26" s="22">
        <f t="shared" si="184"/>
        <v>0</v>
      </c>
      <c r="AT26" s="44"/>
      <c r="AU26" s="4">
        <f t="shared" si="185"/>
        <v>0</v>
      </c>
      <c r="AV26" s="22">
        <f t="shared" si="186"/>
        <v>0</v>
      </c>
      <c r="AW26" s="44"/>
      <c r="AX26" s="4">
        <f t="shared" si="187"/>
        <v>0</v>
      </c>
      <c r="AY26" s="22">
        <f t="shared" si="188"/>
        <v>0</v>
      </c>
      <c r="AZ26" s="44"/>
      <c r="BA26" s="4">
        <f t="shared" si="189"/>
        <v>0</v>
      </c>
      <c r="BB26" s="22">
        <f t="shared" si="190"/>
        <v>0</v>
      </c>
      <c r="BC26" s="44"/>
      <c r="BD26" s="4">
        <f t="shared" si="191"/>
        <v>0</v>
      </c>
      <c r="BE26" s="22">
        <f t="shared" si="192"/>
        <v>0</v>
      </c>
      <c r="BF26" s="46"/>
      <c r="BG26" s="4">
        <f t="shared" si="193"/>
        <v>0</v>
      </c>
      <c r="BH26" s="22">
        <f t="shared" si="194"/>
        <v>0</v>
      </c>
      <c r="BI26" s="46"/>
      <c r="BJ26" s="4">
        <f t="shared" si="195"/>
        <v>0</v>
      </c>
      <c r="BK26" s="22">
        <f t="shared" si="196"/>
        <v>0</v>
      </c>
      <c r="BL26" s="46"/>
      <c r="BM26" s="4">
        <f t="shared" si="197"/>
        <v>0</v>
      </c>
      <c r="BN26" s="22">
        <f t="shared" si="198"/>
        <v>0</v>
      </c>
      <c r="BO26" s="46"/>
      <c r="BP26" s="4">
        <f t="shared" si="199"/>
        <v>0</v>
      </c>
      <c r="BQ26" s="22">
        <f t="shared" si="200"/>
        <v>0</v>
      </c>
      <c r="BR26" s="46"/>
      <c r="BS26" s="4">
        <f t="shared" si="201"/>
        <v>0</v>
      </c>
      <c r="BT26" s="22">
        <f t="shared" si="202"/>
        <v>0</v>
      </c>
      <c r="BU26" s="44"/>
      <c r="BV26" s="4">
        <f t="shared" si="203"/>
        <v>0</v>
      </c>
      <c r="BW26" s="22">
        <f t="shared" si="204"/>
        <v>0</v>
      </c>
      <c r="BX26" s="46"/>
      <c r="BY26" s="4">
        <f t="shared" si="205"/>
        <v>0</v>
      </c>
      <c r="BZ26" s="22">
        <f t="shared" si="206"/>
        <v>0</v>
      </c>
      <c r="CA26" s="46"/>
      <c r="CB26" s="4">
        <f t="shared" si="207"/>
        <v>0</v>
      </c>
      <c r="CC26" s="22">
        <f t="shared" si="208"/>
        <v>0</v>
      </c>
      <c r="CD26" s="46"/>
      <c r="CE26" s="4">
        <f t="shared" si="209"/>
        <v>0</v>
      </c>
      <c r="CF26" s="22">
        <f t="shared" si="210"/>
        <v>0</v>
      </c>
      <c r="CG26" s="46"/>
      <c r="CH26" s="4">
        <f t="shared" si="211"/>
        <v>0</v>
      </c>
      <c r="CI26" s="22">
        <f t="shared" si="212"/>
        <v>0</v>
      </c>
      <c r="CJ26" s="46"/>
      <c r="CK26" s="4">
        <f t="shared" si="213"/>
        <v>0</v>
      </c>
      <c r="CL26" s="22">
        <f t="shared" si="214"/>
        <v>0</v>
      </c>
      <c r="CM26" s="46"/>
      <c r="CN26" s="4">
        <f t="shared" si="215"/>
        <v>0</v>
      </c>
      <c r="CO26" s="22">
        <f t="shared" si="216"/>
        <v>0</v>
      </c>
      <c r="CP26" s="46"/>
      <c r="CQ26" s="4">
        <f t="shared" si="217"/>
        <v>0</v>
      </c>
      <c r="CR26" s="22">
        <f t="shared" si="218"/>
        <v>0</v>
      </c>
      <c r="CS26" s="46"/>
      <c r="CT26" s="4">
        <f t="shared" si="63"/>
        <v>0</v>
      </c>
      <c r="CU26" s="22">
        <f t="shared" si="146"/>
        <v>0</v>
      </c>
      <c r="CV26" s="44"/>
      <c r="CW26" s="4">
        <f t="shared" si="219"/>
        <v>0</v>
      </c>
      <c r="CX26" s="22">
        <f t="shared" si="220"/>
        <v>0</v>
      </c>
      <c r="CY26" s="44"/>
      <c r="CZ26" s="4">
        <f t="shared" si="221"/>
        <v>0</v>
      </c>
      <c r="DA26" s="22">
        <f t="shared" si="222"/>
        <v>0</v>
      </c>
      <c r="DB26" s="44"/>
      <c r="DC26" s="4">
        <f t="shared" si="223"/>
        <v>0</v>
      </c>
      <c r="DD26" s="22">
        <f t="shared" si="224"/>
        <v>0</v>
      </c>
      <c r="DE26" s="44"/>
      <c r="DF26" s="4">
        <f t="shared" si="225"/>
        <v>0</v>
      </c>
      <c r="DG26" s="22">
        <f t="shared" si="226"/>
        <v>0</v>
      </c>
      <c r="DH26" s="44"/>
      <c r="DI26" s="4">
        <f t="shared" si="227"/>
        <v>0</v>
      </c>
      <c r="DJ26" s="22">
        <f t="shared" si="228"/>
        <v>0</v>
      </c>
      <c r="DK26" s="44"/>
      <c r="DL26" s="4">
        <f t="shared" si="66"/>
        <v>0</v>
      </c>
      <c r="DM26" s="22">
        <f t="shared" si="229"/>
        <v>0</v>
      </c>
      <c r="DN26" s="154">
        <f t="shared" si="67"/>
        <v>1</v>
      </c>
      <c r="DO26" s="154">
        <f t="shared" si="68"/>
        <v>3</v>
      </c>
      <c r="DP26" s="101">
        <f t="shared" si="69"/>
        <v>116.10000000000001</v>
      </c>
      <c r="DQ26" s="25" t="s">
        <v>242</v>
      </c>
      <c r="DR26" s="10"/>
    </row>
    <row r="27" spans="1:122" ht="15" customHeight="1">
      <c r="A27" s="195"/>
      <c r="B27" s="210" t="s">
        <v>221</v>
      </c>
      <c r="C27" s="211"/>
      <c r="D27" s="4" t="s">
        <v>122</v>
      </c>
      <c r="E27" s="3" t="s">
        <v>51</v>
      </c>
      <c r="F27" s="11">
        <v>2.2999999999999998</v>
      </c>
      <c r="G27" s="11"/>
      <c r="H27" s="4">
        <f t="shared" si="58"/>
        <v>0</v>
      </c>
      <c r="I27" s="22">
        <f t="shared" si="0"/>
        <v>0</v>
      </c>
      <c r="J27" s="46">
        <v>2</v>
      </c>
      <c r="K27" s="4">
        <f t="shared" si="1"/>
        <v>32</v>
      </c>
      <c r="L27" s="22">
        <f t="shared" si="2"/>
        <v>73.599999999999994</v>
      </c>
      <c r="M27" s="46"/>
      <c r="N27" s="4">
        <f t="shared" si="3"/>
        <v>0</v>
      </c>
      <c r="O27" s="22">
        <f t="shared" si="4"/>
        <v>0</v>
      </c>
      <c r="P27" s="46"/>
      <c r="Q27" s="4">
        <f t="shared" si="5"/>
        <v>0</v>
      </c>
      <c r="R27" s="22">
        <f t="shared" si="6"/>
        <v>0</v>
      </c>
      <c r="S27" s="46"/>
      <c r="T27" s="4">
        <f t="shared" si="7"/>
        <v>0</v>
      </c>
      <c r="U27" s="22">
        <f t="shared" si="8"/>
        <v>0</v>
      </c>
      <c r="V27" s="46"/>
      <c r="W27" s="4">
        <f t="shared" si="9"/>
        <v>0</v>
      </c>
      <c r="X27" s="22">
        <f t="shared" si="10"/>
        <v>0</v>
      </c>
      <c r="Y27" s="46"/>
      <c r="Z27" s="4">
        <f t="shared" si="11"/>
        <v>0</v>
      </c>
      <c r="AA27" s="22">
        <f t="shared" si="12"/>
        <v>0</v>
      </c>
      <c r="AB27" s="46"/>
      <c r="AC27" s="4">
        <f t="shared" si="13"/>
        <v>0</v>
      </c>
      <c r="AD27" s="22">
        <f t="shared" si="14"/>
        <v>0</v>
      </c>
      <c r="AE27" s="46"/>
      <c r="AF27" s="4">
        <f t="shared" si="15"/>
        <v>0</v>
      </c>
      <c r="AG27" s="22">
        <f t="shared" si="16"/>
        <v>0</v>
      </c>
      <c r="AH27" s="46"/>
      <c r="AI27" s="4">
        <f t="shared" si="17"/>
        <v>0</v>
      </c>
      <c r="AJ27" s="22">
        <f t="shared" si="18"/>
        <v>0</v>
      </c>
      <c r="AK27" s="4"/>
      <c r="AL27" s="4">
        <f t="shared" si="19"/>
        <v>0</v>
      </c>
      <c r="AM27" s="22">
        <f t="shared" si="20"/>
        <v>0</v>
      </c>
      <c r="AN27" s="4"/>
      <c r="AO27" s="4">
        <f t="shared" si="21"/>
        <v>0</v>
      </c>
      <c r="AP27" s="22">
        <f t="shared" si="22"/>
        <v>0</v>
      </c>
      <c r="AQ27" s="4"/>
      <c r="AR27" s="4">
        <f t="shared" si="23"/>
        <v>0</v>
      </c>
      <c r="AS27" s="22">
        <f t="shared" si="24"/>
        <v>0</v>
      </c>
      <c r="AT27" s="44"/>
      <c r="AU27" s="4">
        <f t="shared" si="136"/>
        <v>0</v>
      </c>
      <c r="AV27" s="22">
        <f t="shared" si="25"/>
        <v>0</v>
      </c>
      <c r="AW27" s="44"/>
      <c r="AX27" s="4">
        <f t="shared" si="137"/>
        <v>0</v>
      </c>
      <c r="AY27" s="22">
        <f t="shared" si="26"/>
        <v>0</v>
      </c>
      <c r="AZ27" s="44"/>
      <c r="BA27" s="4">
        <f t="shared" si="138"/>
        <v>0</v>
      </c>
      <c r="BB27" s="22">
        <f t="shared" si="27"/>
        <v>0</v>
      </c>
      <c r="BC27" s="44"/>
      <c r="BD27" s="4">
        <f t="shared" si="139"/>
        <v>0</v>
      </c>
      <c r="BE27" s="22">
        <f t="shared" si="28"/>
        <v>0</v>
      </c>
      <c r="BF27" s="46"/>
      <c r="BG27" s="4">
        <f t="shared" si="29"/>
        <v>0</v>
      </c>
      <c r="BH27" s="22">
        <f t="shared" si="30"/>
        <v>0</v>
      </c>
      <c r="BI27" s="46"/>
      <c r="BJ27" s="4">
        <f t="shared" si="31"/>
        <v>0</v>
      </c>
      <c r="BK27" s="22">
        <f t="shared" si="32"/>
        <v>0</v>
      </c>
      <c r="BL27" s="46"/>
      <c r="BM27" s="4">
        <f t="shared" si="33"/>
        <v>0</v>
      </c>
      <c r="BN27" s="22">
        <f t="shared" si="34"/>
        <v>0</v>
      </c>
      <c r="BO27" s="46"/>
      <c r="BP27" s="4">
        <f t="shared" si="35"/>
        <v>0</v>
      </c>
      <c r="BQ27" s="22">
        <f t="shared" si="36"/>
        <v>0</v>
      </c>
      <c r="BR27" s="46"/>
      <c r="BS27" s="4">
        <f t="shared" si="37"/>
        <v>0</v>
      </c>
      <c r="BT27" s="22">
        <f t="shared" si="38"/>
        <v>0</v>
      </c>
      <c r="BU27" s="44"/>
      <c r="BV27" s="4">
        <f t="shared" si="39"/>
        <v>0</v>
      </c>
      <c r="BW27" s="22">
        <f t="shared" si="40"/>
        <v>0</v>
      </c>
      <c r="BX27" s="46"/>
      <c r="BY27" s="4">
        <f t="shared" si="41"/>
        <v>0</v>
      </c>
      <c r="BZ27" s="22">
        <f t="shared" si="42"/>
        <v>0</v>
      </c>
      <c r="CA27" s="46"/>
      <c r="CB27" s="4">
        <f t="shared" si="43"/>
        <v>0</v>
      </c>
      <c r="CC27" s="22">
        <f t="shared" si="44"/>
        <v>0</v>
      </c>
      <c r="CD27" s="46"/>
      <c r="CE27" s="4">
        <f t="shared" si="45"/>
        <v>0</v>
      </c>
      <c r="CF27" s="22">
        <f t="shared" si="46"/>
        <v>0</v>
      </c>
      <c r="CG27" s="46"/>
      <c r="CH27" s="4">
        <f t="shared" si="47"/>
        <v>0</v>
      </c>
      <c r="CI27" s="22">
        <f t="shared" si="48"/>
        <v>0</v>
      </c>
      <c r="CJ27" s="46"/>
      <c r="CK27" s="4">
        <f t="shared" si="49"/>
        <v>0</v>
      </c>
      <c r="CL27" s="22">
        <f t="shared" si="50"/>
        <v>0</v>
      </c>
      <c r="CM27" s="46"/>
      <c r="CN27" s="4">
        <f t="shared" si="51"/>
        <v>0</v>
      </c>
      <c r="CO27" s="22">
        <f t="shared" si="52"/>
        <v>0</v>
      </c>
      <c r="CP27" s="46"/>
      <c r="CQ27" s="4">
        <f t="shared" si="53"/>
        <v>0</v>
      </c>
      <c r="CR27" s="22">
        <f t="shared" si="54"/>
        <v>0</v>
      </c>
      <c r="CS27" s="46"/>
      <c r="CT27" s="4">
        <f t="shared" si="63"/>
        <v>0</v>
      </c>
      <c r="CU27" s="22">
        <f t="shared" si="146"/>
        <v>0</v>
      </c>
      <c r="CV27" s="44"/>
      <c r="CW27" s="4">
        <f t="shared" ref="CW27:CW30" si="231">+CV27*$CW$5</f>
        <v>0</v>
      </c>
      <c r="CX27" s="22">
        <f t="shared" ref="CX27:CX30" si="232">+CW27*F27</f>
        <v>0</v>
      </c>
      <c r="CY27" s="44"/>
      <c r="CZ27" s="4">
        <f t="shared" ref="CZ27:CZ30" si="233">+CY27*$CZ$5</f>
        <v>0</v>
      </c>
      <c r="DA27" s="22">
        <f t="shared" ref="DA27:DA30" si="234">+CZ27*F27</f>
        <v>0</v>
      </c>
      <c r="DB27" s="44"/>
      <c r="DC27" s="4">
        <f t="shared" ref="DC27:DC30" si="235">+DB27*$DC$5</f>
        <v>0</v>
      </c>
      <c r="DD27" s="22">
        <f t="shared" ref="DD27:DD30" si="236">+DC27*F27</f>
        <v>0</v>
      </c>
      <c r="DE27" s="44"/>
      <c r="DF27" s="4">
        <f t="shared" ref="DF27:DF30" si="237">+DE27*$DF$5</f>
        <v>0</v>
      </c>
      <c r="DG27" s="22">
        <f t="shared" ref="DG27:DG30" si="238">+DF27*F27</f>
        <v>0</v>
      </c>
      <c r="DH27" s="44"/>
      <c r="DI27" s="4">
        <f t="shared" ref="DI27:DI30" si="239">+DH27*$DI$5</f>
        <v>0</v>
      </c>
      <c r="DJ27" s="22">
        <f t="shared" ref="DJ27:DJ30" si="240">+DI27*F27</f>
        <v>0</v>
      </c>
      <c r="DK27" s="44"/>
      <c r="DL27" s="4">
        <f t="shared" si="66"/>
        <v>0</v>
      </c>
      <c r="DM27" s="22">
        <f t="shared" ref="DM27:DM30" si="241">+DL27*I27</f>
        <v>0</v>
      </c>
      <c r="DN27" s="154">
        <f t="shared" si="67"/>
        <v>2</v>
      </c>
      <c r="DO27" s="154">
        <f t="shared" si="68"/>
        <v>32</v>
      </c>
      <c r="DP27" s="101">
        <f t="shared" si="69"/>
        <v>73.599999999999994</v>
      </c>
      <c r="DQ27" s="25" t="s">
        <v>238</v>
      </c>
      <c r="DR27" s="10"/>
    </row>
    <row r="28" spans="1:122" ht="15" customHeight="1">
      <c r="A28" s="169">
        <v>45194</v>
      </c>
      <c r="B28" s="210"/>
      <c r="C28" s="267"/>
      <c r="D28" s="267"/>
      <c r="E28" s="211"/>
      <c r="F28" s="11"/>
      <c r="G28" s="129"/>
      <c r="H28" s="127">
        <f t="shared" ref="H28:H35" si="242">+G28*$H$5</f>
        <v>0</v>
      </c>
      <c r="I28" s="130">
        <f t="shared" si="0"/>
        <v>0</v>
      </c>
      <c r="J28" s="131"/>
      <c r="K28" s="127">
        <f>+J28*$K$5</f>
        <v>0</v>
      </c>
      <c r="L28" s="130">
        <f t="shared" si="2"/>
        <v>0</v>
      </c>
      <c r="M28" s="131"/>
      <c r="N28" s="127">
        <f t="shared" si="3"/>
        <v>0</v>
      </c>
      <c r="O28" s="130">
        <f t="shared" si="4"/>
        <v>0</v>
      </c>
      <c r="P28" s="131"/>
      <c r="Q28" s="127">
        <f t="shared" si="5"/>
        <v>0</v>
      </c>
      <c r="R28" s="130">
        <f t="shared" si="6"/>
        <v>0</v>
      </c>
      <c r="S28" s="131"/>
      <c r="T28" s="127">
        <f t="shared" si="7"/>
        <v>0</v>
      </c>
      <c r="U28" s="130">
        <f t="shared" si="8"/>
        <v>0</v>
      </c>
      <c r="V28" s="131"/>
      <c r="W28" s="127">
        <f t="shared" si="9"/>
        <v>0</v>
      </c>
      <c r="X28" s="130">
        <f t="shared" si="10"/>
        <v>0</v>
      </c>
      <c r="Y28" s="131"/>
      <c r="Z28" s="127">
        <f t="shared" si="11"/>
        <v>0</v>
      </c>
      <c r="AA28" s="130">
        <f t="shared" si="12"/>
        <v>0</v>
      </c>
      <c r="AB28" s="131"/>
      <c r="AC28" s="127">
        <f t="shared" si="13"/>
        <v>0</v>
      </c>
      <c r="AD28" s="130">
        <f t="shared" si="14"/>
        <v>0</v>
      </c>
      <c r="AE28" s="131"/>
      <c r="AF28" s="127">
        <f t="shared" si="15"/>
        <v>0</v>
      </c>
      <c r="AG28" s="130">
        <f t="shared" si="16"/>
        <v>0</v>
      </c>
      <c r="AH28" s="131"/>
      <c r="AI28" s="127">
        <f t="shared" si="17"/>
        <v>0</v>
      </c>
      <c r="AJ28" s="130">
        <f t="shared" si="18"/>
        <v>0</v>
      </c>
      <c r="AK28" s="127"/>
      <c r="AL28" s="127">
        <f t="shared" si="19"/>
        <v>0</v>
      </c>
      <c r="AM28" s="130">
        <f t="shared" si="20"/>
        <v>0</v>
      </c>
      <c r="AN28" s="127"/>
      <c r="AO28" s="127">
        <f t="shared" si="21"/>
        <v>0</v>
      </c>
      <c r="AP28" s="130">
        <f t="shared" si="22"/>
        <v>0</v>
      </c>
      <c r="AQ28" s="127"/>
      <c r="AR28" s="127">
        <f t="shared" si="23"/>
        <v>0</v>
      </c>
      <c r="AS28" s="130">
        <f t="shared" si="24"/>
        <v>0</v>
      </c>
      <c r="AT28" s="132"/>
      <c r="AU28" s="127">
        <f t="shared" si="136"/>
        <v>0</v>
      </c>
      <c r="AV28" s="130">
        <f t="shared" si="25"/>
        <v>0</v>
      </c>
      <c r="AW28" s="132"/>
      <c r="AX28" s="127">
        <f t="shared" si="137"/>
        <v>0</v>
      </c>
      <c r="AY28" s="130">
        <f t="shared" si="26"/>
        <v>0</v>
      </c>
      <c r="AZ28" s="132"/>
      <c r="BA28" s="127">
        <f t="shared" si="138"/>
        <v>0</v>
      </c>
      <c r="BB28" s="130">
        <f t="shared" si="27"/>
        <v>0</v>
      </c>
      <c r="BC28" s="132"/>
      <c r="BD28" s="127">
        <f t="shared" si="139"/>
        <v>0</v>
      </c>
      <c r="BE28" s="130">
        <f t="shared" si="28"/>
        <v>0</v>
      </c>
      <c r="BF28" s="131"/>
      <c r="BG28" s="127">
        <f t="shared" si="29"/>
        <v>0</v>
      </c>
      <c r="BH28" s="130">
        <f t="shared" si="30"/>
        <v>0</v>
      </c>
      <c r="BI28" s="131"/>
      <c r="BJ28" s="127">
        <f t="shared" si="31"/>
        <v>0</v>
      </c>
      <c r="BK28" s="130">
        <f t="shared" si="32"/>
        <v>0</v>
      </c>
      <c r="BL28" s="131"/>
      <c r="BM28" s="127">
        <f t="shared" si="33"/>
        <v>0</v>
      </c>
      <c r="BN28" s="130">
        <f t="shared" si="34"/>
        <v>0</v>
      </c>
      <c r="BO28" s="131"/>
      <c r="BP28" s="127">
        <f t="shared" si="35"/>
        <v>0</v>
      </c>
      <c r="BQ28" s="130">
        <f t="shared" si="36"/>
        <v>0</v>
      </c>
      <c r="BR28" s="131"/>
      <c r="BS28" s="127">
        <f t="shared" si="37"/>
        <v>0</v>
      </c>
      <c r="BT28" s="130">
        <f t="shared" si="38"/>
        <v>0</v>
      </c>
      <c r="BU28" s="132"/>
      <c r="BV28" s="127">
        <f t="shared" si="39"/>
        <v>0</v>
      </c>
      <c r="BW28" s="130">
        <f t="shared" si="40"/>
        <v>0</v>
      </c>
      <c r="BX28" s="131"/>
      <c r="BY28" s="127">
        <f t="shared" si="41"/>
        <v>0</v>
      </c>
      <c r="BZ28" s="130">
        <f t="shared" si="42"/>
        <v>0</v>
      </c>
      <c r="CA28" s="131"/>
      <c r="CB28" s="127">
        <f t="shared" si="43"/>
        <v>0</v>
      </c>
      <c r="CC28" s="130">
        <f t="shared" si="44"/>
        <v>0</v>
      </c>
      <c r="CD28" s="131"/>
      <c r="CE28" s="127">
        <f t="shared" si="45"/>
        <v>0</v>
      </c>
      <c r="CF28" s="130">
        <f t="shared" si="46"/>
        <v>0</v>
      </c>
      <c r="CG28" s="131"/>
      <c r="CH28" s="127">
        <f t="shared" si="47"/>
        <v>0</v>
      </c>
      <c r="CI28" s="130">
        <f t="shared" si="48"/>
        <v>0</v>
      </c>
      <c r="CJ28" s="131"/>
      <c r="CK28" s="127">
        <f t="shared" si="49"/>
        <v>0</v>
      </c>
      <c r="CL28" s="130">
        <f t="shared" si="50"/>
        <v>0</v>
      </c>
      <c r="CM28" s="131"/>
      <c r="CN28" s="127">
        <f t="shared" si="51"/>
        <v>0</v>
      </c>
      <c r="CO28" s="130">
        <f t="shared" si="52"/>
        <v>0</v>
      </c>
      <c r="CP28" s="131"/>
      <c r="CQ28" s="127">
        <f t="shared" si="53"/>
        <v>0</v>
      </c>
      <c r="CR28" s="130">
        <f t="shared" si="54"/>
        <v>0</v>
      </c>
      <c r="CS28" s="131"/>
      <c r="CT28" s="4">
        <f t="shared" si="63"/>
        <v>0</v>
      </c>
      <c r="CU28" s="130">
        <f t="shared" si="146"/>
        <v>0</v>
      </c>
      <c r="CV28" s="132"/>
      <c r="CW28" s="127">
        <f t="shared" si="231"/>
        <v>0</v>
      </c>
      <c r="CX28" s="130">
        <f t="shared" si="232"/>
        <v>0</v>
      </c>
      <c r="CY28" s="132"/>
      <c r="CZ28" s="127">
        <f t="shared" si="233"/>
        <v>0</v>
      </c>
      <c r="DA28" s="130">
        <f t="shared" si="234"/>
        <v>0</v>
      </c>
      <c r="DB28" s="132"/>
      <c r="DC28" s="127">
        <f t="shared" si="235"/>
        <v>0</v>
      </c>
      <c r="DD28" s="130">
        <f t="shared" si="236"/>
        <v>0</v>
      </c>
      <c r="DE28" s="132"/>
      <c r="DF28" s="127">
        <f t="shared" si="237"/>
        <v>0</v>
      </c>
      <c r="DG28" s="130">
        <f t="shared" si="238"/>
        <v>0</v>
      </c>
      <c r="DH28" s="132"/>
      <c r="DI28" s="127">
        <f t="shared" si="239"/>
        <v>0</v>
      </c>
      <c r="DJ28" s="130">
        <f t="shared" si="240"/>
        <v>0</v>
      </c>
      <c r="DK28" s="132"/>
      <c r="DL28" s="4">
        <f t="shared" si="66"/>
        <v>0</v>
      </c>
      <c r="DM28" s="130">
        <f t="shared" si="241"/>
        <v>0</v>
      </c>
      <c r="DN28" s="154">
        <f t="shared" si="67"/>
        <v>0</v>
      </c>
      <c r="DO28" s="154">
        <f t="shared" si="68"/>
        <v>0</v>
      </c>
      <c r="DP28" s="101">
        <f t="shared" si="69"/>
        <v>0</v>
      </c>
      <c r="DQ28" s="25" t="s">
        <v>243</v>
      </c>
      <c r="DR28" s="10"/>
    </row>
    <row r="29" spans="1:122" ht="15" customHeight="1">
      <c r="A29" s="194">
        <v>45195</v>
      </c>
      <c r="B29" s="210" t="s">
        <v>244</v>
      </c>
      <c r="C29" s="211"/>
      <c r="D29" s="4" t="s">
        <v>244</v>
      </c>
      <c r="E29" s="3" t="s">
        <v>51</v>
      </c>
      <c r="F29" s="11">
        <v>4</v>
      </c>
      <c r="G29" s="11"/>
      <c r="H29" s="4">
        <f t="shared" si="242"/>
        <v>0</v>
      </c>
      <c r="I29" s="22">
        <f t="shared" si="0"/>
        <v>0</v>
      </c>
      <c r="J29" s="46">
        <v>1</v>
      </c>
      <c r="K29" s="4">
        <f t="shared" si="1"/>
        <v>16</v>
      </c>
      <c r="L29" s="22">
        <f t="shared" si="2"/>
        <v>64</v>
      </c>
      <c r="M29" s="46"/>
      <c r="N29" s="4">
        <f t="shared" si="3"/>
        <v>0</v>
      </c>
      <c r="O29" s="22">
        <f t="shared" si="4"/>
        <v>0</v>
      </c>
      <c r="P29" s="46"/>
      <c r="Q29" s="4">
        <f t="shared" si="5"/>
        <v>0</v>
      </c>
      <c r="R29" s="22">
        <f t="shared" si="6"/>
        <v>0</v>
      </c>
      <c r="S29" s="46"/>
      <c r="T29" s="4">
        <f t="shared" si="7"/>
        <v>0</v>
      </c>
      <c r="U29" s="22">
        <f t="shared" si="8"/>
        <v>0</v>
      </c>
      <c r="V29" s="46"/>
      <c r="W29" s="4">
        <f t="shared" si="9"/>
        <v>0</v>
      </c>
      <c r="X29" s="22">
        <f t="shared" si="10"/>
        <v>0</v>
      </c>
      <c r="Y29" s="46"/>
      <c r="Z29" s="4">
        <f t="shared" si="11"/>
        <v>0</v>
      </c>
      <c r="AA29" s="22">
        <f t="shared" si="12"/>
        <v>0</v>
      </c>
      <c r="AB29" s="46"/>
      <c r="AC29" s="4">
        <f t="shared" si="13"/>
        <v>0</v>
      </c>
      <c r="AD29" s="22">
        <f t="shared" si="14"/>
        <v>0</v>
      </c>
      <c r="AE29" s="46"/>
      <c r="AF29" s="4">
        <f t="shared" si="15"/>
        <v>0</v>
      </c>
      <c r="AG29" s="22">
        <f t="shared" si="16"/>
        <v>0</v>
      </c>
      <c r="AH29" s="46"/>
      <c r="AI29" s="4">
        <f t="shared" si="17"/>
        <v>0</v>
      </c>
      <c r="AJ29" s="22">
        <f t="shared" si="18"/>
        <v>0</v>
      </c>
      <c r="AK29" s="4"/>
      <c r="AL29" s="4">
        <f t="shared" si="19"/>
        <v>0</v>
      </c>
      <c r="AM29" s="22">
        <f t="shared" si="20"/>
        <v>0</v>
      </c>
      <c r="AN29" s="4"/>
      <c r="AO29" s="4">
        <f t="shared" si="21"/>
        <v>0</v>
      </c>
      <c r="AP29" s="22">
        <f t="shared" si="22"/>
        <v>0</v>
      </c>
      <c r="AQ29" s="4"/>
      <c r="AR29" s="4">
        <f t="shared" si="23"/>
        <v>0</v>
      </c>
      <c r="AS29" s="22">
        <f t="shared" si="24"/>
        <v>0</v>
      </c>
      <c r="AT29" s="44"/>
      <c r="AU29" s="4">
        <f t="shared" si="136"/>
        <v>0</v>
      </c>
      <c r="AV29" s="22">
        <f t="shared" si="25"/>
        <v>0</v>
      </c>
      <c r="AW29" s="44"/>
      <c r="AX29" s="4">
        <f t="shared" si="137"/>
        <v>0</v>
      </c>
      <c r="AY29" s="22">
        <f t="shared" si="26"/>
        <v>0</v>
      </c>
      <c r="AZ29" s="44"/>
      <c r="BA29" s="4">
        <f t="shared" si="138"/>
        <v>0</v>
      </c>
      <c r="BB29" s="22">
        <f t="shared" si="27"/>
        <v>0</v>
      </c>
      <c r="BC29" s="44"/>
      <c r="BD29" s="4">
        <f t="shared" si="139"/>
        <v>0</v>
      </c>
      <c r="BE29" s="22">
        <f t="shared" si="28"/>
        <v>0</v>
      </c>
      <c r="BF29" s="46"/>
      <c r="BG29" s="4">
        <f t="shared" si="29"/>
        <v>0</v>
      </c>
      <c r="BH29" s="22">
        <f t="shared" si="30"/>
        <v>0</v>
      </c>
      <c r="BI29" s="46">
        <v>2</v>
      </c>
      <c r="BJ29" s="4">
        <f t="shared" si="31"/>
        <v>32</v>
      </c>
      <c r="BK29" s="22">
        <f t="shared" si="32"/>
        <v>128</v>
      </c>
      <c r="BL29" s="46"/>
      <c r="BM29" s="4">
        <f t="shared" si="33"/>
        <v>0</v>
      </c>
      <c r="BN29" s="22">
        <f t="shared" si="34"/>
        <v>0</v>
      </c>
      <c r="BO29" s="46"/>
      <c r="BP29" s="4">
        <f t="shared" si="35"/>
        <v>0</v>
      </c>
      <c r="BQ29" s="22">
        <f t="shared" si="36"/>
        <v>0</v>
      </c>
      <c r="BR29" s="46"/>
      <c r="BS29" s="4">
        <f t="shared" si="37"/>
        <v>0</v>
      </c>
      <c r="BT29" s="22">
        <f t="shared" si="38"/>
        <v>0</v>
      </c>
      <c r="BU29" s="44"/>
      <c r="BV29" s="4">
        <f t="shared" si="39"/>
        <v>0</v>
      </c>
      <c r="BW29" s="22">
        <f t="shared" si="40"/>
        <v>0</v>
      </c>
      <c r="BX29" s="46"/>
      <c r="BY29" s="4">
        <f t="shared" si="41"/>
        <v>0</v>
      </c>
      <c r="BZ29" s="22">
        <f t="shared" si="42"/>
        <v>0</v>
      </c>
      <c r="CA29" s="46"/>
      <c r="CB29" s="4">
        <f t="shared" si="43"/>
        <v>0</v>
      </c>
      <c r="CC29" s="22">
        <f t="shared" si="44"/>
        <v>0</v>
      </c>
      <c r="CD29" s="46"/>
      <c r="CE29" s="4">
        <f t="shared" si="45"/>
        <v>0</v>
      </c>
      <c r="CF29" s="22">
        <f t="shared" si="46"/>
        <v>0</v>
      </c>
      <c r="CG29" s="46"/>
      <c r="CH29" s="4">
        <f t="shared" si="47"/>
        <v>0</v>
      </c>
      <c r="CI29" s="22">
        <f t="shared" si="48"/>
        <v>0</v>
      </c>
      <c r="CJ29" s="46"/>
      <c r="CK29" s="4">
        <f t="shared" si="49"/>
        <v>0</v>
      </c>
      <c r="CL29" s="22">
        <f t="shared" si="50"/>
        <v>0</v>
      </c>
      <c r="CM29" s="46"/>
      <c r="CN29" s="4">
        <f t="shared" si="51"/>
        <v>0</v>
      </c>
      <c r="CO29" s="22">
        <f t="shared" si="52"/>
        <v>0</v>
      </c>
      <c r="CP29" s="46"/>
      <c r="CQ29" s="4">
        <f t="shared" si="53"/>
        <v>0</v>
      </c>
      <c r="CR29" s="22">
        <f t="shared" si="54"/>
        <v>0</v>
      </c>
      <c r="CS29" s="46"/>
      <c r="CT29" s="4">
        <f t="shared" si="63"/>
        <v>0</v>
      </c>
      <c r="CU29" s="22">
        <f t="shared" si="146"/>
        <v>0</v>
      </c>
      <c r="CV29" s="44"/>
      <c r="CW29" s="4">
        <f t="shared" si="231"/>
        <v>0</v>
      </c>
      <c r="CX29" s="22">
        <f t="shared" si="232"/>
        <v>0</v>
      </c>
      <c r="CY29" s="44"/>
      <c r="CZ29" s="4">
        <f t="shared" si="233"/>
        <v>0</v>
      </c>
      <c r="DA29" s="22">
        <f t="shared" si="234"/>
        <v>0</v>
      </c>
      <c r="DB29" s="44">
        <v>1</v>
      </c>
      <c r="DC29" s="4">
        <f t="shared" si="235"/>
        <v>16</v>
      </c>
      <c r="DD29" s="22">
        <f t="shared" si="236"/>
        <v>64</v>
      </c>
      <c r="DE29" s="44"/>
      <c r="DF29" s="4">
        <f t="shared" si="237"/>
        <v>0</v>
      </c>
      <c r="DG29" s="22">
        <f t="shared" si="238"/>
        <v>0</v>
      </c>
      <c r="DH29" s="44"/>
      <c r="DI29" s="4">
        <f t="shared" si="239"/>
        <v>0</v>
      </c>
      <c r="DJ29" s="22">
        <f t="shared" si="240"/>
        <v>0</v>
      </c>
      <c r="DK29" s="44"/>
      <c r="DL29" s="4">
        <f t="shared" si="66"/>
        <v>0</v>
      </c>
      <c r="DM29" s="22">
        <f t="shared" si="241"/>
        <v>0</v>
      </c>
      <c r="DN29" s="154">
        <f t="shared" si="67"/>
        <v>4</v>
      </c>
      <c r="DO29" s="154">
        <f t="shared" si="68"/>
        <v>64</v>
      </c>
      <c r="DP29" s="101">
        <f t="shared" si="69"/>
        <v>256</v>
      </c>
      <c r="DQ29" s="25" t="s">
        <v>245</v>
      </c>
      <c r="DR29" s="10"/>
    </row>
    <row r="30" spans="1:122" ht="15" customHeight="1">
      <c r="A30" s="205"/>
      <c r="B30" s="14">
        <v>18919</v>
      </c>
      <c r="C30" s="14">
        <v>18960</v>
      </c>
      <c r="D30" s="4" t="s">
        <v>50</v>
      </c>
      <c r="E30" s="3" t="s">
        <v>51</v>
      </c>
      <c r="F30" s="11">
        <f t="shared" ref="F30:F31" si="243">ROUND((36600-AVERAGE(B30:C30)+2800-100)/1000,1)</f>
        <v>20.399999999999999</v>
      </c>
      <c r="G30" s="11"/>
      <c r="H30" s="4">
        <f t="shared" si="242"/>
        <v>0</v>
      </c>
      <c r="I30" s="22">
        <f t="shared" si="0"/>
        <v>0</v>
      </c>
      <c r="J30" s="46"/>
      <c r="K30" s="4">
        <f t="shared" si="1"/>
        <v>0</v>
      </c>
      <c r="L30" s="22">
        <f t="shared" si="2"/>
        <v>0</v>
      </c>
      <c r="M30" s="46"/>
      <c r="N30" s="4">
        <f t="shared" si="3"/>
        <v>0</v>
      </c>
      <c r="O30" s="22">
        <f t="shared" si="4"/>
        <v>0</v>
      </c>
      <c r="P30" s="46">
        <v>1</v>
      </c>
      <c r="Q30" s="4">
        <f t="shared" si="5"/>
        <v>17</v>
      </c>
      <c r="R30" s="22">
        <f t="shared" si="6"/>
        <v>346.79999999999995</v>
      </c>
      <c r="S30" s="46"/>
      <c r="T30" s="4">
        <f t="shared" si="7"/>
        <v>0</v>
      </c>
      <c r="U30" s="22">
        <f t="shared" si="8"/>
        <v>0</v>
      </c>
      <c r="V30" s="46"/>
      <c r="W30" s="4">
        <f t="shared" si="9"/>
        <v>0</v>
      </c>
      <c r="X30" s="22">
        <f t="shared" si="10"/>
        <v>0</v>
      </c>
      <c r="Y30" s="46">
        <v>1</v>
      </c>
      <c r="Z30" s="4">
        <f t="shared" si="11"/>
        <v>17</v>
      </c>
      <c r="AA30" s="22">
        <f t="shared" si="12"/>
        <v>346.79999999999995</v>
      </c>
      <c r="AB30" s="46"/>
      <c r="AC30" s="4">
        <f t="shared" si="13"/>
        <v>0</v>
      </c>
      <c r="AD30" s="22">
        <f t="shared" si="14"/>
        <v>0</v>
      </c>
      <c r="AE30" s="46"/>
      <c r="AF30" s="4">
        <f t="shared" si="15"/>
        <v>0</v>
      </c>
      <c r="AG30" s="22">
        <f t="shared" si="16"/>
        <v>0</v>
      </c>
      <c r="AH30" s="46"/>
      <c r="AI30" s="4">
        <f t="shared" si="17"/>
        <v>0</v>
      </c>
      <c r="AJ30" s="22">
        <f t="shared" si="18"/>
        <v>0</v>
      </c>
      <c r="AK30" s="4"/>
      <c r="AL30" s="4">
        <f t="shared" si="19"/>
        <v>0</v>
      </c>
      <c r="AM30" s="22">
        <f t="shared" si="20"/>
        <v>0</v>
      </c>
      <c r="AN30" s="4"/>
      <c r="AO30" s="4">
        <f t="shared" si="21"/>
        <v>0</v>
      </c>
      <c r="AP30" s="22">
        <f t="shared" si="22"/>
        <v>0</v>
      </c>
      <c r="AQ30" s="4"/>
      <c r="AR30" s="4">
        <f t="shared" si="23"/>
        <v>0</v>
      </c>
      <c r="AS30" s="22">
        <f t="shared" si="24"/>
        <v>0</v>
      </c>
      <c r="AT30" s="44"/>
      <c r="AU30" s="4">
        <f t="shared" si="136"/>
        <v>0</v>
      </c>
      <c r="AV30" s="22">
        <f t="shared" si="25"/>
        <v>0</v>
      </c>
      <c r="AW30" s="44"/>
      <c r="AX30" s="4">
        <f t="shared" si="137"/>
        <v>0</v>
      </c>
      <c r="AY30" s="22">
        <f t="shared" si="26"/>
        <v>0</v>
      </c>
      <c r="AZ30" s="44"/>
      <c r="BA30" s="4">
        <f t="shared" si="138"/>
        <v>0</v>
      </c>
      <c r="BB30" s="22">
        <f t="shared" si="27"/>
        <v>0</v>
      </c>
      <c r="BC30" s="44"/>
      <c r="BD30" s="4">
        <f t="shared" si="139"/>
        <v>0</v>
      </c>
      <c r="BE30" s="22">
        <f t="shared" si="28"/>
        <v>0</v>
      </c>
      <c r="BF30" s="46"/>
      <c r="BG30" s="4">
        <f t="shared" si="29"/>
        <v>0</v>
      </c>
      <c r="BH30" s="22">
        <f t="shared" si="30"/>
        <v>0</v>
      </c>
      <c r="BI30" s="46">
        <v>1</v>
      </c>
      <c r="BJ30" s="4">
        <f t="shared" si="31"/>
        <v>16</v>
      </c>
      <c r="BK30" s="22">
        <f t="shared" si="32"/>
        <v>326.39999999999998</v>
      </c>
      <c r="BL30" s="46"/>
      <c r="BM30" s="4">
        <f t="shared" si="33"/>
        <v>0</v>
      </c>
      <c r="BN30" s="22">
        <f t="shared" si="34"/>
        <v>0</v>
      </c>
      <c r="BO30" s="46"/>
      <c r="BP30" s="4">
        <f t="shared" si="35"/>
        <v>0</v>
      </c>
      <c r="BQ30" s="22">
        <f t="shared" si="36"/>
        <v>0</v>
      </c>
      <c r="BR30" s="46"/>
      <c r="BS30" s="4">
        <f t="shared" si="37"/>
        <v>0</v>
      </c>
      <c r="BT30" s="22">
        <f t="shared" si="38"/>
        <v>0</v>
      </c>
      <c r="BU30" s="44">
        <v>1</v>
      </c>
      <c r="BV30" s="4">
        <f t="shared" si="39"/>
        <v>19</v>
      </c>
      <c r="BW30" s="22">
        <f t="shared" si="40"/>
        <v>387.59999999999997</v>
      </c>
      <c r="BX30" s="46"/>
      <c r="BY30" s="4">
        <f t="shared" si="41"/>
        <v>0</v>
      </c>
      <c r="BZ30" s="22">
        <f t="shared" si="42"/>
        <v>0</v>
      </c>
      <c r="CA30" s="46"/>
      <c r="CB30" s="4">
        <f t="shared" si="43"/>
        <v>0</v>
      </c>
      <c r="CC30" s="22">
        <f t="shared" si="44"/>
        <v>0</v>
      </c>
      <c r="CD30" s="46"/>
      <c r="CE30" s="4">
        <f t="shared" si="45"/>
        <v>0</v>
      </c>
      <c r="CF30" s="22">
        <f t="shared" si="46"/>
        <v>0</v>
      </c>
      <c r="CG30" s="46"/>
      <c r="CH30" s="4">
        <f t="shared" si="47"/>
        <v>0</v>
      </c>
      <c r="CI30" s="22">
        <f t="shared" si="48"/>
        <v>0</v>
      </c>
      <c r="CJ30" s="46"/>
      <c r="CK30" s="4">
        <f t="shared" si="49"/>
        <v>0</v>
      </c>
      <c r="CL30" s="22">
        <f t="shared" si="50"/>
        <v>0</v>
      </c>
      <c r="CM30" s="46"/>
      <c r="CN30" s="4">
        <f t="shared" si="51"/>
        <v>0</v>
      </c>
      <c r="CO30" s="22">
        <f t="shared" si="52"/>
        <v>0</v>
      </c>
      <c r="CP30" s="46"/>
      <c r="CQ30" s="4">
        <f t="shared" si="53"/>
        <v>0</v>
      </c>
      <c r="CR30" s="22">
        <f t="shared" si="54"/>
        <v>0</v>
      </c>
      <c r="CS30" s="46"/>
      <c r="CT30" s="4">
        <f t="shared" si="63"/>
        <v>0</v>
      </c>
      <c r="CU30" s="22">
        <f t="shared" si="146"/>
        <v>0</v>
      </c>
      <c r="CV30" s="44">
        <v>1</v>
      </c>
      <c r="CW30" s="4">
        <f t="shared" si="231"/>
        <v>16</v>
      </c>
      <c r="CX30" s="22">
        <f t="shared" si="232"/>
        <v>326.39999999999998</v>
      </c>
      <c r="CY30" s="44">
        <v>1</v>
      </c>
      <c r="CZ30" s="4">
        <f t="shared" si="233"/>
        <v>16</v>
      </c>
      <c r="DA30" s="22">
        <f t="shared" si="234"/>
        <v>326.39999999999998</v>
      </c>
      <c r="DB30" s="44"/>
      <c r="DC30" s="4">
        <f t="shared" si="235"/>
        <v>0</v>
      </c>
      <c r="DD30" s="22">
        <f t="shared" si="236"/>
        <v>0</v>
      </c>
      <c r="DE30" s="44"/>
      <c r="DF30" s="4">
        <f t="shared" si="237"/>
        <v>0</v>
      </c>
      <c r="DG30" s="22">
        <f t="shared" si="238"/>
        <v>0</v>
      </c>
      <c r="DH30" s="44"/>
      <c r="DI30" s="4">
        <f t="shared" si="239"/>
        <v>0</v>
      </c>
      <c r="DJ30" s="22">
        <f t="shared" si="240"/>
        <v>0</v>
      </c>
      <c r="DK30" s="44"/>
      <c r="DL30" s="4">
        <f t="shared" si="66"/>
        <v>0</v>
      </c>
      <c r="DM30" s="22">
        <f t="shared" si="241"/>
        <v>0</v>
      </c>
      <c r="DN30" s="154">
        <f t="shared" si="67"/>
        <v>6</v>
      </c>
      <c r="DO30" s="154">
        <f t="shared" si="68"/>
        <v>101</v>
      </c>
      <c r="DP30" s="101">
        <f t="shared" si="69"/>
        <v>2060.4</v>
      </c>
      <c r="DQ30" s="25" t="s">
        <v>246</v>
      </c>
      <c r="DR30" s="10"/>
    </row>
    <row r="31" spans="1:122" ht="15" customHeight="1">
      <c r="A31" s="205"/>
      <c r="B31" s="14">
        <v>18582</v>
      </c>
      <c r="C31" s="14">
        <v>18636</v>
      </c>
      <c r="D31" s="4" t="s">
        <v>50</v>
      </c>
      <c r="E31" s="3" t="s">
        <v>51</v>
      </c>
      <c r="F31" s="11">
        <f t="shared" si="243"/>
        <v>20.7</v>
      </c>
      <c r="G31" s="11"/>
      <c r="H31" s="4">
        <f t="shared" ref="H31" si="244">+G31*$H$5</f>
        <v>0</v>
      </c>
      <c r="I31" s="22">
        <f t="shared" ref="I31" si="245">H31*F31</f>
        <v>0</v>
      </c>
      <c r="J31" s="46"/>
      <c r="K31" s="4">
        <f t="shared" ref="K31" si="246">+J31*$K$5</f>
        <v>0</v>
      </c>
      <c r="L31" s="22">
        <f t="shared" ref="L31" si="247">K31*F31</f>
        <v>0</v>
      </c>
      <c r="M31" s="46"/>
      <c r="N31" s="4">
        <f t="shared" ref="N31" si="248">+M31*$N$5</f>
        <v>0</v>
      </c>
      <c r="O31" s="22">
        <f t="shared" ref="O31" si="249">N31*F31</f>
        <v>0</v>
      </c>
      <c r="P31" s="46">
        <v>2</v>
      </c>
      <c r="Q31" s="4">
        <f t="shared" ref="Q31" si="250">+P31*$Q$5</f>
        <v>34</v>
      </c>
      <c r="R31" s="22">
        <f t="shared" ref="R31" si="251">Q31*F31</f>
        <v>703.8</v>
      </c>
      <c r="S31" s="46"/>
      <c r="T31" s="4">
        <f t="shared" ref="T31" si="252">+S31*$T$5</f>
        <v>0</v>
      </c>
      <c r="U31" s="22">
        <f t="shared" ref="U31" si="253">T31*F31</f>
        <v>0</v>
      </c>
      <c r="V31" s="46"/>
      <c r="W31" s="4">
        <f t="shared" ref="W31" si="254">+V31*$W$5</f>
        <v>0</v>
      </c>
      <c r="X31" s="22">
        <f t="shared" ref="X31" si="255">W31*F31</f>
        <v>0</v>
      </c>
      <c r="Y31" s="46">
        <v>3</v>
      </c>
      <c r="Z31" s="4">
        <f t="shared" ref="Z31" si="256">+Y31*$Z$5</f>
        <v>51</v>
      </c>
      <c r="AA31" s="22">
        <f t="shared" ref="AA31" si="257">Z31*F31</f>
        <v>1055.7</v>
      </c>
      <c r="AB31" s="46"/>
      <c r="AC31" s="4">
        <f t="shared" ref="AC31" si="258">+AB31*$AC$5</f>
        <v>0</v>
      </c>
      <c r="AD31" s="22">
        <f t="shared" ref="AD31" si="259">+AC31*F31</f>
        <v>0</v>
      </c>
      <c r="AE31" s="46"/>
      <c r="AF31" s="4">
        <f t="shared" ref="AF31" si="260">+AE31*$AF$5</f>
        <v>0</v>
      </c>
      <c r="AG31" s="22">
        <f t="shared" ref="AG31" si="261">+AF31*F31</f>
        <v>0</v>
      </c>
      <c r="AH31" s="46"/>
      <c r="AI31" s="4">
        <f t="shared" ref="AI31" si="262">+AH31*$AI$5</f>
        <v>0</v>
      </c>
      <c r="AJ31" s="22">
        <f t="shared" ref="AJ31" si="263">+AI31*F31</f>
        <v>0</v>
      </c>
      <c r="AK31" s="4"/>
      <c r="AL31" s="4">
        <f t="shared" ref="AL31" si="264">+AK31*$AL$5</f>
        <v>0</v>
      </c>
      <c r="AM31" s="22">
        <f t="shared" ref="AM31" si="265">+AL31*F31</f>
        <v>0</v>
      </c>
      <c r="AN31" s="4"/>
      <c r="AO31" s="4">
        <f t="shared" ref="AO31" si="266">+AN31*$AO$5</f>
        <v>0</v>
      </c>
      <c r="AP31" s="22">
        <f t="shared" ref="AP31" si="267">+AO31*F31</f>
        <v>0</v>
      </c>
      <c r="AQ31" s="4"/>
      <c r="AR31" s="4">
        <f t="shared" ref="AR31" si="268">+AQ31*$AR$5</f>
        <v>0</v>
      </c>
      <c r="AS31" s="22">
        <f t="shared" ref="AS31" si="269">+AR31*F31</f>
        <v>0</v>
      </c>
      <c r="AT31" s="44"/>
      <c r="AU31" s="4">
        <f t="shared" ref="AU31" si="270">+AT31*$AU$5</f>
        <v>0</v>
      </c>
      <c r="AV31" s="22">
        <f t="shared" ref="AV31" si="271">+AU31*$F31</f>
        <v>0</v>
      </c>
      <c r="AW31" s="44"/>
      <c r="AX31" s="4">
        <f t="shared" ref="AX31" si="272">+AW31*$AX$5</f>
        <v>0</v>
      </c>
      <c r="AY31" s="22">
        <f t="shared" ref="AY31" si="273">+AX31*$F31</f>
        <v>0</v>
      </c>
      <c r="AZ31" s="44"/>
      <c r="BA31" s="4">
        <f t="shared" ref="BA31" si="274">+AZ31*$BA$5</f>
        <v>0</v>
      </c>
      <c r="BB31" s="22">
        <f t="shared" ref="BB31" si="275">+BA31*$F31</f>
        <v>0</v>
      </c>
      <c r="BC31" s="44"/>
      <c r="BD31" s="4">
        <f t="shared" ref="BD31" si="276">+BC31*$BD$5</f>
        <v>0</v>
      </c>
      <c r="BE31" s="22">
        <f t="shared" ref="BE31" si="277">+BD31*$F31</f>
        <v>0</v>
      </c>
      <c r="BF31" s="46"/>
      <c r="BG31" s="4">
        <f t="shared" ref="BG31" si="278">+BF31*$BG$5</f>
        <v>0</v>
      </c>
      <c r="BH31" s="22">
        <f t="shared" ref="BH31" si="279">+BG31*F31</f>
        <v>0</v>
      </c>
      <c r="BI31" s="46">
        <v>1</v>
      </c>
      <c r="BJ31" s="4">
        <f t="shared" ref="BJ31" si="280">+BI31*$BJ$5</f>
        <v>16</v>
      </c>
      <c r="BK31" s="22">
        <f t="shared" ref="BK31" si="281">+BJ31*F31</f>
        <v>331.2</v>
      </c>
      <c r="BL31" s="46"/>
      <c r="BM31" s="4">
        <f t="shared" ref="BM31" si="282">+BL31*$BM$5</f>
        <v>0</v>
      </c>
      <c r="BN31" s="22">
        <f t="shared" ref="BN31" si="283">+BM31*F31</f>
        <v>0</v>
      </c>
      <c r="BO31" s="46"/>
      <c r="BP31" s="4">
        <f t="shared" ref="BP31" si="284">+BO31*$BP$5</f>
        <v>0</v>
      </c>
      <c r="BQ31" s="22">
        <f t="shared" ref="BQ31" si="285">+BP31*F31</f>
        <v>0</v>
      </c>
      <c r="BR31" s="46"/>
      <c r="BS31" s="4">
        <f t="shared" ref="BS31" si="286">+BR31*$BS$5</f>
        <v>0</v>
      </c>
      <c r="BT31" s="22">
        <f t="shared" ref="BT31" si="287">+BS31*F31</f>
        <v>0</v>
      </c>
      <c r="BU31" s="44">
        <v>2</v>
      </c>
      <c r="BV31" s="4">
        <f t="shared" si="39"/>
        <v>38</v>
      </c>
      <c r="BW31" s="22">
        <f t="shared" ref="BW31" si="288">+BV31*$F31</f>
        <v>786.6</v>
      </c>
      <c r="BX31" s="46"/>
      <c r="BY31" s="4">
        <f t="shared" ref="BY31" si="289">+BX31*$BY$5</f>
        <v>0</v>
      </c>
      <c r="BZ31" s="22">
        <f t="shared" ref="BZ31" si="290">+BY31*$F31</f>
        <v>0</v>
      </c>
      <c r="CA31" s="46"/>
      <c r="CB31" s="4">
        <f t="shared" ref="CB31" si="291">+CA31*$CB$5</f>
        <v>0</v>
      </c>
      <c r="CC31" s="22">
        <f t="shared" ref="CC31" si="292">+CB31*$F31</f>
        <v>0</v>
      </c>
      <c r="CD31" s="46"/>
      <c r="CE31" s="4">
        <f t="shared" ref="CE31" si="293">+CD31*$CE$5</f>
        <v>0</v>
      </c>
      <c r="CF31" s="22">
        <f t="shared" ref="CF31" si="294">+CE31*$F31</f>
        <v>0</v>
      </c>
      <c r="CG31" s="46"/>
      <c r="CH31" s="4">
        <f t="shared" ref="CH31" si="295">+CG31*$CH$5</f>
        <v>0</v>
      </c>
      <c r="CI31" s="22">
        <f t="shared" ref="CI31" si="296">+CH31*F31</f>
        <v>0</v>
      </c>
      <c r="CJ31" s="46">
        <v>1</v>
      </c>
      <c r="CK31" s="4">
        <f t="shared" ref="CK31" si="297">+CJ31*$CK$5</f>
        <v>20</v>
      </c>
      <c r="CL31" s="22">
        <f t="shared" ref="CL31" si="298">+CK31*F31</f>
        <v>414</v>
      </c>
      <c r="CM31" s="46">
        <v>1</v>
      </c>
      <c r="CN31" s="4">
        <f t="shared" ref="CN31" si="299">+CM31*$CN$5</f>
        <v>16</v>
      </c>
      <c r="CO31" s="22">
        <f t="shared" ref="CO31" si="300">CN31*$F31</f>
        <v>331.2</v>
      </c>
      <c r="CP31" s="46"/>
      <c r="CQ31" s="4">
        <f t="shared" ref="CQ31" si="301">+CP31*$CQ$5</f>
        <v>0</v>
      </c>
      <c r="CR31" s="22">
        <f t="shared" ref="CR31" si="302">CQ31*F31</f>
        <v>0</v>
      </c>
      <c r="CS31" s="46"/>
      <c r="CT31" s="4">
        <f t="shared" si="63"/>
        <v>0</v>
      </c>
      <c r="CU31" s="22">
        <f t="shared" si="146"/>
        <v>0</v>
      </c>
      <c r="CV31" s="44">
        <v>1</v>
      </c>
      <c r="CW31" s="4">
        <f t="shared" ref="CW31" si="303">+CV31*$CW$5</f>
        <v>16</v>
      </c>
      <c r="CX31" s="22">
        <f t="shared" ref="CX31" si="304">+CW31*F31</f>
        <v>331.2</v>
      </c>
      <c r="CY31" s="44">
        <v>2</v>
      </c>
      <c r="CZ31" s="4">
        <f t="shared" ref="CZ31" si="305">+CY31*$CZ$5</f>
        <v>32</v>
      </c>
      <c r="DA31" s="22">
        <f t="shared" ref="DA31" si="306">+CZ31*F31</f>
        <v>662.4</v>
      </c>
      <c r="DB31" s="44"/>
      <c r="DC31" s="4">
        <f t="shared" ref="DC31" si="307">+DB31*$DC$5</f>
        <v>0</v>
      </c>
      <c r="DD31" s="22">
        <f t="shared" ref="DD31" si="308">+DC31*F31</f>
        <v>0</v>
      </c>
      <c r="DE31" s="44">
        <v>2</v>
      </c>
      <c r="DF31" s="4">
        <f t="shared" ref="DF31" si="309">+DE31*$DF$5</f>
        <v>32</v>
      </c>
      <c r="DG31" s="22">
        <f t="shared" ref="DG31" si="310">+DF31*F31</f>
        <v>662.4</v>
      </c>
      <c r="DH31" s="44">
        <v>2</v>
      </c>
      <c r="DI31" s="4">
        <f t="shared" ref="DI31" si="311">+DH31*$DI$5</f>
        <v>32</v>
      </c>
      <c r="DJ31" s="22">
        <f t="shared" ref="DJ31" si="312">+DI31*F31</f>
        <v>662.4</v>
      </c>
      <c r="DK31" s="44"/>
      <c r="DL31" s="4">
        <f t="shared" si="66"/>
        <v>0</v>
      </c>
      <c r="DM31" s="22">
        <f t="shared" ref="DM31" si="313">+DL31*I31</f>
        <v>0</v>
      </c>
      <c r="DN31" s="154">
        <f t="shared" si="67"/>
        <v>17</v>
      </c>
      <c r="DO31" s="154">
        <f t="shared" si="68"/>
        <v>287</v>
      </c>
      <c r="DP31" s="101">
        <f t="shared" si="69"/>
        <v>5940.8999999999987</v>
      </c>
      <c r="DQ31" s="25" t="s">
        <v>247</v>
      </c>
      <c r="DR31" s="10"/>
    </row>
    <row r="32" spans="1:122" ht="15" customHeight="1">
      <c r="A32" s="205"/>
      <c r="B32" s="210" t="s">
        <v>125</v>
      </c>
      <c r="C32" s="211"/>
      <c r="D32" s="4" t="s">
        <v>231</v>
      </c>
      <c r="E32" s="3" t="s">
        <v>51</v>
      </c>
      <c r="F32" s="11">
        <v>18</v>
      </c>
      <c r="G32" s="11"/>
      <c r="H32" s="4">
        <f t="shared" ref="H32" si="314">+G32*$H$5</f>
        <v>0</v>
      </c>
      <c r="I32" s="22">
        <f t="shared" ref="I32" si="315">H32*F32</f>
        <v>0</v>
      </c>
      <c r="J32" s="46">
        <v>2</v>
      </c>
      <c r="K32" s="4">
        <f t="shared" ref="K32" si="316">+J32*$K$5</f>
        <v>32</v>
      </c>
      <c r="L32" s="22">
        <f t="shared" ref="L32" si="317">K32*F32</f>
        <v>576</v>
      </c>
      <c r="M32" s="46"/>
      <c r="N32" s="4">
        <f t="shared" ref="N32" si="318">+M32*$N$5</f>
        <v>0</v>
      </c>
      <c r="O32" s="22">
        <f t="shared" ref="O32" si="319">N32*F32</f>
        <v>0</v>
      </c>
      <c r="P32" s="46"/>
      <c r="Q32" s="4">
        <f t="shared" ref="Q32" si="320">+P32*$Q$5</f>
        <v>0</v>
      </c>
      <c r="R32" s="22">
        <f t="shared" ref="R32" si="321">Q32*F32</f>
        <v>0</v>
      </c>
      <c r="S32" s="46"/>
      <c r="T32" s="4">
        <f t="shared" ref="T32" si="322">+S32*$T$5</f>
        <v>0</v>
      </c>
      <c r="U32" s="22">
        <f t="shared" ref="U32" si="323">T32*F32</f>
        <v>0</v>
      </c>
      <c r="V32" s="46"/>
      <c r="W32" s="4">
        <f t="shared" ref="W32" si="324">+V32*$W$5</f>
        <v>0</v>
      </c>
      <c r="X32" s="22">
        <f t="shared" ref="X32" si="325">W32*F32</f>
        <v>0</v>
      </c>
      <c r="Y32" s="46"/>
      <c r="Z32" s="4">
        <f t="shared" ref="Z32" si="326">+Y32*$Z$5</f>
        <v>0</v>
      </c>
      <c r="AA32" s="22">
        <f t="shared" ref="AA32" si="327">Z32*F32</f>
        <v>0</v>
      </c>
      <c r="AB32" s="46"/>
      <c r="AC32" s="4">
        <f t="shared" ref="AC32" si="328">+AB32*$AC$5</f>
        <v>0</v>
      </c>
      <c r="AD32" s="22">
        <f t="shared" ref="AD32" si="329">+AC32*F32</f>
        <v>0</v>
      </c>
      <c r="AE32" s="46"/>
      <c r="AF32" s="4">
        <f t="shared" ref="AF32" si="330">+AE32*$AF$5</f>
        <v>0</v>
      </c>
      <c r="AG32" s="22">
        <f t="shared" ref="AG32" si="331">+AF32*F32</f>
        <v>0</v>
      </c>
      <c r="AH32" s="46"/>
      <c r="AI32" s="4">
        <f t="shared" ref="AI32" si="332">+AH32*$AI$5</f>
        <v>0</v>
      </c>
      <c r="AJ32" s="22">
        <f t="shared" ref="AJ32" si="333">+AI32*F32</f>
        <v>0</v>
      </c>
      <c r="AK32" s="4"/>
      <c r="AL32" s="4">
        <f t="shared" ref="AL32" si="334">+AK32*$AL$5</f>
        <v>0</v>
      </c>
      <c r="AM32" s="22">
        <f t="shared" ref="AM32" si="335">+AL32*F32</f>
        <v>0</v>
      </c>
      <c r="AN32" s="4"/>
      <c r="AO32" s="4">
        <f t="shared" ref="AO32" si="336">+AN32*$AO$5</f>
        <v>0</v>
      </c>
      <c r="AP32" s="22">
        <f t="shared" ref="AP32" si="337">+AO32*F32</f>
        <v>0</v>
      </c>
      <c r="AQ32" s="4"/>
      <c r="AR32" s="4">
        <f t="shared" ref="AR32" si="338">+AQ32*$AR$5</f>
        <v>0</v>
      </c>
      <c r="AS32" s="22">
        <f t="shared" ref="AS32" si="339">+AR32*F32</f>
        <v>0</v>
      </c>
      <c r="AT32" s="44"/>
      <c r="AU32" s="4">
        <f t="shared" ref="AU32" si="340">+AT32*$AU$5</f>
        <v>0</v>
      </c>
      <c r="AV32" s="22">
        <f t="shared" ref="AV32" si="341">+AU32*$F32</f>
        <v>0</v>
      </c>
      <c r="AW32" s="44"/>
      <c r="AX32" s="4">
        <f t="shared" ref="AX32" si="342">+AW32*$AX$5</f>
        <v>0</v>
      </c>
      <c r="AY32" s="22">
        <f t="shared" ref="AY32" si="343">+AX32*$F32</f>
        <v>0</v>
      </c>
      <c r="AZ32" s="44"/>
      <c r="BA32" s="4">
        <f t="shared" ref="BA32" si="344">+AZ32*$BA$5</f>
        <v>0</v>
      </c>
      <c r="BB32" s="22">
        <f t="shared" ref="BB32" si="345">+BA32*$F32</f>
        <v>0</v>
      </c>
      <c r="BC32" s="44"/>
      <c r="BD32" s="4">
        <f t="shared" ref="BD32" si="346">+BC32*$BD$5</f>
        <v>0</v>
      </c>
      <c r="BE32" s="22">
        <f t="shared" ref="BE32" si="347">+BD32*$F32</f>
        <v>0</v>
      </c>
      <c r="BF32" s="46"/>
      <c r="BG32" s="4">
        <f t="shared" ref="BG32" si="348">+BF32*$BG$5</f>
        <v>0</v>
      </c>
      <c r="BH32" s="22">
        <f t="shared" ref="BH32" si="349">+BG32*F32</f>
        <v>0</v>
      </c>
      <c r="BI32" s="46"/>
      <c r="BJ32" s="4">
        <f t="shared" ref="BJ32" si="350">+BI32*$BJ$5</f>
        <v>0</v>
      </c>
      <c r="BK32" s="22">
        <f t="shared" ref="BK32" si="351">+BJ32*F32</f>
        <v>0</v>
      </c>
      <c r="BL32" s="46"/>
      <c r="BM32" s="4">
        <f t="shared" ref="BM32" si="352">+BL32*$BM$5</f>
        <v>0</v>
      </c>
      <c r="BN32" s="22">
        <f t="shared" ref="BN32" si="353">+BM32*F32</f>
        <v>0</v>
      </c>
      <c r="BO32" s="46"/>
      <c r="BP32" s="4">
        <f t="shared" ref="BP32" si="354">+BO32*$BP$5</f>
        <v>0</v>
      </c>
      <c r="BQ32" s="22">
        <f t="shared" ref="BQ32" si="355">+BP32*F32</f>
        <v>0</v>
      </c>
      <c r="BR32" s="46"/>
      <c r="BS32" s="4">
        <f t="shared" ref="BS32" si="356">+BR32*$BS$5</f>
        <v>0</v>
      </c>
      <c r="BT32" s="22">
        <f t="shared" ref="BT32" si="357">+BS32*F32</f>
        <v>0</v>
      </c>
      <c r="BU32" s="44"/>
      <c r="BV32" s="4">
        <f t="shared" si="39"/>
        <v>0</v>
      </c>
      <c r="BW32" s="22">
        <f t="shared" ref="BW32" si="358">+BV32*$F32</f>
        <v>0</v>
      </c>
      <c r="BX32" s="46"/>
      <c r="BY32" s="4">
        <f t="shared" ref="BY32" si="359">+BX32*$BY$5</f>
        <v>0</v>
      </c>
      <c r="BZ32" s="22">
        <f t="shared" ref="BZ32" si="360">+BY32*$F32</f>
        <v>0</v>
      </c>
      <c r="CA32" s="46"/>
      <c r="CB32" s="4">
        <f t="shared" ref="CB32" si="361">+CA32*$CB$5</f>
        <v>0</v>
      </c>
      <c r="CC32" s="22">
        <f t="shared" ref="CC32" si="362">+CB32*$F32</f>
        <v>0</v>
      </c>
      <c r="CD32" s="46"/>
      <c r="CE32" s="4">
        <f t="shared" ref="CE32" si="363">+CD32*$CE$5</f>
        <v>0</v>
      </c>
      <c r="CF32" s="22">
        <f t="shared" ref="CF32" si="364">+CE32*$F32</f>
        <v>0</v>
      </c>
      <c r="CG32" s="46"/>
      <c r="CH32" s="4">
        <f t="shared" ref="CH32" si="365">+CG32*$CH$5</f>
        <v>0</v>
      </c>
      <c r="CI32" s="22">
        <f t="shared" ref="CI32" si="366">+CH32*F32</f>
        <v>0</v>
      </c>
      <c r="CJ32" s="46"/>
      <c r="CK32" s="4">
        <f t="shared" ref="CK32" si="367">+CJ32*$CK$5</f>
        <v>0</v>
      </c>
      <c r="CL32" s="22">
        <f t="shared" ref="CL32" si="368">+CK32*F32</f>
        <v>0</v>
      </c>
      <c r="CM32" s="46"/>
      <c r="CN32" s="4">
        <f t="shared" ref="CN32" si="369">+CM32*$CN$5</f>
        <v>0</v>
      </c>
      <c r="CO32" s="22">
        <f t="shared" ref="CO32" si="370">CN32*$F32</f>
        <v>0</v>
      </c>
      <c r="CP32" s="46"/>
      <c r="CQ32" s="4">
        <f t="shared" ref="CQ32" si="371">+CP32*$CQ$5</f>
        <v>0</v>
      </c>
      <c r="CR32" s="22">
        <f t="shared" ref="CR32" si="372">CQ32*F32</f>
        <v>0</v>
      </c>
      <c r="CS32" s="46"/>
      <c r="CT32" s="4">
        <f t="shared" si="63"/>
        <v>0</v>
      </c>
      <c r="CU32" s="22">
        <f t="shared" si="146"/>
        <v>0</v>
      </c>
      <c r="CV32" s="44"/>
      <c r="CW32" s="4">
        <f t="shared" ref="CW32" si="373">+CV32*$CW$5</f>
        <v>0</v>
      </c>
      <c r="CX32" s="22">
        <f t="shared" ref="CX32" si="374">+CW32*F32</f>
        <v>0</v>
      </c>
      <c r="CY32" s="44"/>
      <c r="CZ32" s="4">
        <f t="shared" ref="CZ32" si="375">+CY32*$CZ$5</f>
        <v>0</v>
      </c>
      <c r="DA32" s="22">
        <f t="shared" ref="DA32" si="376">+CZ32*F32</f>
        <v>0</v>
      </c>
      <c r="DB32" s="44"/>
      <c r="DC32" s="4">
        <f t="shared" ref="DC32" si="377">+DB32*$DC$5</f>
        <v>0</v>
      </c>
      <c r="DD32" s="22">
        <f t="shared" ref="DD32" si="378">+DC32*F32</f>
        <v>0</v>
      </c>
      <c r="DE32" s="44"/>
      <c r="DF32" s="4">
        <f t="shared" ref="DF32" si="379">+DE32*$DF$5</f>
        <v>0</v>
      </c>
      <c r="DG32" s="22">
        <f t="shared" ref="DG32" si="380">+DF32*F32</f>
        <v>0</v>
      </c>
      <c r="DH32" s="44"/>
      <c r="DI32" s="4">
        <f t="shared" ref="DI32" si="381">+DH32*$DI$5</f>
        <v>0</v>
      </c>
      <c r="DJ32" s="22">
        <f t="shared" ref="DJ32" si="382">+DI32*F32</f>
        <v>0</v>
      </c>
      <c r="DK32" s="44"/>
      <c r="DL32" s="4">
        <f t="shared" si="66"/>
        <v>0</v>
      </c>
      <c r="DM32" s="22">
        <f t="shared" ref="DM32" si="383">+DL32*I32</f>
        <v>0</v>
      </c>
      <c r="DN32" s="154">
        <f t="shared" si="67"/>
        <v>2</v>
      </c>
      <c r="DO32" s="154">
        <f t="shared" si="68"/>
        <v>32</v>
      </c>
      <c r="DP32" s="101">
        <f t="shared" si="69"/>
        <v>576</v>
      </c>
      <c r="DQ32" s="25" t="s">
        <v>236</v>
      </c>
      <c r="DR32" s="10"/>
    </row>
    <row r="33" spans="1:122" ht="15" customHeight="1">
      <c r="A33" s="205"/>
      <c r="B33" s="210" t="s">
        <v>221</v>
      </c>
      <c r="C33" s="211"/>
      <c r="D33" s="4" t="s">
        <v>122</v>
      </c>
      <c r="E33" s="128" t="s">
        <v>51</v>
      </c>
      <c r="F33" s="11">
        <v>2.2999999999999998</v>
      </c>
      <c r="G33" s="11">
        <v>3</v>
      </c>
      <c r="H33" s="4">
        <f t="shared" si="242"/>
        <v>48</v>
      </c>
      <c r="I33" s="22">
        <f t="shared" si="0"/>
        <v>110.39999999999999</v>
      </c>
      <c r="J33" s="46"/>
      <c r="K33" s="4">
        <f t="shared" si="1"/>
        <v>0</v>
      </c>
      <c r="L33" s="22">
        <f t="shared" si="2"/>
        <v>0</v>
      </c>
      <c r="M33" s="46">
        <v>4</v>
      </c>
      <c r="N33" s="4">
        <f t="shared" si="3"/>
        <v>32</v>
      </c>
      <c r="O33" s="22">
        <f t="shared" si="4"/>
        <v>73.599999999999994</v>
      </c>
      <c r="P33" s="46"/>
      <c r="Q33" s="4">
        <f t="shared" si="5"/>
        <v>0</v>
      </c>
      <c r="R33" s="22">
        <f t="shared" si="6"/>
        <v>0</v>
      </c>
      <c r="S33" s="46"/>
      <c r="T33" s="4">
        <f t="shared" si="7"/>
        <v>0</v>
      </c>
      <c r="U33" s="22">
        <f t="shared" si="8"/>
        <v>0</v>
      </c>
      <c r="V33" s="46"/>
      <c r="W33" s="4">
        <f t="shared" si="9"/>
        <v>0</v>
      </c>
      <c r="X33" s="22">
        <f t="shared" si="10"/>
        <v>0</v>
      </c>
      <c r="Y33" s="46"/>
      <c r="Z33" s="4">
        <f t="shared" si="11"/>
        <v>0</v>
      </c>
      <c r="AA33" s="22">
        <f t="shared" si="12"/>
        <v>0</v>
      </c>
      <c r="AB33" s="46"/>
      <c r="AC33" s="4">
        <f t="shared" si="13"/>
        <v>0</v>
      </c>
      <c r="AD33" s="22">
        <f t="shared" si="14"/>
        <v>0</v>
      </c>
      <c r="AE33" s="46"/>
      <c r="AF33" s="4">
        <f t="shared" si="15"/>
        <v>0</v>
      </c>
      <c r="AG33" s="22">
        <f t="shared" si="16"/>
        <v>0</v>
      </c>
      <c r="AH33" s="46"/>
      <c r="AI33" s="4">
        <f t="shared" si="17"/>
        <v>0</v>
      </c>
      <c r="AJ33" s="22">
        <f t="shared" si="18"/>
        <v>0</v>
      </c>
      <c r="AK33" s="4"/>
      <c r="AL33" s="4">
        <f t="shared" si="19"/>
        <v>0</v>
      </c>
      <c r="AM33" s="22">
        <f t="shared" si="20"/>
        <v>0</v>
      </c>
      <c r="AN33" s="4"/>
      <c r="AO33" s="4">
        <f t="shared" si="21"/>
        <v>0</v>
      </c>
      <c r="AP33" s="22">
        <f t="shared" si="22"/>
        <v>0</v>
      </c>
      <c r="AQ33" s="4"/>
      <c r="AR33" s="4">
        <f t="shared" si="23"/>
        <v>0</v>
      </c>
      <c r="AS33" s="22">
        <f t="shared" si="24"/>
        <v>0</v>
      </c>
      <c r="AT33" s="44"/>
      <c r="AU33" s="4">
        <f t="shared" si="136"/>
        <v>0</v>
      </c>
      <c r="AV33" s="22">
        <f t="shared" si="25"/>
        <v>0</v>
      </c>
      <c r="AW33" s="44"/>
      <c r="AX33" s="4">
        <f t="shared" si="137"/>
        <v>0</v>
      </c>
      <c r="AY33" s="22">
        <f t="shared" si="26"/>
        <v>0</v>
      </c>
      <c r="AZ33" s="44"/>
      <c r="BA33" s="4">
        <f t="shared" si="138"/>
        <v>0</v>
      </c>
      <c r="BB33" s="22">
        <f t="shared" si="27"/>
        <v>0</v>
      </c>
      <c r="BC33" s="44"/>
      <c r="BD33" s="4">
        <f t="shared" si="139"/>
        <v>0</v>
      </c>
      <c r="BE33" s="22">
        <f t="shared" si="28"/>
        <v>0</v>
      </c>
      <c r="BF33" s="46"/>
      <c r="BG33" s="4">
        <f t="shared" si="29"/>
        <v>0</v>
      </c>
      <c r="BH33" s="22">
        <f t="shared" si="30"/>
        <v>0</v>
      </c>
      <c r="BI33" s="46"/>
      <c r="BJ33" s="4">
        <f t="shared" si="31"/>
        <v>0</v>
      </c>
      <c r="BK33" s="22">
        <f t="shared" si="32"/>
        <v>0</v>
      </c>
      <c r="BL33" s="46"/>
      <c r="BM33" s="4">
        <f t="shared" si="33"/>
        <v>0</v>
      </c>
      <c r="BN33" s="22">
        <f t="shared" si="34"/>
        <v>0</v>
      </c>
      <c r="BO33" s="46"/>
      <c r="BP33" s="4">
        <f t="shared" si="35"/>
        <v>0</v>
      </c>
      <c r="BQ33" s="22">
        <f t="shared" si="36"/>
        <v>0</v>
      </c>
      <c r="BR33" s="46"/>
      <c r="BS33" s="4">
        <f t="shared" si="37"/>
        <v>0</v>
      </c>
      <c r="BT33" s="22">
        <f t="shared" si="38"/>
        <v>0</v>
      </c>
      <c r="BU33" s="44"/>
      <c r="BV33" s="4">
        <f t="shared" si="39"/>
        <v>0</v>
      </c>
      <c r="BW33" s="22">
        <f t="shared" si="40"/>
        <v>0</v>
      </c>
      <c r="BX33" s="46"/>
      <c r="BY33" s="4">
        <f t="shared" si="41"/>
        <v>0</v>
      </c>
      <c r="BZ33" s="22">
        <f t="shared" si="42"/>
        <v>0</v>
      </c>
      <c r="CA33" s="46"/>
      <c r="CB33" s="4">
        <f t="shared" si="43"/>
        <v>0</v>
      </c>
      <c r="CC33" s="22">
        <f t="shared" si="44"/>
        <v>0</v>
      </c>
      <c r="CD33" s="46"/>
      <c r="CE33" s="4">
        <f t="shared" si="45"/>
        <v>0</v>
      </c>
      <c r="CF33" s="22">
        <f t="shared" si="46"/>
        <v>0</v>
      </c>
      <c r="CG33" s="46"/>
      <c r="CH33" s="4">
        <f t="shared" si="47"/>
        <v>0</v>
      </c>
      <c r="CI33" s="22">
        <f t="shared" si="48"/>
        <v>0</v>
      </c>
      <c r="CJ33" s="46"/>
      <c r="CK33" s="4">
        <f t="shared" si="49"/>
        <v>0</v>
      </c>
      <c r="CL33" s="22">
        <f t="shared" si="50"/>
        <v>0</v>
      </c>
      <c r="CM33" s="46"/>
      <c r="CN33" s="4">
        <f t="shared" si="51"/>
        <v>0</v>
      </c>
      <c r="CO33" s="22">
        <f t="shared" si="52"/>
        <v>0</v>
      </c>
      <c r="CP33" s="46"/>
      <c r="CQ33" s="4">
        <f t="shared" si="53"/>
        <v>0</v>
      </c>
      <c r="CR33" s="22">
        <f t="shared" si="54"/>
        <v>0</v>
      </c>
      <c r="CS33" s="46"/>
      <c r="CT33" s="4">
        <f t="shared" si="63"/>
        <v>0</v>
      </c>
      <c r="CU33" s="22">
        <f t="shared" si="146"/>
        <v>0</v>
      </c>
      <c r="CV33" s="44"/>
      <c r="CW33" s="4">
        <f>+CV33*$CW$5</f>
        <v>0</v>
      </c>
      <c r="CX33" s="22">
        <f>+CW33*F33</f>
        <v>0</v>
      </c>
      <c r="CY33" s="44"/>
      <c r="CZ33" s="4">
        <f>+CY33*$CZ$5</f>
        <v>0</v>
      </c>
      <c r="DA33" s="22">
        <f>+CZ33*F33</f>
        <v>0</v>
      </c>
      <c r="DB33" s="44"/>
      <c r="DC33" s="4">
        <f>+DB33*$DC$5</f>
        <v>0</v>
      </c>
      <c r="DD33" s="22">
        <f>+DC33*F33</f>
        <v>0</v>
      </c>
      <c r="DE33" s="44"/>
      <c r="DF33" s="4">
        <f>+DE33*$DF$5</f>
        <v>0</v>
      </c>
      <c r="DG33" s="22">
        <f>+DF33*F33</f>
        <v>0</v>
      </c>
      <c r="DH33" s="44"/>
      <c r="DI33" s="4">
        <f>+DH33*$DI$5</f>
        <v>0</v>
      </c>
      <c r="DJ33" s="22">
        <f>+DI33*F33</f>
        <v>0</v>
      </c>
      <c r="DK33" s="44"/>
      <c r="DL33" s="4">
        <f t="shared" si="66"/>
        <v>0</v>
      </c>
      <c r="DM33" s="22">
        <f>+DL33*I33</f>
        <v>0</v>
      </c>
      <c r="DN33" s="154">
        <f t="shared" si="67"/>
        <v>7</v>
      </c>
      <c r="DO33" s="154">
        <f t="shared" si="68"/>
        <v>80</v>
      </c>
      <c r="DP33" s="101">
        <f t="shared" si="69"/>
        <v>184</v>
      </c>
      <c r="DQ33" s="25" t="s">
        <v>248</v>
      </c>
      <c r="DR33" s="10"/>
    </row>
    <row r="34" spans="1:122" ht="15" customHeight="1">
      <c r="A34" s="182">
        <v>45196</v>
      </c>
      <c r="B34" s="14">
        <v>18582</v>
      </c>
      <c r="C34" s="14">
        <v>18636</v>
      </c>
      <c r="D34" s="4" t="s">
        <v>50</v>
      </c>
      <c r="E34" s="3" t="s">
        <v>51</v>
      </c>
      <c r="F34" s="11">
        <f t="shared" ref="F34" si="384">ROUND((36600-AVERAGE(B34:C34)+2800-100)/1000,1)</f>
        <v>20.7</v>
      </c>
      <c r="G34" s="11"/>
      <c r="H34" s="4">
        <f t="shared" si="242"/>
        <v>0</v>
      </c>
      <c r="I34" s="22">
        <f t="shared" si="0"/>
        <v>0</v>
      </c>
      <c r="J34" s="46"/>
      <c r="K34" s="4">
        <f t="shared" si="1"/>
        <v>0</v>
      </c>
      <c r="L34" s="22">
        <f t="shared" si="2"/>
        <v>0</v>
      </c>
      <c r="M34" s="46"/>
      <c r="N34" s="4">
        <f t="shared" si="3"/>
        <v>0</v>
      </c>
      <c r="O34" s="22">
        <f t="shared" si="4"/>
        <v>0</v>
      </c>
      <c r="P34" s="46">
        <v>2</v>
      </c>
      <c r="Q34" s="4">
        <f t="shared" si="5"/>
        <v>34</v>
      </c>
      <c r="R34" s="22">
        <f t="shared" si="6"/>
        <v>703.8</v>
      </c>
      <c r="S34" s="46">
        <v>2</v>
      </c>
      <c r="T34" s="4">
        <f t="shared" si="7"/>
        <v>34</v>
      </c>
      <c r="U34" s="22">
        <f t="shared" si="8"/>
        <v>703.8</v>
      </c>
      <c r="V34" s="46"/>
      <c r="W34" s="4">
        <f t="shared" si="9"/>
        <v>0</v>
      </c>
      <c r="X34" s="22">
        <f t="shared" si="10"/>
        <v>0</v>
      </c>
      <c r="Y34" s="46">
        <v>2</v>
      </c>
      <c r="Z34" s="4">
        <f t="shared" si="11"/>
        <v>34</v>
      </c>
      <c r="AA34" s="22">
        <f t="shared" si="12"/>
        <v>703.8</v>
      </c>
      <c r="AB34" s="46"/>
      <c r="AC34" s="4">
        <f t="shared" si="13"/>
        <v>0</v>
      </c>
      <c r="AD34" s="22">
        <f t="shared" si="14"/>
        <v>0</v>
      </c>
      <c r="AE34" s="46"/>
      <c r="AF34" s="4">
        <f t="shared" si="15"/>
        <v>0</v>
      </c>
      <c r="AG34" s="22">
        <f t="shared" si="16"/>
        <v>0</v>
      </c>
      <c r="AH34" s="46"/>
      <c r="AI34" s="4">
        <f t="shared" si="17"/>
        <v>0</v>
      </c>
      <c r="AJ34" s="22">
        <f t="shared" si="18"/>
        <v>0</v>
      </c>
      <c r="AK34" s="4"/>
      <c r="AL34" s="4">
        <f t="shared" si="19"/>
        <v>0</v>
      </c>
      <c r="AM34" s="22">
        <f t="shared" si="20"/>
        <v>0</v>
      </c>
      <c r="AN34" s="4"/>
      <c r="AO34" s="4">
        <f t="shared" si="21"/>
        <v>0</v>
      </c>
      <c r="AP34" s="22">
        <f t="shared" si="22"/>
        <v>0</v>
      </c>
      <c r="AQ34" s="4"/>
      <c r="AR34" s="4">
        <f t="shared" si="23"/>
        <v>0</v>
      </c>
      <c r="AS34" s="22">
        <f t="shared" si="24"/>
        <v>0</v>
      </c>
      <c r="AT34" s="44"/>
      <c r="AU34" s="4">
        <f t="shared" si="136"/>
        <v>0</v>
      </c>
      <c r="AV34" s="22">
        <f t="shared" si="25"/>
        <v>0</v>
      </c>
      <c r="AW34" s="44"/>
      <c r="AX34" s="4">
        <f t="shared" si="137"/>
        <v>0</v>
      </c>
      <c r="AY34" s="22">
        <f t="shared" si="26"/>
        <v>0</v>
      </c>
      <c r="AZ34" s="44"/>
      <c r="BA34" s="4">
        <f t="shared" si="138"/>
        <v>0</v>
      </c>
      <c r="BB34" s="22">
        <f t="shared" si="27"/>
        <v>0</v>
      </c>
      <c r="BC34" s="44"/>
      <c r="BD34" s="4">
        <f t="shared" si="139"/>
        <v>0</v>
      </c>
      <c r="BE34" s="22">
        <f t="shared" si="28"/>
        <v>0</v>
      </c>
      <c r="BF34" s="46"/>
      <c r="BG34" s="4">
        <f t="shared" si="29"/>
        <v>0</v>
      </c>
      <c r="BH34" s="22">
        <f t="shared" si="30"/>
        <v>0</v>
      </c>
      <c r="BI34" s="46"/>
      <c r="BJ34" s="4">
        <f t="shared" si="31"/>
        <v>0</v>
      </c>
      <c r="BK34" s="22">
        <f t="shared" si="32"/>
        <v>0</v>
      </c>
      <c r="BL34" s="46"/>
      <c r="BM34" s="4">
        <f t="shared" si="33"/>
        <v>0</v>
      </c>
      <c r="BN34" s="22">
        <f t="shared" si="34"/>
        <v>0</v>
      </c>
      <c r="BO34" s="46"/>
      <c r="BP34" s="4">
        <f t="shared" si="35"/>
        <v>0</v>
      </c>
      <c r="BQ34" s="22">
        <f t="shared" si="36"/>
        <v>0</v>
      </c>
      <c r="BR34" s="46"/>
      <c r="BS34" s="4">
        <f t="shared" si="37"/>
        <v>0</v>
      </c>
      <c r="BT34" s="22">
        <f t="shared" si="38"/>
        <v>0</v>
      </c>
      <c r="BU34" s="44"/>
      <c r="BV34" s="4">
        <f t="shared" si="39"/>
        <v>0</v>
      </c>
      <c r="BW34" s="22">
        <f t="shared" si="40"/>
        <v>0</v>
      </c>
      <c r="BX34" s="46"/>
      <c r="BY34" s="4">
        <f t="shared" si="41"/>
        <v>0</v>
      </c>
      <c r="BZ34" s="22">
        <f t="shared" si="42"/>
        <v>0</v>
      </c>
      <c r="CA34" s="46"/>
      <c r="CB34" s="4">
        <f t="shared" si="43"/>
        <v>0</v>
      </c>
      <c r="CC34" s="22">
        <f t="shared" si="44"/>
        <v>0</v>
      </c>
      <c r="CD34" s="46"/>
      <c r="CE34" s="4">
        <f t="shared" si="45"/>
        <v>0</v>
      </c>
      <c r="CF34" s="22">
        <f t="shared" si="46"/>
        <v>0</v>
      </c>
      <c r="CG34" s="46"/>
      <c r="CH34" s="4">
        <f t="shared" si="47"/>
        <v>0</v>
      </c>
      <c r="CI34" s="22">
        <f t="shared" si="48"/>
        <v>0</v>
      </c>
      <c r="CJ34" s="46">
        <v>4</v>
      </c>
      <c r="CK34" s="4">
        <f t="shared" si="49"/>
        <v>80</v>
      </c>
      <c r="CL34" s="22">
        <f t="shared" si="50"/>
        <v>1656</v>
      </c>
      <c r="CM34" s="46">
        <v>1</v>
      </c>
      <c r="CN34" s="4">
        <f t="shared" si="51"/>
        <v>16</v>
      </c>
      <c r="CO34" s="22">
        <f t="shared" si="52"/>
        <v>331.2</v>
      </c>
      <c r="CP34" s="46">
        <v>2</v>
      </c>
      <c r="CQ34" s="4">
        <f t="shared" si="53"/>
        <v>34</v>
      </c>
      <c r="CR34" s="22">
        <f t="shared" si="54"/>
        <v>703.8</v>
      </c>
      <c r="CS34" s="46"/>
      <c r="CT34" s="4">
        <f t="shared" si="63"/>
        <v>0</v>
      </c>
      <c r="CU34" s="22">
        <f t="shared" si="146"/>
        <v>0</v>
      </c>
      <c r="CV34" s="44">
        <v>3</v>
      </c>
      <c r="CW34" s="4">
        <f>+CV34*$CW$5</f>
        <v>48</v>
      </c>
      <c r="CX34" s="22">
        <f>+CW34*F34</f>
        <v>993.59999999999991</v>
      </c>
      <c r="CY34" s="44">
        <v>2</v>
      </c>
      <c r="CZ34" s="4">
        <f>+CY34*$CZ$5</f>
        <v>32</v>
      </c>
      <c r="DA34" s="22">
        <f>+CZ34*F34</f>
        <v>662.4</v>
      </c>
      <c r="DB34" s="44"/>
      <c r="DC34" s="4">
        <f>+DB34*$DC$5</f>
        <v>0</v>
      </c>
      <c r="DD34" s="22">
        <f>+DC34*F34</f>
        <v>0</v>
      </c>
      <c r="DE34" s="44">
        <v>3</v>
      </c>
      <c r="DF34" s="4">
        <f>+DE34*$DF$5</f>
        <v>48</v>
      </c>
      <c r="DG34" s="22">
        <f>+DF34*F34</f>
        <v>993.59999999999991</v>
      </c>
      <c r="DH34" s="44"/>
      <c r="DI34" s="4">
        <f>+DH34*$DI$5</f>
        <v>0</v>
      </c>
      <c r="DJ34" s="22">
        <f>+DI34*F34</f>
        <v>0</v>
      </c>
      <c r="DK34" s="44"/>
      <c r="DL34" s="4">
        <f t="shared" si="66"/>
        <v>0</v>
      </c>
      <c r="DM34" s="22">
        <f>+DL34*I34</f>
        <v>0</v>
      </c>
      <c r="DN34" s="154">
        <f t="shared" si="67"/>
        <v>21</v>
      </c>
      <c r="DO34" s="154">
        <f t="shared" si="68"/>
        <v>360</v>
      </c>
      <c r="DP34" s="101">
        <f t="shared" si="69"/>
        <v>7452</v>
      </c>
      <c r="DQ34" s="25" t="s">
        <v>205</v>
      </c>
      <c r="DR34" s="10"/>
    </row>
    <row r="35" spans="1:122" ht="15" customHeight="1">
      <c r="A35" s="182"/>
      <c r="B35" s="210" t="s">
        <v>244</v>
      </c>
      <c r="C35" s="211"/>
      <c r="D35" s="4" t="s">
        <v>244</v>
      </c>
      <c r="E35" s="3" t="s">
        <v>51</v>
      </c>
      <c r="F35" s="11">
        <v>4</v>
      </c>
      <c r="G35" s="11"/>
      <c r="H35" s="4">
        <f t="shared" si="242"/>
        <v>0</v>
      </c>
      <c r="I35" s="22"/>
      <c r="J35" s="46"/>
      <c r="K35" s="4">
        <f t="shared" si="1"/>
        <v>0</v>
      </c>
      <c r="L35" s="22">
        <f t="shared" si="2"/>
        <v>0</v>
      </c>
      <c r="M35" s="46"/>
      <c r="N35" s="4"/>
      <c r="O35" s="22"/>
      <c r="P35" s="46"/>
      <c r="Q35" s="4">
        <f t="shared" si="5"/>
        <v>0</v>
      </c>
      <c r="R35" s="22">
        <f t="shared" si="6"/>
        <v>0</v>
      </c>
      <c r="S35" s="46"/>
      <c r="T35" s="4"/>
      <c r="U35" s="22"/>
      <c r="V35" s="46"/>
      <c r="W35" s="4"/>
      <c r="X35" s="22"/>
      <c r="Y35" s="46"/>
      <c r="Z35" s="4">
        <f t="shared" si="11"/>
        <v>0</v>
      </c>
      <c r="AA35" s="22">
        <f t="shared" si="12"/>
        <v>0</v>
      </c>
      <c r="AB35" s="46"/>
      <c r="AC35" s="4"/>
      <c r="AD35" s="22"/>
      <c r="AE35" s="46"/>
      <c r="AF35" s="4"/>
      <c r="AG35" s="22"/>
      <c r="AH35" s="46"/>
      <c r="AI35" s="4">
        <f t="shared" si="17"/>
        <v>0</v>
      </c>
      <c r="AJ35" s="22">
        <f t="shared" si="18"/>
        <v>0</v>
      </c>
      <c r="AK35" s="4"/>
      <c r="AL35" s="4">
        <f t="shared" si="19"/>
        <v>0</v>
      </c>
      <c r="AM35" s="22">
        <f t="shared" si="20"/>
        <v>0</v>
      </c>
      <c r="AN35" s="4"/>
      <c r="AO35" s="4">
        <f t="shared" si="21"/>
        <v>0</v>
      </c>
      <c r="AP35" s="22">
        <f t="shared" si="22"/>
        <v>0</v>
      </c>
      <c r="AQ35" s="4"/>
      <c r="AR35" s="4">
        <f t="shared" si="23"/>
        <v>0</v>
      </c>
      <c r="AS35" s="22">
        <f t="shared" si="24"/>
        <v>0</v>
      </c>
      <c r="AT35" s="44"/>
      <c r="AU35" s="4">
        <f t="shared" si="136"/>
        <v>0</v>
      </c>
      <c r="AV35" s="22">
        <f t="shared" si="25"/>
        <v>0</v>
      </c>
      <c r="AW35" s="44"/>
      <c r="AX35" s="4">
        <f t="shared" si="137"/>
        <v>0</v>
      </c>
      <c r="AY35" s="22">
        <f t="shared" si="26"/>
        <v>0</v>
      </c>
      <c r="AZ35" s="44"/>
      <c r="BA35" s="4">
        <f t="shared" si="138"/>
        <v>0</v>
      </c>
      <c r="BB35" s="22">
        <f t="shared" si="27"/>
        <v>0</v>
      </c>
      <c r="BC35" s="44"/>
      <c r="BD35" s="4">
        <f t="shared" si="139"/>
        <v>0</v>
      </c>
      <c r="BE35" s="22">
        <f t="shared" si="28"/>
        <v>0</v>
      </c>
      <c r="BF35" s="46">
        <v>3</v>
      </c>
      <c r="BG35" s="4"/>
      <c r="BH35" s="22"/>
      <c r="BI35" s="46">
        <v>6</v>
      </c>
      <c r="BJ35" s="4"/>
      <c r="BK35" s="22"/>
      <c r="BL35" s="46"/>
      <c r="BM35" s="4"/>
      <c r="BN35" s="22"/>
      <c r="BO35" s="46"/>
      <c r="BP35" s="4"/>
      <c r="BQ35" s="22"/>
      <c r="BR35" s="46"/>
      <c r="BS35" s="4"/>
      <c r="BT35" s="22"/>
      <c r="BU35" s="44"/>
      <c r="BV35" s="4">
        <f t="shared" si="39"/>
        <v>0</v>
      </c>
      <c r="BW35" s="22">
        <f t="shared" si="40"/>
        <v>0</v>
      </c>
      <c r="BX35" s="46"/>
      <c r="BY35" s="4">
        <f t="shared" si="41"/>
        <v>0</v>
      </c>
      <c r="BZ35" s="22">
        <f t="shared" si="42"/>
        <v>0</v>
      </c>
      <c r="CA35" s="46"/>
      <c r="CB35" s="4">
        <f t="shared" si="43"/>
        <v>0</v>
      </c>
      <c r="CC35" s="22">
        <f t="shared" si="44"/>
        <v>0</v>
      </c>
      <c r="CD35" s="46"/>
      <c r="CE35" s="4">
        <f t="shared" si="45"/>
        <v>0</v>
      </c>
      <c r="CF35" s="22">
        <f t="shared" si="46"/>
        <v>0</v>
      </c>
      <c r="CG35" s="46"/>
      <c r="CH35" s="4">
        <f t="shared" si="47"/>
        <v>0</v>
      </c>
      <c r="CI35" s="22">
        <f t="shared" si="48"/>
        <v>0</v>
      </c>
      <c r="CJ35" s="46"/>
      <c r="CK35" s="4">
        <f t="shared" si="49"/>
        <v>0</v>
      </c>
      <c r="CL35" s="22">
        <f t="shared" si="50"/>
        <v>0</v>
      </c>
      <c r="CM35" s="46">
        <v>3</v>
      </c>
      <c r="CN35" s="4">
        <f t="shared" si="51"/>
        <v>48</v>
      </c>
      <c r="CO35" s="22">
        <f t="shared" si="52"/>
        <v>192</v>
      </c>
      <c r="CP35" s="46">
        <v>1</v>
      </c>
      <c r="CQ35" s="4">
        <f t="shared" si="53"/>
        <v>17</v>
      </c>
      <c r="CR35" s="22">
        <f t="shared" si="54"/>
        <v>68</v>
      </c>
      <c r="CS35" s="46"/>
      <c r="CT35" s="4">
        <f t="shared" si="63"/>
        <v>0</v>
      </c>
      <c r="CU35" s="22">
        <f t="shared" si="146"/>
        <v>0</v>
      </c>
      <c r="CV35" s="44"/>
      <c r="CW35" s="4">
        <f>+CV35*$CW$5</f>
        <v>0</v>
      </c>
      <c r="CX35" s="22">
        <f>+CW35*F35</f>
        <v>0</v>
      </c>
      <c r="CY35" s="44"/>
      <c r="CZ35" s="4">
        <f>+CY35*$CZ$5</f>
        <v>0</v>
      </c>
      <c r="DA35" s="22">
        <f>+CZ35*F35</f>
        <v>0</v>
      </c>
      <c r="DB35" s="44">
        <v>7</v>
      </c>
      <c r="DC35" s="4">
        <f>+DB35*$DC$5</f>
        <v>112</v>
      </c>
      <c r="DD35" s="22">
        <f>+DC35*F35</f>
        <v>448</v>
      </c>
      <c r="DE35" s="44"/>
      <c r="DF35" s="4">
        <f>+DE35*$DF$5</f>
        <v>0</v>
      </c>
      <c r="DG35" s="22">
        <f>+DF35*F35</f>
        <v>0</v>
      </c>
      <c r="DH35" s="44"/>
      <c r="DI35" s="4">
        <f>+DH35*$DI$5</f>
        <v>0</v>
      </c>
      <c r="DJ35" s="22">
        <f>+DI35*F35</f>
        <v>0</v>
      </c>
      <c r="DK35" s="44"/>
      <c r="DL35" s="4">
        <f t="shared" si="66"/>
        <v>0</v>
      </c>
      <c r="DM35" s="22">
        <f>+DL35*I35</f>
        <v>0</v>
      </c>
      <c r="DN35" s="154">
        <f t="shared" si="67"/>
        <v>20</v>
      </c>
      <c r="DO35" s="154">
        <f t="shared" si="68"/>
        <v>177</v>
      </c>
      <c r="DP35" s="101">
        <f t="shared" si="69"/>
        <v>708</v>
      </c>
      <c r="DQ35" s="25" t="s">
        <v>249</v>
      </c>
      <c r="DR35" s="10"/>
    </row>
    <row r="36" spans="1:122" ht="15" customHeight="1">
      <c r="A36" s="182"/>
      <c r="B36" s="210" t="s">
        <v>125</v>
      </c>
      <c r="C36" s="211"/>
      <c r="D36" s="4" t="s">
        <v>231</v>
      </c>
      <c r="E36" s="3" t="s">
        <v>51</v>
      </c>
      <c r="F36" s="11">
        <v>18</v>
      </c>
      <c r="G36" s="11">
        <v>1</v>
      </c>
      <c r="H36" s="4">
        <f t="shared" ref="H36:H38" si="385">+G36*$H$5</f>
        <v>16</v>
      </c>
      <c r="I36" s="22">
        <f t="shared" ref="I36:I38" si="386">H36*F36</f>
        <v>288</v>
      </c>
      <c r="J36" s="46">
        <v>1</v>
      </c>
      <c r="K36" s="4">
        <f t="shared" ref="K36:K37" si="387">+J36*$K$5</f>
        <v>16</v>
      </c>
      <c r="L36" s="22">
        <f t="shared" ref="L36:L38" si="388">K36*F36</f>
        <v>288</v>
      </c>
      <c r="M36" s="46"/>
      <c r="N36" s="4">
        <f t="shared" ref="N36:N38" si="389">+M36*$N$5</f>
        <v>0</v>
      </c>
      <c r="O36" s="22">
        <f t="shared" ref="O36:O38" si="390">N36*F36</f>
        <v>0</v>
      </c>
      <c r="P36" s="46"/>
      <c r="Q36" s="4">
        <f t="shared" ref="Q36:Q38" si="391">+P36*$Q$5</f>
        <v>0</v>
      </c>
      <c r="R36" s="22">
        <f t="shared" ref="R36:R38" si="392">Q36*F36</f>
        <v>0</v>
      </c>
      <c r="S36" s="46"/>
      <c r="T36" s="4">
        <f t="shared" ref="T36:T38" si="393">+S36*$T$5</f>
        <v>0</v>
      </c>
      <c r="U36" s="22">
        <f t="shared" ref="U36:U38" si="394">T36*F36</f>
        <v>0</v>
      </c>
      <c r="V36" s="46"/>
      <c r="W36" s="4">
        <f t="shared" ref="W36:W38" si="395">+V36*$W$5</f>
        <v>0</v>
      </c>
      <c r="X36" s="22">
        <f t="shared" ref="X36:X38" si="396">W36*F36</f>
        <v>0</v>
      </c>
      <c r="Y36" s="46"/>
      <c r="Z36" s="4">
        <f t="shared" ref="Z36:Z38" si="397">+Y36*$Z$5</f>
        <v>0</v>
      </c>
      <c r="AA36" s="22">
        <f t="shared" ref="AA36:AA38" si="398">Z36*F36</f>
        <v>0</v>
      </c>
      <c r="AB36" s="46"/>
      <c r="AC36" s="4">
        <f t="shared" ref="AC36:AC38" si="399">+AB36*$AC$5</f>
        <v>0</v>
      </c>
      <c r="AD36" s="22">
        <f t="shared" ref="AD36:AD38" si="400">+AC36*F36</f>
        <v>0</v>
      </c>
      <c r="AE36" s="46"/>
      <c r="AF36" s="4">
        <f t="shared" ref="AF36:AF38" si="401">+AE36*$AF$5</f>
        <v>0</v>
      </c>
      <c r="AG36" s="22">
        <f t="shared" ref="AG36:AG38" si="402">+AF36*F36</f>
        <v>0</v>
      </c>
      <c r="AH36" s="46"/>
      <c r="AI36" s="4">
        <f t="shared" ref="AI36:AI38" si="403">+AH36*$AI$5</f>
        <v>0</v>
      </c>
      <c r="AJ36" s="22">
        <f t="shared" ref="AJ36:AJ38" si="404">+AI36*F36</f>
        <v>0</v>
      </c>
      <c r="AK36" s="4"/>
      <c r="AL36" s="4">
        <f t="shared" ref="AL36:AL38" si="405">+AK36*$AL$5</f>
        <v>0</v>
      </c>
      <c r="AM36" s="22">
        <f t="shared" ref="AM36:AM38" si="406">+AL36*F36</f>
        <v>0</v>
      </c>
      <c r="AN36" s="4"/>
      <c r="AO36" s="4">
        <f t="shared" ref="AO36:AO38" si="407">+AN36*$AO$5</f>
        <v>0</v>
      </c>
      <c r="AP36" s="22">
        <f t="shared" ref="AP36:AP38" si="408">+AO36*F36</f>
        <v>0</v>
      </c>
      <c r="AQ36" s="4"/>
      <c r="AR36" s="4">
        <f t="shared" ref="AR36:AR38" si="409">+AQ36*$AR$5</f>
        <v>0</v>
      </c>
      <c r="AS36" s="22">
        <f t="shared" ref="AS36:AS38" si="410">+AR36*F36</f>
        <v>0</v>
      </c>
      <c r="AT36" s="44"/>
      <c r="AU36" s="4">
        <f t="shared" ref="AU36:AU38" si="411">+AT36*$AU$5</f>
        <v>0</v>
      </c>
      <c r="AV36" s="22">
        <f t="shared" ref="AV36:AV38" si="412">+AU36*$F36</f>
        <v>0</v>
      </c>
      <c r="AW36" s="44"/>
      <c r="AX36" s="4">
        <f t="shared" ref="AX36:AX38" si="413">+AW36*$AX$5</f>
        <v>0</v>
      </c>
      <c r="AY36" s="22">
        <f t="shared" ref="AY36:AY38" si="414">+AX36*$F36</f>
        <v>0</v>
      </c>
      <c r="AZ36" s="44"/>
      <c r="BA36" s="4">
        <f t="shared" ref="BA36:BA38" si="415">+AZ36*$BA$5</f>
        <v>0</v>
      </c>
      <c r="BB36" s="22">
        <f t="shared" ref="BB36:BB38" si="416">+BA36*$F36</f>
        <v>0</v>
      </c>
      <c r="BC36" s="44"/>
      <c r="BD36" s="4">
        <f t="shared" ref="BD36:BD38" si="417">+BC36*$BD$5</f>
        <v>0</v>
      </c>
      <c r="BE36" s="22">
        <f t="shared" ref="BE36:BE38" si="418">+BD36*$F36</f>
        <v>0</v>
      </c>
      <c r="BF36" s="46">
        <v>2</v>
      </c>
      <c r="BG36" s="4">
        <f t="shared" ref="BG36:BG38" si="419">+BF36*$BG$5</f>
        <v>32</v>
      </c>
      <c r="BH36" s="22">
        <f t="shared" ref="BH36:BH38" si="420">+BG36*F36</f>
        <v>576</v>
      </c>
      <c r="BI36" s="46"/>
      <c r="BJ36" s="4">
        <f t="shared" ref="BJ36:BJ38" si="421">+BI36*$BJ$5</f>
        <v>0</v>
      </c>
      <c r="BK36" s="22">
        <f t="shared" ref="BK36:BK38" si="422">+BJ36*F36</f>
        <v>0</v>
      </c>
      <c r="BL36" s="46"/>
      <c r="BM36" s="4">
        <f t="shared" ref="BM36:BM38" si="423">+BL36*$BM$5</f>
        <v>0</v>
      </c>
      <c r="BN36" s="22">
        <f t="shared" ref="BN36:BN38" si="424">+BM36*F36</f>
        <v>0</v>
      </c>
      <c r="BO36" s="46"/>
      <c r="BP36" s="4">
        <f t="shared" ref="BP36:BP38" si="425">+BO36*$BP$5</f>
        <v>0</v>
      </c>
      <c r="BQ36" s="22">
        <f t="shared" ref="BQ36:BQ38" si="426">+BP36*F36</f>
        <v>0</v>
      </c>
      <c r="BR36" s="46"/>
      <c r="BS36" s="4">
        <f t="shared" ref="BS36:BS38" si="427">+BR36*$BS$5</f>
        <v>0</v>
      </c>
      <c r="BT36" s="22">
        <f t="shared" ref="BT36:BT38" si="428">+BS36*F36</f>
        <v>0</v>
      </c>
      <c r="BU36" s="44"/>
      <c r="BV36" s="4">
        <f t="shared" ref="BV36:BV38" si="429">+BU36*$BV$5</f>
        <v>0</v>
      </c>
      <c r="BW36" s="22">
        <f t="shared" ref="BW36:BW38" si="430">+BV36*$F36</f>
        <v>0</v>
      </c>
      <c r="BX36" s="46"/>
      <c r="BY36" s="4">
        <f t="shared" ref="BY36:BY38" si="431">+BX36*$BY$5</f>
        <v>0</v>
      </c>
      <c r="BZ36" s="22">
        <f t="shared" ref="BZ36:BZ38" si="432">+BY36*$F36</f>
        <v>0</v>
      </c>
      <c r="CA36" s="46"/>
      <c r="CB36" s="4">
        <f t="shared" ref="CB36:CB38" si="433">+CA36*$CB$5</f>
        <v>0</v>
      </c>
      <c r="CC36" s="22">
        <f t="shared" ref="CC36:CC38" si="434">+CB36*$F36</f>
        <v>0</v>
      </c>
      <c r="CD36" s="46"/>
      <c r="CE36" s="4">
        <f t="shared" ref="CE36:CE38" si="435">+CD36*$CE$5</f>
        <v>0</v>
      </c>
      <c r="CF36" s="22">
        <f t="shared" ref="CF36:CF38" si="436">+CE36*$F36</f>
        <v>0</v>
      </c>
      <c r="CG36" s="46"/>
      <c r="CH36" s="4">
        <f t="shared" ref="CH36:CH38" si="437">+CG36*$CH$5</f>
        <v>0</v>
      </c>
      <c r="CI36" s="22">
        <f t="shared" ref="CI36:CI38" si="438">+CH36*F36</f>
        <v>0</v>
      </c>
      <c r="CJ36" s="46"/>
      <c r="CK36" s="4">
        <f t="shared" ref="CK36:CK38" si="439">+CJ36*$CK$5</f>
        <v>0</v>
      </c>
      <c r="CL36" s="22">
        <f t="shared" ref="CL36:CL38" si="440">+CK36*F36</f>
        <v>0</v>
      </c>
      <c r="CM36" s="46"/>
      <c r="CN36" s="4">
        <f t="shared" ref="CN36:CN38" si="441">+CM36*$CN$5</f>
        <v>0</v>
      </c>
      <c r="CO36" s="22">
        <f t="shared" ref="CO36:CO38" si="442">CN36*$F36</f>
        <v>0</v>
      </c>
      <c r="CP36" s="46"/>
      <c r="CQ36" s="4">
        <f t="shared" ref="CQ36:CQ38" si="443">+CP36*$CQ$5</f>
        <v>0</v>
      </c>
      <c r="CR36" s="22">
        <f t="shared" ref="CR36:CR38" si="444">CQ36*F36</f>
        <v>0</v>
      </c>
      <c r="CS36" s="46"/>
      <c r="CT36" s="4">
        <f t="shared" si="63"/>
        <v>0</v>
      </c>
      <c r="CU36" s="22">
        <f t="shared" si="146"/>
        <v>0</v>
      </c>
      <c r="CV36" s="44"/>
      <c r="CW36" s="4">
        <f t="shared" ref="CW36:CW38" si="445">+CV36*$CW$5</f>
        <v>0</v>
      </c>
      <c r="CX36" s="22">
        <f t="shared" ref="CX36:CX38" si="446">+CW36*F36</f>
        <v>0</v>
      </c>
      <c r="CY36" s="44"/>
      <c r="CZ36" s="4">
        <f t="shared" ref="CZ36:CZ38" si="447">+CY36*$CZ$5</f>
        <v>0</v>
      </c>
      <c r="DA36" s="22">
        <f t="shared" ref="DA36:DA38" si="448">+CZ36*F36</f>
        <v>0</v>
      </c>
      <c r="DB36" s="44"/>
      <c r="DC36" s="4">
        <f t="shared" ref="DC36:DC38" si="449">+DB36*$DC$5</f>
        <v>0</v>
      </c>
      <c r="DD36" s="22">
        <f t="shared" ref="DD36:DD38" si="450">+DC36*F36</f>
        <v>0</v>
      </c>
      <c r="DE36" s="44"/>
      <c r="DF36" s="4">
        <f t="shared" ref="DF36:DF38" si="451">+DE36*$DF$5</f>
        <v>0</v>
      </c>
      <c r="DG36" s="22">
        <f t="shared" ref="DG36:DG38" si="452">+DF36*F36</f>
        <v>0</v>
      </c>
      <c r="DH36" s="44"/>
      <c r="DI36" s="4">
        <f t="shared" ref="DI36:DI38" si="453">+DH36*$DI$5</f>
        <v>0</v>
      </c>
      <c r="DJ36" s="22">
        <f t="shared" ref="DJ36:DJ38" si="454">+DI36*F36</f>
        <v>0</v>
      </c>
      <c r="DK36" s="44"/>
      <c r="DL36" s="4">
        <f t="shared" si="66"/>
        <v>0</v>
      </c>
      <c r="DM36" s="22">
        <f t="shared" ref="DM36:DM38" si="455">+DL36*I36</f>
        <v>0</v>
      </c>
      <c r="DN36" s="154">
        <f t="shared" si="67"/>
        <v>4</v>
      </c>
      <c r="DO36" s="154">
        <f t="shared" si="68"/>
        <v>64</v>
      </c>
      <c r="DP36" s="101">
        <f t="shared" si="69"/>
        <v>1152</v>
      </c>
      <c r="DQ36" s="25" t="s">
        <v>236</v>
      </c>
      <c r="DR36" s="10"/>
    </row>
    <row r="37" spans="1:122" ht="15" customHeight="1">
      <c r="A37" s="182"/>
      <c r="B37" s="210" t="s">
        <v>221</v>
      </c>
      <c r="C37" s="211"/>
      <c r="D37" s="4" t="s">
        <v>122</v>
      </c>
      <c r="E37" s="3" t="s">
        <v>51</v>
      </c>
      <c r="F37" s="11">
        <v>2.2999999999999998</v>
      </c>
      <c r="G37" s="11">
        <v>2</v>
      </c>
      <c r="H37" s="4">
        <f t="shared" si="385"/>
        <v>32</v>
      </c>
      <c r="I37" s="22">
        <f t="shared" si="386"/>
        <v>73.599999999999994</v>
      </c>
      <c r="J37" s="46"/>
      <c r="K37" s="4">
        <f t="shared" si="387"/>
        <v>0</v>
      </c>
      <c r="L37" s="22">
        <f t="shared" si="388"/>
        <v>0</v>
      </c>
      <c r="M37" s="46">
        <v>5</v>
      </c>
      <c r="N37" s="4">
        <f t="shared" si="389"/>
        <v>40</v>
      </c>
      <c r="O37" s="22">
        <f t="shared" si="390"/>
        <v>92</v>
      </c>
      <c r="P37" s="46"/>
      <c r="Q37" s="4">
        <f t="shared" si="391"/>
        <v>0</v>
      </c>
      <c r="R37" s="22">
        <f t="shared" si="392"/>
        <v>0</v>
      </c>
      <c r="S37" s="46"/>
      <c r="T37" s="4">
        <f t="shared" si="393"/>
        <v>0</v>
      </c>
      <c r="U37" s="22">
        <f t="shared" si="394"/>
        <v>0</v>
      </c>
      <c r="V37" s="46"/>
      <c r="W37" s="4">
        <f t="shared" si="395"/>
        <v>0</v>
      </c>
      <c r="X37" s="22">
        <f t="shared" si="396"/>
        <v>0</v>
      </c>
      <c r="Y37" s="46"/>
      <c r="Z37" s="4">
        <f t="shared" si="397"/>
        <v>0</v>
      </c>
      <c r="AA37" s="22">
        <f t="shared" si="398"/>
        <v>0</v>
      </c>
      <c r="AB37" s="46"/>
      <c r="AC37" s="4">
        <f t="shared" si="399"/>
        <v>0</v>
      </c>
      <c r="AD37" s="22">
        <f t="shared" si="400"/>
        <v>0</v>
      </c>
      <c r="AE37" s="46"/>
      <c r="AF37" s="4">
        <f t="shared" si="401"/>
        <v>0</v>
      </c>
      <c r="AG37" s="22">
        <f t="shared" si="402"/>
        <v>0</v>
      </c>
      <c r="AH37" s="46"/>
      <c r="AI37" s="4">
        <f t="shared" si="403"/>
        <v>0</v>
      </c>
      <c r="AJ37" s="22">
        <f t="shared" si="404"/>
        <v>0</v>
      </c>
      <c r="AK37" s="4"/>
      <c r="AL37" s="4">
        <f t="shared" si="405"/>
        <v>0</v>
      </c>
      <c r="AM37" s="22">
        <f t="shared" si="406"/>
        <v>0</v>
      </c>
      <c r="AN37" s="4"/>
      <c r="AO37" s="4">
        <f t="shared" si="407"/>
        <v>0</v>
      </c>
      <c r="AP37" s="22">
        <f t="shared" si="408"/>
        <v>0</v>
      </c>
      <c r="AQ37" s="4"/>
      <c r="AR37" s="4">
        <f t="shared" si="409"/>
        <v>0</v>
      </c>
      <c r="AS37" s="22">
        <f t="shared" si="410"/>
        <v>0</v>
      </c>
      <c r="AT37" s="44"/>
      <c r="AU37" s="4">
        <f t="shared" si="411"/>
        <v>0</v>
      </c>
      <c r="AV37" s="22">
        <f t="shared" si="412"/>
        <v>0</v>
      </c>
      <c r="AW37" s="44"/>
      <c r="AX37" s="4">
        <f t="shared" si="413"/>
        <v>0</v>
      </c>
      <c r="AY37" s="22">
        <f t="shared" si="414"/>
        <v>0</v>
      </c>
      <c r="AZ37" s="44"/>
      <c r="BA37" s="4">
        <f t="shared" si="415"/>
        <v>0</v>
      </c>
      <c r="BB37" s="22">
        <f t="shared" si="416"/>
        <v>0</v>
      </c>
      <c r="BC37" s="44"/>
      <c r="BD37" s="4">
        <f t="shared" si="417"/>
        <v>0</v>
      </c>
      <c r="BE37" s="22">
        <f t="shared" si="418"/>
        <v>0</v>
      </c>
      <c r="BF37" s="46"/>
      <c r="BG37" s="4">
        <f t="shared" si="419"/>
        <v>0</v>
      </c>
      <c r="BH37" s="22">
        <f t="shared" si="420"/>
        <v>0</v>
      </c>
      <c r="BI37" s="46"/>
      <c r="BJ37" s="4">
        <f t="shared" si="421"/>
        <v>0</v>
      </c>
      <c r="BK37" s="22">
        <f t="shared" si="422"/>
        <v>0</v>
      </c>
      <c r="BL37" s="46"/>
      <c r="BM37" s="4">
        <f t="shared" si="423"/>
        <v>0</v>
      </c>
      <c r="BN37" s="22">
        <f t="shared" si="424"/>
        <v>0</v>
      </c>
      <c r="BO37" s="46"/>
      <c r="BP37" s="4">
        <f t="shared" si="425"/>
        <v>0</v>
      </c>
      <c r="BQ37" s="22">
        <f t="shared" si="426"/>
        <v>0</v>
      </c>
      <c r="BR37" s="46"/>
      <c r="BS37" s="4">
        <f t="shared" si="427"/>
        <v>0</v>
      </c>
      <c r="BT37" s="22">
        <f t="shared" si="428"/>
        <v>0</v>
      </c>
      <c r="BU37" s="44"/>
      <c r="BV37" s="4">
        <f t="shared" si="429"/>
        <v>0</v>
      </c>
      <c r="BW37" s="22">
        <f t="shared" si="430"/>
        <v>0</v>
      </c>
      <c r="BX37" s="46"/>
      <c r="BY37" s="4">
        <f t="shared" si="431"/>
        <v>0</v>
      </c>
      <c r="BZ37" s="22">
        <f t="shared" si="432"/>
        <v>0</v>
      </c>
      <c r="CA37" s="46"/>
      <c r="CB37" s="4">
        <f t="shared" si="433"/>
        <v>0</v>
      </c>
      <c r="CC37" s="22">
        <f t="shared" si="434"/>
        <v>0</v>
      </c>
      <c r="CD37" s="46"/>
      <c r="CE37" s="4">
        <f t="shared" si="435"/>
        <v>0</v>
      </c>
      <c r="CF37" s="22">
        <f t="shared" si="436"/>
        <v>0</v>
      </c>
      <c r="CG37" s="46"/>
      <c r="CH37" s="4">
        <f t="shared" si="437"/>
        <v>0</v>
      </c>
      <c r="CI37" s="22">
        <f t="shared" si="438"/>
        <v>0</v>
      </c>
      <c r="CJ37" s="46"/>
      <c r="CK37" s="4">
        <f t="shared" si="439"/>
        <v>0</v>
      </c>
      <c r="CL37" s="22">
        <f t="shared" si="440"/>
        <v>0</v>
      </c>
      <c r="CM37" s="46"/>
      <c r="CN37" s="4">
        <f t="shared" si="441"/>
        <v>0</v>
      </c>
      <c r="CO37" s="22">
        <f t="shared" si="442"/>
        <v>0</v>
      </c>
      <c r="CP37" s="46"/>
      <c r="CQ37" s="4">
        <f t="shared" si="443"/>
        <v>0</v>
      </c>
      <c r="CR37" s="22">
        <f t="shared" si="444"/>
        <v>0</v>
      </c>
      <c r="CS37" s="46"/>
      <c r="CT37" s="4">
        <f t="shared" si="63"/>
        <v>0</v>
      </c>
      <c r="CU37" s="22">
        <f t="shared" si="146"/>
        <v>0</v>
      </c>
      <c r="CV37" s="44"/>
      <c r="CW37" s="4">
        <f t="shared" si="445"/>
        <v>0</v>
      </c>
      <c r="CX37" s="22">
        <f t="shared" si="446"/>
        <v>0</v>
      </c>
      <c r="CY37" s="44"/>
      <c r="CZ37" s="4">
        <f t="shared" si="447"/>
        <v>0</v>
      </c>
      <c r="DA37" s="22">
        <f t="shared" si="448"/>
        <v>0</v>
      </c>
      <c r="DB37" s="44"/>
      <c r="DC37" s="4">
        <f t="shared" si="449"/>
        <v>0</v>
      </c>
      <c r="DD37" s="22">
        <f t="shared" si="450"/>
        <v>0</v>
      </c>
      <c r="DE37" s="44"/>
      <c r="DF37" s="4">
        <f t="shared" si="451"/>
        <v>0</v>
      </c>
      <c r="DG37" s="22">
        <f t="shared" si="452"/>
        <v>0</v>
      </c>
      <c r="DH37" s="44"/>
      <c r="DI37" s="4">
        <f t="shared" si="453"/>
        <v>0</v>
      </c>
      <c r="DJ37" s="22">
        <f t="shared" si="454"/>
        <v>0</v>
      </c>
      <c r="DK37" s="44"/>
      <c r="DL37" s="4">
        <f t="shared" si="66"/>
        <v>0</v>
      </c>
      <c r="DM37" s="22">
        <f t="shared" si="455"/>
        <v>0</v>
      </c>
      <c r="DN37" s="154">
        <f t="shared" si="67"/>
        <v>7</v>
      </c>
      <c r="DO37" s="154">
        <f t="shared" si="68"/>
        <v>72</v>
      </c>
      <c r="DP37" s="101">
        <f t="shared" si="69"/>
        <v>165.6</v>
      </c>
      <c r="DQ37" s="25" t="s">
        <v>238</v>
      </c>
      <c r="DR37" s="10"/>
    </row>
    <row r="38" spans="1:122" ht="15" customHeight="1">
      <c r="A38" s="182"/>
      <c r="B38" s="210" t="s">
        <v>231</v>
      </c>
      <c r="C38" s="211"/>
      <c r="D38" s="4" t="s">
        <v>122</v>
      </c>
      <c r="E38" s="3" t="s">
        <v>51</v>
      </c>
      <c r="F38" s="11"/>
      <c r="G38" s="11"/>
      <c r="H38" s="4">
        <f t="shared" si="385"/>
        <v>0</v>
      </c>
      <c r="I38" s="22">
        <f t="shared" si="386"/>
        <v>0</v>
      </c>
      <c r="J38" s="46">
        <v>1</v>
      </c>
      <c r="K38" s="4">
        <v>10</v>
      </c>
      <c r="L38" s="22">
        <f t="shared" si="388"/>
        <v>0</v>
      </c>
      <c r="M38" s="46"/>
      <c r="N38" s="4">
        <f t="shared" si="389"/>
        <v>0</v>
      </c>
      <c r="O38" s="22">
        <f t="shared" si="390"/>
        <v>0</v>
      </c>
      <c r="P38" s="46"/>
      <c r="Q38" s="4">
        <f t="shared" si="391"/>
        <v>0</v>
      </c>
      <c r="R38" s="22">
        <f t="shared" si="392"/>
        <v>0</v>
      </c>
      <c r="S38" s="46"/>
      <c r="T38" s="4">
        <f t="shared" si="393"/>
        <v>0</v>
      </c>
      <c r="U38" s="22">
        <f t="shared" si="394"/>
        <v>0</v>
      </c>
      <c r="V38" s="46"/>
      <c r="W38" s="4">
        <f t="shared" si="395"/>
        <v>0</v>
      </c>
      <c r="X38" s="22">
        <f t="shared" si="396"/>
        <v>0</v>
      </c>
      <c r="Y38" s="46"/>
      <c r="Z38" s="4">
        <f t="shared" si="397"/>
        <v>0</v>
      </c>
      <c r="AA38" s="22">
        <f t="shared" si="398"/>
        <v>0</v>
      </c>
      <c r="AB38" s="46"/>
      <c r="AC38" s="4">
        <f t="shared" si="399"/>
        <v>0</v>
      </c>
      <c r="AD38" s="22">
        <f t="shared" si="400"/>
        <v>0</v>
      </c>
      <c r="AE38" s="46"/>
      <c r="AF38" s="4">
        <f t="shared" si="401"/>
        <v>0</v>
      </c>
      <c r="AG38" s="22">
        <f t="shared" si="402"/>
        <v>0</v>
      </c>
      <c r="AH38" s="46"/>
      <c r="AI38" s="4">
        <f t="shared" si="403"/>
        <v>0</v>
      </c>
      <c r="AJ38" s="22">
        <f t="shared" si="404"/>
        <v>0</v>
      </c>
      <c r="AK38" s="4"/>
      <c r="AL38" s="4">
        <f t="shared" si="405"/>
        <v>0</v>
      </c>
      <c r="AM38" s="22">
        <f t="shared" si="406"/>
        <v>0</v>
      </c>
      <c r="AN38" s="4"/>
      <c r="AO38" s="4">
        <f t="shared" si="407"/>
        <v>0</v>
      </c>
      <c r="AP38" s="22">
        <f t="shared" si="408"/>
        <v>0</v>
      </c>
      <c r="AQ38" s="4"/>
      <c r="AR38" s="4">
        <f t="shared" si="409"/>
        <v>0</v>
      </c>
      <c r="AS38" s="22">
        <f t="shared" si="410"/>
        <v>0</v>
      </c>
      <c r="AT38" s="44"/>
      <c r="AU38" s="4">
        <f t="shared" si="411"/>
        <v>0</v>
      </c>
      <c r="AV38" s="22">
        <f t="shared" si="412"/>
        <v>0</v>
      </c>
      <c r="AW38" s="44"/>
      <c r="AX38" s="4">
        <f t="shared" si="413"/>
        <v>0</v>
      </c>
      <c r="AY38" s="22">
        <f t="shared" si="414"/>
        <v>0</v>
      </c>
      <c r="AZ38" s="44"/>
      <c r="BA38" s="4">
        <f t="shared" si="415"/>
        <v>0</v>
      </c>
      <c r="BB38" s="22">
        <f t="shared" si="416"/>
        <v>0</v>
      </c>
      <c r="BC38" s="44"/>
      <c r="BD38" s="4">
        <f t="shared" si="417"/>
        <v>0</v>
      </c>
      <c r="BE38" s="22">
        <f t="shared" si="418"/>
        <v>0</v>
      </c>
      <c r="BF38" s="46"/>
      <c r="BG38" s="4">
        <f t="shared" si="419"/>
        <v>0</v>
      </c>
      <c r="BH38" s="22">
        <f t="shared" si="420"/>
        <v>0</v>
      </c>
      <c r="BI38" s="46"/>
      <c r="BJ38" s="4">
        <f t="shared" si="421"/>
        <v>0</v>
      </c>
      <c r="BK38" s="22">
        <f t="shared" si="422"/>
        <v>0</v>
      </c>
      <c r="BL38" s="46"/>
      <c r="BM38" s="4">
        <f t="shared" si="423"/>
        <v>0</v>
      </c>
      <c r="BN38" s="22">
        <f t="shared" si="424"/>
        <v>0</v>
      </c>
      <c r="BO38" s="46"/>
      <c r="BP38" s="4">
        <f t="shared" si="425"/>
        <v>0</v>
      </c>
      <c r="BQ38" s="22">
        <f t="shared" si="426"/>
        <v>0</v>
      </c>
      <c r="BR38" s="46"/>
      <c r="BS38" s="4">
        <f t="shared" si="427"/>
        <v>0</v>
      </c>
      <c r="BT38" s="22">
        <f t="shared" si="428"/>
        <v>0</v>
      </c>
      <c r="BU38" s="44"/>
      <c r="BV38" s="4">
        <f t="shared" si="429"/>
        <v>0</v>
      </c>
      <c r="BW38" s="22">
        <f t="shared" si="430"/>
        <v>0</v>
      </c>
      <c r="BX38" s="46"/>
      <c r="BY38" s="4">
        <f t="shared" si="431"/>
        <v>0</v>
      </c>
      <c r="BZ38" s="22">
        <f t="shared" si="432"/>
        <v>0</v>
      </c>
      <c r="CA38" s="46"/>
      <c r="CB38" s="4">
        <f t="shared" si="433"/>
        <v>0</v>
      </c>
      <c r="CC38" s="22">
        <f t="shared" si="434"/>
        <v>0</v>
      </c>
      <c r="CD38" s="46"/>
      <c r="CE38" s="4">
        <f t="shared" si="435"/>
        <v>0</v>
      </c>
      <c r="CF38" s="22">
        <f t="shared" si="436"/>
        <v>0</v>
      </c>
      <c r="CG38" s="46"/>
      <c r="CH38" s="4">
        <f t="shared" si="437"/>
        <v>0</v>
      </c>
      <c r="CI38" s="22">
        <f t="shared" si="438"/>
        <v>0</v>
      </c>
      <c r="CJ38" s="46"/>
      <c r="CK38" s="4">
        <f t="shared" si="439"/>
        <v>0</v>
      </c>
      <c r="CL38" s="22">
        <f t="shared" si="440"/>
        <v>0</v>
      </c>
      <c r="CM38" s="46"/>
      <c r="CN38" s="4">
        <f t="shared" si="441"/>
        <v>0</v>
      </c>
      <c r="CO38" s="22">
        <f t="shared" si="442"/>
        <v>0</v>
      </c>
      <c r="CP38" s="46"/>
      <c r="CQ38" s="4">
        <f t="shared" si="443"/>
        <v>0</v>
      </c>
      <c r="CR38" s="22">
        <f t="shared" si="444"/>
        <v>0</v>
      </c>
      <c r="CS38" s="46"/>
      <c r="CT38" s="4">
        <f t="shared" si="63"/>
        <v>0</v>
      </c>
      <c r="CU38" s="22">
        <f t="shared" si="146"/>
        <v>0</v>
      </c>
      <c r="CV38" s="44"/>
      <c r="CW38" s="4">
        <f t="shared" si="445"/>
        <v>0</v>
      </c>
      <c r="CX38" s="22">
        <f t="shared" si="446"/>
        <v>0</v>
      </c>
      <c r="CY38" s="44"/>
      <c r="CZ38" s="4">
        <f t="shared" si="447"/>
        <v>0</v>
      </c>
      <c r="DA38" s="22">
        <f t="shared" si="448"/>
        <v>0</v>
      </c>
      <c r="DB38" s="44"/>
      <c r="DC38" s="4">
        <f t="shared" si="449"/>
        <v>0</v>
      </c>
      <c r="DD38" s="22">
        <f t="shared" si="450"/>
        <v>0</v>
      </c>
      <c r="DE38" s="44"/>
      <c r="DF38" s="4">
        <f t="shared" si="451"/>
        <v>0</v>
      </c>
      <c r="DG38" s="22">
        <f t="shared" si="452"/>
        <v>0</v>
      </c>
      <c r="DH38" s="44"/>
      <c r="DI38" s="4">
        <f t="shared" si="453"/>
        <v>0</v>
      </c>
      <c r="DJ38" s="22">
        <f t="shared" si="454"/>
        <v>0</v>
      </c>
      <c r="DK38" s="44"/>
      <c r="DL38" s="4">
        <f t="shared" si="66"/>
        <v>0</v>
      </c>
      <c r="DM38" s="22">
        <f t="shared" si="455"/>
        <v>0</v>
      </c>
      <c r="DN38" s="154">
        <f t="shared" si="67"/>
        <v>1</v>
      </c>
      <c r="DO38" s="154">
        <f t="shared" si="68"/>
        <v>10</v>
      </c>
      <c r="DP38" s="101">
        <f t="shared" si="69"/>
        <v>0</v>
      </c>
      <c r="DQ38" s="25" t="s">
        <v>250</v>
      </c>
      <c r="DR38" s="10"/>
    </row>
    <row r="39" spans="1:122" ht="15" customHeight="1">
      <c r="A39" s="268">
        <v>45197</v>
      </c>
      <c r="B39" s="14">
        <v>18582</v>
      </c>
      <c r="C39" s="14">
        <v>18636</v>
      </c>
      <c r="D39" s="4" t="s">
        <v>50</v>
      </c>
      <c r="E39" s="3" t="s">
        <v>51</v>
      </c>
      <c r="F39" s="11">
        <f t="shared" ref="F39" si="456">ROUND((36600-AVERAGE(B39:C39)+2800-100)/1000,1)</f>
        <v>20.7</v>
      </c>
      <c r="G39" s="11"/>
      <c r="H39" s="4">
        <f t="shared" ref="H39:H71" si="457">+G39*$H$5</f>
        <v>0</v>
      </c>
      <c r="I39" s="22">
        <f t="shared" ref="I39:I71" si="458">H39*F39</f>
        <v>0</v>
      </c>
      <c r="J39" s="46"/>
      <c r="K39" s="4">
        <f t="shared" si="1"/>
        <v>0</v>
      </c>
      <c r="L39" s="22">
        <f t="shared" si="2"/>
        <v>0</v>
      </c>
      <c r="M39" s="46"/>
      <c r="N39" s="4">
        <f t="shared" ref="N39:N116" si="459">+M39*$N$5</f>
        <v>0</v>
      </c>
      <c r="O39" s="22">
        <f t="shared" ref="O39:O116" si="460">N39*F39</f>
        <v>0</v>
      </c>
      <c r="P39" s="46"/>
      <c r="Q39" s="4">
        <f t="shared" si="5"/>
        <v>0</v>
      </c>
      <c r="R39" s="22">
        <f t="shared" si="6"/>
        <v>0</v>
      </c>
      <c r="S39" s="46">
        <v>1</v>
      </c>
      <c r="T39" s="4">
        <f t="shared" ref="T39:T116" si="461">+S39*$T$5</f>
        <v>17</v>
      </c>
      <c r="U39" s="22">
        <f t="shared" ref="U39:U116" si="462">T39*F39</f>
        <v>351.9</v>
      </c>
      <c r="V39" s="46"/>
      <c r="W39" s="4">
        <f t="shared" ref="W39:W116" si="463">+V39*$W$5</f>
        <v>0</v>
      </c>
      <c r="X39" s="22">
        <f t="shared" ref="X39:X116" si="464">W39*F39</f>
        <v>0</v>
      </c>
      <c r="Y39" s="46"/>
      <c r="Z39" s="4">
        <f t="shared" si="11"/>
        <v>0</v>
      </c>
      <c r="AA39" s="22">
        <f t="shared" si="12"/>
        <v>0</v>
      </c>
      <c r="AB39" s="46"/>
      <c r="AC39" s="4">
        <f t="shared" ref="AC39:AC116" si="465">+AB39*$AC$5</f>
        <v>0</v>
      </c>
      <c r="AD39" s="22">
        <f t="shared" ref="AD39:AD116" si="466">+AC39*F39</f>
        <v>0</v>
      </c>
      <c r="AE39" s="46"/>
      <c r="AF39" s="4">
        <f t="shared" ref="AF39:AF116" si="467">+AE39*$AF$5</f>
        <v>0</v>
      </c>
      <c r="AG39" s="22">
        <f t="shared" ref="AG39:AG116" si="468">+AF39*F39</f>
        <v>0</v>
      </c>
      <c r="AH39" s="46"/>
      <c r="AI39" s="4">
        <f t="shared" si="17"/>
        <v>0</v>
      </c>
      <c r="AJ39" s="22">
        <f t="shared" si="18"/>
        <v>0</v>
      </c>
      <c r="AK39" s="4"/>
      <c r="AL39" s="4">
        <f t="shared" si="19"/>
        <v>0</v>
      </c>
      <c r="AM39" s="22">
        <f t="shared" si="20"/>
        <v>0</v>
      </c>
      <c r="AN39" s="4"/>
      <c r="AO39" s="4">
        <f t="shared" si="21"/>
        <v>0</v>
      </c>
      <c r="AP39" s="22">
        <f t="shared" si="22"/>
        <v>0</v>
      </c>
      <c r="AQ39" s="4"/>
      <c r="AR39" s="4">
        <f t="shared" si="23"/>
        <v>0</v>
      </c>
      <c r="AS39" s="22">
        <f t="shared" si="24"/>
        <v>0</v>
      </c>
      <c r="AT39" s="44"/>
      <c r="AU39" s="4">
        <f t="shared" si="136"/>
        <v>0</v>
      </c>
      <c r="AV39" s="22">
        <f t="shared" si="25"/>
        <v>0</v>
      </c>
      <c r="AW39" s="44"/>
      <c r="AX39" s="4">
        <f t="shared" si="137"/>
        <v>0</v>
      </c>
      <c r="AY39" s="22">
        <f t="shared" si="26"/>
        <v>0</v>
      </c>
      <c r="AZ39" s="44"/>
      <c r="BA39" s="4">
        <f t="shared" si="138"/>
        <v>0</v>
      </c>
      <c r="BB39" s="22">
        <f t="shared" si="27"/>
        <v>0</v>
      </c>
      <c r="BC39" s="44"/>
      <c r="BD39" s="4">
        <f t="shared" si="139"/>
        <v>0</v>
      </c>
      <c r="BE39" s="22">
        <f t="shared" si="28"/>
        <v>0</v>
      </c>
      <c r="BF39" s="46"/>
      <c r="BG39" s="4">
        <f t="shared" ref="BG39:BG116" si="469">+BF39*$BG$5</f>
        <v>0</v>
      </c>
      <c r="BH39" s="22">
        <f t="shared" ref="BH39:BH116" si="470">+BG39*F39</f>
        <v>0</v>
      </c>
      <c r="BI39" s="46"/>
      <c r="BJ39" s="4">
        <f t="shared" ref="BJ39:BJ116" si="471">+BI39*$BJ$5</f>
        <v>0</v>
      </c>
      <c r="BK39" s="22">
        <f t="shared" ref="BK39:BK116" si="472">+BJ39*F39</f>
        <v>0</v>
      </c>
      <c r="BL39" s="46"/>
      <c r="BM39" s="4">
        <f t="shared" ref="BM39:BM71" si="473">+BL39*$BM$5</f>
        <v>0</v>
      </c>
      <c r="BN39" s="22">
        <f t="shared" ref="BN39:BN71" si="474">+BM39*F39</f>
        <v>0</v>
      </c>
      <c r="BO39" s="46"/>
      <c r="BP39" s="4">
        <f t="shared" ref="BP39:BP71" si="475">+BO39*$BP$5</f>
        <v>0</v>
      </c>
      <c r="BQ39" s="22">
        <f t="shared" ref="BQ39:BQ71" si="476">+BP39*F39</f>
        <v>0</v>
      </c>
      <c r="BR39" s="46"/>
      <c r="BS39" s="4">
        <f t="shared" ref="BS39:BS71" si="477">+BR39*$BS$5</f>
        <v>0</v>
      </c>
      <c r="BT39" s="22">
        <f t="shared" ref="BT39:BT71" si="478">+BS39*F39</f>
        <v>0</v>
      </c>
      <c r="BU39" s="44"/>
      <c r="BV39" s="4">
        <f t="shared" si="39"/>
        <v>0</v>
      </c>
      <c r="BW39" s="22">
        <f t="shared" si="40"/>
        <v>0</v>
      </c>
      <c r="BX39" s="46"/>
      <c r="BY39" s="4">
        <f t="shared" si="41"/>
        <v>0</v>
      </c>
      <c r="BZ39" s="22">
        <f t="shared" si="42"/>
        <v>0</v>
      </c>
      <c r="CA39" s="46"/>
      <c r="CB39" s="4">
        <f t="shared" si="43"/>
        <v>0</v>
      </c>
      <c r="CC39" s="22">
        <f t="shared" si="44"/>
        <v>0</v>
      </c>
      <c r="CD39" s="46"/>
      <c r="CE39" s="4">
        <f t="shared" si="45"/>
        <v>0</v>
      </c>
      <c r="CF39" s="22">
        <f t="shared" si="46"/>
        <v>0</v>
      </c>
      <c r="CG39" s="46"/>
      <c r="CH39" s="4">
        <f t="shared" si="47"/>
        <v>0</v>
      </c>
      <c r="CI39" s="22">
        <f t="shared" si="48"/>
        <v>0</v>
      </c>
      <c r="CJ39" s="46">
        <v>5</v>
      </c>
      <c r="CK39" s="4">
        <f t="shared" si="49"/>
        <v>100</v>
      </c>
      <c r="CL39" s="22">
        <f t="shared" si="50"/>
        <v>2070</v>
      </c>
      <c r="CM39" s="46"/>
      <c r="CN39" s="4">
        <f t="shared" si="51"/>
        <v>0</v>
      </c>
      <c r="CO39" s="22">
        <f t="shared" si="52"/>
        <v>0</v>
      </c>
      <c r="CP39" s="46">
        <v>2</v>
      </c>
      <c r="CQ39" s="4">
        <f t="shared" si="53"/>
        <v>34</v>
      </c>
      <c r="CR39" s="22">
        <f t="shared" si="54"/>
        <v>703.8</v>
      </c>
      <c r="CS39" s="46"/>
      <c r="CT39" s="4">
        <f t="shared" si="63"/>
        <v>0</v>
      </c>
      <c r="CU39" s="22">
        <f t="shared" si="146"/>
        <v>0</v>
      </c>
      <c r="CV39" s="44">
        <v>2</v>
      </c>
      <c r="CW39" s="4">
        <f t="shared" ref="CW39:CW45" si="479">+CV39*$CW$5</f>
        <v>32</v>
      </c>
      <c r="CX39" s="22">
        <f t="shared" ref="CX39:CX45" si="480">+CW39*F39</f>
        <v>662.4</v>
      </c>
      <c r="CY39" s="44">
        <v>2</v>
      </c>
      <c r="CZ39" s="4">
        <f t="shared" ref="CZ39:CZ45" si="481">+CY39*$CZ$5</f>
        <v>32</v>
      </c>
      <c r="DA39" s="22">
        <f t="shared" ref="DA39:DA45" si="482">+CZ39*F39</f>
        <v>662.4</v>
      </c>
      <c r="DB39" s="44">
        <v>4</v>
      </c>
      <c r="DC39" s="4">
        <f t="shared" ref="DC39:DC45" si="483">+DB39*$DC$5</f>
        <v>64</v>
      </c>
      <c r="DD39" s="22">
        <f t="shared" ref="DD39:DD45" si="484">+DC39*F39</f>
        <v>1324.8</v>
      </c>
      <c r="DE39" s="44">
        <v>2</v>
      </c>
      <c r="DF39" s="4">
        <f t="shared" ref="DF39:DF45" si="485">+DE39*$DF$5</f>
        <v>32</v>
      </c>
      <c r="DG39" s="22">
        <f t="shared" ref="DG39:DG45" si="486">+DF39*F39</f>
        <v>662.4</v>
      </c>
      <c r="DH39" s="44"/>
      <c r="DI39" s="4">
        <f t="shared" ref="DI39:DI45" si="487">+DH39*$DI$5</f>
        <v>0</v>
      </c>
      <c r="DJ39" s="22">
        <f t="shared" ref="DJ39:DJ45" si="488">+DI39*F39</f>
        <v>0</v>
      </c>
      <c r="DK39" s="44"/>
      <c r="DL39" s="4">
        <f t="shared" si="66"/>
        <v>0</v>
      </c>
      <c r="DM39" s="22">
        <f t="shared" ref="DM39:DM45" si="489">+DL39*I39</f>
        <v>0</v>
      </c>
      <c r="DN39" s="154">
        <f t="shared" si="67"/>
        <v>18</v>
      </c>
      <c r="DO39" s="154">
        <f t="shared" si="68"/>
        <v>311</v>
      </c>
      <c r="DP39" s="101">
        <f t="shared" si="69"/>
        <v>6437.7</v>
      </c>
      <c r="DQ39" s="25" t="s">
        <v>205</v>
      </c>
      <c r="DR39" s="10"/>
    </row>
    <row r="40" spans="1:122" ht="15" customHeight="1">
      <c r="A40" s="269"/>
      <c r="B40" s="14">
        <v>24900</v>
      </c>
      <c r="C40" s="14">
        <v>24900</v>
      </c>
      <c r="D40" s="127" t="s">
        <v>50</v>
      </c>
      <c r="E40" s="128" t="s">
        <v>51</v>
      </c>
      <c r="F40" s="11">
        <f t="shared" ref="F40" si="490">ROUND((36600-AVERAGE(B40:C40)+2800-100)/1000,1)</f>
        <v>14.4</v>
      </c>
      <c r="G40" s="129"/>
      <c r="H40" s="127">
        <f t="shared" si="457"/>
        <v>0</v>
      </c>
      <c r="I40" s="130">
        <f t="shared" si="458"/>
        <v>0</v>
      </c>
      <c r="J40" s="131"/>
      <c r="K40" s="127">
        <f t="shared" si="1"/>
        <v>0</v>
      </c>
      <c r="L40" s="130">
        <f t="shared" si="2"/>
        <v>0</v>
      </c>
      <c r="M40" s="131">
        <v>2</v>
      </c>
      <c r="N40" s="127">
        <f t="shared" si="459"/>
        <v>16</v>
      </c>
      <c r="O40" s="130">
        <f t="shared" si="460"/>
        <v>230.4</v>
      </c>
      <c r="P40" s="131"/>
      <c r="Q40" s="127">
        <f t="shared" si="5"/>
        <v>0</v>
      </c>
      <c r="R40" s="130">
        <f t="shared" si="6"/>
        <v>0</v>
      </c>
      <c r="S40" s="131"/>
      <c r="T40" s="127">
        <f t="shared" si="461"/>
        <v>0</v>
      </c>
      <c r="U40" s="130">
        <f t="shared" si="462"/>
        <v>0</v>
      </c>
      <c r="V40" s="131"/>
      <c r="W40" s="127">
        <f t="shared" si="463"/>
        <v>0</v>
      </c>
      <c r="X40" s="130">
        <f t="shared" si="464"/>
        <v>0</v>
      </c>
      <c r="Y40" s="131"/>
      <c r="Z40" s="127">
        <f t="shared" si="11"/>
        <v>0</v>
      </c>
      <c r="AA40" s="130">
        <f t="shared" si="12"/>
        <v>0</v>
      </c>
      <c r="AB40" s="131"/>
      <c r="AC40" s="127">
        <f t="shared" si="465"/>
        <v>0</v>
      </c>
      <c r="AD40" s="130">
        <f t="shared" si="466"/>
        <v>0</v>
      </c>
      <c r="AE40" s="131"/>
      <c r="AF40" s="127">
        <f t="shared" si="467"/>
        <v>0</v>
      </c>
      <c r="AG40" s="130">
        <f t="shared" si="468"/>
        <v>0</v>
      </c>
      <c r="AH40" s="131"/>
      <c r="AI40" s="127">
        <f t="shared" si="17"/>
        <v>0</v>
      </c>
      <c r="AJ40" s="130">
        <f t="shared" si="18"/>
        <v>0</v>
      </c>
      <c r="AK40" s="127"/>
      <c r="AL40" s="127">
        <f t="shared" si="19"/>
        <v>0</v>
      </c>
      <c r="AM40" s="130">
        <f t="shared" si="20"/>
        <v>0</v>
      </c>
      <c r="AN40" s="127"/>
      <c r="AO40" s="127">
        <f t="shared" si="21"/>
        <v>0</v>
      </c>
      <c r="AP40" s="130">
        <f t="shared" si="22"/>
        <v>0</v>
      </c>
      <c r="AQ40" s="127"/>
      <c r="AR40" s="127">
        <f t="shared" si="23"/>
        <v>0</v>
      </c>
      <c r="AS40" s="130">
        <f t="shared" si="24"/>
        <v>0</v>
      </c>
      <c r="AT40" s="132"/>
      <c r="AU40" s="127">
        <f t="shared" si="136"/>
        <v>0</v>
      </c>
      <c r="AV40" s="130">
        <f t="shared" si="25"/>
        <v>0</v>
      </c>
      <c r="AW40" s="132"/>
      <c r="AX40" s="127">
        <f t="shared" si="137"/>
        <v>0</v>
      </c>
      <c r="AY40" s="130">
        <f t="shared" si="26"/>
        <v>0</v>
      </c>
      <c r="AZ40" s="132"/>
      <c r="BA40" s="127">
        <f t="shared" si="138"/>
        <v>0</v>
      </c>
      <c r="BB40" s="130">
        <f t="shared" si="27"/>
        <v>0</v>
      </c>
      <c r="BC40" s="132"/>
      <c r="BD40" s="127">
        <f t="shared" si="139"/>
        <v>0</v>
      </c>
      <c r="BE40" s="130">
        <f t="shared" si="28"/>
        <v>0</v>
      </c>
      <c r="BF40" s="131"/>
      <c r="BG40" s="127">
        <f t="shared" si="469"/>
        <v>0</v>
      </c>
      <c r="BH40" s="130">
        <f t="shared" si="470"/>
        <v>0</v>
      </c>
      <c r="BI40" s="131"/>
      <c r="BJ40" s="127">
        <f t="shared" si="471"/>
        <v>0</v>
      </c>
      <c r="BK40" s="130">
        <f t="shared" si="472"/>
        <v>0</v>
      </c>
      <c r="BL40" s="131"/>
      <c r="BM40" s="127">
        <f t="shared" si="473"/>
        <v>0</v>
      </c>
      <c r="BN40" s="130">
        <f t="shared" si="474"/>
        <v>0</v>
      </c>
      <c r="BO40" s="131"/>
      <c r="BP40" s="127">
        <f t="shared" si="475"/>
        <v>0</v>
      </c>
      <c r="BQ40" s="130">
        <f t="shared" si="476"/>
        <v>0</v>
      </c>
      <c r="BR40" s="131"/>
      <c r="BS40" s="127">
        <f t="shared" si="477"/>
        <v>0</v>
      </c>
      <c r="BT40" s="130">
        <f t="shared" si="478"/>
        <v>0</v>
      </c>
      <c r="BU40" s="132"/>
      <c r="BV40" s="127">
        <f t="shared" si="39"/>
        <v>0</v>
      </c>
      <c r="BW40" s="130">
        <f t="shared" si="40"/>
        <v>0</v>
      </c>
      <c r="BX40" s="131"/>
      <c r="BY40" s="127">
        <f t="shared" si="41"/>
        <v>0</v>
      </c>
      <c r="BZ40" s="130">
        <f t="shared" si="42"/>
        <v>0</v>
      </c>
      <c r="CA40" s="131"/>
      <c r="CB40" s="127">
        <f t="shared" si="43"/>
        <v>0</v>
      </c>
      <c r="CC40" s="130">
        <f t="shared" si="44"/>
        <v>0</v>
      </c>
      <c r="CD40" s="131"/>
      <c r="CE40" s="127">
        <f t="shared" si="45"/>
        <v>0</v>
      </c>
      <c r="CF40" s="130">
        <f t="shared" si="46"/>
        <v>0</v>
      </c>
      <c r="CG40" s="131"/>
      <c r="CH40" s="127">
        <f t="shared" si="47"/>
        <v>0</v>
      </c>
      <c r="CI40" s="130">
        <f t="shared" si="48"/>
        <v>0</v>
      </c>
      <c r="CJ40" s="131"/>
      <c r="CK40" s="127">
        <f t="shared" si="49"/>
        <v>0</v>
      </c>
      <c r="CL40" s="130">
        <f t="shared" si="50"/>
        <v>0</v>
      </c>
      <c r="CM40" s="131"/>
      <c r="CN40" s="127">
        <f t="shared" si="51"/>
        <v>0</v>
      </c>
      <c r="CO40" s="130">
        <f t="shared" si="52"/>
        <v>0</v>
      </c>
      <c r="CP40" s="131"/>
      <c r="CQ40" s="127">
        <f t="shared" si="53"/>
        <v>0</v>
      </c>
      <c r="CR40" s="130">
        <f t="shared" si="54"/>
        <v>0</v>
      </c>
      <c r="CS40" s="131"/>
      <c r="CT40" s="4">
        <f t="shared" si="63"/>
        <v>0</v>
      </c>
      <c r="CU40" s="130">
        <f t="shared" si="146"/>
        <v>0</v>
      </c>
      <c r="CV40" s="132"/>
      <c r="CW40" s="127">
        <f t="shared" si="479"/>
        <v>0</v>
      </c>
      <c r="CX40" s="130">
        <f t="shared" si="480"/>
        <v>0</v>
      </c>
      <c r="CY40" s="132"/>
      <c r="CZ40" s="127">
        <f t="shared" si="481"/>
        <v>0</v>
      </c>
      <c r="DA40" s="130">
        <f t="shared" si="482"/>
        <v>0</v>
      </c>
      <c r="DB40" s="132"/>
      <c r="DC40" s="127">
        <f t="shared" si="483"/>
        <v>0</v>
      </c>
      <c r="DD40" s="130">
        <f t="shared" si="484"/>
        <v>0</v>
      </c>
      <c r="DE40" s="132"/>
      <c r="DF40" s="127">
        <f t="shared" si="485"/>
        <v>0</v>
      </c>
      <c r="DG40" s="130">
        <f t="shared" si="486"/>
        <v>0</v>
      </c>
      <c r="DH40" s="132"/>
      <c r="DI40" s="127">
        <f t="shared" si="487"/>
        <v>0</v>
      </c>
      <c r="DJ40" s="130">
        <f t="shared" si="488"/>
        <v>0</v>
      </c>
      <c r="DK40" s="132"/>
      <c r="DL40" s="4">
        <f t="shared" si="66"/>
        <v>0</v>
      </c>
      <c r="DM40" s="130">
        <f t="shared" si="489"/>
        <v>0</v>
      </c>
      <c r="DN40" s="154">
        <f t="shared" si="67"/>
        <v>2</v>
      </c>
      <c r="DO40" s="154">
        <f t="shared" si="68"/>
        <v>16</v>
      </c>
      <c r="DP40" s="101">
        <f t="shared" si="69"/>
        <v>230.4</v>
      </c>
      <c r="DQ40" s="25" t="s">
        <v>205</v>
      </c>
      <c r="DR40" s="10"/>
    </row>
    <row r="41" spans="1:122" ht="15" customHeight="1">
      <c r="A41" s="269"/>
      <c r="B41" s="210" t="s">
        <v>125</v>
      </c>
      <c r="C41" s="211"/>
      <c r="D41" s="4" t="s">
        <v>231</v>
      </c>
      <c r="E41" s="3" t="s">
        <v>224</v>
      </c>
      <c r="F41" s="11">
        <v>18</v>
      </c>
      <c r="G41" s="11"/>
      <c r="H41" s="4">
        <f t="shared" si="457"/>
        <v>0</v>
      </c>
      <c r="I41" s="22">
        <f t="shared" si="458"/>
        <v>0</v>
      </c>
      <c r="J41" s="46"/>
      <c r="K41" s="4">
        <f t="shared" si="1"/>
        <v>0</v>
      </c>
      <c r="L41" s="22">
        <f t="shared" si="2"/>
        <v>0</v>
      </c>
      <c r="M41" s="46"/>
      <c r="N41" s="4">
        <f t="shared" si="459"/>
        <v>0</v>
      </c>
      <c r="O41" s="22">
        <f t="shared" si="460"/>
        <v>0</v>
      </c>
      <c r="P41" s="46"/>
      <c r="Q41" s="4">
        <f t="shared" si="5"/>
        <v>0</v>
      </c>
      <c r="R41" s="22">
        <f t="shared" si="6"/>
        <v>0</v>
      </c>
      <c r="S41" s="46"/>
      <c r="T41" s="4">
        <f t="shared" si="461"/>
        <v>0</v>
      </c>
      <c r="U41" s="22">
        <f t="shared" si="462"/>
        <v>0</v>
      </c>
      <c r="V41" s="46"/>
      <c r="W41" s="4">
        <f t="shared" si="463"/>
        <v>0</v>
      </c>
      <c r="X41" s="22">
        <f t="shared" si="464"/>
        <v>0</v>
      </c>
      <c r="Y41" s="46"/>
      <c r="Z41" s="4">
        <f t="shared" si="11"/>
        <v>0</v>
      </c>
      <c r="AA41" s="22">
        <f t="shared" si="12"/>
        <v>0</v>
      </c>
      <c r="AB41" s="46"/>
      <c r="AC41" s="4">
        <f t="shared" si="465"/>
        <v>0</v>
      </c>
      <c r="AD41" s="22">
        <f t="shared" si="466"/>
        <v>0</v>
      </c>
      <c r="AE41" s="46"/>
      <c r="AF41" s="4">
        <f t="shared" si="467"/>
        <v>0</v>
      </c>
      <c r="AG41" s="22">
        <f t="shared" si="468"/>
        <v>0</v>
      </c>
      <c r="AH41" s="46"/>
      <c r="AI41" s="4">
        <f t="shared" si="17"/>
        <v>0</v>
      </c>
      <c r="AJ41" s="22">
        <f t="shared" si="18"/>
        <v>0</v>
      </c>
      <c r="AK41" s="4"/>
      <c r="AL41" s="4">
        <f t="shared" si="19"/>
        <v>0</v>
      </c>
      <c r="AM41" s="22">
        <f t="shared" si="20"/>
        <v>0</v>
      </c>
      <c r="AN41" s="4"/>
      <c r="AO41" s="4">
        <f t="shared" si="21"/>
        <v>0</v>
      </c>
      <c r="AP41" s="22">
        <f t="shared" si="22"/>
        <v>0</v>
      </c>
      <c r="AQ41" s="4"/>
      <c r="AR41" s="4">
        <f t="shared" si="23"/>
        <v>0</v>
      </c>
      <c r="AS41" s="22">
        <f t="shared" si="24"/>
        <v>0</v>
      </c>
      <c r="AT41" s="44"/>
      <c r="AU41" s="4">
        <f t="shared" si="136"/>
        <v>0</v>
      </c>
      <c r="AV41" s="22">
        <f t="shared" si="25"/>
        <v>0</v>
      </c>
      <c r="AW41" s="44"/>
      <c r="AX41" s="4">
        <f t="shared" si="137"/>
        <v>0</v>
      </c>
      <c r="AY41" s="22">
        <f t="shared" si="26"/>
        <v>0</v>
      </c>
      <c r="AZ41" s="44"/>
      <c r="BA41" s="4">
        <f t="shared" si="138"/>
        <v>0</v>
      </c>
      <c r="BB41" s="22">
        <f t="shared" si="27"/>
        <v>0</v>
      </c>
      <c r="BC41" s="44"/>
      <c r="BD41" s="4">
        <f t="shared" si="139"/>
        <v>0</v>
      </c>
      <c r="BE41" s="22">
        <f t="shared" si="28"/>
        <v>0</v>
      </c>
      <c r="BF41" s="46"/>
      <c r="BG41" s="4">
        <f t="shared" si="469"/>
        <v>0</v>
      </c>
      <c r="BH41" s="22">
        <f t="shared" si="470"/>
        <v>0</v>
      </c>
      <c r="BI41" s="46">
        <v>3</v>
      </c>
      <c r="BJ41" s="4">
        <f t="shared" si="471"/>
        <v>48</v>
      </c>
      <c r="BK41" s="22">
        <f t="shared" si="472"/>
        <v>864</v>
      </c>
      <c r="BL41" s="46"/>
      <c r="BM41" s="4">
        <f t="shared" si="473"/>
        <v>0</v>
      </c>
      <c r="BN41" s="22">
        <f t="shared" si="474"/>
        <v>0</v>
      </c>
      <c r="BO41" s="46"/>
      <c r="BP41" s="4">
        <f t="shared" si="475"/>
        <v>0</v>
      </c>
      <c r="BQ41" s="22">
        <f t="shared" si="476"/>
        <v>0</v>
      </c>
      <c r="BR41" s="46"/>
      <c r="BS41" s="4">
        <f t="shared" si="477"/>
        <v>0</v>
      </c>
      <c r="BT41" s="22">
        <f t="shared" si="478"/>
        <v>0</v>
      </c>
      <c r="BU41" s="44"/>
      <c r="BV41" s="4">
        <f t="shared" si="39"/>
        <v>0</v>
      </c>
      <c r="BW41" s="22">
        <f t="shared" si="40"/>
        <v>0</v>
      </c>
      <c r="BX41" s="46"/>
      <c r="BY41" s="4">
        <f t="shared" si="41"/>
        <v>0</v>
      </c>
      <c r="BZ41" s="22">
        <f t="shared" si="42"/>
        <v>0</v>
      </c>
      <c r="CA41" s="46"/>
      <c r="CB41" s="4">
        <f t="shared" si="43"/>
        <v>0</v>
      </c>
      <c r="CC41" s="22">
        <f t="shared" si="44"/>
        <v>0</v>
      </c>
      <c r="CD41" s="46"/>
      <c r="CE41" s="4">
        <f t="shared" si="45"/>
        <v>0</v>
      </c>
      <c r="CF41" s="22">
        <f t="shared" si="46"/>
        <v>0</v>
      </c>
      <c r="CG41" s="46"/>
      <c r="CH41" s="4">
        <f t="shared" si="47"/>
        <v>0</v>
      </c>
      <c r="CI41" s="22">
        <f t="shared" si="48"/>
        <v>0</v>
      </c>
      <c r="CJ41" s="46"/>
      <c r="CK41" s="4">
        <f t="shared" si="49"/>
        <v>0</v>
      </c>
      <c r="CL41" s="22">
        <f t="shared" si="50"/>
        <v>0</v>
      </c>
      <c r="CM41" s="46"/>
      <c r="CN41" s="4">
        <f t="shared" si="51"/>
        <v>0</v>
      </c>
      <c r="CO41" s="22">
        <f t="shared" si="52"/>
        <v>0</v>
      </c>
      <c r="CP41" s="46"/>
      <c r="CQ41" s="4">
        <f t="shared" si="53"/>
        <v>0</v>
      </c>
      <c r="CR41" s="22">
        <f t="shared" si="54"/>
        <v>0</v>
      </c>
      <c r="CS41" s="46"/>
      <c r="CT41" s="4">
        <f t="shared" si="63"/>
        <v>0</v>
      </c>
      <c r="CU41" s="22">
        <f t="shared" ref="CU41" si="491">CT41*I41</f>
        <v>0</v>
      </c>
      <c r="CV41" s="44"/>
      <c r="CW41" s="4">
        <f t="shared" si="479"/>
        <v>0</v>
      </c>
      <c r="CX41" s="22">
        <f t="shared" si="480"/>
        <v>0</v>
      </c>
      <c r="CY41" s="44"/>
      <c r="CZ41" s="4">
        <f t="shared" si="481"/>
        <v>0</v>
      </c>
      <c r="DA41" s="22">
        <f t="shared" si="482"/>
        <v>0</v>
      </c>
      <c r="DB41" s="44"/>
      <c r="DC41" s="4">
        <f t="shared" si="483"/>
        <v>0</v>
      </c>
      <c r="DD41" s="22">
        <f t="shared" si="484"/>
        <v>0</v>
      </c>
      <c r="DE41" s="44"/>
      <c r="DF41" s="4">
        <f t="shared" si="485"/>
        <v>0</v>
      </c>
      <c r="DG41" s="22">
        <f t="shared" si="486"/>
        <v>0</v>
      </c>
      <c r="DH41" s="44"/>
      <c r="DI41" s="4">
        <f t="shared" si="487"/>
        <v>0</v>
      </c>
      <c r="DJ41" s="22">
        <f t="shared" si="488"/>
        <v>0</v>
      </c>
      <c r="DK41" s="44"/>
      <c r="DL41" s="4">
        <f t="shared" si="66"/>
        <v>0</v>
      </c>
      <c r="DM41" s="22">
        <f t="shared" si="489"/>
        <v>0</v>
      </c>
      <c r="DN41" s="154">
        <f t="shared" ref="DN41" si="492">+G41+J41+M41+P41+S41+V41+Y41+AB41+AE41+AH41+AK41+AN41+AQ41+CS41+AT41+AW41+AZ41+BC41+BF41+BI41+BU41++BX41+CA41+CD41+CG41+CJ41+CM41+CP41+CV41+CY41+DB41+DE41+DH41</f>
        <v>3</v>
      </c>
      <c r="DO41" s="154">
        <f t="shared" ref="DO41" si="493">+H41+K41+N41+Q41+T41+W41+Z41+AC41+AF41+AI41+AL41+AO41+AR41+AU41+AX41+BA41+BD41+BG41+BJ41+BV41++BY41+CB41+CE41+CH41+CK41+CN41+CT41+CQ41+CW41+CZ41+DC41+DF41+DI41</f>
        <v>48</v>
      </c>
      <c r="DP41" s="101">
        <f t="shared" ref="DP41" si="494">+I41+L41+O41+R41+U41+X41+AA41+AD41+AG41+AJ41+AM41+AP41+AS41+AV41+AY41+BB41+BE41+BH41+BK41+BW41++BZ41+CC41+CF41+CI41+CL41+CO41+CR41+CU41+CX41+DA41+DD41+DG41+DJ41</f>
        <v>864</v>
      </c>
      <c r="DQ41" s="25" t="s">
        <v>236</v>
      </c>
      <c r="DR41" s="10"/>
    </row>
    <row r="42" spans="1:122" ht="15" customHeight="1">
      <c r="A42" s="269"/>
      <c r="B42" s="210" t="s">
        <v>244</v>
      </c>
      <c r="C42" s="211"/>
      <c r="D42" s="127" t="s">
        <v>244</v>
      </c>
      <c r="E42" s="128" t="s">
        <v>51</v>
      </c>
      <c r="F42" s="11">
        <v>4</v>
      </c>
      <c r="G42" s="129"/>
      <c r="H42" s="127">
        <f t="shared" si="457"/>
        <v>0</v>
      </c>
      <c r="I42" s="130">
        <f t="shared" si="458"/>
        <v>0</v>
      </c>
      <c r="J42" s="131"/>
      <c r="K42" s="127">
        <f t="shared" si="1"/>
        <v>0</v>
      </c>
      <c r="L42" s="130">
        <f t="shared" si="2"/>
        <v>0</v>
      </c>
      <c r="M42" s="131"/>
      <c r="N42" s="127">
        <f t="shared" si="459"/>
        <v>0</v>
      </c>
      <c r="O42" s="130">
        <f t="shared" si="460"/>
        <v>0</v>
      </c>
      <c r="P42" s="131"/>
      <c r="Q42" s="127">
        <f t="shared" si="5"/>
        <v>0</v>
      </c>
      <c r="R42" s="130">
        <f t="shared" si="6"/>
        <v>0</v>
      </c>
      <c r="S42" s="131">
        <v>3</v>
      </c>
      <c r="T42" s="127">
        <f t="shared" si="461"/>
        <v>51</v>
      </c>
      <c r="U42" s="130">
        <f t="shared" si="462"/>
        <v>204</v>
      </c>
      <c r="V42" s="131"/>
      <c r="W42" s="127">
        <f t="shared" si="463"/>
        <v>0</v>
      </c>
      <c r="X42" s="130">
        <f t="shared" si="464"/>
        <v>0</v>
      </c>
      <c r="Y42" s="131"/>
      <c r="Z42" s="127">
        <f t="shared" si="11"/>
        <v>0</v>
      </c>
      <c r="AA42" s="130">
        <f t="shared" si="12"/>
        <v>0</v>
      </c>
      <c r="AB42" s="131"/>
      <c r="AC42" s="127">
        <f t="shared" si="465"/>
        <v>0</v>
      </c>
      <c r="AD42" s="130">
        <f t="shared" si="466"/>
        <v>0</v>
      </c>
      <c r="AE42" s="131"/>
      <c r="AF42" s="127">
        <f t="shared" si="467"/>
        <v>0</v>
      </c>
      <c r="AG42" s="130">
        <f t="shared" si="468"/>
        <v>0</v>
      </c>
      <c r="AH42" s="131"/>
      <c r="AI42" s="127">
        <f t="shared" si="17"/>
        <v>0</v>
      </c>
      <c r="AJ42" s="130">
        <f t="shared" si="18"/>
        <v>0</v>
      </c>
      <c r="AK42" s="127"/>
      <c r="AL42" s="127">
        <f t="shared" si="19"/>
        <v>0</v>
      </c>
      <c r="AM42" s="130">
        <f t="shared" si="20"/>
        <v>0</v>
      </c>
      <c r="AN42" s="127"/>
      <c r="AO42" s="127">
        <f t="shared" si="21"/>
        <v>0</v>
      </c>
      <c r="AP42" s="130">
        <f t="shared" si="22"/>
        <v>0</v>
      </c>
      <c r="AQ42" s="127"/>
      <c r="AR42" s="127">
        <f t="shared" si="23"/>
        <v>0</v>
      </c>
      <c r="AS42" s="130">
        <f t="shared" si="24"/>
        <v>0</v>
      </c>
      <c r="AT42" s="132"/>
      <c r="AU42" s="127">
        <f t="shared" si="136"/>
        <v>0</v>
      </c>
      <c r="AV42" s="130">
        <f t="shared" si="25"/>
        <v>0</v>
      </c>
      <c r="AW42" s="132"/>
      <c r="AX42" s="127">
        <f t="shared" si="137"/>
        <v>0</v>
      </c>
      <c r="AY42" s="130">
        <f t="shared" si="26"/>
        <v>0</v>
      </c>
      <c r="AZ42" s="132"/>
      <c r="BA42" s="127">
        <f t="shared" si="138"/>
        <v>0</v>
      </c>
      <c r="BB42" s="130">
        <f t="shared" si="27"/>
        <v>0</v>
      </c>
      <c r="BC42" s="132"/>
      <c r="BD42" s="127">
        <f t="shared" si="139"/>
        <v>0</v>
      </c>
      <c r="BE42" s="130">
        <f t="shared" si="28"/>
        <v>0</v>
      </c>
      <c r="BF42" s="131">
        <v>4</v>
      </c>
      <c r="BG42" s="127">
        <f t="shared" si="469"/>
        <v>64</v>
      </c>
      <c r="BH42" s="130">
        <f t="shared" si="470"/>
        <v>256</v>
      </c>
      <c r="BI42" s="131"/>
      <c r="BJ42" s="127">
        <f t="shared" si="471"/>
        <v>0</v>
      </c>
      <c r="BK42" s="130">
        <f t="shared" si="472"/>
        <v>0</v>
      </c>
      <c r="BL42" s="131"/>
      <c r="BM42" s="127">
        <f t="shared" si="473"/>
        <v>0</v>
      </c>
      <c r="BN42" s="130">
        <f t="shared" si="474"/>
        <v>0</v>
      </c>
      <c r="BO42" s="131"/>
      <c r="BP42" s="127">
        <f t="shared" si="475"/>
        <v>0</v>
      </c>
      <c r="BQ42" s="130">
        <f t="shared" si="476"/>
        <v>0</v>
      </c>
      <c r="BR42" s="131"/>
      <c r="BS42" s="127">
        <f t="shared" si="477"/>
        <v>0</v>
      </c>
      <c r="BT42" s="130">
        <f t="shared" si="478"/>
        <v>0</v>
      </c>
      <c r="BU42" s="132"/>
      <c r="BV42" s="127">
        <f t="shared" si="39"/>
        <v>0</v>
      </c>
      <c r="BW42" s="130">
        <f t="shared" si="40"/>
        <v>0</v>
      </c>
      <c r="BX42" s="131"/>
      <c r="BY42" s="127">
        <f t="shared" si="41"/>
        <v>0</v>
      </c>
      <c r="BZ42" s="130">
        <f t="shared" si="42"/>
        <v>0</v>
      </c>
      <c r="CA42" s="131"/>
      <c r="CB42" s="127">
        <f t="shared" si="43"/>
        <v>0</v>
      </c>
      <c r="CC42" s="130">
        <f t="shared" si="44"/>
        <v>0</v>
      </c>
      <c r="CD42" s="131"/>
      <c r="CE42" s="127">
        <f t="shared" si="45"/>
        <v>0</v>
      </c>
      <c r="CF42" s="130">
        <f t="shared" si="46"/>
        <v>0</v>
      </c>
      <c r="CG42" s="131"/>
      <c r="CH42" s="127">
        <f t="shared" si="47"/>
        <v>0</v>
      </c>
      <c r="CI42" s="130">
        <f t="shared" si="48"/>
        <v>0</v>
      </c>
      <c r="CJ42" s="131"/>
      <c r="CK42" s="127">
        <f t="shared" si="49"/>
        <v>0</v>
      </c>
      <c r="CL42" s="130">
        <f t="shared" si="50"/>
        <v>0</v>
      </c>
      <c r="CM42" s="131"/>
      <c r="CN42" s="127">
        <f t="shared" si="51"/>
        <v>0</v>
      </c>
      <c r="CO42" s="130">
        <f t="shared" si="52"/>
        <v>0</v>
      </c>
      <c r="CP42" s="131"/>
      <c r="CQ42" s="127">
        <f t="shared" si="53"/>
        <v>0</v>
      </c>
      <c r="CR42" s="130">
        <f t="shared" si="54"/>
        <v>0</v>
      </c>
      <c r="CS42" s="131"/>
      <c r="CT42" s="4">
        <f t="shared" si="63"/>
        <v>0</v>
      </c>
      <c r="CU42" s="130">
        <f t="shared" si="146"/>
        <v>0</v>
      </c>
      <c r="CV42" s="132">
        <v>3</v>
      </c>
      <c r="CW42" s="127">
        <f t="shared" si="479"/>
        <v>48</v>
      </c>
      <c r="CX42" s="130">
        <f t="shared" si="480"/>
        <v>192</v>
      </c>
      <c r="CY42" s="132">
        <v>3</v>
      </c>
      <c r="CZ42" s="127">
        <f t="shared" si="481"/>
        <v>48</v>
      </c>
      <c r="DA42" s="130">
        <f t="shared" si="482"/>
        <v>192</v>
      </c>
      <c r="DB42" s="132"/>
      <c r="DC42" s="127">
        <f t="shared" si="483"/>
        <v>0</v>
      </c>
      <c r="DD42" s="130">
        <f t="shared" si="484"/>
        <v>0</v>
      </c>
      <c r="DE42" s="132">
        <v>3</v>
      </c>
      <c r="DF42" s="127">
        <f t="shared" si="485"/>
        <v>48</v>
      </c>
      <c r="DG42" s="130">
        <f t="shared" si="486"/>
        <v>192</v>
      </c>
      <c r="DH42" s="132"/>
      <c r="DI42" s="127">
        <f t="shared" si="487"/>
        <v>0</v>
      </c>
      <c r="DJ42" s="130">
        <f t="shared" si="488"/>
        <v>0</v>
      </c>
      <c r="DK42" s="132"/>
      <c r="DL42" s="4">
        <f t="shared" si="66"/>
        <v>0</v>
      </c>
      <c r="DM42" s="130">
        <f t="shared" si="489"/>
        <v>0</v>
      </c>
      <c r="DN42" s="154">
        <f t="shared" si="67"/>
        <v>16</v>
      </c>
      <c r="DO42" s="154">
        <f t="shared" si="68"/>
        <v>259</v>
      </c>
      <c r="DP42" s="101">
        <f t="shared" si="69"/>
        <v>1036</v>
      </c>
      <c r="DQ42" s="25" t="s">
        <v>249</v>
      </c>
      <c r="DR42" s="10"/>
    </row>
    <row r="43" spans="1:122" ht="15" customHeight="1">
      <c r="A43" s="270"/>
      <c r="B43" s="210" t="s">
        <v>233</v>
      </c>
      <c r="C43" s="211"/>
      <c r="D43" s="4" t="s">
        <v>50</v>
      </c>
      <c r="E43" s="3" t="s">
        <v>51</v>
      </c>
      <c r="F43" s="11">
        <f>ROUND((36600-31300+300+2800-100)/1000,1)</f>
        <v>8.3000000000000007</v>
      </c>
      <c r="G43" s="129"/>
      <c r="H43" s="127">
        <f t="shared" si="457"/>
        <v>0</v>
      </c>
      <c r="I43" s="130">
        <f t="shared" si="458"/>
        <v>0</v>
      </c>
      <c r="J43" s="131"/>
      <c r="K43" s="127">
        <f t="shared" si="1"/>
        <v>0</v>
      </c>
      <c r="L43" s="130">
        <f t="shared" si="2"/>
        <v>0</v>
      </c>
      <c r="M43" s="131"/>
      <c r="N43" s="127">
        <f t="shared" si="459"/>
        <v>0</v>
      </c>
      <c r="O43" s="130">
        <f t="shared" si="460"/>
        <v>0</v>
      </c>
      <c r="P43" s="131">
        <v>5</v>
      </c>
      <c r="Q43" s="127">
        <f t="shared" si="5"/>
        <v>85</v>
      </c>
      <c r="R43" s="130">
        <f t="shared" si="6"/>
        <v>705.50000000000011</v>
      </c>
      <c r="S43" s="131"/>
      <c r="T43" s="127">
        <f t="shared" si="461"/>
        <v>0</v>
      </c>
      <c r="U43" s="130">
        <f t="shared" si="462"/>
        <v>0</v>
      </c>
      <c r="V43" s="131"/>
      <c r="W43" s="127">
        <f t="shared" si="463"/>
        <v>0</v>
      </c>
      <c r="X43" s="130">
        <f t="shared" si="464"/>
        <v>0</v>
      </c>
      <c r="Y43" s="131"/>
      <c r="Z43" s="127">
        <f t="shared" si="11"/>
        <v>0</v>
      </c>
      <c r="AA43" s="130">
        <f t="shared" si="12"/>
        <v>0</v>
      </c>
      <c r="AB43" s="131"/>
      <c r="AC43" s="127">
        <f t="shared" si="465"/>
        <v>0</v>
      </c>
      <c r="AD43" s="130">
        <f t="shared" si="466"/>
        <v>0</v>
      </c>
      <c r="AE43" s="131"/>
      <c r="AF43" s="127">
        <f t="shared" si="467"/>
        <v>0</v>
      </c>
      <c r="AG43" s="130">
        <f t="shared" si="468"/>
        <v>0</v>
      </c>
      <c r="AH43" s="131"/>
      <c r="AI43" s="127">
        <f t="shared" si="17"/>
        <v>0</v>
      </c>
      <c r="AJ43" s="130">
        <f t="shared" si="18"/>
        <v>0</v>
      </c>
      <c r="AK43" s="127"/>
      <c r="AL43" s="127">
        <f t="shared" si="19"/>
        <v>0</v>
      </c>
      <c r="AM43" s="130">
        <f t="shared" si="20"/>
        <v>0</v>
      </c>
      <c r="AN43" s="127"/>
      <c r="AO43" s="127">
        <f t="shared" si="21"/>
        <v>0</v>
      </c>
      <c r="AP43" s="130">
        <f t="shared" si="22"/>
        <v>0</v>
      </c>
      <c r="AQ43" s="127"/>
      <c r="AR43" s="127">
        <f t="shared" si="23"/>
        <v>0</v>
      </c>
      <c r="AS43" s="130">
        <f t="shared" si="24"/>
        <v>0</v>
      </c>
      <c r="AT43" s="132"/>
      <c r="AU43" s="127">
        <f t="shared" si="136"/>
        <v>0</v>
      </c>
      <c r="AV43" s="130">
        <f t="shared" si="25"/>
        <v>0</v>
      </c>
      <c r="AW43" s="132"/>
      <c r="AX43" s="127">
        <f t="shared" si="137"/>
        <v>0</v>
      </c>
      <c r="AY43" s="130">
        <f t="shared" si="26"/>
        <v>0</v>
      </c>
      <c r="AZ43" s="132"/>
      <c r="BA43" s="127">
        <f t="shared" si="138"/>
        <v>0</v>
      </c>
      <c r="BB43" s="130">
        <f t="shared" si="27"/>
        <v>0</v>
      </c>
      <c r="BC43" s="132"/>
      <c r="BD43" s="127">
        <f t="shared" si="139"/>
        <v>0</v>
      </c>
      <c r="BE43" s="130">
        <f t="shared" si="28"/>
        <v>0</v>
      </c>
      <c r="BF43" s="131">
        <v>3</v>
      </c>
      <c r="BG43" s="127">
        <f t="shared" si="469"/>
        <v>48</v>
      </c>
      <c r="BH43" s="130">
        <f t="shared" si="470"/>
        <v>398.40000000000003</v>
      </c>
      <c r="BI43" s="131"/>
      <c r="BJ43" s="127">
        <f t="shared" si="471"/>
        <v>0</v>
      </c>
      <c r="BK43" s="130">
        <f t="shared" si="472"/>
        <v>0</v>
      </c>
      <c r="BL43" s="131"/>
      <c r="BM43" s="127">
        <f t="shared" si="473"/>
        <v>0</v>
      </c>
      <c r="BN43" s="130">
        <f t="shared" si="474"/>
        <v>0</v>
      </c>
      <c r="BO43" s="131"/>
      <c r="BP43" s="127">
        <f t="shared" si="475"/>
        <v>0</v>
      </c>
      <c r="BQ43" s="130">
        <f t="shared" si="476"/>
        <v>0</v>
      </c>
      <c r="BR43" s="131"/>
      <c r="BS43" s="127">
        <f t="shared" si="477"/>
        <v>0</v>
      </c>
      <c r="BT43" s="130">
        <f t="shared" si="478"/>
        <v>0</v>
      </c>
      <c r="BU43" s="132"/>
      <c r="BV43" s="127">
        <f t="shared" si="39"/>
        <v>0</v>
      </c>
      <c r="BW43" s="130">
        <f t="shared" si="40"/>
        <v>0</v>
      </c>
      <c r="BX43" s="131"/>
      <c r="BY43" s="127">
        <f t="shared" si="41"/>
        <v>0</v>
      </c>
      <c r="BZ43" s="130">
        <f t="shared" si="42"/>
        <v>0</v>
      </c>
      <c r="CA43" s="131"/>
      <c r="CB43" s="127">
        <f t="shared" si="43"/>
        <v>0</v>
      </c>
      <c r="CC43" s="130">
        <f t="shared" si="44"/>
        <v>0</v>
      </c>
      <c r="CD43" s="131"/>
      <c r="CE43" s="127">
        <f t="shared" si="45"/>
        <v>0</v>
      </c>
      <c r="CF43" s="130">
        <f t="shared" si="46"/>
        <v>0</v>
      </c>
      <c r="CG43" s="131"/>
      <c r="CH43" s="127">
        <f t="shared" si="47"/>
        <v>0</v>
      </c>
      <c r="CI43" s="130">
        <f t="shared" si="48"/>
        <v>0</v>
      </c>
      <c r="CJ43" s="131"/>
      <c r="CK43" s="127">
        <f t="shared" si="49"/>
        <v>0</v>
      </c>
      <c r="CL43" s="130">
        <f t="shared" si="50"/>
        <v>0</v>
      </c>
      <c r="CM43" s="131">
        <v>4</v>
      </c>
      <c r="CN43" s="127">
        <f t="shared" si="51"/>
        <v>64</v>
      </c>
      <c r="CO43" s="130">
        <f t="shared" si="52"/>
        <v>531.20000000000005</v>
      </c>
      <c r="CP43" s="131"/>
      <c r="CQ43" s="127">
        <f t="shared" si="53"/>
        <v>0</v>
      </c>
      <c r="CR43" s="130">
        <f t="shared" si="54"/>
        <v>0</v>
      </c>
      <c r="CS43" s="131"/>
      <c r="CT43" s="4">
        <f t="shared" si="63"/>
        <v>0</v>
      </c>
      <c r="CU43" s="130">
        <f t="shared" si="146"/>
        <v>0</v>
      </c>
      <c r="CV43" s="132"/>
      <c r="CW43" s="127">
        <f t="shared" si="479"/>
        <v>0</v>
      </c>
      <c r="CX43" s="130">
        <f t="shared" si="480"/>
        <v>0</v>
      </c>
      <c r="CY43" s="132"/>
      <c r="CZ43" s="127">
        <f t="shared" si="481"/>
        <v>0</v>
      </c>
      <c r="DA43" s="130">
        <f t="shared" si="482"/>
        <v>0</v>
      </c>
      <c r="DB43" s="132"/>
      <c r="DC43" s="127">
        <f t="shared" si="483"/>
        <v>0</v>
      </c>
      <c r="DD43" s="130">
        <f t="shared" si="484"/>
        <v>0</v>
      </c>
      <c r="DE43" s="132"/>
      <c r="DF43" s="127">
        <f t="shared" si="485"/>
        <v>0</v>
      </c>
      <c r="DG43" s="130">
        <f t="shared" si="486"/>
        <v>0</v>
      </c>
      <c r="DH43" s="132">
        <v>5</v>
      </c>
      <c r="DI43" s="127">
        <f t="shared" si="487"/>
        <v>80</v>
      </c>
      <c r="DJ43" s="130">
        <f t="shared" si="488"/>
        <v>664</v>
      </c>
      <c r="DK43" s="132"/>
      <c r="DL43" s="4">
        <f t="shared" si="66"/>
        <v>0</v>
      </c>
      <c r="DM43" s="130">
        <f t="shared" si="489"/>
        <v>0</v>
      </c>
      <c r="DN43" s="154">
        <f t="shared" si="67"/>
        <v>17</v>
      </c>
      <c r="DO43" s="154">
        <f t="shared" si="68"/>
        <v>277</v>
      </c>
      <c r="DP43" s="101">
        <f t="shared" si="69"/>
        <v>2299.1000000000004</v>
      </c>
      <c r="DQ43" s="25" t="s">
        <v>249</v>
      </c>
      <c r="DR43" s="10"/>
    </row>
    <row r="44" spans="1:122" ht="15" customHeight="1">
      <c r="A44" s="194">
        <v>45198</v>
      </c>
      <c r="B44" s="14">
        <v>6184</v>
      </c>
      <c r="C44" s="14">
        <v>6205</v>
      </c>
      <c r="D44" s="127" t="s">
        <v>50</v>
      </c>
      <c r="E44" s="128" t="s">
        <v>51</v>
      </c>
      <c r="F44" s="11">
        <f t="shared" ref="F44:F47" si="495">ROUND((36600-AVERAGE(B44:C44)+2800-100)/1000,1)</f>
        <v>33.1</v>
      </c>
      <c r="G44" s="129"/>
      <c r="H44" s="127">
        <f t="shared" si="457"/>
        <v>0</v>
      </c>
      <c r="I44" s="130">
        <f t="shared" si="458"/>
        <v>0</v>
      </c>
      <c r="J44" s="131"/>
      <c r="K44" s="127">
        <f t="shared" si="1"/>
        <v>0</v>
      </c>
      <c r="L44" s="130">
        <f t="shared" si="2"/>
        <v>0</v>
      </c>
      <c r="M44" s="131"/>
      <c r="N44" s="127">
        <f t="shared" si="459"/>
        <v>0</v>
      </c>
      <c r="O44" s="130">
        <f t="shared" si="460"/>
        <v>0</v>
      </c>
      <c r="P44" s="131"/>
      <c r="Q44" s="127">
        <f t="shared" si="5"/>
        <v>0</v>
      </c>
      <c r="R44" s="130">
        <f t="shared" si="6"/>
        <v>0</v>
      </c>
      <c r="S44" s="131"/>
      <c r="T44" s="127">
        <f t="shared" si="461"/>
        <v>0</v>
      </c>
      <c r="U44" s="130">
        <f t="shared" si="462"/>
        <v>0</v>
      </c>
      <c r="V44" s="131"/>
      <c r="W44" s="127">
        <f t="shared" si="463"/>
        <v>0</v>
      </c>
      <c r="X44" s="130">
        <f t="shared" si="464"/>
        <v>0</v>
      </c>
      <c r="Y44" s="131"/>
      <c r="Z44" s="127">
        <f t="shared" si="11"/>
        <v>0</v>
      </c>
      <c r="AA44" s="130">
        <f t="shared" si="12"/>
        <v>0</v>
      </c>
      <c r="AB44" s="131"/>
      <c r="AC44" s="127">
        <f t="shared" si="465"/>
        <v>0</v>
      </c>
      <c r="AD44" s="130">
        <f t="shared" si="466"/>
        <v>0</v>
      </c>
      <c r="AE44" s="131"/>
      <c r="AF44" s="127">
        <f t="shared" si="467"/>
        <v>0</v>
      </c>
      <c r="AG44" s="130">
        <f t="shared" si="468"/>
        <v>0</v>
      </c>
      <c r="AH44" s="131"/>
      <c r="AI44" s="127">
        <f t="shared" si="17"/>
        <v>0</v>
      </c>
      <c r="AJ44" s="130">
        <f t="shared" si="18"/>
        <v>0</v>
      </c>
      <c r="AK44" s="127"/>
      <c r="AL44" s="127">
        <f t="shared" si="19"/>
        <v>0</v>
      </c>
      <c r="AM44" s="130">
        <f t="shared" si="20"/>
        <v>0</v>
      </c>
      <c r="AN44" s="127"/>
      <c r="AO44" s="127">
        <f t="shared" si="21"/>
        <v>0</v>
      </c>
      <c r="AP44" s="130">
        <f t="shared" si="22"/>
        <v>0</v>
      </c>
      <c r="AQ44" s="127"/>
      <c r="AR44" s="127">
        <f t="shared" si="23"/>
        <v>0</v>
      </c>
      <c r="AS44" s="130">
        <f t="shared" si="24"/>
        <v>0</v>
      </c>
      <c r="AT44" s="132"/>
      <c r="AU44" s="127">
        <f t="shared" si="136"/>
        <v>0</v>
      </c>
      <c r="AV44" s="130">
        <f t="shared" si="25"/>
        <v>0</v>
      </c>
      <c r="AW44" s="132"/>
      <c r="AX44" s="127">
        <f t="shared" si="137"/>
        <v>0</v>
      </c>
      <c r="AY44" s="130">
        <f t="shared" si="26"/>
        <v>0</v>
      </c>
      <c r="AZ44" s="132"/>
      <c r="BA44" s="127">
        <f t="shared" si="138"/>
        <v>0</v>
      </c>
      <c r="BB44" s="130">
        <f t="shared" si="27"/>
        <v>0</v>
      </c>
      <c r="BC44" s="132"/>
      <c r="BD44" s="127">
        <f t="shared" si="139"/>
        <v>0</v>
      </c>
      <c r="BE44" s="130">
        <f t="shared" si="28"/>
        <v>0</v>
      </c>
      <c r="BF44" s="131">
        <v>2</v>
      </c>
      <c r="BG44" s="127">
        <f t="shared" si="469"/>
        <v>32</v>
      </c>
      <c r="BH44" s="130">
        <f t="shared" si="470"/>
        <v>1059.2</v>
      </c>
      <c r="BI44" s="131"/>
      <c r="BJ44" s="127">
        <f t="shared" si="471"/>
        <v>0</v>
      </c>
      <c r="BK44" s="130">
        <f t="shared" si="472"/>
        <v>0</v>
      </c>
      <c r="BL44" s="131"/>
      <c r="BM44" s="127">
        <f t="shared" si="473"/>
        <v>0</v>
      </c>
      <c r="BN44" s="130">
        <f t="shared" si="474"/>
        <v>0</v>
      </c>
      <c r="BO44" s="131"/>
      <c r="BP44" s="127">
        <f t="shared" si="475"/>
        <v>0</v>
      </c>
      <c r="BQ44" s="130">
        <f t="shared" si="476"/>
        <v>0</v>
      </c>
      <c r="BR44" s="131"/>
      <c r="BS44" s="127">
        <f t="shared" si="477"/>
        <v>0</v>
      </c>
      <c r="BT44" s="130">
        <f t="shared" si="478"/>
        <v>0</v>
      </c>
      <c r="BU44" s="132"/>
      <c r="BV44" s="127">
        <f t="shared" si="39"/>
        <v>0</v>
      </c>
      <c r="BW44" s="130">
        <f t="shared" si="40"/>
        <v>0</v>
      </c>
      <c r="BX44" s="131"/>
      <c r="BY44" s="127">
        <f t="shared" si="41"/>
        <v>0</v>
      </c>
      <c r="BZ44" s="130">
        <f t="shared" si="42"/>
        <v>0</v>
      </c>
      <c r="CA44" s="131"/>
      <c r="CB44" s="127">
        <f t="shared" si="43"/>
        <v>0</v>
      </c>
      <c r="CC44" s="130">
        <f t="shared" si="44"/>
        <v>0</v>
      </c>
      <c r="CD44" s="131"/>
      <c r="CE44" s="127">
        <f t="shared" si="45"/>
        <v>0</v>
      </c>
      <c r="CF44" s="130">
        <f t="shared" si="46"/>
        <v>0</v>
      </c>
      <c r="CG44" s="131"/>
      <c r="CH44" s="127">
        <f t="shared" si="47"/>
        <v>0</v>
      </c>
      <c r="CI44" s="130">
        <f t="shared" si="48"/>
        <v>0</v>
      </c>
      <c r="CJ44" s="131"/>
      <c r="CK44" s="127">
        <f t="shared" si="49"/>
        <v>0</v>
      </c>
      <c r="CL44" s="130">
        <f t="shared" si="50"/>
        <v>0</v>
      </c>
      <c r="CM44" s="131"/>
      <c r="CN44" s="127">
        <f t="shared" si="51"/>
        <v>0</v>
      </c>
      <c r="CO44" s="130">
        <f t="shared" si="52"/>
        <v>0</v>
      </c>
      <c r="CP44" s="131"/>
      <c r="CQ44" s="127">
        <f t="shared" si="53"/>
        <v>0</v>
      </c>
      <c r="CR44" s="130">
        <f t="shared" si="54"/>
        <v>0</v>
      </c>
      <c r="CS44" s="131"/>
      <c r="CT44" s="4">
        <f t="shared" si="63"/>
        <v>0</v>
      </c>
      <c r="CU44" s="130">
        <f t="shared" si="146"/>
        <v>0</v>
      </c>
      <c r="CV44" s="132"/>
      <c r="CW44" s="127">
        <f t="shared" si="479"/>
        <v>0</v>
      </c>
      <c r="CX44" s="130">
        <f t="shared" si="480"/>
        <v>0</v>
      </c>
      <c r="CY44" s="132"/>
      <c r="CZ44" s="127">
        <f t="shared" si="481"/>
        <v>0</v>
      </c>
      <c r="DA44" s="130">
        <f t="shared" si="482"/>
        <v>0</v>
      </c>
      <c r="DB44" s="132"/>
      <c r="DC44" s="127">
        <f t="shared" si="483"/>
        <v>0</v>
      </c>
      <c r="DD44" s="130">
        <f t="shared" si="484"/>
        <v>0</v>
      </c>
      <c r="DE44" s="132">
        <v>2</v>
      </c>
      <c r="DF44" s="127">
        <f t="shared" si="485"/>
        <v>32</v>
      </c>
      <c r="DG44" s="130">
        <f t="shared" si="486"/>
        <v>1059.2</v>
      </c>
      <c r="DH44" s="132"/>
      <c r="DI44" s="127">
        <f t="shared" si="487"/>
        <v>0</v>
      </c>
      <c r="DJ44" s="130">
        <f t="shared" si="488"/>
        <v>0</v>
      </c>
      <c r="DK44" s="132"/>
      <c r="DL44" s="4">
        <f t="shared" si="66"/>
        <v>0</v>
      </c>
      <c r="DM44" s="130">
        <f t="shared" si="489"/>
        <v>0</v>
      </c>
      <c r="DN44" s="154">
        <f t="shared" si="67"/>
        <v>4</v>
      </c>
      <c r="DO44" s="154">
        <f t="shared" si="68"/>
        <v>64</v>
      </c>
      <c r="DP44" s="101">
        <f t="shared" si="69"/>
        <v>2118.4</v>
      </c>
      <c r="DQ44" s="25" t="s">
        <v>251</v>
      </c>
      <c r="DR44" s="10"/>
    </row>
    <row r="45" spans="1:122" ht="15" customHeight="1">
      <c r="A45" s="205"/>
      <c r="B45" s="14">
        <v>24900</v>
      </c>
      <c r="C45" s="14">
        <v>24900</v>
      </c>
      <c r="D45" s="4" t="s">
        <v>50</v>
      </c>
      <c r="E45" s="3" t="s">
        <v>51</v>
      </c>
      <c r="F45" s="11">
        <f t="shared" si="495"/>
        <v>14.4</v>
      </c>
      <c r="G45" s="129"/>
      <c r="H45" s="127">
        <f t="shared" si="457"/>
        <v>0</v>
      </c>
      <c r="I45" s="130">
        <f t="shared" si="458"/>
        <v>0</v>
      </c>
      <c r="J45" s="131"/>
      <c r="K45" s="127">
        <f t="shared" si="1"/>
        <v>0</v>
      </c>
      <c r="L45" s="130">
        <f t="shared" si="2"/>
        <v>0</v>
      </c>
      <c r="M45" s="131">
        <v>2</v>
      </c>
      <c r="N45" s="127">
        <f t="shared" si="459"/>
        <v>16</v>
      </c>
      <c r="O45" s="130">
        <f t="shared" si="460"/>
        <v>230.4</v>
      </c>
      <c r="P45" s="131"/>
      <c r="Q45" s="127">
        <f t="shared" si="5"/>
        <v>0</v>
      </c>
      <c r="R45" s="130">
        <f t="shared" si="6"/>
        <v>0</v>
      </c>
      <c r="S45" s="131"/>
      <c r="T45" s="127">
        <f t="shared" si="461"/>
        <v>0</v>
      </c>
      <c r="U45" s="130">
        <f t="shared" si="462"/>
        <v>0</v>
      </c>
      <c r="V45" s="131"/>
      <c r="W45" s="127">
        <f t="shared" si="463"/>
        <v>0</v>
      </c>
      <c r="X45" s="130">
        <f t="shared" si="464"/>
        <v>0</v>
      </c>
      <c r="Y45" s="131"/>
      <c r="Z45" s="127">
        <f t="shared" si="11"/>
        <v>0</v>
      </c>
      <c r="AA45" s="130">
        <f t="shared" si="12"/>
        <v>0</v>
      </c>
      <c r="AB45" s="131"/>
      <c r="AC45" s="127">
        <f t="shared" si="465"/>
        <v>0</v>
      </c>
      <c r="AD45" s="130">
        <f t="shared" si="466"/>
        <v>0</v>
      </c>
      <c r="AE45" s="131"/>
      <c r="AF45" s="127">
        <f t="shared" si="467"/>
        <v>0</v>
      </c>
      <c r="AG45" s="130">
        <f t="shared" si="468"/>
        <v>0</v>
      </c>
      <c r="AH45" s="131"/>
      <c r="AI45" s="127">
        <f t="shared" si="17"/>
        <v>0</v>
      </c>
      <c r="AJ45" s="130">
        <f t="shared" si="18"/>
        <v>0</v>
      </c>
      <c r="AK45" s="127"/>
      <c r="AL45" s="127">
        <f t="shared" si="19"/>
        <v>0</v>
      </c>
      <c r="AM45" s="130">
        <f t="shared" si="20"/>
        <v>0</v>
      </c>
      <c r="AN45" s="127"/>
      <c r="AO45" s="127">
        <f t="shared" si="21"/>
        <v>0</v>
      </c>
      <c r="AP45" s="130">
        <f t="shared" si="22"/>
        <v>0</v>
      </c>
      <c r="AQ45" s="127"/>
      <c r="AR45" s="127">
        <f t="shared" si="23"/>
        <v>0</v>
      </c>
      <c r="AS45" s="130">
        <f t="shared" si="24"/>
        <v>0</v>
      </c>
      <c r="AT45" s="132"/>
      <c r="AU45" s="127">
        <f t="shared" si="136"/>
        <v>0</v>
      </c>
      <c r="AV45" s="130">
        <f t="shared" si="25"/>
        <v>0</v>
      </c>
      <c r="AW45" s="132"/>
      <c r="AX45" s="127">
        <f t="shared" si="137"/>
        <v>0</v>
      </c>
      <c r="AY45" s="130">
        <f t="shared" si="26"/>
        <v>0</v>
      </c>
      <c r="AZ45" s="132"/>
      <c r="BA45" s="127">
        <f t="shared" si="138"/>
        <v>0</v>
      </c>
      <c r="BB45" s="130">
        <f t="shared" si="27"/>
        <v>0</v>
      </c>
      <c r="BC45" s="132"/>
      <c r="BD45" s="127">
        <f t="shared" si="139"/>
        <v>0</v>
      </c>
      <c r="BE45" s="130">
        <f t="shared" si="28"/>
        <v>0</v>
      </c>
      <c r="BF45" s="131"/>
      <c r="BG45" s="127">
        <f t="shared" si="469"/>
        <v>0</v>
      </c>
      <c r="BH45" s="130">
        <f t="shared" si="470"/>
        <v>0</v>
      </c>
      <c r="BI45" s="131"/>
      <c r="BJ45" s="127">
        <f t="shared" si="471"/>
        <v>0</v>
      </c>
      <c r="BK45" s="130">
        <f t="shared" si="472"/>
        <v>0</v>
      </c>
      <c r="BL45" s="131"/>
      <c r="BM45" s="127">
        <f t="shared" si="473"/>
        <v>0</v>
      </c>
      <c r="BN45" s="130">
        <f t="shared" si="474"/>
        <v>0</v>
      </c>
      <c r="BO45" s="131"/>
      <c r="BP45" s="127">
        <f t="shared" si="475"/>
        <v>0</v>
      </c>
      <c r="BQ45" s="130">
        <f t="shared" si="476"/>
        <v>0</v>
      </c>
      <c r="BR45" s="131"/>
      <c r="BS45" s="127">
        <f t="shared" si="477"/>
        <v>0</v>
      </c>
      <c r="BT45" s="130">
        <f t="shared" si="478"/>
        <v>0</v>
      </c>
      <c r="BU45" s="132"/>
      <c r="BV45" s="127">
        <f t="shared" si="39"/>
        <v>0</v>
      </c>
      <c r="BW45" s="130">
        <f t="shared" si="40"/>
        <v>0</v>
      </c>
      <c r="BX45" s="131"/>
      <c r="BY45" s="127">
        <f t="shared" si="41"/>
        <v>0</v>
      </c>
      <c r="BZ45" s="130">
        <f t="shared" si="42"/>
        <v>0</v>
      </c>
      <c r="CA45" s="131"/>
      <c r="CB45" s="127">
        <f t="shared" si="43"/>
        <v>0</v>
      </c>
      <c r="CC45" s="130">
        <f t="shared" si="44"/>
        <v>0</v>
      </c>
      <c r="CD45" s="131"/>
      <c r="CE45" s="127">
        <f t="shared" si="45"/>
        <v>0</v>
      </c>
      <c r="CF45" s="130">
        <f t="shared" si="46"/>
        <v>0</v>
      </c>
      <c r="CG45" s="131"/>
      <c r="CH45" s="127">
        <f t="shared" si="47"/>
        <v>0</v>
      </c>
      <c r="CI45" s="130">
        <f t="shared" si="48"/>
        <v>0</v>
      </c>
      <c r="CJ45" s="131"/>
      <c r="CK45" s="127">
        <f t="shared" si="49"/>
        <v>0</v>
      </c>
      <c r="CL45" s="130">
        <f t="shared" si="50"/>
        <v>0</v>
      </c>
      <c r="CM45" s="131"/>
      <c r="CN45" s="127">
        <f t="shared" si="51"/>
        <v>0</v>
      </c>
      <c r="CO45" s="130">
        <f t="shared" si="52"/>
        <v>0</v>
      </c>
      <c r="CP45" s="131"/>
      <c r="CQ45" s="127">
        <f t="shared" si="53"/>
        <v>0</v>
      </c>
      <c r="CR45" s="130">
        <f t="shared" si="54"/>
        <v>0</v>
      </c>
      <c r="CS45" s="131"/>
      <c r="CT45" s="4">
        <f t="shared" si="63"/>
        <v>0</v>
      </c>
      <c r="CU45" s="130">
        <f t="shared" si="146"/>
        <v>0</v>
      </c>
      <c r="CV45" s="132"/>
      <c r="CW45" s="127">
        <f t="shared" si="479"/>
        <v>0</v>
      </c>
      <c r="CX45" s="130">
        <f t="shared" si="480"/>
        <v>0</v>
      </c>
      <c r="CY45" s="132"/>
      <c r="CZ45" s="127">
        <f t="shared" si="481"/>
        <v>0</v>
      </c>
      <c r="DA45" s="130">
        <f t="shared" si="482"/>
        <v>0</v>
      </c>
      <c r="DB45" s="132"/>
      <c r="DC45" s="127">
        <f t="shared" si="483"/>
        <v>0</v>
      </c>
      <c r="DD45" s="130">
        <f t="shared" si="484"/>
        <v>0</v>
      </c>
      <c r="DE45" s="132"/>
      <c r="DF45" s="127">
        <f t="shared" si="485"/>
        <v>0</v>
      </c>
      <c r="DG45" s="130">
        <f t="shared" si="486"/>
        <v>0</v>
      </c>
      <c r="DH45" s="132"/>
      <c r="DI45" s="127">
        <f t="shared" si="487"/>
        <v>0</v>
      </c>
      <c r="DJ45" s="130">
        <f t="shared" si="488"/>
        <v>0</v>
      </c>
      <c r="DK45" s="132"/>
      <c r="DL45" s="4">
        <f t="shared" si="66"/>
        <v>0</v>
      </c>
      <c r="DM45" s="130">
        <f t="shared" si="489"/>
        <v>0</v>
      </c>
      <c r="DN45" s="154">
        <f t="shared" si="67"/>
        <v>2</v>
      </c>
      <c r="DO45" s="154">
        <f t="shared" si="68"/>
        <v>16</v>
      </c>
      <c r="DP45" s="101">
        <f t="shared" si="69"/>
        <v>230.4</v>
      </c>
      <c r="DQ45" s="25" t="s">
        <v>205</v>
      </c>
      <c r="DR45" s="10"/>
    </row>
    <row r="46" spans="1:122" ht="15" customHeight="1">
      <c r="A46" s="205"/>
      <c r="B46" s="210" t="s">
        <v>125</v>
      </c>
      <c r="C46" s="211"/>
      <c r="D46" s="4" t="s">
        <v>231</v>
      </c>
      <c r="E46" s="3" t="s">
        <v>224</v>
      </c>
      <c r="F46" s="11">
        <v>18</v>
      </c>
      <c r="G46" s="11"/>
      <c r="H46" s="4">
        <f t="shared" ref="H46" si="496">+G46*$H$5</f>
        <v>0</v>
      </c>
      <c r="I46" s="22">
        <f t="shared" ref="I46" si="497">H46*F46</f>
        <v>0</v>
      </c>
      <c r="J46" s="46"/>
      <c r="K46" s="4">
        <f t="shared" ref="K46" si="498">+J46*$K$5</f>
        <v>0</v>
      </c>
      <c r="L46" s="22">
        <f t="shared" ref="L46" si="499">K46*F46</f>
        <v>0</v>
      </c>
      <c r="M46" s="46"/>
      <c r="N46" s="4">
        <f t="shared" ref="N46" si="500">+M46*$N$5</f>
        <v>0</v>
      </c>
      <c r="O46" s="22">
        <f t="shared" ref="O46" si="501">N46*F46</f>
        <v>0</v>
      </c>
      <c r="P46" s="46"/>
      <c r="Q46" s="4">
        <f t="shared" ref="Q46" si="502">+P46*$Q$5</f>
        <v>0</v>
      </c>
      <c r="R46" s="22">
        <f t="shared" ref="R46" si="503">Q46*F46</f>
        <v>0</v>
      </c>
      <c r="S46" s="46"/>
      <c r="T46" s="4">
        <f t="shared" ref="T46" si="504">+S46*$T$5</f>
        <v>0</v>
      </c>
      <c r="U46" s="22">
        <f t="shared" ref="U46" si="505">T46*F46</f>
        <v>0</v>
      </c>
      <c r="V46" s="46"/>
      <c r="W46" s="4">
        <f t="shared" ref="W46" si="506">+V46*$W$5</f>
        <v>0</v>
      </c>
      <c r="X46" s="22">
        <f t="shared" ref="X46" si="507">W46*F46</f>
        <v>0</v>
      </c>
      <c r="Y46" s="46"/>
      <c r="Z46" s="4">
        <f t="shared" ref="Z46" si="508">+Y46*$Z$5</f>
        <v>0</v>
      </c>
      <c r="AA46" s="22">
        <f t="shared" ref="AA46" si="509">Z46*F46</f>
        <v>0</v>
      </c>
      <c r="AB46" s="46"/>
      <c r="AC46" s="4">
        <f t="shared" ref="AC46" si="510">+AB46*$AC$5</f>
        <v>0</v>
      </c>
      <c r="AD46" s="22">
        <f t="shared" ref="AD46" si="511">+AC46*F46</f>
        <v>0</v>
      </c>
      <c r="AE46" s="46"/>
      <c r="AF46" s="4">
        <f t="shared" ref="AF46" si="512">+AE46*$AF$5</f>
        <v>0</v>
      </c>
      <c r="AG46" s="22">
        <f t="shared" ref="AG46" si="513">+AF46*F46</f>
        <v>0</v>
      </c>
      <c r="AH46" s="46"/>
      <c r="AI46" s="4">
        <f t="shared" ref="AI46" si="514">+AH46*$AI$5</f>
        <v>0</v>
      </c>
      <c r="AJ46" s="22">
        <f t="shared" ref="AJ46" si="515">+AI46*F46</f>
        <v>0</v>
      </c>
      <c r="AK46" s="4"/>
      <c r="AL46" s="4">
        <f t="shared" ref="AL46" si="516">+AK46*$AL$5</f>
        <v>0</v>
      </c>
      <c r="AM46" s="22">
        <f t="shared" ref="AM46" si="517">+AL46*F46</f>
        <v>0</v>
      </c>
      <c r="AN46" s="4"/>
      <c r="AO46" s="4">
        <f t="shared" ref="AO46" si="518">+AN46*$AO$5</f>
        <v>0</v>
      </c>
      <c r="AP46" s="22">
        <f t="shared" ref="AP46" si="519">+AO46*F46</f>
        <v>0</v>
      </c>
      <c r="AQ46" s="4"/>
      <c r="AR46" s="4">
        <f t="shared" ref="AR46" si="520">+AQ46*$AR$5</f>
        <v>0</v>
      </c>
      <c r="AS46" s="22">
        <f t="shared" ref="AS46" si="521">+AR46*F46</f>
        <v>0</v>
      </c>
      <c r="AT46" s="44"/>
      <c r="AU46" s="4">
        <f t="shared" ref="AU46" si="522">+AT46*$AU$5</f>
        <v>0</v>
      </c>
      <c r="AV46" s="22">
        <f t="shared" ref="AV46" si="523">+AU46*$F46</f>
        <v>0</v>
      </c>
      <c r="AW46" s="44"/>
      <c r="AX46" s="4">
        <f t="shared" ref="AX46" si="524">+AW46*$AX$5</f>
        <v>0</v>
      </c>
      <c r="AY46" s="22">
        <f t="shared" ref="AY46" si="525">+AX46*$F46</f>
        <v>0</v>
      </c>
      <c r="AZ46" s="44"/>
      <c r="BA46" s="4">
        <f t="shared" ref="BA46" si="526">+AZ46*$BA$5</f>
        <v>0</v>
      </c>
      <c r="BB46" s="22">
        <f t="shared" ref="BB46" si="527">+BA46*$F46</f>
        <v>0</v>
      </c>
      <c r="BC46" s="44"/>
      <c r="BD46" s="4">
        <f t="shared" ref="BD46" si="528">+BC46*$BD$5</f>
        <v>0</v>
      </c>
      <c r="BE46" s="22">
        <f t="shared" ref="BE46" si="529">+BD46*$F46</f>
        <v>0</v>
      </c>
      <c r="BF46" s="46"/>
      <c r="BG46" s="4">
        <f t="shared" ref="BG46" si="530">+BF46*$BG$5</f>
        <v>0</v>
      </c>
      <c r="BH46" s="22">
        <f t="shared" ref="BH46" si="531">+BG46*F46</f>
        <v>0</v>
      </c>
      <c r="BI46" s="46">
        <v>1</v>
      </c>
      <c r="BJ46" s="4">
        <f t="shared" ref="BJ46" si="532">+BI46*$BJ$5</f>
        <v>16</v>
      </c>
      <c r="BK46" s="22">
        <f t="shared" ref="BK46" si="533">+BJ46*F46</f>
        <v>288</v>
      </c>
      <c r="BL46" s="46"/>
      <c r="BM46" s="4">
        <f t="shared" ref="BM46" si="534">+BL46*$BM$5</f>
        <v>0</v>
      </c>
      <c r="BN46" s="22">
        <f t="shared" ref="BN46" si="535">+BM46*F46</f>
        <v>0</v>
      </c>
      <c r="BO46" s="46"/>
      <c r="BP46" s="4">
        <f t="shared" ref="BP46" si="536">+BO46*$BP$5</f>
        <v>0</v>
      </c>
      <c r="BQ46" s="22">
        <f t="shared" ref="BQ46" si="537">+BP46*F46</f>
        <v>0</v>
      </c>
      <c r="BR46" s="46"/>
      <c r="BS46" s="4">
        <f t="shared" ref="BS46" si="538">+BR46*$BS$5</f>
        <v>0</v>
      </c>
      <c r="BT46" s="22">
        <f t="shared" ref="BT46" si="539">+BS46*F46</f>
        <v>0</v>
      </c>
      <c r="BU46" s="44"/>
      <c r="BV46" s="4">
        <f t="shared" ref="BV46" si="540">+BU46*$BV$5</f>
        <v>0</v>
      </c>
      <c r="BW46" s="22">
        <f t="shared" ref="BW46" si="541">+BV46*$F46</f>
        <v>0</v>
      </c>
      <c r="BX46" s="46"/>
      <c r="BY46" s="4">
        <f t="shared" ref="BY46" si="542">+BX46*$BY$5</f>
        <v>0</v>
      </c>
      <c r="BZ46" s="22">
        <f t="shared" ref="BZ46" si="543">+BY46*$F46</f>
        <v>0</v>
      </c>
      <c r="CA46" s="46"/>
      <c r="CB46" s="4">
        <f t="shared" ref="CB46" si="544">+CA46*$CB$5</f>
        <v>0</v>
      </c>
      <c r="CC46" s="22">
        <f t="shared" ref="CC46" si="545">+CB46*$F46</f>
        <v>0</v>
      </c>
      <c r="CD46" s="46"/>
      <c r="CE46" s="4">
        <f t="shared" ref="CE46" si="546">+CD46*$CE$5</f>
        <v>0</v>
      </c>
      <c r="CF46" s="22">
        <f t="shared" ref="CF46" si="547">+CE46*$F46</f>
        <v>0</v>
      </c>
      <c r="CG46" s="46"/>
      <c r="CH46" s="4">
        <f t="shared" ref="CH46" si="548">+CG46*$CH$5</f>
        <v>0</v>
      </c>
      <c r="CI46" s="22">
        <f t="shared" ref="CI46" si="549">+CH46*F46</f>
        <v>0</v>
      </c>
      <c r="CJ46" s="46"/>
      <c r="CK46" s="4">
        <f t="shared" ref="CK46" si="550">+CJ46*$CK$5</f>
        <v>0</v>
      </c>
      <c r="CL46" s="22">
        <f t="shared" ref="CL46" si="551">+CK46*F46</f>
        <v>0</v>
      </c>
      <c r="CM46" s="46"/>
      <c r="CN46" s="4">
        <f t="shared" ref="CN46" si="552">+CM46*$CN$5</f>
        <v>0</v>
      </c>
      <c r="CO46" s="22">
        <f t="shared" ref="CO46" si="553">CN46*$F46</f>
        <v>0</v>
      </c>
      <c r="CP46" s="46"/>
      <c r="CQ46" s="4">
        <f t="shared" ref="CQ46" si="554">+CP46*$CQ$5</f>
        <v>0</v>
      </c>
      <c r="CR46" s="22">
        <f t="shared" ref="CR46" si="555">CQ46*F46</f>
        <v>0</v>
      </c>
      <c r="CS46" s="46"/>
      <c r="CT46" s="4">
        <f t="shared" si="63"/>
        <v>0</v>
      </c>
      <c r="CU46" s="22">
        <f t="shared" si="146"/>
        <v>0</v>
      </c>
      <c r="CV46" s="44"/>
      <c r="CW46" s="4">
        <f t="shared" ref="CW46" si="556">+CV46*$CW$5</f>
        <v>0</v>
      </c>
      <c r="CX46" s="22">
        <f t="shared" ref="CX46" si="557">+CW46*F46</f>
        <v>0</v>
      </c>
      <c r="CY46" s="44"/>
      <c r="CZ46" s="4">
        <f t="shared" ref="CZ46" si="558">+CY46*$CZ$5</f>
        <v>0</v>
      </c>
      <c r="DA46" s="22">
        <f t="shared" ref="DA46" si="559">+CZ46*F46</f>
        <v>0</v>
      </c>
      <c r="DB46" s="44"/>
      <c r="DC46" s="4">
        <f t="shared" ref="DC46" si="560">+DB46*$DC$5</f>
        <v>0</v>
      </c>
      <c r="DD46" s="22">
        <f t="shared" ref="DD46" si="561">+DC46*F46</f>
        <v>0</v>
      </c>
      <c r="DE46" s="44"/>
      <c r="DF46" s="4">
        <f t="shared" ref="DF46" si="562">+DE46*$DF$5</f>
        <v>0</v>
      </c>
      <c r="DG46" s="22">
        <f t="shared" ref="DG46" si="563">+DF46*F46</f>
        <v>0</v>
      </c>
      <c r="DH46" s="44"/>
      <c r="DI46" s="4">
        <f t="shared" ref="DI46" si="564">+DH46*$DI$5</f>
        <v>0</v>
      </c>
      <c r="DJ46" s="22">
        <f t="shared" ref="DJ46" si="565">+DI46*F46</f>
        <v>0</v>
      </c>
      <c r="DK46" s="44"/>
      <c r="DL46" s="4">
        <f t="shared" si="66"/>
        <v>0</v>
      </c>
      <c r="DM46" s="22">
        <f t="shared" ref="DM46" si="566">+DL46*I46</f>
        <v>0</v>
      </c>
      <c r="DN46" s="154">
        <f t="shared" si="67"/>
        <v>1</v>
      </c>
      <c r="DO46" s="154">
        <f t="shared" si="68"/>
        <v>16</v>
      </c>
      <c r="DP46" s="101">
        <f t="shared" si="69"/>
        <v>288</v>
      </c>
      <c r="DQ46" s="25" t="s">
        <v>236</v>
      </c>
      <c r="DR46" s="10"/>
    </row>
    <row r="47" spans="1:122" ht="15" customHeight="1">
      <c r="A47" s="205"/>
      <c r="B47" s="14">
        <v>30981</v>
      </c>
      <c r="C47" s="14">
        <v>31046</v>
      </c>
      <c r="D47" s="4" t="s">
        <v>50</v>
      </c>
      <c r="E47" s="3" t="s">
        <v>51</v>
      </c>
      <c r="F47" s="11">
        <f t="shared" si="495"/>
        <v>8.3000000000000007</v>
      </c>
      <c r="G47" s="129"/>
      <c r="H47" s="127">
        <f t="shared" ref="H47:H48" si="567">+G47*$H$5</f>
        <v>0</v>
      </c>
      <c r="I47" s="130">
        <f t="shared" ref="I47:I48" si="568">H47*F47</f>
        <v>0</v>
      </c>
      <c r="J47" s="131"/>
      <c r="K47" s="127">
        <f t="shared" ref="K47:K48" si="569">+J47*$K$5</f>
        <v>0</v>
      </c>
      <c r="L47" s="130">
        <f t="shared" ref="L47:L48" si="570">K47*F47</f>
        <v>0</v>
      </c>
      <c r="M47" s="131"/>
      <c r="N47" s="127">
        <f t="shared" ref="N47:N48" si="571">+M47*$N$5</f>
        <v>0</v>
      </c>
      <c r="O47" s="130">
        <f t="shared" ref="O47:O48" si="572">N47*F47</f>
        <v>0</v>
      </c>
      <c r="P47" s="131"/>
      <c r="Q47" s="127">
        <f t="shared" ref="Q47:Q48" si="573">+P47*$Q$5</f>
        <v>0</v>
      </c>
      <c r="R47" s="130">
        <f t="shared" ref="R47:R48" si="574">Q47*F47</f>
        <v>0</v>
      </c>
      <c r="S47" s="131"/>
      <c r="T47" s="127">
        <f t="shared" ref="T47:T48" si="575">+S47*$T$5</f>
        <v>0</v>
      </c>
      <c r="U47" s="130">
        <f t="shared" ref="U47:U48" si="576">T47*F47</f>
        <v>0</v>
      </c>
      <c r="V47" s="131"/>
      <c r="W47" s="127">
        <f t="shared" ref="W47:W48" si="577">+V47*$W$5</f>
        <v>0</v>
      </c>
      <c r="X47" s="130">
        <f t="shared" ref="X47:X48" si="578">W47*F47</f>
        <v>0</v>
      </c>
      <c r="Y47" s="131"/>
      <c r="Z47" s="127">
        <f t="shared" ref="Z47:Z48" si="579">+Y47*$Z$5</f>
        <v>0</v>
      </c>
      <c r="AA47" s="130">
        <f t="shared" ref="AA47:AA48" si="580">Z47*F47</f>
        <v>0</v>
      </c>
      <c r="AB47" s="131"/>
      <c r="AC47" s="127">
        <f t="shared" ref="AC47:AC48" si="581">+AB47*$AC$5</f>
        <v>0</v>
      </c>
      <c r="AD47" s="130">
        <f t="shared" ref="AD47:AD48" si="582">+AC47*F47</f>
        <v>0</v>
      </c>
      <c r="AE47" s="131"/>
      <c r="AF47" s="127">
        <f t="shared" ref="AF47:AF48" si="583">+AE47*$AF$5</f>
        <v>0</v>
      </c>
      <c r="AG47" s="130">
        <f t="shared" ref="AG47:AG48" si="584">+AF47*F47</f>
        <v>0</v>
      </c>
      <c r="AH47" s="131"/>
      <c r="AI47" s="127">
        <f t="shared" ref="AI47:AI48" si="585">+AH47*$AI$5</f>
        <v>0</v>
      </c>
      <c r="AJ47" s="130">
        <f t="shared" ref="AJ47:AJ48" si="586">+AI47*F47</f>
        <v>0</v>
      </c>
      <c r="AK47" s="127"/>
      <c r="AL47" s="127">
        <f t="shared" ref="AL47:AL48" si="587">+AK47*$AL$5</f>
        <v>0</v>
      </c>
      <c r="AM47" s="130">
        <f t="shared" ref="AM47:AM48" si="588">+AL47*F47</f>
        <v>0</v>
      </c>
      <c r="AN47" s="127"/>
      <c r="AO47" s="127">
        <f t="shared" ref="AO47:AO48" si="589">+AN47*$AO$5</f>
        <v>0</v>
      </c>
      <c r="AP47" s="130">
        <f t="shared" ref="AP47:AP48" si="590">+AO47*F47</f>
        <v>0</v>
      </c>
      <c r="AQ47" s="127"/>
      <c r="AR47" s="127">
        <f t="shared" ref="AR47:AR48" si="591">+AQ47*$AR$5</f>
        <v>0</v>
      </c>
      <c r="AS47" s="130">
        <f t="shared" ref="AS47:AS48" si="592">+AR47*F47</f>
        <v>0</v>
      </c>
      <c r="AT47" s="132"/>
      <c r="AU47" s="127">
        <f t="shared" ref="AU47:AU48" si="593">+AT47*$AU$5</f>
        <v>0</v>
      </c>
      <c r="AV47" s="130">
        <f t="shared" ref="AV47:AV48" si="594">+AU47*$F47</f>
        <v>0</v>
      </c>
      <c r="AW47" s="132"/>
      <c r="AX47" s="127">
        <f t="shared" ref="AX47:AX48" si="595">+AW47*$AX$5</f>
        <v>0</v>
      </c>
      <c r="AY47" s="130">
        <f t="shared" ref="AY47:AY48" si="596">+AX47*$F47</f>
        <v>0</v>
      </c>
      <c r="AZ47" s="132"/>
      <c r="BA47" s="127">
        <f t="shared" ref="BA47:BA48" si="597">+AZ47*$BA$5</f>
        <v>0</v>
      </c>
      <c r="BB47" s="130">
        <f t="shared" ref="BB47:BB48" si="598">+BA47*$F47</f>
        <v>0</v>
      </c>
      <c r="BC47" s="132"/>
      <c r="BD47" s="127">
        <f t="shared" ref="BD47:BD48" si="599">+BC47*$BD$5</f>
        <v>0</v>
      </c>
      <c r="BE47" s="130">
        <f t="shared" ref="BE47:BE48" si="600">+BD47*$F47</f>
        <v>0</v>
      </c>
      <c r="BF47" s="131">
        <v>1</v>
      </c>
      <c r="BG47" s="127">
        <f t="shared" ref="BG47:BG48" si="601">+BF47*$BG$5</f>
        <v>16</v>
      </c>
      <c r="BH47" s="130">
        <f t="shared" ref="BH47:BH48" si="602">+BG47*F47</f>
        <v>132.80000000000001</v>
      </c>
      <c r="BI47" s="131"/>
      <c r="BJ47" s="127">
        <f t="shared" ref="BJ47:BJ48" si="603">+BI47*$BJ$5</f>
        <v>0</v>
      </c>
      <c r="BK47" s="130">
        <f t="shared" ref="BK47:BK48" si="604">+BJ47*F47</f>
        <v>0</v>
      </c>
      <c r="BL47" s="131"/>
      <c r="BM47" s="127">
        <f t="shared" ref="BM47:BM48" si="605">+BL47*$BM$5</f>
        <v>0</v>
      </c>
      <c r="BN47" s="130">
        <f t="shared" ref="BN47:BN48" si="606">+BM47*F47</f>
        <v>0</v>
      </c>
      <c r="BO47" s="131"/>
      <c r="BP47" s="127">
        <f t="shared" ref="BP47:BP48" si="607">+BO47*$BP$5</f>
        <v>0</v>
      </c>
      <c r="BQ47" s="130">
        <f t="shared" ref="BQ47:BQ48" si="608">+BP47*F47</f>
        <v>0</v>
      </c>
      <c r="BR47" s="131"/>
      <c r="BS47" s="127">
        <f t="shared" ref="BS47:BS48" si="609">+BR47*$BS$5</f>
        <v>0</v>
      </c>
      <c r="BT47" s="130">
        <f t="shared" ref="BT47:BT48" si="610">+BS47*F47</f>
        <v>0</v>
      </c>
      <c r="BU47" s="132"/>
      <c r="BV47" s="127">
        <f t="shared" ref="BV47:BV48" si="611">+BU47*$BV$5</f>
        <v>0</v>
      </c>
      <c r="BW47" s="130">
        <f t="shared" ref="BW47:BW48" si="612">+BV47*$F47</f>
        <v>0</v>
      </c>
      <c r="BX47" s="131"/>
      <c r="BY47" s="127">
        <f t="shared" ref="BY47:BY48" si="613">+BX47*$BY$5</f>
        <v>0</v>
      </c>
      <c r="BZ47" s="130">
        <f t="shared" ref="BZ47:BZ48" si="614">+BY47*$F47</f>
        <v>0</v>
      </c>
      <c r="CA47" s="131"/>
      <c r="CB47" s="127">
        <f t="shared" ref="CB47:CB48" si="615">+CA47*$CB$5</f>
        <v>0</v>
      </c>
      <c r="CC47" s="130">
        <f t="shared" ref="CC47:CC48" si="616">+CB47*$F47</f>
        <v>0</v>
      </c>
      <c r="CD47" s="131"/>
      <c r="CE47" s="127">
        <f t="shared" ref="CE47:CE48" si="617">+CD47*$CE$5</f>
        <v>0</v>
      </c>
      <c r="CF47" s="130">
        <f t="shared" ref="CF47:CF48" si="618">+CE47*$F47</f>
        <v>0</v>
      </c>
      <c r="CG47" s="131"/>
      <c r="CH47" s="127">
        <f t="shared" ref="CH47:CH48" si="619">+CG47*$CH$5</f>
        <v>0</v>
      </c>
      <c r="CI47" s="130">
        <f t="shared" ref="CI47:CI48" si="620">+CH47*F47</f>
        <v>0</v>
      </c>
      <c r="CJ47" s="131"/>
      <c r="CK47" s="127">
        <f t="shared" ref="CK47:CK48" si="621">+CJ47*$CK$5</f>
        <v>0</v>
      </c>
      <c r="CL47" s="130">
        <f t="shared" ref="CL47:CL48" si="622">+CK47*F47</f>
        <v>0</v>
      </c>
      <c r="CM47" s="131"/>
      <c r="CN47" s="127">
        <f t="shared" ref="CN47:CN48" si="623">+CM47*$CN$5</f>
        <v>0</v>
      </c>
      <c r="CO47" s="130">
        <f t="shared" ref="CO47:CO48" si="624">CN47*$F47</f>
        <v>0</v>
      </c>
      <c r="CP47" s="131"/>
      <c r="CQ47" s="127">
        <f t="shared" ref="CQ47:CQ48" si="625">+CP47*$CQ$5</f>
        <v>0</v>
      </c>
      <c r="CR47" s="130">
        <f t="shared" ref="CR47:CR48" si="626">CQ47*F47</f>
        <v>0</v>
      </c>
      <c r="CS47" s="131"/>
      <c r="CT47" s="4">
        <f t="shared" si="63"/>
        <v>0</v>
      </c>
      <c r="CU47" s="130">
        <f t="shared" si="146"/>
        <v>0</v>
      </c>
      <c r="CV47" s="132"/>
      <c r="CW47" s="127">
        <f t="shared" ref="CW47:CW48" si="627">+CV47*$CW$5</f>
        <v>0</v>
      </c>
      <c r="CX47" s="130">
        <f t="shared" ref="CX47:CX48" si="628">+CW47*F47</f>
        <v>0</v>
      </c>
      <c r="CY47" s="132">
        <v>6</v>
      </c>
      <c r="CZ47" s="127">
        <f t="shared" ref="CZ47:CZ48" si="629">+CY47*$CZ$5</f>
        <v>96</v>
      </c>
      <c r="DA47" s="130">
        <f t="shared" ref="DA47:DA48" si="630">+CZ47*F47</f>
        <v>796.80000000000007</v>
      </c>
      <c r="DB47" s="132">
        <v>5</v>
      </c>
      <c r="DC47" s="127">
        <f t="shared" ref="DC47:DC48" si="631">+DB47*$DC$5</f>
        <v>80</v>
      </c>
      <c r="DD47" s="130">
        <f t="shared" ref="DD47:DD48" si="632">+DC47*F47</f>
        <v>664</v>
      </c>
      <c r="DE47" s="132">
        <v>2</v>
      </c>
      <c r="DF47" s="127">
        <f t="shared" ref="DF47:DF48" si="633">+DE47*$DF$5</f>
        <v>32</v>
      </c>
      <c r="DG47" s="130">
        <f t="shared" ref="DG47:DG48" si="634">+DF47*F47</f>
        <v>265.60000000000002</v>
      </c>
      <c r="DH47" s="132"/>
      <c r="DI47" s="127">
        <f t="shared" ref="DI47:DI48" si="635">+DH47*$DI$5</f>
        <v>0</v>
      </c>
      <c r="DJ47" s="130">
        <f t="shared" ref="DJ47:DJ48" si="636">+DI47*F47</f>
        <v>0</v>
      </c>
      <c r="DK47" s="132"/>
      <c r="DL47" s="4">
        <f t="shared" si="66"/>
        <v>0</v>
      </c>
      <c r="DM47" s="130">
        <f t="shared" ref="DM47:DM48" si="637">+DL47*I47</f>
        <v>0</v>
      </c>
      <c r="DN47" s="154">
        <f t="shared" si="67"/>
        <v>14</v>
      </c>
      <c r="DO47" s="154">
        <f t="shared" si="68"/>
        <v>224</v>
      </c>
      <c r="DP47" s="101">
        <f t="shared" si="69"/>
        <v>1859.2000000000003</v>
      </c>
      <c r="DQ47" s="25" t="s">
        <v>205</v>
      </c>
      <c r="DR47" s="10"/>
    </row>
    <row r="48" spans="1:122" ht="15" customHeight="1">
      <c r="A48" s="205"/>
      <c r="B48" s="210" t="s">
        <v>233</v>
      </c>
      <c r="C48" s="211"/>
      <c r="D48" s="4" t="s">
        <v>50</v>
      </c>
      <c r="E48" s="3" t="s">
        <v>51</v>
      </c>
      <c r="F48" s="11">
        <f>ROUND((36600-31300+300+2800-100)/1000,1)</f>
        <v>8.3000000000000007</v>
      </c>
      <c r="G48" s="129"/>
      <c r="H48" s="127">
        <f t="shared" si="567"/>
        <v>0</v>
      </c>
      <c r="I48" s="130">
        <f t="shared" si="568"/>
        <v>0</v>
      </c>
      <c r="J48" s="131"/>
      <c r="K48" s="127">
        <f t="shared" si="569"/>
        <v>0</v>
      </c>
      <c r="L48" s="130">
        <f t="shared" si="570"/>
        <v>0</v>
      </c>
      <c r="M48" s="131"/>
      <c r="N48" s="127">
        <f t="shared" si="571"/>
        <v>0</v>
      </c>
      <c r="O48" s="130">
        <f t="shared" si="572"/>
        <v>0</v>
      </c>
      <c r="P48" s="131">
        <v>5</v>
      </c>
      <c r="Q48" s="127">
        <f t="shared" si="573"/>
        <v>85</v>
      </c>
      <c r="R48" s="130">
        <f t="shared" si="574"/>
        <v>705.50000000000011</v>
      </c>
      <c r="S48" s="131"/>
      <c r="T48" s="127">
        <f t="shared" si="575"/>
        <v>0</v>
      </c>
      <c r="U48" s="130">
        <f t="shared" si="576"/>
        <v>0</v>
      </c>
      <c r="V48" s="131"/>
      <c r="W48" s="127">
        <f t="shared" si="577"/>
        <v>0</v>
      </c>
      <c r="X48" s="130">
        <f t="shared" si="578"/>
        <v>0</v>
      </c>
      <c r="Y48" s="131"/>
      <c r="Z48" s="127">
        <f t="shared" si="579"/>
        <v>0</v>
      </c>
      <c r="AA48" s="130">
        <f t="shared" si="580"/>
        <v>0</v>
      </c>
      <c r="AB48" s="131"/>
      <c r="AC48" s="127">
        <f t="shared" si="581"/>
        <v>0</v>
      </c>
      <c r="AD48" s="130">
        <f t="shared" si="582"/>
        <v>0</v>
      </c>
      <c r="AE48" s="131"/>
      <c r="AF48" s="127">
        <f t="shared" si="583"/>
        <v>0</v>
      </c>
      <c r="AG48" s="130">
        <f t="shared" si="584"/>
        <v>0</v>
      </c>
      <c r="AH48" s="131"/>
      <c r="AI48" s="127">
        <f t="shared" si="585"/>
        <v>0</v>
      </c>
      <c r="AJ48" s="130">
        <f t="shared" si="586"/>
        <v>0</v>
      </c>
      <c r="AK48" s="127"/>
      <c r="AL48" s="127">
        <f t="shared" si="587"/>
        <v>0</v>
      </c>
      <c r="AM48" s="130">
        <f t="shared" si="588"/>
        <v>0</v>
      </c>
      <c r="AN48" s="127"/>
      <c r="AO48" s="127">
        <f t="shared" si="589"/>
        <v>0</v>
      </c>
      <c r="AP48" s="130">
        <f t="shared" si="590"/>
        <v>0</v>
      </c>
      <c r="AQ48" s="127"/>
      <c r="AR48" s="127">
        <f t="shared" si="591"/>
        <v>0</v>
      </c>
      <c r="AS48" s="130">
        <f t="shared" si="592"/>
        <v>0</v>
      </c>
      <c r="AT48" s="132"/>
      <c r="AU48" s="127">
        <f t="shared" si="593"/>
        <v>0</v>
      </c>
      <c r="AV48" s="130">
        <f t="shared" si="594"/>
        <v>0</v>
      </c>
      <c r="AW48" s="132"/>
      <c r="AX48" s="127">
        <f t="shared" si="595"/>
        <v>0</v>
      </c>
      <c r="AY48" s="130">
        <f t="shared" si="596"/>
        <v>0</v>
      </c>
      <c r="AZ48" s="132"/>
      <c r="BA48" s="127">
        <f t="shared" si="597"/>
        <v>0</v>
      </c>
      <c r="BB48" s="130">
        <f t="shared" si="598"/>
        <v>0</v>
      </c>
      <c r="BC48" s="132"/>
      <c r="BD48" s="127">
        <f t="shared" si="599"/>
        <v>0</v>
      </c>
      <c r="BE48" s="130">
        <f t="shared" si="600"/>
        <v>0</v>
      </c>
      <c r="BF48" s="131"/>
      <c r="BG48" s="127">
        <f t="shared" si="601"/>
        <v>0</v>
      </c>
      <c r="BH48" s="130">
        <f t="shared" si="602"/>
        <v>0</v>
      </c>
      <c r="BI48" s="131"/>
      <c r="BJ48" s="127">
        <f t="shared" si="603"/>
        <v>0</v>
      </c>
      <c r="BK48" s="130">
        <f t="shared" si="604"/>
        <v>0</v>
      </c>
      <c r="BL48" s="131"/>
      <c r="BM48" s="127">
        <f t="shared" si="605"/>
        <v>0</v>
      </c>
      <c r="BN48" s="130">
        <f t="shared" si="606"/>
        <v>0</v>
      </c>
      <c r="BO48" s="131"/>
      <c r="BP48" s="127">
        <f t="shared" si="607"/>
        <v>0</v>
      </c>
      <c r="BQ48" s="130">
        <f t="shared" si="608"/>
        <v>0</v>
      </c>
      <c r="BR48" s="131"/>
      <c r="BS48" s="127">
        <f t="shared" si="609"/>
        <v>0</v>
      </c>
      <c r="BT48" s="130">
        <f t="shared" si="610"/>
        <v>0</v>
      </c>
      <c r="BU48" s="132"/>
      <c r="BV48" s="127">
        <f t="shared" si="611"/>
        <v>0</v>
      </c>
      <c r="BW48" s="130">
        <f t="shared" si="612"/>
        <v>0</v>
      </c>
      <c r="BX48" s="131"/>
      <c r="BY48" s="127">
        <f t="shared" si="613"/>
        <v>0</v>
      </c>
      <c r="BZ48" s="130">
        <f t="shared" si="614"/>
        <v>0</v>
      </c>
      <c r="CA48" s="131"/>
      <c r="CB48" s="127">
        <f t="shared" si="615"/>
        <v>0</v>
      </c>
      <c r="CC48" s="130">
        <f t="shared" si="616"/>
        <v>0</v>
      </c>
      <c r="CD48" s="131"/>
      <c r="CE48" s="127">
        <f t="shared" si="617"/>
        <v>0</v>
      </c>
      <c r="CF48" s="130">
        <f t="shared" si="618"/>
        <v>0</v>
      </c>
      <c r="CG48" s="131"/>
      <c r="CH48" s="127">
        <f t="shared" si="619"/>
        <v>0</v>
      </c>
      <c r="CI48" s="130">
        <f t="shared" si="620"/>
        <v>0</v>
      </c>
      <c r="CJ48" s="131"/>
      <c r="CK48" s="127">
        <f t="shared" si="621"/>
        <v>0</v>
      </c>
      <c r="CL48" s="130">
        <f t="shared" si="622"/>
        <v>0</v>
      </c>
      <c r="CM48" s="131"/>
      <c r="CN48" s="127">
        <f t="shared" si="623"/>
        <v>0</v>
      </c>
      <c r="CO48" s="130">
        <f t="shared" si="624"/>
        <v>0</v>
      </c>
      <c r="CP48" s="131">
        <v>6</v>
      </c>
      <c r="CQ48" s="127">
        <f t="shared" si="625"/>
        <v>102</v>
      </c>
      <c r="CR48" s="130">
        <f t="shared" si="626"/>
        <v>846.6</v>
      </c>
      <c r="CS48" s="131"/>
      <c r="CT48" s="4">
        <f t="shared" si="63"/>
        <v>0</v>
      </c>
      <c r="CU48" s="130">
        <f t="shared" si="146"/>
        <v>0</v>
      </c>
      <c r="CV48" s="132">
        <v>6</v>
      </c>
      <c r="CW48" s="127">
        <f t="shared" si="627"/>
        <v>96</v>
      </c>
      <c r="CX48" s="130">
        <f t="shared" si="628"/>
        <v>796.80000000000007</v>
      </c>
      <c r="CY48" s="132"/>
      <c r="CZ48" s="127">
        <f t="shared" si="629"/>
        <v>0</v>
      </c>
      <c r="DA48" s="130">
        <f t="shared" si="630"/>
        <v>0</v>
      </c>
      <c r="DB48" s="132"/>
      <c r="DC48" s="127">
        <f t="shared" si="631"/>
        <v>0</v>
      </c>
      <c r="DD48" s="130">
        <f t="shared" si="632"/>
        <v>0</v>
      </c>
      <c r="DE48" s="132"/>
      <c r="DF48" s="127">
        <f t="shared" si="633"/>
        <v>0</v>
      </c>
      <c r="DG48" s="130">
        <f t="shared" si="634"/>
        <v>0</v>
      </c>
      <c r="DH48" s="132"/>
      <c r="DI48" s="127">
        <f t="shared" si="635"/>
        <v>0</v>
      </c>
      <c r="DJ48" s="130">
        <f t="shared" si="636"/>
        <v>0</v>
      </c>
      <c r="DK48" s="132"/>
      <c r="DL48" s="4">
        <f t="shared" si="66"/>
        <v>0</v>
      </c>
      <c r="DM48" s="130">
        <f t="shared" si="637"/>
        <v>0</v>
      </c>
      <c r="DN48" s="154">
        <f t="shared" si="67"/>
        <v>17</v>
      </c>
      <c r="DO48" s="154">
        <f t="shared" si="68"/>
        <v>283</v>
      </c>
      <c r="DP48" s="101">
        <f t="shared" si="69"/>
        <v>2348.9</v>
      </c>
      <c r="DQ48" s="25" t="s">
        <v>249</v>
      </c>
      <c r="DR48" s="10"/>
    </row>
    <row r="49" spans="1:122" ht="15" customHeight="1">
      <c r="A49" s="195"/>
      <c r="B49" s="210" t="s">
        <v>244</v>
      </c>
      <c r="C49" s="211"/>
      <c r="D49" s="127" t="s">
        <v>244</v>
      </c>
      <c r="E49" s="128" t="s">
        <v>51</v>
      </c>
      <c r="F49" s="11">
        <v>4</v>
      </c>
      <c r="G49" s="129"/>
      <c r="H49" s="127">
        <f t="shared" si="457"/>
        <v>0</v>
      </c>
      <c r="I49" s="130">
        <f t="shared" si="458"/>
        <v>0</v>
      </c>
      <c r="J49" s="131"/>
      <c r="K49" s="127">
        <f t="shared" si="1"/>
        <v>0</v>
      </c>
      <c r="L49" s="130">
        <f t="shared" si="2"/>
        <v>0</v>
      </c>
      <c r="M49" s="131"/>
      <c r="N49" s="127">
        <f t="shared" si="459"/>
        <v>0</v>
      </c>
      <c r="O49" s="130">
        <f t="shared" si="460"/>
        <v>0</v>
      </c>
      <c r="P49" s="131"/>
      <c r="Q49" s="127">
        <f t="shared" si="5"/>
        <v>0</v>
      </c>
      <c r="R49" s="130">
        <f t="shared" si="6"/>
        <v>0</v>
      </c>
      <c r="S49" s="131"/>
      <c r="T49" s="127">
        <f t="shared" si="461"/>
        <v>0</v>
      </c>
      <c r="U49" s="130">
        <f t="shared" si="462"/>
        <v>0</v>
      </c>
      <c r="V49" s="131"/>
      <c r="W49" s="127">
        <f t="shared" si="463"/>
        <v>0</v>
      </c>
      <c r="X49" s="130">
        <f t="shared" si="464"/>
        <v>0</v>
      </c>
      <c r="Y49" s="131"/>
      <c r="Z49" s="127">
        <f t="shared" si="11"/>
        <v>0</v>
      </c>
      <c r="AA49" s="130">
        <f t="shared" si="12"/>
        <v>0</v>
      </c>
      <c r="AB49" s="131"/>
      <c r="AC49" s="127">
        <f t="shared" si="465"/>
        <v>0</v>
      </c>
      <c r="AD49" s="130">
        <f t="shared" si="466"/>
        <v>0</v>
      </c>
      <c r="AE49" s="131"/>
      <c r="AF49" s="127">
        <f t="shared" si="467"/>
        <v>0</v>
      </c>
      <c r="AG49" s="130">
        <f t="shared" si="468"/>
        <v>0</v>
      </c>
      <c r="AH49" s="131"/>
      <c r="AI49" s="127">
        <f t="shared" si="17"/>
        <v>0</v>
      </c>
      <c r="AJ49" s="130">
        <f t="shared" si="18"/>
        <v>0</v>
      </c>
      <c r="AK49" s="127"/>
      <c r="AL49" s="127">
        <f t="shared" si="19"/>
        <v>0</v>
      </c>
      <c r="AM49" s="130">
        <f t="shared" si="20"/>
        <v>0</v>
      </c>
      <c r="AN49" s="127"/>
      <c r="AO49" s="127">
        <f t="shared" si="21"/>
        <v>0</v>
      </c>
      <c r="AP49" s="130">
        <f t="shared" si="22"/>
        <v>0</v>
      </c>
      <c r="AQ49" s="127"/>
      <c r="AR49" s="127">
        <f t="shared" si="23"/>
        <v>0</v>
      </c>
      <c r="AS49" s="130">
        <f t="shared" si="24"/>
        <v>0</v>
      </c>
      <c r="AT49" s="132"/>
      <c r="AU49" s="127">
        <f t="shared" si="136"/>
        <v>0</v>
      </c>
      <c r="AV49" s="130">
        <f t="shared" si="25"/>
        <v>0</v>
      </c>
      <c r="AW49" s="132"/>
      <c r="AX49" s="127">
        <f t="shared" si="137"/>
        <v>0</v>
      </c>
      <c r="AY49" s="130">
        <f t="shared" si="26"/>
        <v>0</v>
      </c>
      <c r="AZ49" s="132"/>
      <c r="BA49" s="127">
        <f t="shared" si="138"/>
        <v>0</v>
      </c>
      <c r="BB49" s="130">
        <f t="shared" si="27"/>
        <v>0</v>
      </c>
      <c r="BC49" s="132"/>
      <c r="BD49" s="127">
        <f t="shared" si="139"/>
        <v>0</v>
      </c>
      <c r="BE49" s="130">
        <f t="shared" si="28"/>
        <v>0</v>
      </c>
      <c r="BF49" s="131"/>
      <c r="BG49" s="127">
        <f t="shared" si="469"/>
        <v>0</v>
      </c>
      <c r="BH49" s="130">
        <f t="shared" si="470"/>
        <v>0</v>
      </c>
      <c r="BI49" s="131">
        <v>5</v>
      </c>
      <c r="BJ49" s="127">
        <f t="shared" si="471"/>
        <v>80</v>
      </c>
      <c r="BK49" s="130">
        <f t="shared" si="472"/>
        <v>320</v>
      </c>
      <c r="BL49" s="131"/>
      <c r="BM49" s="127">
        <f t="shared" si="473"/>
        <v>0</v>
      </c>
      <c r="BN49" s="130">
        <f t="shared" si="474"/>
        <v>0</v>
      </c>
      <c r="BO49" s="131"/>
      <c r="BP49" s="127">
        <f t="shared" si="475"/>
        <v>0</v>
      </c>
      <c r="BQ49" s="130">
        <f t="shared" si="476"/>
        <v>0</v>
      </c>
      <c r="BR49" s="131"/>
      <c r="BS49" s="127">
        <f t="shared" si="477"/>
        <v>0</v>
      </c>
      <c r="BT49" s="130">
        <f t="shared" si="478"/>
        <v>0</v>
      </c>
      <c r="BU49" s="132"/>
      <c r="BV49" s="127">
        <f t="shared" si="39"/>
        <v>0</v>
      </c>
      <c r="BW49" s="130">
        <f t="shared" si="40"/>
        <v>0</v>
      </c>
      <c r="BX49" s="131"/>
      <c r="BY49" s="127">
        <f t="shared" si="41"/>
        <v>0</v>
      </c>
      <c r="BZ49" s="130">
        <f t="shared" si="42"/>
        <v>0</v>
      </c>
      <c r="CA49" s="131"/>
      <c r="CB49" s="127">
        <f t="shared" si="43"/>
        <v>0</v>
      </c>
      <c r="CC49" s="130">
        <f t="shared" si="44"/>
        <v>0</v>
      </c>
      <c r="CD49" s="131"/>
      <c r="CE49" s="127">
        <f t="shared" si="45"/>
        <v>0</v>
      </c>
      <c r="CF49" s="130">
        <f t="shared" si="46"/>
        <v>0</v>
      </c>
      <c r="CG49" s="131"/>
      <c r="CH49" s="127">
        <f t="shared" si="47"/>
        <v>0</v>
      </c>
      <c r="CI49" s="130">
        <f t="shared" si="48"/>
        <v>0</v>
      </c>
      <c r="CJ49" s="131">
        <v>8</v>
      </c>
      <c r="CK49" s="127">
        <f t="shared" si="49"/>
        <v>160</v>
      </c>
      <c r="CL49" s="130">
        <f t="shared" si="50"/>
        <v>640</v>
      </c>
      <c r="CM49" s="131"/>
      <c r="CN49" s="127">
        <f t="shared" si="51"/>
        <v>0</v>
      </c>
      <c r="CO49" s="130">
        <f t="shared" si="52"/>
        <v>0</v>
      </c>
      <c r="CP49" s="131"/>
      <c r="CQ49" s="127">
        <f t="shared" si="53"/>
        <v>0</v>
      </c>
      <c r="CR49" s="130">
        <f t="shared" si="54"/>
        <v>0</v>
      </c>
      <c r="CS49" s="131"/>
      <c r="CT49" s="4">
        <f t="shared" si="63"/>
        <v>0</v>
      </c>
      <c r="CU49" s="130">
        <f t="shared" si="146"/>
        <v>0</v>
      </c>
      <c r="CV49" s="132"/>
      <c r="CW49" s="127">
        <f t="shared" ref="CW49:CW54" si="638">+CV49*$CW$5</f>
        <v>0</v>
      </c>
      <c r="CX49" s="130">
        <f t="shared" ref="CX49:CX54" si="639">+CW49*F49</f>
        <v>0</v>
      </c>
      <c r="CY49" s="132"/>
      <c r="CZ49" s="127">
        <f t="shared" ref="CZ49:CZ54" si="640">+CY49*$CZ$5</f>
        <v>0</v>
      </c>
      <c r="DA49" s="130">
        <f t="shared" ref="DA49:DA54" si="641">+CZ49*F49</f>
        <v>0</v>
      </c>
      <c r="DB49" s="132"/>
      <c r="DC49" s="127">
        <f t="shared" ref="DC49:DC54" si="642">+DB49*$DC$5</f>
        <v>0</v>
      </c>
      <c r="DD49" s="130">
        <f t="shared" ref="DD49:DD54" si="643">+DC49*F49</f>
        <v>0</v>
      </c>
      <c r="DE49" s="132"/>
      <c r="DF49" s="127">
        <f t="shared" ref="DF49:DF54" si="644">+DE49*$DF$5</f>
        <v>0</v>
      </c>
      <c r="DG49" s="130">
        <f t="shared" ref="DG49:DG54" si="645">+DF49*F49</f>
        <v>0</v>
      </c>
      <c r="DH49" s="132">
        <v>8</v>
      </c>
      <c r="DI49" s="127">
        <f t="shared" ref="DI49:DI54" si="646">+DH49*$DI$5</f>
        <v>128</v>
      </c>
      <c r="DJ49" s="130">
        <f t="shared" ref="DJ49:DJ54" si="647">+DI49*F49</f>
        <v>512</v>
      </c>
      <c r="DK49" s="132"/>
      <c r="DL49" s="4">
        <f t="shared" si="66"/>
        <v>0</v>
      </c>
      <c r="DM49" s="130">
        <f t="shared" ref="DM49:DM54" si="648">+DL49*I49</f>
        <v>0</v>
      </c>
      <c r="DN49" s="154">
        <f t="shared" si="67"/>
        <v>21</v>
      </c>
      <c r="DO49" s="154">
        <f t="shared" si="68"/>
        <v>368</v>
      </c>
      <c r="DP49" s="101">
        <f t="shared" si="69"/>
        <v>1472</v>
      </c>
      <c r="DQ49" s="25" t="s">
        <v>249</v>
      </c>
      <c r="DR49" s="10"/>
    </row>
    <row r="50" spans="1:122" ht="15" customHeight="1">
      <c r="A50" s="194">
        <v>45199</v>
      </c>
      <c r="B50" s="14">
        <v>30981</v>
      </c>
      <c r="C50" s="14">
        <v>31046</v>
      </c>
      <c r="D50" s="127" t="s">
        <v>50</v>
      </c>
      <c r="E50" s="128" t="s">
        <v>51</v>
      </c>
      <c r="F50" s="11">
        <f t="shared" ref="F50" si="649">ROUND((36600-AVERAGE(B50:C50)+2800-100)/1000,1)</f>
        <v>8.3000000000000007</v>
      </c>
      <c r="G50" s="129"/>
      <c r="H50" s="127">
        <f t="shared" si="457"/>
        <v>0</v>
      </c>
      <c r="I50" s="130">
        <f t="shared" si="458"/>
        <v>0</v>
      </c>
      <c r="J50" s="131"/>
      <c r="K50" s="127">
        <f t="shared" si="1"/>
        <v>0</v>
      </c>
      <c r="L50" s="130">
        <f t="shared" si="2"/>
        <v>0</v>
      </c>
      <c r="M50" s="131"/>
      <c r="N50" s="127">
        <f t="shared" si="459"/>
        <v>0</v>
      </c>
      <c r="O50" s="130">
        <f t="shared" si="460"/>
        <v>0</v>
      </c>
      <c r="P50" s="131"/>
      <c r="Q50" s="127">
        <f t="shared" si="5"/>
        <v>0</v>
      </c>
      <c r="R50" s="130">
        <f t="shared" si="6"/>
        <v>0</v>
      </c>
      <c r="S50" s="131"/>
      <c r="T50" s="127">
        <f t="shared" si="461"/>
        <v>0</v>
      </c>
      <c r="U50" s="130">
        <f t="shared" si="462"/>
        <v>0</v>
      </c>
      <c r="V50" s="131"/>
      <c r="W50" s="127">
        <f t="shared" si="463"/>
        <v>0</v>
      </c>
      <c r="X50" s="130">
        <f t="shared" si="464"/>
        <v>0</v>
      </c>
      <c r="Y50" s="131"/>
      <c r="Z50" s="127">
        <f t="shared" si="11"/>
        <v>0</v>
      </c>
      <c r="AA50" s="130">
        <f t="shared" si="12"/>
        <v>0</v>
      </c>
      <c r="AB50" s="131"/>
      <c r="AC50" s="127">
        <f t="shared" si="465"/>
        <v>0</v>
      </c>
      <c r="AD50" s="130">
        <f t="shared" si="466"/>
        <v>0</v>
      </c>
      <c r="AE50" s="131"/>
      <c r="AF50" s="127">
        <f t="shared" si="467"/>
        <v>0</v>
      </c>
      <c r="AG50" s="130">
        <f t="shared" si="468"/>
        <v>0</v>
      </c>
      <c r="AH50" s="131"/>
      <c r="AI50" s="127">
        <f t="shared" si="17"/>
        <v>0</v>
      </c>
      <c r="AJ50" s="130">
        <f t="shared" si="18"/>
        <v>0</v>
      </c>
      <c r="AK50" s="127"/>
      <c r="AL50" s="127">
        <f t="shared" si="19"/>
        <v>0</v>
      </c>
      <c r="AM50" s="130">
        <f t="shared" si="20"/>
        <v>0</v>
      </c>
      <c r="AN50" s="127"/>
      <c r="AO50" s="127">
        <f t="shared" si="21"/>
        <v>0</v>
      </c>
      <c r="AP50" s="130">
        <f t="shared" si="22"/>
        <v>0</v>
      </c>
      <c r="AQ50" s="127"/>
      <c r="AR50" s="127">
        <f t="shared" si="23"/>
        <v>0</v>
      </c>
      <c r="AS50" s="130">
        <f t="shared" si="24"/>
        <v>0</v>
      </c>
      <c r="AT50" s="132"/>
      <c r="AU50" s="127">
        <f t="shared" si="136"/>
        <v>0</v>
      </c>
      <c r="AV50" s="130">
        <f t="shared" si="25"/>
        <v>0</v>
      </c>
      <c r="AW50" s="132"/>
      <c r="AX50" s="127">
        <f t="shared" si="137"/>
        <v>0</v>
      </c>
      <c r="AY50" s="130">
        <f t="shared" si="26"/>
        <v>0</v>
      </c>
      <c r="AZ50" s="132"/>
      <c r="BA50" s="127">
        <f t="shared" si="138"/>
        <v>0</v>
      </c>
      <c r="BB50" s="130">
        <f t="shared" si="27"/>
        <v>0</v>
      </c>
      <c r="BC50" s="132"/>
      <c r="BD50" s="127">
        <f t="shared" si="139"/>
        <v>0</v>
      </c>
      <c r="BE50" s="130">
        <f t="shared" si="28"/>
        <v>0</v>
      </c>
      <c r="BF50" s="131"/>
      <c r="BG50" s="127">
        <f t="shared" si="469"/>
        <v>0</v>
      </c>
      <c r="BH50" s="130">
        <f t="shared" si="470"/>
        <v>0</v>
      </c>
      <c r="BI50" s="131">
        <v>2</v>
      </c>
      <c r="BJ50" s="127">
        <f t="shared" si="471"/>
        <v>32</v>
      </c>
      <c r="BK50" s="130">
        <f t="shared" si="472"/>
        <v>265.60000000000002</v>
      </c>
      <c r="BL50" s="131"/>
      <c r="BM50" s="127">
        <f t="shared" si="473"/>
        <v>0</v>
      </c>
      <c r="BN50" s="130">
        <f t="shared" si="474"/>
        <v>0</v>
      </c>
      <c r="BO50" s="131"/>
      <c r="BP50" s="127">
        <f t="shared" si="475"/>
        <v>0</v>
      </c>
      <c r="BQ50" s="130">
        <f t="shared" si="476"/>
        <v>0</v>
      </c>
      <c r="BR50" s="131"/>
      <c r="BS50" s="127">
        <f t="shared" si="477"/>
        <v>0</v>
      </c>
      <c r="BT50" s="130">
        <f t="shared" si="478"/>
        <v>0</v>
      </c>
      <c r="BU50" s="132">
        <v>1</v>
      </c>
      <c r="BV50" s="127">
        <f t="shared" si="39"/>
        <v>19</v>
      </c>
      <c r="BW50" s="130">
        <f t="shared" si="40"/>
        <v>157.70000000000002</v>
      </c>
      <c r="BX50" s="131"/>
      <c r="BY50" s="127">
        <f t="shared" si="41"/>
        <v>0</v>
      </c>
      <c r="BZ50" s="130">
        <f t="shared" si="42"/>
        <v>0</v>
      </c>
      <c r="CA50" s="131"/>
      <c r="CB50" s="127">
        <f t="shared" si="43"/>
        <v>0</v>
      </c>
      <c r="CC50" s="130">
        <f t="shared" si="44"/>
        <v>0</v>
      </c>
      <c r="CD50" s="131"/>
      <c r="CE50" s="127">
        <f t="shared" si="45"/>
        <v>0</v>
      </c>
      <c r="CF50" s="130">
        <f t="shared" si="46"/>
        <v>0</v>
      </c>
      <c r="CG50" s="131"/>
      <c r="CH50" s="127">
        <f t="shared" si="47"/>
        <v>0</v>
      </c>
      <c r="CI50" s="130">
        <f t="shared" si="48"/>
        <v>0</v>
      </c>
      <c r="CJ50" s="131"/>
      <c r="CK50" s="127">
        <f t="shared" si="49"/>
        <v>0</v>
      </c>
      <c r="CL50" s="130">
        <f t="shared" si="50"/>
        <v>0</v>
      </c>
      <c r="CM50" s="131"/>
      <c r="CN50" s="127">
        <f t="shared" si="51"/>
        <v>0</v>
      </c>
      <c r="CO50" s="130">
        <f t="shared" si="52"/>
        <v>0</v>
      </c>
      <c r="CP50" s="131">
        <v>4</v>
      </c>
      <c r="CQ50" s="127">
        <f t="shared" si="53"/>
        <v>68</v>
      </c>
      <c r="CR50" s="130">
        <f t="shared" si="54"/>
        <v>564.40000000000009</v>
      </c>
      <c r="CS50" s="131"/>
      <c r="CT50" s="4">
        <f t="shared" si="63"/>
        <v>0</v>
      </c>
      <c r="CU50" s="130">
        <f t="shared" si="146"/>
        <v>0</v>
      </c>
      <c r="CV50" s="132">
        <v>3</v>
      </c>
      <c r="CW50" s="127">
        <f t="shared" si="638"/>
        <v>48</v>
      </c>
      <c r="CX50" s="130">
        <f t="shared" si="639"/>
        <v>398.40000000000003</v>
      </c>
      <c r="CY50" s="132">
        <v>3</v>
      </c>
      <c r="CZ50" s="127">
        <f t="shared" si="640"/>
        <v>48</v>
      </c>
      <c r="DA50" s="130">
        <f t="shared" si="641"/>
        <v>398.40000000000003</v>
      </c>
      <c r="DB50" s="132">
        <v>1</v>
      </c>
      <c r="DC50" s="127">
        <f t="shared" si="642"/>
        <v>16</v>
      </c>
      <c r="DD50" s="130">
        <f t="shared" si="643"/>
        <v>132.80000000000001</v>
      </c>
      <c r="DE50" s="132">
        <v>1</v>
      </c>
      <c r="DF50" s="127">
        <f t="shared" si="644"/>
        <v>16</v>
      </c>
      <c r="DG50" s="130">
        <f t="shared" si="645"/>
        <v>132.80000000000001</v>
      </c>
      <c r="DH50" s="132">
        <v>3</v>
      </c>
      <c r="DI50" s="127">
        <f t="shared" si="646"/>
        <v>48</v>
      </c>
      <c r="DJ50" s="130">
        <f t="shared" si="647"/>
        <v>398.40000000000003</v>
      </c>
      <c r="DK50" s="132"/>
      <c r="DL50" s="4">
        <f t="shared" si="66"/>
        <v>0</v>
      </c>
      <c r="DM50" s="130">
        <f t="shared" si="648"/>
        <v>0</v>
      </c>
      <c r="DN50" s="154">
        <f t="shared" si="67"/>
        <v>18</v>
      </c>
      <c r="DO50" s="154">
        <f t="shared" si="68"/>
        <v>295</v>
      </c>
      <c r="DP50" s="101">
        <f t="shared" si="69"/>
        <v>2448.5000000000005</v>
      </c>
      <c r="DQ50" s="25" t="s">
        <v>205</v>
      </c>
      <c r="DR50" s="10"/>
    </row>
    <row r="51" spans="1:122" ht="15" customHeight="1">
      <c r="A51" s="205"/>
      <c r="B51" s="210" t="s">
        <v>233</v>
      </c>
      <c r="C51" s="211"/>
      <c r="D51" s="4" t="s">
        <v>50</v>
      </c>
      <c r="E51" s="3" t="s">
        <v>51</v>
      </c>
      <c r="F51" s="11">
        <f>ROUND((36600-31300+300+2800-100)/1000,1)</f>
        <v>8.3000000000000007</v>
      </c>
      <c r="G51" s="129"/>
      <c r="H51" s="127">
        <f t="shared" si="457"/>
        <v>0</v>
      </c>
      <c r="I51" s="130">
        <f t="shared" si="458"/>
        <v>0</v>
      </c>
      <c r="J51" s="131"/>
      <c r="K51" s="127">
        <f t="shared" si="1"/>
        <v>0</v>
      </c>
      <c r="L51" s="130">
        <f t="shared" si="2"/>
        <v>0</v>
      </c>
      <c r="M51" s="131"/>
      <c r="N51" s="127">
        <f t="shared" si="459"/>
        <v>0</v>
      </c>
      <c r="O51" s="130">
        <f t="shared" si="460"/>
        <v>0</v>
      </c>
      <c r="P51" s="131"/>
      <c r="Q51" s="127">
        <f t="shared" si="5"/>
        <v>0</v>
      </c>
      <c r="R51" s="130">
        <f t="shared" si="6"/>
        <v>0</v>
      </c>
      <c r="S51" s="131"/>
      <c r="T51" s="127">
        <f t="shared" si="461"/>
        <v>0</v>
      </c>
      <c r="U51" s="130">
        <f t="shared" si="462"/>
        <v>0</v>
      </c>
      <c r="V51" s="131"/>
      <c r="W51" s="127">
        <f t="shared" si="463"/>
        <v>0</v>
      </c>
      <c r="X51" s="130">
        <f t="shared" si="464"/>
        <v>0</v>
      </c>
      <c r="Y51" s="131"/>
      <c r="Z51" s="127">
        <f t="shared" si="11"/>
        <v>0</v>
      </c>
      <c r="AA51" s="130">
        <f t="shared" si="12"/>
        <v>0</v>
      </c>
      <c r="AB51" s="131"/>
      <c r="AC51" s="127">
        <f t="shared" si="465"/>
        <v>0</v>
      </c>
      <c r="AD51" s="130">
        <f t="shared" si="466"/>
        <v>0</v>
      </c>
      <c r="AE51" s="131"/>
      <c r="AF51" s="127">
        <f t="shared" si="467"/>
        <v>0</v>
      </c>
      <c r="AG51" s="130">
        <f t="shared" si="468"/>
        <v>0</v>
      </c>
      <c r="AH51" s="131"/>
      <c r="AI51" s="127">
        <f t="shared" si="17"/>
        <v>0</v>
      </c>
      <c r="AJ51" s="130">
        <f t="shared" si="18"/>
        <v>0</v>
      </c>
      <c r="AK51" s="127"/>
      <c r="AL51" s="127">
        <f t="shared" si="19"/>
        <v>0</v>
      </c>
      <c r="AM51" s="130">
        <f t="shared" si="20"/>
        <v>0</v>
      </c>
      <c r="AN51" s="127"/>
      <c r="AO51" s="127">
        <f t="shared" si="21"/>
        <v>0</v>
      </c>
      <c r="AP51" s="130">
        <f t="shared" si="22"/>
        <v>0</v>
      </c>
      <c r="AQ51" s="127"/>
      <c r="AR51" s="127">
        <f t="shared" si="23"/>
        <v>0</v>
      </c>
      <c r="AS51" s="130">
        <f t="shared" si="24"/>
        <v>0</v>
      </c>
      <c r="AT51" s="132"/>
      <c r="AU51" s="127">
        <f t="shared" si="136"/>
        <v>0</v>
      </c>
      <c r="AV51" s="130">
        <f t="shared" si="25"/>
        <v>0</v>
      </c>
      <c r="AW51" s="132"/>
      <c r="AX51" s="127">
        <f t="shared" si="137"/>
        <v>0</v>
      </c>
      <c r="AY51" s="130">
        <f t="shared" si="26"/>
        <v>0</v>
      </c>
      <c r="AZ51" s="132"/>
      <c r="BA51" s="127">
        <f t="shared" si="138"/>
        <v>0</v>
      </c>
      <c r="BB51" s="130">
        <f t="shared" si="27"/>
        <v>0</v>
      </c>
      <c r="BC51" s="132"/>
      <c r="BD51" s="127">
        <f t="shared" si="139"/>
        <v>0</v>
      </c>
      <c r="BE51" s="130">
        <f t="shared" si="28"/>
        <v>0</v>
      </c>
      <c r="BF51" s="131"/>
      <c r="BG51" s="127">
        <f t="shared" si="469"/>
        <v>0</v>
      </c>
      <c r="BH51" s="130">
        <f t="shared" si="470"/>
        <v>0</v>
      </c>
      <c r="BI51" s="131"/>
      <c r="BJ51" s="127">
        <f t="shared" si="471"/>
        <v>0</v>
      </c>
      <c r="BK51" s="130">
        <f t="shared" si="472"/>
        <v>0</v>
      </c>
      <c r="BL51" s="131"/>
      <c r="BM51" s="127">
        <f t="shared" si="473"/>
        <v>0</v>
      </c>
      <c r="BN51" s="130">
        <f t="shared" si="474"/>
        <v>0</v>
      </c>
      <c r="BO51" s="131"/>
      <c r="BP51" s="127">
        <f t="shared" si="475"/>
        <v>0</v>
      </c>
      <c r="BQ51" s="130">
        <f t="shared" si="476"/>
        <v>0</v>
      </c>
      <c r="BR51" s="131"/>
      <c r="BS51" s="127">
        <f t="shared" si="477"/>
        <v>0</v>
      </c>
      <c r="BT51" s="130">
        <f t="shared" si="478"/>
        <v>0</v>
      </c>
      <c r="BU51" s="132">
        <v>2</v>
      </c>
      <c r="BV51" s="127">
        <f t="shared" si="39"/>
        <v>38</v>
      </c>
      <c r="BW51" s="130">
        <f t="shared" si="40"/>
        <v>315.40000000000003</v>
      </c>
      <c r="BX51" s="131"/>
      <c r="BY51" s="127">
        <f t="shared" si="41"/>
        <v>0</v>
      </c>
      <c r="BZ51" s="130">
        <f t="shared" si="42"/>
        <v>0</v>
      </c>
      <c r="CA51" s="131"/>
      <c r="CB51" s="127">
        <f t="shared" si="43"/>
        <v>0</v>
      </c>
      <c r="CC51" s="130">
        <f t="shared" si="44"/>
        <v>0</v>
      </c>
      <c r="CD51" s="131"/>
      <c r="CE51" s="127">
        <f t="shared" si="45"/>
        <v>0</v>
      </c>
      <c r="CF51" s="130">
        <f t="shared" si="46"/>
        <v>0</v>
      </c>
      <c r="CG51" s="131"/>
      <c r="CH51" s="127">
        <f t="shared" si="47"/>
        <v>0</v>
      </c>
      <c r="CI51" s="130">
        <f t="shared" si="48"/>
        <v>0</v>
      </c>
      <c r="CJ51" s="131">
        <v>5</v>
      </c>
      <c r="CK51" s="127">
        <f t="shared" si="49"/>
        <v>100</v>
      </c>
      <c r="CL51" s="130">
        <f t="shared" si="50"/>
        <v>830.00000000000011</v>
      </c>
      <c r="CM51" s="131"/>
      <c r="CN51" s="127">
        <f t="shared" si="51"/>
        <v>0</v>
      </c>
      <c r="CO51" s="130">
        <f t="shared" si="52"/>
        <v>0</v>
      </c>
      <c r="CP51" s="131"/>
      <c r="CQ51" s="127">
        <f t="shared" si="53"/>
        <v>0</v>
      </c>
      <c r="CR51" s="130">
        <f t="shared" si="54"/>
        <v>0</v>
      </c>
      <c r="CS51" s="131"/>
      <c r="CT51" s="4">
        <f t="shared" si="63"/>
        <v>0</v>
      </c>
      <c r="CU51" s="130">
        <f t="shared" si="146"/>
        <v>0</v>
      </c>
      <c r="CV51" s="132"/>
      <c r="CW51" s="127">
        <f t="shared" si="638"/>
        <v>0</v>
      </c>
      <c r="CX51" s="130">
        <f t="shared" si="639"/>
        <v>0</v>
      </c>
      <c r="CY51" s="132"/>
      <c r="CZ51" s="127">
        <f t="shared" si="640"/>
        <v>0</v>
      </c>
      <c r="DA51" s="130">
        <f t="shared" si="641"/>
        <v>0</v>
      </c>
      <c r="DB51" s="132">
        <v>1</v>
      </c>
      <c r="DC51" s="127">
        <f t="shared" si="642"/>
        <v>16</v>
      </c>
      <c r="DD51" s="130">
        <f t="shared" si="643"/>
        <v>132.80000000000001</v>
      </c>
      <c r="DE51" s="132">
        <v>2</v>
      </c>
      <c r="DF51" s="127">
        <f t="shared" si="644"/>
        <v>32</v>
      </c>
      <c r="DG51" s="130">
        <f t="shared" si="645"/>
        <v>265.60000000000002</v>
      </c>
      <c r="DH51" s="132"/>
      <c r="DI51" s="127">
        <f t="shared" si="646"/>
        <v>0</v>
      </c>
      <c r="DJ51" s="130">
        <f t="shared" si="647"/>
        <v>0</v>
      </c>
      <c r="DK51" s="132"/>
      <c r="DL51" s="4">
        <f t="shared" si="66"/>
        <v>0</v>
      </c>
      <c r="DM51" s="130">
        <f t="shared" si="648"/>
        <v>0</v>
      </c>
      <c r="DN51" s="154">
        <f t="shared" si="67"/>
        <v>10</v>
      </c>
      <c r="DO51" s="154">
        <f t="shared" si="68"/>
        <v>186</v>
      </c>
      <c r="DP51" s="101">
        <f t="shared" si="69"/>
        <v>1543.8000000000002</v>
      </c>
      <c r="DQ51" s="25" t="s">
        <v>249</v>
      </c>
      <c r="DR51" s="10"/>
    </row>
    <row r="52" spans="1:122" ht="15" customHeight="1">
      <c r="A52" s="205"/>
      <c r="B52" s="210" t="s">
        <v>244</v>
      </c>
      <c r="C52" s="211"/>
      <c r="D52" s="127" t="s">
        <v>244</v>
      </c>
      <c r="E52" s="128" t="s">
        <v>51</v>
      </c>
      <c r="F52" s="11">
        <v>4</v>
      </c>
      <c r="G52" s="129"/>
      <c r="H52" s="127">
        <f t="shared" si="457"/>
        <v>0</v>
      </c>
      <c r="I52" s="130">
        <f t="shared" si="458"/>
        <v>0</v>
      </c>
      <c r="J52" s="131"/>
      <c r="K52" s="127">
        <f t="shared" si="1"/>
        <v>0</v>
      </c>
      <c r="L52" s="130">
        <f t="shared" si="2"/>
        <v>0</v>
      </c>
      <c r="M52" s="131">
        <v>3</v>
      </c>
      <c r="N52" s="127">
        <f t="shared" si="459"/>
        <v>24</v>
      </c>
      <c r="O52" s="130">
        <f t="shared" si="460"/>
        <v>96</v>
      </c>
      <c r="P52" s="131"/>
      <c r="Q52" s="127">
        <f t="shared" si="5"/>
        <v>0</v>
      </c>
      <c r="R52" s="130">
        <f t="shared" si="6"/>
        <v>0</v>
      </c>
      <c r="S52" s="131"/>
      <c r="T52" s="127">
        <f t="shared" si="461"/>
        <v>0</v>
      </c>
      <c r="U52" s="130">
        <f t="shared" si="462"/>
        <v>0</v>
      </c>
      <c r="V52" s="131"/>
      <c r="W52" s="127">
        <f t="shared" si="463"/>
        <v>0</v>
      </c>
      <c r="X52" s="130">
        <f t="shared" si="464"/>
        <v>0</v>
      </c>
      <c r="Y52" s="131"/>
      <c r="Z52" s="127">
        <f t="shared" si="11"/>
        <v>0</v>
      </c>
      <c r="AA52" s="130">
        <f t="shared" si="12"/>
        <v>0</v>
      </c>
      <c r="AB52" s="131"/>
      <c r="AC52" s="127">
        <f t="shared" si="465"/>
        <v>0</v>
      </c>
      <c r="AD52" s="130">
        <f t="shared" si="466"/>
        <v>0</v>
      </c>
      <c r="AE52" s="131"/>
      <c r="AF52" s="127">
        <f t="shared" si="467"/>
        <v>0</v>
      </c>
      <c r="AG52" s="130">
        <f t="shared" si="468"/>
        <v>0</v>
      </c>
      <c r="AH52" s="131"/>
      <c r="AI52" s="127">
        <f t="shared" si="17"/>
        <v>0</v>
      </c>
      <c r="AJ52" s="130">
        <f t="shared" si="18"/>
        <v>0</v>
      </c>
      <c r="AK52" s="127"/>
      <c r="AL52" s="127">
        <f t="shared" si="19"/>
        <v>0</v>
      </c>
      <c r="AM52" s="130">
        <f t="shared" si="20"/>
        <v>0</v>
      </c>
      <c r="AN52" s="127"/>
      <c r="AO52" s="127">
        <f t="shared" si="21"/>
        <v>0</v>
      </c>
      <c r="AP52" s="130">
        <f t="shared" si="22"/>
        <v>0</v>
      </c>
      <c r="AQ52" s="127"/>
      <c r="AR52" s="127">
        <f t="shared" si="23"/>
        <v>0</v>
      </c>
      <c r="AS52" s="130">
        <f t="shared" si="24"/>
        <v>0</v>
      </c>
      <c r="AT52" s="132"/>
      <c r="AU52" s="127">
        <f t="shared" si="136"/>
        <v>0</v>
      </c>
      <c r="AV52" s="130">
        <f t="shared" si="25"/>
        <v>0</v>
      </c>
      <c r="AW52" s="132"/>
      <c r="AX52" s="127">
        <f t="shared" si="137"/>
        <v>0</v>
      </c>
      <c r="AY52" s="130">
        <f t="shared" si="26"/>
        <v>0</v>
      </c>
      <c r="AZ52" s="132"/>
      <c r="BA52" s="127">
        <f t="shared" si="138"/>
        <v>0</v>
      </c>
      <c r="BB52" s="130">
        <f t="shared" si="27"/>
        <v>0</v>
      </c>
      <c r="BC52" s="132"/>
      <c r="BD52" s="127">
        <f t="shared" si="139"/>
        <v>0</v>
      </c>
      <c r="BE52" s="130">
        <f t="shared" si="28"/>
        <v>0</v>
      </c>
      <c r="BF52" s="131"/>
      <c r="BG52" s="127">
        <f t="shared" si="469"/>
        <v>0</v>
      </c>
      <c r="BH52" s="130">
        <f t="shared" si="470"/>
        <v>0</v>
      </c>
      <c r="BI52" s="131"/>
      <c r="BJ52" s="127">
        <f t="shared" si="471"/>
        <v>0</v>
      </c>
      <c r="BK52" s="130">
        <f t="shared" si="472"/>
        <v>0</v>
      </c>
      <c r="BL52" s="131"/>
      <c r="BM52" s="127">
        <f t="shared" si="473"/>
        <v>0</v>
      </c>
      <c r="BN52" s="130">
        <f t="shared" si="474"/>
        <v>0</v>
      </c>
      <c r="BO52" s="131"/>
      <c r="BP52" s="127">
        <f t="shared" si="475"/>
        <v>0</v>
      </c>
      <c r="BQ52" s="130">
        <f t="shared" si="476"/>
        <v>0</v>
      </c>
      <c r="BR52" s="131"/>
      <c r="BS52" s="127">
        <f t="shared" si="477"/>
        <v>0</v>
      </c>
      <c r="BT52" s="130">
        <f t="shared" si="478"/>
        <v>0</v>
      </c>
      <c r="BU52" s="132"/>
      <c r="BV52" s="127">
        <f t="shared" si="39"/>
        <v>0</v>
      </c>
      <c r="BW52" s="130">
        <f t="shared" si="40"/>
        <v>0</v>
      </c>
      <c r="BX52" s="131"/>
      <c r="BY52" s="127">
        <f t="shared" si="41"/>
        <v>0</v>
      </c>
      <c r="BZ52" s="130">
        <f t="shared" si="42"/>
        <v>0</v>
      </c>
      <c r="CA52" s="131"/>
      <c r="CB52" s="127">
        <f t="shared" si="43"/>
        <v>0</v>
      </c>
      <c r="CC52" s="130">
        <f t="shared" si="44"/>
        <v>0</v>
      </c>
      <c r="CD52" s="131"/>
      <c r="CE52" s="127">
        <f t="shared" si="45"/>
        <v>0</v>
      </c>
      <c r="CF52" s="130">
        <f t="shared" si="46"/>
        <v>0</v>
      </c>
      <c r="CG52" s="131"/>
      <c r="CH52" s="127">
        <f t="shared" si="47"/>
        <v>0</v>
      </c>
      <c r="CI52" s="130">
        <f t="shared" si="48"/>
        <v>0</v>
      </c>
      <c r="CJ52" s="131"/>
      <c r="CK52" s="127">
        <f t="shared" si="49"/>
        <v>0</v>
      </c>
      <c r="CL52" s="130">
        <f t="shared" si="50"/>
        <v>0</v>
      </c>
      <c r="CM52" s="131"/>
      <c r="CN52" s="127">
        <f t="shared" si="51"/>
        <v>0</v>
      </c>
      <c r="CO52" s="130">
        <f t="shared" si="52"/>
        <v>0</v>
      </c>
      <c r="CP52" s="131"/>
      <c r="CQ52" s="127">
        <f t="shared" si="53"/>
        <v>0</v>
      </c>
      <c r="CR52" s="130">
        <f t="shared" si="54"/>
        <v>0</v>
      </c>
      <c r="CS52" s="131"/>
      <c r="CT52" s="4">
        <f t="shared" si="63"/>
        <v>0</v>
      </c>
      <c r="CU52" s="130">
        <f t="shared" si="146"/>
        <v>0</v>
      </c>
      <c r="CV52" s="132"/>
      <c r="CW52" s="127">
        <f t="shared" si="638"/>
        <v>0</v>
      </c>
      <c r="CX52" s="130">
        <f t="shared" si="639"/>
        <v>0</v>
      </c>
      <c r="CY52" s="132"/>
      <c r="CZ52" s="127">
        <f t="shared" si="640"/>
        <v>0</v>
      </c>
      <c r="DA52" s="130">
        <f t="shared" si="641"/>
        <v>0</v>
      </c>
      <c r="DB52" s="132"/>
      <c r="DC52" s="127">
        <f t="shared" si="642"/>
        <v>0</v>
      </c>
      <c r="DD52" s="130">
        <f t="shared" si="643"/>
        <v>0</v>
      </c>
      <c r="DE52" s="132"/>
      <c r="DF52" s="127">
        <f t="shared" si="644"/>
        <v>0</v>
      </c>
      <c r="DG52" s="130">
        <f t="shared" si="645"/>
        <v>0</v>
      </c>
      <c r="DH52" s="132"/>
      <c r="DI52" s="127">
        <f t="shared" si="646"/>
        <v>0</v>
      </c>
      <c r="DJ52" s="130">
        <f t="shared" si="647"/>
        <v>0</v>
      </c>
      <c r="DK52" s="132"/>
      <c r="DL52" s="4">
        <f t="shared" si="66"/>
        <v>0</v>
      </c>
      <c r="DM52" s="130">
        <f t="shared" si="648"/>
        <v>0</v>
      </c>
      <c r="DN52" s="154">
        <f t="shared" si="67"/>
        <v>3</v>
      </c>
      <c r="DO52" s="154">
        <f t="shared" si="68"/>
        <v>24</v>
      </c>
      <c r="DP52" s="101">
        <f t="shared" si="69"/>
        <v>96</v>
      </c>
      <c r="DQ52" s="25" t="s">
        <v>249</v>
      </c>
      <c r="DR52" s="10"/>
    </row>
    <row r="53" spans="1:122" ht="15" customHeight="1">
      <c r="A53" s="205"/>
      <c r="B53" s="210" t="s">
        <v>221</v>
      </c>
      <c r="C53" s="211"/>
      <c r="D53" s="4" t="s">
        <v>122</v>
      </c>
      <c r="E53" s="3" t="s">
        <v>51</v>
      </c>
      <c r="F53" s="11">
        <v>2.2999999999999998</v>
      </c>
      <c r="G53" s="129"/>
      <c r="H53" s="127">
        <f t="shared" si="457"/>
        <v>0</v>
      </c>
      <c r="I53" s="130">
        <f t="shared" si="458"/>
        <v>0</v>
      </c>
      <c r="J53" s="131"/>
      <c r="K53" s="127">
        <f t="shared" si="1"/>
        <v>0</v>
      </c>
      <c r="L53" s="130">
        <f t="shared" si="2"/>
        <v>0</v>
      </c>
      <c r="M53" s="131"/>
      <c r="N53" s="127">
        <f t="shared" si="459"/>
        <v>0</v>
      </c>
      <c r="O53" s="130">
        <f t="shared" si="460"/>
        <v>0</v>
      </c>
      <c r="P53" s="131"/>
      <c r="Q53" s="127">
        <f t="shared" si="5"/>
        <v>0</v>
      </c>
      <c r="R53" s="130">
        <f t="shared" si="6"/>
        <v>0</v>
      </c>
      <c r="S53" s="131"/>
      <c r="T53" s="127">
        <f t="shared" si="461"/>
        <v>0</v>
      </c>
      <c r="U53" s="130">
        <f t="shared" si="462"/>
        <v>0</v>
      </c>
      <c r="V53" s="131"/>
      <c r="W53" s="127">
        <f t="shared" si="463"/>
        <v>0</v>
      </c>
      <c r="X53" s="130">
        <f t="shared" si="464"/>
        <v>0</v>
      </c>
      <c r="Y53" s="131"/>
      <c r="Z53" s="127">
        <f t="shared" si="11"/>
        <v>0</v>
      </c>
      <c r="AA53" s="130">
        <f t="shared" si="12"/>
        <v>0</v>
      </c>
      <c r="AB53" s="131"/>
      <c r="AC53" s="127">
        <f t="shared" si="465"/>
        <v>0</v>
      </c>
      <c r="AD53" s="130">
        <f t="shared" si="466"/>
        <v>0</v>
      </c>
      <c r="AE53" s="131"/>
      <c r="AF53" s="127">
        <f t="shared" si="467"/>
        <v>0</v>
      </c>
      <c r="AG53" s="130">
        <f t="shared" si="468"/>
        <v>0</v>
      </c>
      <c r="AH53" s="131"/>
      <c r="AI53" s="127">
        <f t="shared" si="17"/>
        <v>0</v>
      </c>
      <c r="AJ53" s="130">
        <f t="shared" si="18"/>
        <v>0</v>
      </c>
      <c r="AK53" s="127"/>
      <c r="AL53" s="127">
        <f t="shared" si="19"/>
        <v>0</v>
      </c>
      <c r="AM53" s="130">
        <f t="shared" si="20"/>
        <v>0</v>
      </c>
      <c r="AN53" s="127"/>
      <c r="AO53" s="127">
        <f t="shared" si="21"/>
        <v>0</v>
      </c>
      <c r="AP53" s="130">
        <f t="shared" si="22"/>
        <v>0</v>
      </c>
      <c r="AQ53" s="127"/>
      <c r="AR53" s="127">
        <f t="shared" si="23"/>
        <v>0</v>
      </c>
      <c r="AS53" s="130">
        <f t="shared" si="24"/>
        <v>0</v>
      </c>
      <c r="AT53" s="132"/>
      <c r="AU53" s="127">
        <f t="shared" si="136"/>
        <v>0</v>
      </c>
      <c r="AV53" s="130">
        <f t="shared" si="25"/>
        <v>0</v>
      </c>
      <c r="AW53" s="132"/>
      <c r="AX53" s="127">
        <f t="shared" si="137"/>
        <v>0</v>
      </c>
      <c r="AY53" s="130">
        <f t="shared" si="26"/>
        <v>0</v>
      </c>
      <c r="AZ53" s="132"/>
      <c r="BA53" s="127">
        <f t="shared" si="138"/>
        <v>0</v>
      </c>
      <c r="BB53" s="130">
        <f t="shared" si="27"/>
        <v>0</v>
      </c>
      <c r="BC53" s="132"/>
      <c r="BD53" s="127">
        <f t="shared" si="139"/>
        <v>0</v>
      </c>
      <c r="BE53" s="130">
        <f t="shared" si="28"/>
        <v>0</v>
      </c>
      <c r="BF53" s="131"/>
      <c r="BG53" s="127">
        <f t="shared" si="469"/>
        <v>0</v>
      </c>
      <c r="BH53" s="130">
        <f t="shared" si="470"/>
        <v>0</v>
      </c>
      <c r="BI53" s="131">
        <v>2</v>
      </c>
      <c r="BJ53" s="127">
        <f t="shared" si="471"/>
        <v>32</v>
      </c>
      <c r="BK53" s="130">
        <f t="shared" si="472"/>
        <v>73.599999999999994</v>
      </c>
      <c r="BL53" s="131"/>
      <c r="BM53" s="127">
        <f t="shared" si="473"/>
        <v>0</v>
      </c>
      <c r="BN53" s="130">
        <f t="shared" si="474"/>
        <v>0</v>
      </c>
      <c r="BO53" s="131"/>
      <c r="BP53" s="127">
        <f t="shared" si="475"/>
        <v>0</v>
      </c>
      <c r="BQ53" s="130">
        <f t="shared" si="476"/>
        <v>0</v>
      </c>
      <c r="BR53" s="131"/>
      <c r="BS53" s="127">
        <f t="shared" si="477"/>
        <v>0</v>
      </c>
      <c r="BT53" s="130">
        <f t="shared" si="478"/>
        <v>0</v>
      </c>
      <c r="BU53" s="132"/>
      <c r="BV53" s="127">
        <f t="shared" si="39"/>
        <v>0</v>
      </c>
      <c r="BW53" s="130">
        <f t="shared" si="40"/>
        <v>0</v>
      </c>
      <c r="BX53" s="131"/>
      <c r="BY53" s="127">
        <f t="shared" si="41"/>
        <v>0</v>
      </c>
      <c r="BZ53" s="130">
        <f t="shared" si="42"/>
        <v>0</v>
      </c>
      <c r="CA53" s="131"/>
      <c r="CB53" s="127">
        <f t="shared" si="43"/>
        <v>0</v>
      </c>
      <c r="CC53" s="130">
        <f t="shared" si="44"/>
        <v>0</v>
      </c>
      <c r="CD53" s="131"/>
      <c r="CE53" s="127">
        <f t="shared" si="45"/>
        <v>0</v>
      </c>
      <c r="CF53" s="130">
        <f t="shared" si="46"/>
        <v>0</v>
      </c>
      <c r="CG53" s="131"/>
      <c r="CH53" s="127">
        <f t="shared" si="47"/>
        <v>0</v>
      </c>
      <c r="CI53" s="130">
        <f t="shared" si="48"/>
        <v>0</v>
      </c>
      <c r="CJ53" s="131"/>
      <c r="CK53" s="127">
        <f t="shared" si="49"/>
        <v>0</v>
      </c>
      <c r="CL53" s="130">
        <f t="shared" si="50"/>
        <v>0</v>
      </c>
      <c r="CM53" s="131"/>
      <c r="CN53" s="127">
        <f t="shared" si="51"/>
        <v>0</v>
      </c>
      <c r="CO53" s="130">
        <f t="shared" si="52"/>
        <v>0</v>
      </c>
      <c r="CP53" s="131"/>
      <c r="CQ53" s="127">
        <f t="shared" si="53"/>
        <v>0</v>
      </c>
      <c r="CR53" s="130">
        <f t="shared" si="54"/>
        <v>0</v>
      </c>
      <c r="CS53" s="131"/>
      <c r="CT53" s="4">
        <f t="shared" si="63"/>
        <v>0</v>
      </c>
      <c r="CU53" s="130">
        <f t="shared" si="146"/>
        <v>0</v>
      </c>
      <c r="CV53" s="132"/>
      <c r="CW53" s="127">
        <f t="shared" si="638"/>
        <v>0</v>
      </c>
      <c r="CX53" s="130">
        <f t="shared" si="639"/>
        <v>0</v>
      </c>
      <c r="CY53" s="132"/>
      <c r="CZ53" s="127">
        <f t="shared" si="640"/>
        <v>0</v>
      </c>
      <c r="DA53" s="130">
        <f t="shared" si="641"/>
        <v>0</v>
      </c>
      <c r="DB53" s="132"/>
      <c r="DC53" s="127">
        <f t="shared" si="642"/>
        <v>0</v>
      </c>
      <c r="DD53" s="130">
        <f t="shared" si="643"/>
        <v>0</v>
      </c>
      <c r="DE53" s="132"/>
      <c r="DF53" s="127">
        <f t="shared" si="644"/>
        <v>0</v>
      </c>
      <c r="DG53" s="130">
        <f t="shared" si="645"/>
        <v>0</v>
      </c>
      <c r="DH53" s="132"/>
      <c r="DI53" s="127">
        <f t="shared" si="646"/>
        <v>0</v>
      </c>
      <c r="DJ53" s="130">
        <f t="shared" si="647"/>
        <v>0</v>
      </c>
      <c r="DK53" s="132"/>
      <c r="DL53" s="4">
        <f t="shared" si="66"/>
        <v>0</v>
      </c>
      <c r="DM53" s="130">
        <f t="shared" si="648"/>
        <v>0</v>
      </c>
      <c r="DN53" s="154">
        <f t="shared" si="67"/>
        <v>2</v>
      </c>
      <c r="DO53" s="154">
        <f t="shared" si="68"/>
        <v>32</v>
      </c>
      <c r="DP53" s="101">
        <f t="shared" si="69"/>
        <v>73.599999999999994</v>
      </c>
      <c r="DQ53" s="25" t="s">
        <v>238</v>
      </c>
      <c r="DR53" s="10"/>
    </row>
    <row r="54" spans="1:122" ht="15" customHeight="1">
      <c r="A54" s="246">
        <v>45200</v>
      </c>
      <c r="B54" s="14">
        <v>18300</v>
      </c>
      <c r="C54" s="14">
        <v>18338</v>
      </c>
      <c r="D54" s="127" t="s">
        <v>50</v>
      </c>
      <c r="E54" s="128" t="s">
        <v>51</v>
      </c>
      <c r="F54" s="11">
        <f t="shared" ref="F54:F55" si="650">ROUND((36600-AVERAGE(B54:C54)+2800-100)/1000,1)</f>
        <v>21</v>
      </c>
      <c r="G54" s="129"/>
      <c r="H54" s="127">
        <f t="shared" si="457"/>
        <v>0</v>
      </c>
      <c r="I54" s="130">
        <f t="shared" si="458"/>
        <v>0</v>
      </c>
      <c r="J54" s="131"/>
      <c r="K54" s="127">
        <f t="shared" si="1"/>
        <v>0</v>
      </c>
      <c r="L54" s="130">
        <f t="shared" si="2"/>
        <v>0</v>
      </c>
      <c r="M54" s="131"/>
      <c r="N54" s="127">
        <f t="shared" si="459"/>
        <v>0</v>
      </c>
      <c r="O54" s="130">
        <f t="shared" si="460"/>
        <v>0</v>
      </c>
      <c r="P54" s="131"/>
      <c r="Q54" s="127">
        <f t="shared" si="5"/>
        <v>0</v>
      </c>
      <c r="R54" s="130">
        <f t="shared" si="6"/>
        <v>0</v>
      </c>
      <c r="S54" s="131"/>
      <c r="T54" s="127">
        <f t="shared" si="461"/>
        <v>0</v>
      </c>
      <c r="U54" s="130">
        <f t="shared" si="462"/>
        <v>0</v>
      </c>
      <c r="V54" s="131"/>
      <c r="W54" s="127">
        <f t="shared" si="463"/>
        <v>0</v>
      </c>
      <c r="X54" s="130">
        <f t="shared" si="464"/>
        <v>0</v>
      </c>
      <c r="Y54" s="131"/>
      <c r="Z54" s="127">
        <f t="shared" si="11"/>
        <v>0</v>
      </c>
      <c r="AA54" s="130">
        <f t="shared" si="12"/>
        <v>0</v>
      </c>
      <c r="AB54" s="131"/>
      <c r="AC54" s="127">
        <f t="shared" si="465"/>
        <v>0</v>
      </c>
      <c r="AD54" s="130">
        <f t="shared" si="466"/>
        <v>0</v>
      </c>
      <c r="AE54" s="131"/>
      <c r="AF54" s="127">
        <f t="shared" si="467"/>
        <v>0</v>
      </c>
      <c r="AG54" s="130">
        <f t="shared" si="468"/>
        <v>0</v>
      </c>
      <c r="AH54" s="131"/>
      <c r="AI54" s="127">
        <f t="shared" si="17"/>
        <v>0</v>
      </c>
      <c r="AJ54" s="130">
        <f t="shared" si="18"/>
        <v>0</v>
      </c>
      <c r="AK54" s="127"/>
      <c r="AL54" s="127">
        <f t="shared" si="19"/>
        <v>0</v>
      </c>
      <c r="AM54" s="130">
        <f t="shared" si="20"/>
        <v>0</v>
      </c>
      <c r="AN54" s="127"/>
      <c r="AO54" s="127">
        <f t="shared" si="21"/>
        <v>0</v>
      </c>
      <c r="AP54" s="130">
        <f t="shared" si="22"/>
        <v>0</v>
      </c>
      <c r="AQ54" s="127"/>
      <c r="AR54" s="127">
        <f t="shared" si="23"/>
        <v>0</v>
      </c>
      <c r="AS54" s="130">
        <f t="shared" si="24"/>
        <v>0</v>
      </c>
      <c r="AT54" s="132"/>
      <c r="AU54" s="127">
        <f t="shared" si="136"/>
        <v>0</v>
      </c>
      <c r="AV54" s="130">
        <f t="shared" si="25"/>
        <v>0</v>
      </c>
      <c r="AW54" s="132"/>
      <c r="AX54" s="127">
        <f t="shared" si="137"/>
        <v>0</v>
      </c>
      <c r="AY54" s="130">
        <f t="shared" si="26"/>
        <v>0</v>
      </c>
      <c r="AZ54" s="132"/>
      <c r="BA54" s="127">
        <f t="shared" si="138"/>
        <v>0</v>
      </c>
      <c r="BB54" s="130">
        <f t="shared" si="27"/>
        <v>0</v>
      </c>
      <c r="BC54" s="132"/>
      <c r="BD54" s="127">
        <f t="shared" si="139"/>
        <v>0</v>
      </c>
      <c r="BE54" s="130">
        <f t="shared" si="28"/>
        <v>0</v>
      </c>
      <c r="BF54" s="131"/>
      <c r="BG54" s="127">
        <f t="shared" si="469"/>
        <v>0</v>
      </c>
      <c r="BH54" s="130">
        <f t="shared" si="470"/>
        <v>0</v>
      </c>
      <c r="BI54" s="131">
        <v>2</v>
      </c>
      <c r="BJ54" s="127">
        <f t="shared" si="471"/>
        <v>32</v>
      </c>
      <c r="BK54" s="130">
        <f t="shared" si="472"/>
        <v>672</v>
      </c>
      <c r="BL54" s="131"/>
      <c r="BM54" s="127">
        <f t="shared" si="473"/>
        <v>0</v>
      </c>
      <c r="BN54" s="130">
        <f t="shared" si="474"/>
        <v>0</v>
      </c>
      <c r="BO54" s="131"/>
      <c r="BP54" s="127">
        <f t="shared" si="475"/>
        <v>0</v>
      </c>
      <c r="BQ54" s="130">
        <f t="shared" si="476"/>
        <v>0</v>
      </c>
      <c r="BR54" s="131"/>
      <c r="BS54" s="127">
        <f t="shared" si="477"/>
        <v>0</v>
      </c>
      <c r="BT54" s="130">
        <f t="shared" si="478"/>
        <v>0</v>
      </c>
      <c r="BU54" s="132"/>
      <c r="BV54" s="127">
        <f t="shared" si="39"/>
        <v>0</v>
      </c>
      <c r="BW54" s="130">
        <f t="shared" si="40"/>
        <v>0</v>
      </c>
      <c r="BX54" s="131"/>
      <c r="BY54" s="127">
        <f t="shared" si="41"/>
        <v>0</v>
      </c>
      <c r="BZ54" s="130">
        <f t="shared" si="42"/>
        <v>0</v>
      </c>
      <c r="CA54" s="131"/>
      <c r="CB54" s="127">
        <f t="shared" si="43"/>
        <v>0</v>
      </c>
      <c r="CC54" s="130">
        <f t="shared" si="44"/>
        <v>0</v>
      </c>
      <c r="CD54" s="131"/>
      <c r="CE54" s="127">
        <f t="shared" si="45"/>
        <v>0</v>
      </c>
      <c r="CF54" s="130">
        <f t="shared" si="46"/>
        <v>0</v>
      </c>
      <c r="CG54" s="131"/>
      <c r="CH54" s="127">
        <f t="shared" si="47"/>
        <v>0</v>
      </c>
      <c r="CI54" s="130">
        <f t="shared" si="48"/>
        <v>0</v>
      </c>
      <c r="CJ54" s="131">
        <v>3</v>
      </c>
      <c r="CK54" s="127">
        <f t="shared" si="49"/>
        <v>60</v>
      </c>
      <c r="CL54" s="130">
        <f t="shared" si="50"/>
        <v>1260</v>
      </c>
      <c r="CM54" s="131"/>
      <c r="CN54" s="127">
        <f t="shared" si="51"/>
        <v>0</v>
      </c>
      <c r="CO54" s="130">
        <f t="shared" si="52"/>
        <v>0</v>
      </c>
      <c r="CP54" s="131">
        <v>1</v>
      </c>
      <c r="CQ54" s="127">
        <f t="shared" si="53"/>
        <v>17</v>
      </c>
      <c r="CR54" s="130">
        <f t="shared" si="54"/>
        <v>357</v>
      </c>
      <c r="CS54" s="131"/>
      <c r="CT54" s="4">
        <f t="shared" si="63"/>
        <v>0</v>
      </c>
      <c r="CU54" s="130">
        <f t="shared" si="146"/>
        <v>0</v>
      </c>
      <c r="CV54" s="132"/>
      <c r="CW54" s="127">
        <f t="shared" si="638"/>
        <v>0</v>
      </c>
      <c r="CX54" s="130">
        <f t="shared" si="639"/>
        <v>0</v>
      </c>
      <c r="CY54" s="132">
        <v>2</v>
      </c>
      <c r="CZ54" s="127">
        <f t="shared" si="640"/>
        <v>32</v>
      </c>
      <c r="DA54" s="130">
        <f t="shared" si="641"/>
        <v>672</v>
      </c>
      <c r="DB54" s="132"/>
      <c r="DC54" s="127">
        <f t="shared" si="642"/>
        <v>0</v>
      </c>
      <c r="DD54" s="130">
        <f t="shared" si="643"/>
        <v>0</v>
      </c>
      <c r="DE54" s="132"/>
      <c r="DF54" s="127">
        <f t="shared" si="644"/>
        <v>0</v>
      </c>
      <c r="DG54" s="130">
        <f t="shared" si="645"/>
        <v>0</v>
      </c>
      <c r="DH54" s="132"/>
      <c r="DI54" s="127">
        <f t="shared" si="646"/>
        <v>0</v>
      </c>
      <c r="DJ54" s="130">
        <f t="shared" si="647"/>
        <v>0</v>
      </c>
      <c r="DK54" s="132"/>
      <c r="DL54" s="4">
        <f t="shared" si="66"/>
        <v>0</v>
      </c>
      <c r="DM54" s="130">
        <f t="shared" si="648"/>
        <v>0</v>
      </c>
      <c r="DN54" s="154">
        <f t="shared" si="67"/>
        <v>8</v>
      </c>
      <c r="DO54" s="154">
        <f t="shared" si="68"/>
        <v>141</v>
      </c>
      <c r="DP54" s="101">
        <f t="shared" si="69"/>
        <v>2961</v>
      </c>
      <c r="DQ54" s="25" t="s">
        <v>205</v>
      </c>
      <c r="DR54" s="10"/>
    </row>
    <row r="55" spans="1:122" ht="15" customHeight="1">
      <c r="A55" s="247"/>
      <c r="B55" s="14">
        <v>30981</v>
      </c>
      <c r="C55" s="14">
        <v>31046</v>
      </c>
      <c r="D55" s="127" t="s">
        <v>50</v>
      </c>
      <c r="E55" s="128" t="s">
        <v>51</v>
      </c>
      <c r="F55" s="11">
        <f t="shared" si="650"/>
        <v>8.3000000000000007</v>
      </c>
      <c r="G55" s="129"/>
      <c r="H55" s="127">
        <f t="shared" ref="H55:H57" si="651">+G55*$H$5</f>
        <v>0</v>
      </c>
      <c r="I55" s="130">
        <f t="shared" ref="I55:I57" si="652">H55*F55</f>
        <v>0</v>
      </c>
      <c r="J55" s="131"/>
      <c r="K55" s="127">
        <f t="shared" ref="K55:K57" si="653">+J55*$K$5</f>
        <v>0</v>
      </c>
      <c r="L55" s="130">
        <f t="shared" ref="L55:L57" si="654">K55*F55</f>
        <v>0</v>
      </c>
      <c r="M55" s="131"/>
      <c r="N55" s="127">
        <f t="shared" ref="N55:N57" si="655">+M55*$N$5</f>
        <v>0</v>
      </c>
      <c r="O55" s="130">
        <f t="shared" ref="O55:O57" si="656">N55*F55</f>
        <v>0</v>
      </c>
      <c r="P55" s="131"/>
      <c r="Q55" s="127">
        <f t="shared" ref="Q55:Q57" si="657">+P55*$Q$5</f>
        <v>0</v>
      </c>
      <c r="R55" s="130">
        <f t="shared" ref="R55:R57" si="658">Q55*F55</f>
        <v>0</v>
      </c>
      <c r="S55" s="46"/>
      <c r="T55" s="127">
        <f t="shared" ref="T55:T57" si="659">+S55*$T$5</f>
        <v>0</v>
      </c>
      <c r="U55" s="130">
        <f t="shared" ref="U55:U57" si="660">T55*F55</f>
        <v>0</v>
      </c>
      <c r="V55" s="131"/>
      <c r="W55" s="127">
        <f t="shared" ref="W55:W57" si="661">+V55*$W$5</f>
        <v>0</v>
      </c>
      <c r="X55" s="130">
        <f t="shared" ref="X55:X57" si="662">W55*F55</f>
        <v>0</v>
      </c>
      <c r="Y55" s="131"/>
      <c r="Z55" s="127">
        <f t="shared" ref="Z55:Z57" si="663">+Y55*$Z$5</f>
        <v>0</v>
      </c>
      <c r="AA55" s="130">
        <f t="shared" ref="AA55:AA57" si="664">Z55*F55</f>
        <v>0</v>
      </c>
      <c r="AB55" s="131"/>
      <c r="AC55" s="127">
        <f t="shared" ref="AC55:AC57" si="665">+AB55*$AC$5</f>
        <v>0</v>
      </c>
      <c r="AD55" s="130">
        <f t="shared" ref="AD55:AD57" si="666">+AC55*F55</f>
        <v>0</v>
      </c>
      <c r="AE55" s="131"/>
      <c r="AF55" s="127">
        <f t="shared" ref="AF55:AF57" si="667">+AE55*$AF$5</f>
        <v>0</v>
      </c>
      <c r="AG55" s="130">
        <f t="shared" ref="AG55:AG57" si="668">+AF55*F55</f>
        <v>0</v>
      </c>
      <c r="AH55" s="131"/>
      <c r="AI55" s="127">
        <f t="shared" ref="AI55:AI57" si="669">+AH55*$AI$5</f>
        <v>0</v>
      </c>
      <c r="AJ55" s="130">
        <f t="shared" ref="AJ55:AJ57" si="670">+AI55*F55</f>
        <v>0</v>
      </c>
      <c r="AK55" s="127"/>
      <c r="AL55" s="127">
        <f t="shared" ref="AL55:AL57" si="671">+AK55*$AL$5</f>
        <v>0</v>
      </c>
      <c r="AM55" s="130">
        <f t="shared" ref="AM55:AM57" si="672">+AL55*F55</f>
        <v>0</v>
      </c>
      <c r="AN55" s="127"/>
      <c r="AO55" s="127">
        <f t="shared" ref="AO55:AO57" si="673">+AN55*$AO$5</f>
        <v>0</v>
      </c>
      <c r="AP55" s="130">
        <f t="shared" ref="AP55:AP57" si="674">+AO55*F55</f>
        <v>0</v>
      </c>
      <c r="AQ55" s="127"/>
      <c r="AR55" s="127">
        <f t="shared" ref="AR55:AR57" si="675">+AQ55*$AR$5</f>
        <v>0</v>
      </c>
      <c r="AS55" s="130">
        <f t="shared" ref="AS55:AS57" si="676">+AR55*F55</f>
        <v>0</v>
      </c>
      <c r="AT55" s="132"/>
      <c r="AU55" s="127">
        <f t="shared" ref="AU55:AU57" si="677">+AT55*$AU$5</f>
        <v>0</v>
      </c>
      <c r="AV55" s="130">
        <f t="shared" ref="AV55:AV57" si="678">+AU55*$F55</f>
        <v>0</v>
      </c>
      <c r="AW55" s="132"/>
      <c r="AX55" s="127">
        <f t="shared" ref="AX55:AX57" si="679">+AW55*$AX$5</f>
        <v>0</v>
      </c>
      <c r="AY55" s="130">
        <f t="shared" ref="AY55:AY57" si="680">+AX55*$F55</f>
        <v>0</v>
      </c>
      <c r="AZ55" s="132"/>
      <c r="BA55" s="127">
        <f t="shared" ref="BA55:BA57" si="681">+AZ55*$BA$5</f>
        <v>0</v>
      </c>
      <c r="BB55" s="130">
        <f t="shared" ref="BB55:BB57" si="682">+BA55*$F55</f>
        <v>0</v>
      </c>
      <c r="BC55" s="132"/>
      <c r="BD55" s="127">
        <f t="shared" ref="BD55:BD57" si="683">+BC55*$BD$5</f>
        <v>0</v>
      </c>
      <c r="BE55" s="130">
        <f t="shared" ref="BE55:BE57" si="684">+BD55*$F55</f>
        <v>0</v>
      </c>
      <c r="BF55" s="131"/>
      <c r="BG55" s="127">
        <f t="shared" ref="BG55:BG57" si="685">+BF55*$BG$5</f>
        <v>0</v>
      </c>
      <c r="BH55" s="130">
        <f t="shared" ref="BH55:BH57" si="686">+BG55*F55</f>
        <v>0</v>
      </c>
      <c r="BI55" s="131"/>
      <c r="BJ55" s="127">
        <f t="shared" ref="BJ55:BJ57" si="687">+BI55*$BJ$5</f>
        <v>0</v>
      </c>
      <c r="BK55" s="130">
        <f t="shared" ref="BK55:BK57" si="688">+BJ55*F55</f>
        <v>0</v>
      </c>
      <c r="BL55" s="131"/>
      <c r="BM55" s="127">
        <f t="shared" ref="BM55:BM57" si="689">+BL55*$BM$5</f>
        <v>0</v>
      </c>
      <c r="BN55" s="130">
        <f t="shared" ref="BN55:BN57" si="690">+BM55*F55</f>
        <v>0</v>
      </c>
      <c r="BO55" s="131"/>
      <c r="BP55" s="127">
        <f t="shared" ref="BP55:BP57" si="691">+BO55*$BP$5</f>
        <v>0</v>
      </c>
      <c r="BQ55" s="130">
        <f t="shared" ref="BQ55:BQ57" si="692">+BP55*F55</f>
        <v>0</v>
      </c>
      <c r="BR55" s="131"/>
      <c r="BS55" s="127">
        <f t="shared" ref="BS55:BS57" si="693">+BR55*$BS$5</f>
        <v>0</v>
      </c>
      <c r="BT55" s="130">
        <f t="shared" ref="BT55:BT57" si="694">+BS55*F55</f>
        <v>0</v>
      </c>
      <c r="BU55" s="132"/>
      <c r="BV55" s="127">
        <f t="shared" ref="BV55:BV57" si="695">+BU55*$BV$5</f>
        <v>0</v>
      </c>
      <c r="BW55" s="130">
        <f t="shared" ref="BW55:BW57" si="696">+BV55*$F55</f>
        <v>0</v>
      </c>
      <c r="BX55" s="131"/>
      <c r="BY55" s="127">
        <f t="shared" ref="BY55:BY57" si="697">+BX55*$BY$5</f>
        <v>0</v>
      </c>
      <c r="BZ55" s="130">
        <f t="shared" ref="BZ55:BZ57" si="698">+BY55*$F55</f>
        <v>0</v>
      </c>
      <c r="CA55" s="131"/>
      <c r="CB55" s="127">
        <f t="shared" ref="CB55:CB57" si="699">+CA55*$CB$5</f>
        <v>0</v>
      </c>
      <c r="CC55" s="130">
        <f t="shared" ref="CC55:CC57" si="700">+CB55*$F55</f>
        <v>0</v>
      </c>
      <c r="CD55" s="131"/>
      <c r="CE55" s="127">
        <f t="shared" ref="CE55:CE57" si="701">+CD55*$CE$5</f>
        <v>0</v>
      </c>
      <c r="CF55" s="130">
        <f t="shared" ref="CF55:CF57" si="702">+CE55*$F55</f>
        <v>0</v>
      </c>
      <c r="CG55" s="131"/>
      <c r="CH55" s="127">
        <f t="shared" ref="CH55:CH57" si="703">+CG55*$CH$5</f>
        <v>0</v>
      </c>
      <c r="CI55" s="130">
        <f t="shared" ref="CI55:CI57" si="704">+CH55*F55</f>
        <v>0</v>
      </c>
      <c r="CJ55" s="131">
        <v>1</v>
      </c>
      <c r="CK55" s="127">
        <f t="shared" ref="CK55:CK57" si="705">+CJ55*$CK$5</f>
        <v>20</v>
      </c>
      <c r="CL55" s="130">
        <f t="shared" ref="CL55:CL57" si="706">+CK55*F55</f>
        <v>166</v>
      </c>
      <c r="CM55" s="131"/>
      <c r="CN55" s="127">
        <f t="shared" ref="CN55:CN57" si="707">+CM55*$CN$5</f>
        <v>0</v>
      </c>
      <c r="CO55" s="130">
        <f t="shared" ref="CO55:CO57" si="708">CN55*$F55</f>
        <v>0</v>
      </c>
      <c r="CP55" s="131"/>
      <c r="CQ55" s="127">
        <f t="shared" ref="CQ55:CQ57" si="709">+CP55*$CQ$5</f>
        <v>0</v>
      </c>
      <c r="CR55" s="130">
        <f t="shared" ref="CR55:CR57" si="710">CQ55*F55</f>
        <v>0</v>
      </c>
      <c r="CS55" s="131"/>
      <c r="CT55" s="4">
        <f t="shared" si="63"/>
        <v>0</v>
      </c>
      <c r="CU55" s="130">
        <f t="shared" si="146"/>
        <v>0</v>
      </c>
      <c r="CV55" s="132"/>
      <c r="CW55" s="127">
        <f t="shared" ref="CW55:CW57" si="711">+CV55*$CW$5</f>
        <v>0</v>
      </c>
      <c r="CX55" s="130">
        <f t="shared" ref="CX55:CX57" si="712">+CW55*F55</f>
        <v>0</v>
      </c>
      <c r="CY55" s="132">
        <v>1</v>
      </c>
      <c r="CZ55" s="127">
        <f t="shared" ref="CZ55:CZ57" si="713">+CY55*$CZ$5</f>
        <v>16</v>
      </c>
      <c r="DA55" s="130">
        <f t="shared" ref="DA55:DA57" si="714">+CZ55*F55</f>
        <v>132.80000000000001</v>
      </c>
      <c r="DB55" s="132"/>
      <c r="DC55" s="127">
        <f t="shared" ref="DC55:DC57" si="715">+DB55*$DC$5</f>
        <v>0</v>
      </c>
      <c r="DD55" s="130">
        <f t="shared" ref="DD55:DD57" si="716">+DC55*F55</f>
        <v>0</v>
      </c>
      <c r="DE55" s="132"/>
      <c r="DF55" s="127">
        <f t="shared" ref="DF55:DF57" si="717">+DE55*$DF$5</f>
        <v>0</v>
      </c>
      <c r="DG55" s="130">
        <f t="shared" ref="DG55:DG57" si="718">+DF55*F55</f>
        <v>0</v>
      </c>
      <c r="DH55" s="132"/>
      <c r="DI55" s="127">
        <f t="shared" ref="DI55:DI57" si="719">+DH55*$DI$5</f>
        <v>0</v>
      </c>
      <c r="DJ55" s="130">
        <f t="shared" ref="DJ55:DJ57" si="720">+DI55*F55</f>
        <v>0</v>
      </c>
      <c r="DK55" s="132"/>
      <c r="DL55" s="4">
        <f t="shared" si="66"/>
        <v>0</v>
      </c>
      <c r="DM55" s="130">
        <f t="shared" ref="DM55:DM57" si="721">+DL55*I55</f>
        <v>0</v>
      </c>
      <c r="DN55" s="154">
        <f t="shared" si="67"/>
        <v>2</v>
      </c>
      <c r="DO55" s="154">
        <f t="shared" si="68"/>
        <v>36</v>
      </c>
      <c r="DP55" s="101">
        <f t="shared" si="69"/>
        <v>298.8</v>
      </c>
      <c r="DQ55" s="25" t="s">
        <v>205</v>
      </c>
      <c r="DR55" s="10"/>
    </row>
    <row r="56" spans="1:122" ht="15" customHeight="1">
      <c r="A56" s="247"/>
      <c r="B56" s="210" t="s">
        <v>252</v>
      </c>
      <c r="C56" s="211"/>
      <c r="D56" s="4" t="s">
        <v>50</v>
      </c>
      <c r="E56" s="3" t="s">
        <v>51</v>
      </c>
      <c r="F56" s="11">
        <f>ROUND((36600-31300+300+2800-100)/1000,1)</f>
        <v>8.3000000000000007</v>
      </c>
      <c r="G56" s="129"/>
      <c r="H56" s="127">
        <f t="shared" si="651"/>
        <v>0</v>
      </c>
      <c r="I56" s="130">
        <f t="shared" si="652"/>
        <v>0</v>
      </c>
      <c r="J56" s="131"/>
      <c r="K56" s="127">
        <f t="shared" si="653"/>
        <v>0</v>
      </c>
      <c r="L56" s="130">
        <f t="shared" si="654"/>
        <v>0</v>
      </c>
      <c r="M56" s="131"/>
      <c r="N56" s="127">
        <f t="shared" si="655"/>
        <v>0</v>
      </c>
      <c r="O56" s="130">
        <f t="shared" si="656"/>
        <v>0</v>
      </c>
      <c r="P56" s="131"/>
      <c r="Q56" s="127">
        <f t="shared" si="657"/>
        <v>0</v>
      </c>
      <c r="R56" s="130">
        <f t="shared" si="658"/>
        <v>0</v>
      </c>
      <c r="S56" s="131">
        <v>2</v>
      </c>
      <c r="T56" s="127">
        <f t="shared" si="659"/>
        <v>34</v>
      </c>
      <c r="U56" s="130">
        <f t="shared" si="660"/>
        <v>282.20000000000005</v>
      </c>
      <c r="V56" s="131"/>
      <c r="W56" s="127">
        <f t="shared" si="661"/>
        <v>0</v>
      </c>
      <c r="X56" s="130">
        <f t="shared" si="662"/>
        <v>0</v>
      </c>
      <c r="Y56" s="131"/>
      <c r="Z56" s="127">
        <f t="shared" si="663"/>
        <v>0</v>
      </c>
      <c r="AA56" s="130">
        <f t="shared" si="664"/>
        <v>0</v>
      </c>
      <c r="AB56" s="131"/>
      <c r="AC56" s="127">
        <f t="shared" si="665"/>
        <v>0</v>
      </c>
      <c r="AD56" s="130">
        <f t="shared" si="666"/>
        <v>0</v>
      </c>
      <c r="AE56" s="131"/>
      <c r="AF56" s="127">
        <f t="shared" si="667"/>
        <v>0</v>
      </c>
      <c r="AG56" s="130">
        <f t="shared" si="668"/>
        <v>0</v>
      </c>
      <c r="AH56" s="131"/>
      <c r="AI56" s="127">
        <f t="shared" si="669"/>
        <v>0</v>
      </c>
      <c r="AJ56" s="130">
        <f t="shared" si="670"/>
        <v>0</v>
      </c>
      <c r="AK56" s="127"/>
      <c r="AL56" s="127">
        <f t="shared" si="671"/>
        <v>0</v>
      </c>
      <c r="AM56" s="130">
        <f t="shared" si="672"/>
        <v>0</v>
      </c>
      <c r="AN56" s="127"/>
      <c r="AO56" s="127">
        <f t="shared" si="673"/>
        <v>0</v>
      </c>
      <c r="AP56" s="130">
        <f t="shared" si="674"/>
        <v>0</v>
      </c>
      <c r="AQ56" s="127"/>
      <c r="AR56" s="127">
        <f t="shared" si="675"/>
        <v>0</v>
      </c>
      <c r="AS56" s="130">
        <f t="shared" si="676"/>
        <v>0</v>
      </c>
      <c r="AT56" s="132"/>
      <c r="AU56" s="127">
        <f t="shared" si="677"/>
        <v>0</v>
      </c>
      <c r="AV56" s="130">
        <f t="shared" si="678"/>
        <v>0</v>
      </c>
      <c r="AW56" s="132"/>
      <c r="AX56" s="127">
        <f t="shared" si="679"/>
        <v>0</v>
      </c>
      <c r="AY56" s="130">
        <f t="shared" si="680"/>
        <v>0</v>
      </c>
      <c r="AZ56" s="132"/>
      <c r="BA56" s="127">
        <f t="shared" si="681"/>
        <v>0</v>
      </c>
      <c r="BB56" s="130">
        <f t="shared" si="682"/>
        <v>0</v>
      </c>
      <c r="BC56" s="132"/>
      <c r="BD56" s="127">
        <f t="shared" si="683"/>
        <v>0</v>
      </c>
      <c r="BE56" s="130">
        <f t="shared" si="684"/>
        <v>0</v>
      </c>
      <c r="BF56" s="131"/>
      <c r="BG56" s="127">
        <f t="shared" si="685"/>
        <v>0</v>
      </c>
      <c r="BH56" s="130">
        <f t="shared" si="686"/>
        <v>0</v>
      </c>
      <c r="BI56" s="131"/>
      <c r="BJ56" s="127">
        <f t="shared" si="687"/>
        <v>0</v>
      </c>
      <c r="BK56" s="130">
        <f t="shared" si="688"/>
        <v>0</v>
      </c>
      <c r="BL56" s="131"/>
      <c r="BM56" s="127">
        <f t="shared" si="689"/>
        <v>0</v>
      </c>
      <c r="BN56" s="130">
        <f t="shared" si="690"/>
        <v>0</v>
      </c>
      <c r="BO56" s="131"/>
      <c r="BP56" s="127">
        <f t="shared" si="691"/>
        <v>0</v>
      </c>
      <c r="BQ56" s="130">
        <f t="shared" si="692"/>
        <v>0</v>
      </c>
      <c r="BR56" s="131"/>
      <c r="BS56" s="127">
        <f t="shared" si="693"/>
        <v>0</v>
      </c>
      <c r="BT56" s="130">
        <f t="shared" si="694"/>
        <v>0</v>
      </c>
      <c r="BU56" s="132">
        <v>3</v>
      </c>
      <c r="BV56" s="127">
        <f t="shared" si="695"/>
        <v>57</v>
      </c>
      <c r="BW56" s="130">
        <f t="shared" si="696"/>
        <v>473.1</v>
      </c>
      <c r="BX56" s="131"/>
      <c r="BY56" s="127">
        <f t="shared" si="697"/>
        <v>0</v>
      </c>
      <c r="BZ56" s="130">
        <f t="shared" si="698"/>
        <v>0</v>
      </c>
      <c r="CA56" s="131"/>
      <c r="CB56" s="127">
        <f t="shared" si="699"/>
        <v>0</v>
      </c>
      <c r="CC56" s="130">
        <f t="shared" si="700"/>
        <v>0</v>
      </c>
      <c r="CD56" s="131"/>
      <c r="CE56" s="127">
        <f t="shared" si="701"/>
        <v>0</v>
      </c>
      <c r="CF56" s="130">
        <f t="shared" si="702"/>
        <v>0</v>
      </c>
      <c r="CG56" s="131"/>
      <c r="CH56" s="127">
        <f t="shared" si="703"/>
        <v>0</v>
      </c>
      <c r="CI56" s="130">
        <f t="shared" si="704"/>
        <v>0</v>
      </c>
      <c r="CJ56" s="131"/>
      <c r="CK56" s="127">
        <f t="shared" si="705"/>
        <v>0</v>
      </c>
      <c r="CL56" s="130">
        <f t="shared" si="706"/>
        <v>0</v>
      </c>
      <c r="CM56" s="131">
        <v>2</v>
      </c>
      <c r="CN56" s="127">
        <f t="shared" si="707"/>
        <v>32</v>
      </c>
      <c r="CO56" s="130">
        <f t="shared" si="708"/>
        <v>265.60000000000002</v>
      </c>
      <c r="CP56" s="131"/>
      <c r="CQ56" s="127">
        <f t="shared" si="709"/>
        <v>0</v>
      </c>
      <c r="CR56" s="130">
        <f t="shared" si="710"/>
        <v>0</v>
      </c>
      <c r="CS56" s="131"/>
      <c r="CT56" s="4">
        <f t="shared" si="63"/>
        <v>0</v>
      </c>
      <c r="CU56" s="130">
        <f t="shared" si="146"/>
        <v>0</v>
      </c>
      <c r="CV56" s="132"/>
      <c r="CW56" s="127">
        <f t="shared" si="711"/>
        <v>0</v>
      </c>
      <c r="CX56" s="130">
        <f t="shared" si="712"/>
        <v>0</v>
      </c>
      <c r="CY56" s="132"/>
      <c r="CZ56" s="127">
        <f t="shared" si="713"/>
        <v>0</v>
      </c>
      <c r="DA56" s="130">
        <f t="shared" si="714"/>
        <v>0</v>
      </c>
      <c r="DB56" s="132"/>
      <c r="DC56" s="127">
        <f t="shared" si="715"/>
        <v>0</v>
      </c>
      <c r="DD56" s="130">
        <f t="shared" si="716"/>
        <v>0</v>
      </c>
      <c r="DE56" s="132"/>
      <c r="DF56" s="127">
        <f t="shared" si="717"/>
        <v>0</v>
      </c>
      <c r="DG56" s="130">
        <f t="shared" si="718"/>
        <v>0</v>
      </c>
      <c r="DH56" s="132"/>
      <c r="DI56" s="127">
        <f t="shared" si="719"/>
        <v>0</v>
      </c>
      <c r="DJ56" s="130">
        <f t="shared" si="720"/>
        <v>0</v>
      </c>
      <c r="DK56" s="132"/>
      <c r="DL56" s="4">
        <f t="shared" si="66"/>
        <v>0</v>
      </c>
      <c r="DM56" s="130">
        <f t="shared" si="721"/>
        <v>0</v>
      </c>
      <c r="DN56" s="154">
        <f t="shared" si="67"/>
        <v>7</v>
      </c>
      <c r="DO56" s="154">
        <f t="shared" si="68"/>
        <v>123</v>
      </c>
      <c r="DP56" s="101">
        <f t="shared" si="69"/>
        <v>1020.9000000000001</v>
      </c>
      <c r="DQ56" s="25" t="s">
        <v>249</v>
      </c>
      <c r="DR56" s="10"/>
    </row>
    <row r="57" spans="1:122" ht="15" customHeight="1">
      <c r="A57" s="247"/>
      <c r="B57" s="210" t="s">
        <v>221</v>
      </c>
      <c r="C57" s="211"/>
      <c r="D57" s="4" t="s">
        <v>122</v>
      </c>
      <c r="E57" s="3" t="s">
        <v>51</v>
      </c>
      <c r="F57" s="11">
        <v>2.2999999999999998</v>
      </c>
      <c r="G57" s="129">
        <v>2</v>
      </c>
      <c r="H57" s="127">
        <f t="shared" si="651"/>
        <v>32</v>
      </c>
      <c r="I57" s="130">
        <f t="shared" si="652"/>
        <v>73.599999999999994</v>
      </c>
      <c r="J57" s="131">
        <v>1</v>
      </c>
      <c r="K57" s="127">
        <f t="shared" si="653"/>
        <v>16</v>
      </c>
      <c r="L57" s="130">
        <f t="shared" si="654"/>
        <v>36.799999999999997</v>
      </c>
      <c r="M57" s="131"/>
      <c r="N57" s="127">
        <f t="shared" si="655"/>
        <v>0</v>
      </c>
      <c r="O57" s="130">
        <f t="shared" si="656"/>
        <v>0</v>
      </c>
      <c r="P57" s="131"/>
      <c r="Q57" s="127">
        <f t="shared" si="657"/>
        <v>0</v>
      </c>
      <c r="R57" s="130">
        <f t="shared" si="658"/>
        <v>0</v>
      </c>
      <c r="S57" s="46"/>
      <c r="T57" s="127">
        <f t="shared" si="659"/>
        <v>0</v>
      </c>
      <c r="U57" s="130">
        <f t="shared" si="660"/>
        <v>0</v>
      </c>
      <c r="V57" s="131"/>
      <c r="W57" s="127">
        <f t="shared" si="661"/>
        <v>0</v>
      </c>
      <c r="X57" s="130">
        <f t="shared" si="662"/>
        <v>0</v>
      </c>
      <c r="Y57" s="131"/>
      <c r="Z57" s="127">
        <f t="shared" si="663"/>
        <v>0</v>
      </c>
      <c r="AA57" s="130">
        <f t="shared" si="664"/>
        <v>0</v>
      </c>
      <c r="AB57" s="131"/>
      <c r="AC57" s="127">
        <f t="shared" si="665"/>
        <v>0</v>
      </c>
      <c r="AD57" s="130">
        <f t="shared" si="666"/>
        <v>0</v>
      </c>
      <c r="AE57" s="131"/>
      <c r="AF57" s="127">
        <f t="shared" si="667"/>
        <v>0</v>
      </c>
      <c r="AG57" s="130">
        <f t="shared" si="668"/>
        <v>0</v>
      </c>
      <c r="AH57" s="131"/>
      <c r="AI57" s="127">
        <f t="shared" si="669"/>
        <v>0</v>
      </c>
      <c r="AJ57" s="130">
        <f t="shared" si="670"/>
        <v>0</v>
      </c>
      <c r="AK57" s="127"/>
      <c r="AL57" s="127">
        <f t="shared" si="671"/>
        <v>0</v>
      </c>
      <c r="AM57" s="130">
        <f t="shared" si="672"/>
        <v>0</v>
      </c>
      <c r="AN57" s="127"/>
      <c r="AO57" s="127">
        <f t="shared" si="673"/>
        <v>0</v>
      </c>
      <c r="AP57" s="130">
        <f t="shared" si="674"/>
        <v>0</v>
      </c>
      <c r="AQ57" s="127"/>
      <c r="AR57" s="127">
        <f t="shared" si="675"/>
        <v>0</v>
      </c>
      <c r="AS57" s="130">
        <f t="shared" si="676"/>
        <v>0</v>
      </c>
      <c r="AT57" s="132"/>
      <c r="AU57" s="127">
        <f t="shared" si="677"/>
        <v>0</v>
      </c>
      <c r="AV57" s="130">
        <f t="shared" si="678"/>
        <v>0</v>
      </c>
      <c r="AW57" s="132"/>
      <c r="AX57" s="127">
        <f t="shared" si="679"/>
        <v>0</v>
      </c>
      <c r="AY57" s="130">
        <f t="shared" si="680"/>
        <v>0</v>
      </c>
      <c r="AZ57" s="132"/>
      <c r="BA57" s="127">
        <f t="shared" si="681"/>
        <v>0</v>
      </c>
      <c r="BB57" s="130">
        <f t="shared" si="682"/>
        <v>0</v>
      </c>
      <c r="BC57" s="132"/>
      <c r="BD57" s="127">
        <f t="shared" si="683"/>
        <v>0</v>
      </c>
      <c r="BE57" s="130">
        <f t="shared" si="684"/>
        <v>0</v>
      </c>
      <c r="BF57" s="131"/>
      <c r="BG57" s="127">
        <f t="shared" si="685"/>
        <v>0</v>
      </c>
      <c r="BH57" s="130">
        <f t="shared" si="686"/>
        <v>0</v>
      </c>
      <c r="BI57" s="131"/>
      <c r="BJ57" s="127">
        <f t="shared" si="687"/>
        <v>0</v>
      </c>
      <c r="BK57" s="130">
        <f t="shared" si="688"/>
        <v>0</v>
      </c>
      <c r="BL57" s="131"/>
      <c r="BM57" s="127">
        <f t="shared" si="689"/>
        <v>0</v>
      </c>
      <c r="BN57" s="130">
        <f t="shared" si="690"/>
        <v>0</v>
      </c>
      <c r="BO57" s="131"/>
      <c r="BP57" s="127">
        <f t="shared" si="691"/>
        <v>0</v>
      </c>
      <c r="BQ57" s="130">
        <f t="shared" si="692"/>
        <v>0</v>
      </c>
      <c r="BR57" s="131"/>
      <c r="BS57" s="127">
        <f t="shared" si="693"/>
        <v>0</v>
      </c>
      <c r="BT57" s="130">
        <f t="shared" si="694"/>
        <v>0</v>
      </c>
      <c r="BU57" s="132"/>
      <c r="BV57" s="127">
        <f t="shared" si="695"/>
        <v>0</v>
      </c>
      <c r="BW57" s="130">
        <f t="shared" si="696"/>
        <v>0</v>
      </c>
      <c r="BX57" s="131"/>
      <c r="BY57" s="127">
        <f t="shared" si="697"/>
        <v>0</v>
      </c>
      <c r="BZ57" s="130">
        <f t="shared" si="698"/>
        <v>0</v>
      </c>
      <c r="CA57" s="131"/>
      <c r="CB57" s="127">
        <f t="shared" si="699"/>
        <v>0</v>
      </c>
      <c r="CC57" s="130">
        <f t="shared" si="700"/>
        <v>0</v>
      </c>
      <c r="CD57" s="131"/>
      <c r="CE57" s="127">
        <f t="shared" si="701"/>
        <v>0</v>
      </c>
      <c r="CF57" s="130">
        <f t="shared" si="702"/>
        <v>0</v>
      </c>
      <c r="CG57" s="131"/>
      <c r="CH57" s="127">
        <f t="shared" si="703"/>
        <v>0</v>
      </c>
      <c r="CI57" s="130">
        <f t="shared" si="704"/>
        <v>0</v>
      </c>
      <c r="CJ57" s="131"/>
      <c r="CK57" s="127">
        <f t="shared" si="705"/>
        <v>0</v>
      </c>
      <c r="CL57" s="130">
        <f t="shared" si="706"/>
        <v>0</v>
      </c>
      <c r="CM57" s="131"/>
      <c r="CN57" s="127">
        <f t="shared" si="707"/>
        <v>0</v>
      </c>
      <c r="CO57" s="130">
        <f t="shared" si="708"/>
        <v>0</v>
      </c>
      <c r="CP57" s="131"/>
      <c r="CQ57" s="127">
        <f t="shared" si="709"/>
        <v>0</v>
      </c>
      <c r="CR57" s="130">
        <f t="shared" si="710"/>
        <v>0</v>
      </c>
      <c r="CS57" s="131"/>
      <c r="CT57" s="4">
        <f t="shared" si="63"/>
        <v>0</v>
      </c>
      <c r="CU57" s="130">
        <f t="shared" si="146"/>
        <v>0</v>
      </c>
      <c r="CV57" s="132"/>
      <c r="CW57" s="127">
        <f t="shared" si="711"/>
        <v>0</v>
      </c>
      <c r="CX57" s="130">
        <f t="shared" si="712"/>
        <v>0</v>
      </c>
      <c r="CY57" s="132"/>
      <c r="CZ57" s="127">
        <f t="shared" si="713"/>
        <v>0</v>
      </c>
      <c r="DA57" s="130">
        <f t="shared" si="714"/>
        <v>0</v>
      </c>
      <c r="DB57" s="132"/>
      <c r="DC57" s="127">
        <f t="shared" si="715"/>
        <v>0</v>
      </c>
      <c r="DD57" s="130">
        <f t="shared" si="716"/>
        <v>0</v>
      </c>
      <c r="DE57" s="132"/>
      <c r="DF57" s="127">
        <f t="shared" si="717"/>
        <v>0</v>
      </c>
      <c r="DG57" s="130">
        <f t="shared" si="718"/>
        <v>0</v>
      </c>
      <c r="DH57" s="132"/>
      <c r="DI57" s="127">
        <f t="shared" si="719"/>
        <v>0</v>
      </c>
      <c r="DJ57" s="130">
        <f t="shared" si="720"/>
        <v>0</v>
      </c>
      <c r="DK57" s="132"/>
      <c r="DL57" s="4">
        <f t="shared" si="66"/>
        <v>0</v>
      </c>
      <c r="DM57" s="130">
        <f t="shared" si="721"/>
        <v>0</v>
      </c>
      <c r="DN57" s="154">
        <f t="shared" si="67"/>
        <v>3</v>
      </c>
      <c r="DO57" s="154">
        <f t="shared" si="68"/>
        <v>48</v>
      </c>
      <c r="DP57" s="101">
        <f t="shared" si="69"/>
        <v>110.39999999999999</v>
      </c>
      <c r="DQ57" s="25" t="s">
        <v>238</v>
      </c>
      <c r="DR57" s="10"/>
    </row>
    <row r="58" spans="1:122" ht="15" customHeight="1">
      <c r="A58" s="247"/>
      <c r="B58" s="210" t="s">
        <v>244</v>
      </c>
      <c r="C58" s="211"/>
      <c r="D58" s="127" t="s">
        <v>244</v>
      </c>
      <c r="E58" s="128" t="s">
        <v>51</v>
      </c>
      <c r="F58" s="11">
        <v>4</v>
      </c>
      <c r="G58" s="129">
        <v>3</v>
      </c>
      <c r="H58" s="127">
        <f t="shared" si="457"/>
        <v>48</v>
      </c>
      <c r="I58" s="130">
        <f t="shared" si="458"/>
        <v>192</v>
      </c>
      <c r="J58" s="131"/>
      <c r="K58" s="127">
        <f t="shared" si="1"/>
        <v>0</v>
      </c>
      <c r="L58" s="130">
        <f t="shared" si="2"/>
        <v>0</v>
      </c>
      <c r="M58" s="131"/>
      <c r="N58" s="127">
        <f t="shared" si="459"/>
        <v>0</v>
      </c>
      <c r="O58" s="130">
        <f t="shared" si="460"/>
        <v>0</v>
      </c>
      <c r="P58" s="131">
        <v>1</v>
      </c>
      <c r="Q58" s="127">
        <f t="shared" si="5"/>
        <v>17</v>
      </c>
      <c r="R58" s="130">
        <f t="shared" si="6"/>
        <v>68</v>
      </c>
      <c r="S58" s="46"/>
      <c r="T58" s="127">
        <f t="shared" si="461"/>
        <v>0</v>
      </c>
      <c r="U58" s="130">
        <f t="shared" si="462"/>
        <v>0</v>
      </c>
      <c r="V58" s="131"/>
      <c r="W58" s="127">
        <f t="shared" si="463"/>
        <v>0</v>
      </c>
      <c r="X58" s="130">
        <f t="shared" si="464"/>
        <v>0</v>
      </c>
      <c r="Y58" s="131">
        <v>1</v>
      </c>
      <c r="Z58" s="127">
        <f t="shared" si="11"/>
        <v>17</v>
      </c>
      <c r="AA58" s="130">
        <f t="shared" si="12"/>
        <v>68</v>
      </c>
      <c r="AB58" s="131"/>
      <c r="AC58" s="127">
        <f t="shared" si="465"/>
        <v>0</v>
      </c>
      <c r="AD58" s="130">
        <f t="shared" si="466"/>
        <v>0</v>
      </c>
      <c r="AE58" s="131"/>
      <c r="AF58" s="127">
        <f t="shared" si="467"/>
        <v>0</v>
      </c>
      <c r="AG58" s="130">
        <f t="shared" si="468"/>
        <v>0</v>
      </c>
      <c r="AH58" s="131"/>
      <c r="AI58" s="127">
        <f t="shared" si="17"/>
        <v>0</v>
      </c>
      <c r="AJ58" s="130">
        <f t="shared" si="18"/>
        <v>0</v>
      </c>
      <c r="AK58" s="127"/>
      <c r="AL58" s="127">
        <f t="shared" si="19"/>
        <v>0</v>
      </c>
      <c r="AM58" s="130">
        <f t="shared" si="20"/>
        <v>0</v>
      </c>
      <c r="AN58" s="127"/>
      <c r="AO58" s="127">
        <f t="shared" si="21"/>
        <v>0</v>
      </c>
      <c r="AP58" s="130">
        <f t="shared" si="22"/>
        <v>0</v>
      </c>
      <c r="AQ58" s="127"/>
      <c r="AR58" s="127">
        <f t="shared" si="23"/>
        <v>0</v>
      </c>
      <c r="AS58" s="130">
        <f t="shared" si="24"/>
        <v>0</v>
      </c>
      <c r="AT58" s="132"/>
      <c r="AU58" s="127">
        <f t="shared" si="136"/>
        <v>0</v>
      </c>
      <c r="AV58" s="130">
        <f t="shared" si="25"/>
        <v>0</v>
      </c>
      <c r="AW58" s="132"/>
      <c r="AX58" s="127">
        <f t="shared" si="137"/>
        <v>0</v>
      </c>
      <c r="AY58" s="130">
        <f t="shared" si="26"/>
        <v>0</v>
      </c>
      <c r="AZ58" s="132"/>
      <c r="BA58" s="127">
        <f t="shared" si="138"/>
        <v>0</v>
      </c>
      <c r="BB58" s="130">
        <f t="shared" si="27"/>
        <v>0</v>
      </c>
      <c r="BC58" s="132"/>
      <c r="BD58" s="127">
        <f t="shared" si="139"/>
        <v>0</v>
      </c>
      <c r="BE58" s="130">
        <f t="shared" si="28"/>
        <v>0</v>
      </c>
      <c r="BF58" s="131"/>
      <c r="BG58" s="127">
        <f t="shared" si="469"/>
        <v>0</v>
      </c>
      <c r="BH58" s="130">
        <f t="shared" si="470"/>
        <v>0</v>
      </c>
      <c r="BI58" s="131"/>
      <c r="BJ58" s="127">
        <f t="shared" si="471"/>
        <v>0</v>
      </c>
      <c r="BK58" s="130">
        <f t="shared" si="472"/>
        <v>0</v>
      </c>
      <c r="BL58" s="131"/>
      <c r="BM58" s="127">
        <f t="shared" si="473"/>
        <v>0</v>
      </c>
      <c r="BN58" s="130">
        <f t="shared" si="474"/>
        <v>0</v>
      </c>
      <c r="BO58" s="131"/>
      <c r="BP58" s="127">
        <f t="shared" si="475"/>
        <v>0</v>
      </c>
      <c r="BQ58" s="130">
        <f t="shared" si="476"/>
        <v>0</v>
      </c>
      <c r="BR58" s="131"/>
      <c r="BS58" s="127">
        <f t="shared" si="477"/>
        <v>0</v>
      </c>
      <c r="BT58" s="130">
        <f t="shared" si="478"/>
        <v>0</v>
      </c>
      <c r="BU58" s="132"/>
      <c r="BV58" s="127">
        <f t="shared" si="39"/>
        <v>0</v>
      </c>
      <c r="BW58" s="130">
        <f t="shared" si="40"/>
        <v>0</v>
      </c>
      <c r="BX58" s="131"/>
      <c r="BY58" s="127">
        <f t="shared" si="41"/>
        <v>0</v>
      </c>
      <c r="BZ58" s="130">
        <f t="shared" si="42"/>
        <v>0</v>
      </c>
      <c r="CA58" s="131"/>
      <c r="CB58" s="127">
        <f t="shared" si="43"/>
        <v>0</v>
      </c>
      <c r="CC58" s="130">
        <f t="shared" si="44"/>
        <v>0</v>
      </c>
      <c r="CD58" s="131"/>
      <c r="CE58" s="127">
        <f t="shared" si="45"/>
        <v>0</v>
      </c>
      <c r="CF58" s="130">
        <f t="shared" si="46"/>
        <v>0</v>
      </c>
      <c r="CG58" s="131"/>
      <c r="CH58" s="127">
        <f t="shared" si="47"/>
        <v>0</v>
      </c>
      <c r="CI58" s="130">
        <f t="shared" si="48"/>
        <v>0</v>
      </c>
      <c r="CJ58" s="131"/>
      <c r="CK58" s="127">
        <f t="shared" si="49"/>
        <v>0</v>
      </c>
      <c r="CL58" s="130">
        <f t="shared" si="50"/>
        <v>0</v>
      </c>
      <c r="CM58" s="131"/>
      <c r="CN58" s="127">
        <f t="shared" si="51"/>
        <v>0</v>
      </c>
      <c r="CO58" s="130">
        <f t="shared" si="52"/>
        <v>0</v>
      </c>
      <c r="CP58" s="131"/>
      <c r="CQ58" s="127">
        <f t="shared" si="53"/>
        <v>0</v>
      </c>
      <c r="CR58" s="130">
        <f t="shared" si="54"/>
        <v>0</v>
      </c>
      <c r="CS58" s="131"/>
      <c r="CT58" s="4">
        <f t="shared" si="63"/>
        <v>0</v>
      </c>
      <c r="CU58" s="130">
        <f t="shared" si="146"/>
        <v>0</v>
      </c>
      <c r="CV58" s="132"/>
      <c r="CW58" s="127">
        <f>+CV58*$CW$5</f>
        <v>0</v>
      </c>
      <c r="CX58" s="130">
        <f>+CW58*F58</f>
        <v>0</v>
      </c>
      <c r="CY58" s="132"/>
      <c r="CZ58" s="127">
        <f>+CY58*$CZ$5</f>
        <v>0</v>
      </c>
      <c r="DA58" s="130">
        <f>+CZ58*F58</f>
        <v>0</v>
      </c>
      <c r="DB58" s="132"/>
      <c r="DC58" s="127">
        <f>+DB58*$DC$5</f>
        <v>0</v>
      </c>
      <c r="DD58" s="130">
        <f>+DC58*F58</f>
        <v>0</v>
      </c>
      <c r="DE58" s="132"/>
      <c r="DF58" s="127">
        <f>+DE58*$DF$5</f>
        <v>0</v>
      </c>
      <c r="DG58" s="130">
        <f>+DF58*F58</f>
        <v>0</v>
      </c>
      <c r="DH58" s="132"/>
      <c r="DI58" s="127">
        <f>+DH58*$DI$5</f>
        <v>0</v>
      </c>
      <c r="DJ58" s="130">
        <f>+DI58*F58</f>
        <v>0</v>
      </c>
      <c r="DK58" s="132"/>
      <c r="DL58" s="4">
        <f t="shared" si="66"/>
        <v>0</v>
      </c>
      <c r="DM58" s="130">
        <f>+DL58*I58</f>
        <v>0</v>
      </c>
      <c r="DN58" s="154">
        <f t="shared" si="67"/>
        <v>5</v>
      </c>
      <c r="DO58" s="154">
        <f t="shared" si="68"/>
        <v>82</v>
      </c>
      <c r="DP58" s="101">
        <f t="shared" si="69"/>
        <v>328</v>
      </c>
      <c r="DQ58" s="25" t="s">
        <v>249</v>
      </c>
      <c r="DR58" s="10"/>
    </row>
    <row r="59" spans="1:122" ht="15" customHeight="1">
      <c r="A59" s="248"/>
      <c r="B59" s="210" t="s">
        <v>63</v>
      </c>
      <c r="C59" s="211"/>
      <c r="D59" s="127"/>
      <c r="E59" s="128" t="s">
        <v>51</v>
      </c>
      <c r="F59" s="11"/>
      <c r="G59" s="129"/>
      <c r="H59" s="127">
        <f t="shared" si="457"/>
        <v>0</v>
      </c>
      <c r="I59" s="130">
        <f t="shared" si="458"/>
        <v>0</v>
      </c>
      <c r="J59" s="131">
        <v>3</v>
      </c>
      <c r="K59" s="127">
        <f t="shared" si="1"/>
        <v>48</v>
      </c>
      <c r="L59" s="130">
        <f t="shared" si="2"/>
        <v>0</v>
      </c>
      <c r="M59" s="131">
        <v>3</v>
      </c>
      <c r="N59" s="127">
        <f t="shared" si="459"/>
        <v>24</v>
      </c>
      <c r="O59" s="130">
        <f t="shared" si="460"/>
        <v>0</v>
      </c>
      <c r="P59" s="131"/>
      <c r="Q59" s="127">
        <f t="shared" si="5"/>
        <v>0</v>
      </c>
      <c r="R59" s="130">
        <f t="shared" si="6"/>
        <v>0</v>
      </c>
      <c r="S59" s="131"/>
      <c r="T59" s="127">
        <f t="shared" si="461"/>
        <v>0</v>
      </c>
      <c r="U59" s="130">
        <f t="shared" si="462"/>
        <v>0</v>
      </c>
      <c r="V59" s="131"/>
      <c r="W59" s="127">
        <f t="shared" si="463"/>
        <v>0</v>
      </c>
      <c r="X59" s="130">
        <f t="shared" si="464"/>
        <v>0</v>
      </c>
      <c r="Y59" s="131"/>
      <c r="Z59" s="127">
        <f t="shared" si="11"/>
        <v>0</v>
      </c>
      <c r="AA59" s="130">
        <f t="shared" si="12"/>
        <v>0</v>
      </c>
      <c r="AB59" s="131"/>
      <c r="AC59" s="127">
        <f t="shared" si="465"/>
        <v>0</v>
      </c>
      <c r="AD59" s="130">
        <f t="shared" si="466"/>
        <v>0</v>
      </c>
      <c r="AE59" s="131"/>
      <c r="AF59" s="127">
        <f t="shared" si="467"/>
        <v>0</v>
      </c>
      <c r="AG59" s="130">
        <f t="shared" si="468"/>
        <v>0</v>
      </c>
      <c r="AH59" s="131"/>
      <c r="AI59" s="127">
        <f t="shared" si="17"/>
        <v>0</v>
      </c>
      <c r="AJ59" s="130">
        <f t="shared" si="18"/>
        <v>0</v>
      </c>
      <c r="AK59" s="127"/>
      <c r="AL59" s="127">
        <f t="shared" si="19"/>
        <v>0</v>
      </c>
      <c r="AM59" s="130">
        <f t="shared" si="20"/>
        <v>0</v>
      </c>
      <c r="AN59" s="127"/>
      <c r="AO59" s="127">
        <f t="shared" si="21"/>
        <v>0</v>
      </c>
      <c r="AP59" s="130">
        <f t="shared" si="22"/>
        <v>0</v>
      </c>
      <c r="AQ59" s="127"/>
      <c r="AR59" s="127">
        <f t="shared" si="23"/>
        <v>0</v>
      </c>
      <c r="AS59" s="130">
        <f t="shared" si="24"/>
        <v>0</v>
      </c>
      <c r="AT59" s="132"/>
      <c r="AU59" s="127">
        <f t="shared" si="136"/>
        <v>0</v>
      </c>
      <c r="AV59" s="130">
        <f t="shared" si="25"/>
        <v>0</v>
      </c>
      <c r="AW59" s="132"/>
      <c r="AX59" s="127">
        <f t="shared" si="137"/>
        <v>0</v>
      </c>
      <c r="AY59" s="130">
        <f t="shared" si="26"/>
        <v>0</v>
      </c>
      <c r="AZ59" s="132"/>
      <c r="BA59" s="127">
        <f t="shared" si="138"/>
        <v>0</v>
      </c>
      <c r="BB59" s="130">
        <f t="shared" si="27"/>
        <v>0</v>
      </c>
      <c r="BC59" s="132"/>
      <c r="BD59" s="127">
        <f t="shared" si="139"/>
        <v>0</v>
      </c>
      <c r="BE59" s="130">
        <f t="shared" si="28"/>
        <v>0</v>
      </c>
      <c r="BF59" s="131"/>
      <c r="BG59" s="127">
        <f t="shared" si="469"/>
        <v>0</v>
      </c>
      <c r="BH59" s="130">
        <f t="shared" si="470"/>
        <v>0</v>
      </c>
      <c r="BI59" s="131"/>
      <c r="BJ59" s="127">
        <f t="shared" si="471"/>
        <v>0</v>
      </c>
      <c r="BK59" s="130">
        <f t="shared" si="472"/>
        <v>0</v>
      </c>
      <c r="BL59" s="131"/>
      <c r="BM59" s="127">
        <f t="shared" si="473"/>
        <v>0</v>
      </c>
      <c r="BN59" s="130">
        <f t="shared" si="474"/>
        <v>0</v>
      </c>
      <c r="BO59" s="131"/>
      <c r="BP59" s="127">
        <f t="shared" si="475"/>
        <v>0</v>
      </c>
      <c r="BQ59" s="130">
        <f t="shared" si="476"/>
        <v>0</v>
      </c>
      <c r="BR59" s="131"/>
      <c r="BS59" s="127">
        <f t="shared" si="477"/>
        <v>0</v>
      </c>
      <c r="BT59" s="130">
        <f t="shared" si="478"/>
        <v>0</v>
      </c>
      <c r="BU59" s="132"/>
      <c r="BV59" s="127">
        <f t="shared" si="39"/>
        <v>0</v>
      </c>
      <c r="BW59" s="130">
        <f t="shared" si="40"/>
        <v>0</v>
      </c>
      <c r="BX59" s="131"/>
      <c r="BY59" s="127">
        <f t="shared" si="41"/>
        <v>0</v>
      </c>
      <c r="BZ59" s="130">
        <f t="shared" si="42"/>
        <v>0</v>
      </c>
      <c r="CA59" s="131"/>
      <c r="CB59" s="127">
        <f t="shared" si="43"/>
        <v>0</v>
      </c>
      <c r="CC59" s="130">
        <f t="shared" si="44"/>
        <v>0</v>
      </c>
      <c r="CD59" s="131"/>
      <c r="CE59" s="127">
        <f t="shared" si="45"/>
        <v>0</v>
      </c>
      <c r="CF59" s="130">
        <f t="shared" si="46"/>
        <v>0</v>
      </c>
      <c r="CG59" s="131"/>
      <c r="CH59" s="127">
        <f t="shared" si="47"/>
        <v>0</v>
      </c>
      <c r="CI59" s="130">
        <f t="shared" si="48"/>
        <v>0</v>
      </c>
      <c r="CJ59" s="131"/>
      <c r="CK59" s="127">
        <f t="shared" si="49"/>
        <v>0</v>
      </c>
      <c r="CL59" s="130">
        <f t="shared" si="50"/>
        <v>0</v>
      </c>
      <c r="CM59" s="131"/>
      <c r="CN59" s="127">
        <f t="shared" si="51"/>
        <v>0</v>
      </c>
      <c r="CO59" s="130">
        <f t="shared" si="52"/>
        <v>0</v>
      </c>
      <c r="CP59" s="131"/>
      <c r="CQ59" s="127">
        <f t="shared" si="53"/>
        <v>0</v>
      </c>
      <c r="CR59" s="130">
        <f t="shared" si="54"/>
        <v>0</v>
      </c>
      <c r="CS59" s="131"/>
      <c r="CT59" s="4">
        <f t="shared" si="63"/>
        <v>0</v>
      </c>
      <c r="CU59" s="130">
        <f t="shared" si="146"/>
        <v>0</v>
      </c>
      <c r="CV59" s="132"/>
      <c r="CW59" s="127">
        <f>+CV59*$CW$5</f>
        <v>0</v>
      </c>
      <c r="CX59" s="130">
        <f>+CW59*F59</f>
        <v>0</v>
      </c>
      <c r="CY59" s="132"/>
      <c r="CZ59" s="127">
        <f>+CY59*$CZ$5</f>
        <v>0</v>
      </c>
      <c r="DA59" s="130">
        <f>+CZ59*F59</f>
        <v>0</v>
      </c>
      <c r="DB59" s="132"/>
      <c r="DC59" s="127">
        <f>+DB59*$DC$5</f>
        <v>0</v>
      </c>
      <c r="DD59" s="130">
        <f>+DC59*F59</f>
        <v>0</v>
      </c>
      <c r="DE59" s="132"/>
      <c r="DF59" s="127">
        <f>+DE59*$DF$5</f>
        <v>0</v>
      </c>
      <c r="DG59" s="130">
        <f>+DF59*F59</f>
        <v>0</v>
      </c>
      <c r="DH59" s="132"/>
      <c r="DI59" s="127">
        <f>+DH59*$DI$5</f>
        <v>0</v>
      </c>
      <c r="DJ59" s="130">
        <f>+DI59*F59</f>
        <v>0</v>
      </c>
      <c r="DK59" s="132"/>
      <c r="DL59" s="4">
        <f t="shared" si="66"/>
        <v>0</v>
      </c>
      <c r="DM59" s="130">
        <f>+DL59*I59</f>
        <v>0</v>
      </c>
      <c r="DN59" s="154">
        <f t="shared" si="67"/>
        <v>6</v>
      </c>
      <c r="DO59" s="154">
        <f t="shared" si="68"/>
        <v>72</v>
      </c>
      <c r="DP59" s="101">
        <f t="shared" si="69"/>
        <v>0</v>
      </c>
      <c r="DQ59" s="25" t="s">
        <v>253</v>
      </c>
      <c r="DR59" s="10"/>
    </row>
    <row r="60" spans="1:122" ht="15" customHeight="1">
      <c r="A60" s="246">
        <v>45201</v>
      </c>
      <c r="B60" s="14">
        <v>25464</v>
      </c>
      <c r="C60" s="14">
        <v>25511</v>
      </c>
      <c r="D60" s="127" t="s">
        <v>43</v>
      </c>
      <c r="E60" s="128" t="s">
        <v>51</v>
      </c>
      <c r="F60" s="11">
        <f>ROUND((23200-AVERAGE(B60:C60)+12000+2000-100)/1000,1)</f>
        <v>11.6</v>
      </c>
      <c r="G60" s="129"/>
      <c r="H60" s="127">
        <f t="shared" si="457"/>
        <v>0</v>
      </c>
      <c r="I60" s="130">
        <f t="shared" si="458"/>
        <v>0</v>
      </c>
      <c r="J60" s="131"/>
      <c r="K60" s="127">
        <f t="shared" si="1"/>
        <v>0</v>
      </c>
      <c r="L60" s="130">
        <f t="shared" si="2"/>
        <v>0</v>
      </c>
      <c r="M60" s="131">
        <v>4</v>
      </c>
      <c r="N60" s="127">
        <f t="shared" si="459"/>
        <v>32</v>
      </c>
      <c r="O60" s="130">
        <f t="shared" si="460"/>
        <v>371.2</v>
      </c>
      <c r="P60" s="131"/>
      <c r="Q60" s="127">
        <f t="shared" si="5"/>
        <v>0</v>
      </c>
      <c r="R60" s="130">
        <f t="shared" si="6"/>
        <v>0</v>
      </c>
      <c r="S60" s="131"/>
      <c r="T60" s="127">
        <f t="shared" si="461"/>
        <v>0</v>
      </c>
      <c r="U60" s="130">
        <f t="shared" si="462"/>
        <v>0</v>
      </c>
      <c r="V60" s="131"/>
      <c r="W60" s="127">
        <f t="shared" si="463"/>
        <v>0</v>
      </c>
      <c r="X60" s="130">
        <f t="shared" si="464"/>
        <v>0</v>
      </c>
      <c r="Y60" s="131"/>
      <c r="Z60" s="127">
        <f t="shared" si="11"/>
        <v>0</v>
      </c>
      <c r="AA60" s="130">
        <f t="shared" si="12"/>
        <v>0</v>
      </c>
      <c r="AB60" s="131"/>
      <c r="AC60" s="127">
        <f t="shared" si="465"/>
        <v>0</v>
      </c>
      <c r="AD60" s="130">
        <f t="shared" si="466"/>
        <v>0</v>
      </c>
      <c r="AE60" s="131"/>
      <c r="AF60" s="127">
        <f t="shared" si="467"/>
        <v>0</v>
      </c>
      <c r="AG60" s="130">
        <f t="shared" si="468"/>
        <v>0</v>
      </c>
      <c r="AH60" s="131"/>
      <c r="AI60" s="127">
        <f t="shared" si="17"/>
        <v>0</v>
      </c>
      <c r="AJ60" s="130">
        <f t="shared" si="18"/>
        <v>0</v>
      </c>
      <c r="AK60" s="127"/>
      <c r="AL60" s="127">
        <f t="shared" si="19"/>
        <v>0</v>
      </c>
      <c r="AM60" s="130">
        <f t="shared" si="20"/>
        <v>0</v>
      </c>
      <c r="AN60" s="127"/>
      <c r="AO60" s="127">
        <f t="shared" si="21"/>
        <v>0</v>
      </c>
      <c r="AP60" s="130">
        <f t="shared" si="22"/>
        <v>0</v>
      </c>
      <c r="AQ60" s="127"/>
      <c r="AR60" s="127">
        <f t="shared" si="23"/>
        <v>0</v>
      </c>
      <c r="AS60" s="130">
        <f t="shared" si="24"/>
        <v>0</v>
      </c>
      <c r="AT60" s="132"/>
      <c r="AU60" s="127">
        <f t="shared" si="136"/>
        <v>0</v>
      </c>
      <c r="AV60" s="130">
        <f t="shared" si="25"/>
        <v>0</v>
      </c>
      <c r="AW60" s="132"/>
      <c r="AX60" s="127">
        <f t="shared" si="137"/>
        <v>0</v>
      </c>
      <c r="AY60" s="130">
        <f t="shared" si="26"/>
        <v>0</v>
      </c>
      <c r="AZ60" s="132"/>
      <c r="BA60" s="127">
        <f t="shared" si="138"/>
        <v>0</v>
      </c>
      <c r="BB60" s="130">
        <f t="shared" si="27"/>
        <v>0</v>
      </c>
      <c r="BC60" s="132"/>
      <c r="BD60" s="127">
        <f t="shared" si="139"/>
        <v>0</v>
      </c>
      <c r="BE60" s="130">
        <f t="shared" si="28"/>
        <v>0</v>
      </c>
      <c r="BF60" s="131"/>
      <c r="BG60" s="127">
        <f t="shared" si="469"/>
        <v>0</v>
      </c>
      <c r="BH60" s="130">
        <f t="shared" si="470"/>
        <v>0</v>
      </c>
      <c r="BI60" s="131"/>
      <c r="BJ60" s="127">
        <f t="shared" si="471"/>
        <v>0</v>
      </c>
      <c r="BK60" s="130">
        <f t="shared" si="472"/>
        <v>0</v>
      </c>
      <c r="BL60" s="131"/>
      <c r="BM60" s="127">
        <f t="shared" si="473"/>
        <v>0</v>
      </c>
      <c r="BN60" s="130">
        <f t="shared" si="474"/>
        <v>0</v>
      </c>
      <c r="BO60" s="131"/>
      <c r="BP60" s="127">
        <f t="shared" si="475"/>
        <v>0</v>
      </c>
      <c r="BQ60" s="130">
        <f t="shared" si="476"/>
        <v>0</v>
      </c>
      <c r="BR60" s="131"/>
      <c r="BS60" s="127">
        <f t="shared" si="477"/>
        <v>0</v>
      </c>
      <c r="BT60" s="130">
        <f t="shared" si="478"/>
        <v>0</v>
      </c>
      <c r="BU60" s="132"/>
      <c r="BV60" s="127">
        <f t="shared" si="39"/>
        <v>0</v>
      </c>
      <c r="BW60" s="130">
        <f t="shared" si="40"/>
        <v>0</v>
      </c>
      <c r="BX60" s="131"/>
      <c r="BY60" s="127">
        <f t="shared" si="41"/>
        <v>0</v>
      </c>
      <c r="BZ60" s="130">
        <f t="shared" si="42"/>
        <v>0</v>
      </c>
      <c r="CA60" s="131"/>
      <c r="CB60" s="127">
        <f t="shared" si="43"/>
        <v>0</v>
      </c>
      <c r="CC60" s="130">
        <f t="shared" si="44"/>
        <v>0</v>
      </c>
      <c r="CD60" s="131"/>
      <c r="CE60" s="127">
        <f t="shared" si="45"/>
        <v>0</v>
      </c>
      <c r="CF60" s="130">
        <f t="shared" si="46"/>
        <v>0</v>
      </c>
      <c r="CG60" s="131"/>
      <c r="CH60" s="127">
        <f t="shared" si="47"/>
        <v>0</v>
      </c>
      <c r="CI60" s="130">
        <f t="shared" si="48"/>
        <v>0</v>
      </c>
      <c r="CJ60" s="131"/>
      <c r="CK60" s="127">
        <f t="shared" si="49"/>
        <v>0</v>
      </c>
      <c r="CL60" s="130">
        <f t="shared" si="50"/>
        <v>0</v>
      </c>
      <c r="CM60" s="131"/>
      <c r="CN60" s="127">
        <f t="shared" si="51"/>
        <v>0</v>
      </c>
      <c r="CO60" s="130">
        <f t="shared" si="52"/>
        <v>0</v>
      </c>
      <c r="CP60" s="131"/>
      <c r="CQ60" s="127">
        <f t="shared" si="53"/>
        <v>0</v>
      </c>
      <c r="CR60" s="130">
        <f t="shared" si="54"/>
        <v>0</v>
      </c>
      <c r="CS60" s="131"/>
      <c r="CT60" s="4">
        <f t="shared" si="63"/>
        <v>0</v>
      </c>
      <c r="CU60" s="130">
        <f t="shared" si="146"/>
        <v>0</v>
      </c>
      <c r="CV60" s="132">
        <v>2</v>
      </c>
      <c r="CW60" s="127">
        <f>+CV60*$CW$5</f>
        <v>32</v>
      </c>
      <c r="CX60" s="130">
        <f>+CW60*F60</f>
        <v>371.2</v>
      </c>
      <c r="CY60" s="132"/>
      <c r="CZ60" s="127">
        <f>+CY60*$CZ$5</f>
        <v>0</v>
      </c>
      <c r="DA60" s="130">
        <f>+CZ60*F60</f>
        <v>0</v>
      </c>
      <c r="DB60" s="132"/>
      <c r="DC60" s="127">
        <f>+DB60*$DC$5</f>
        <v>0</v>
      </c>
      <c r="DD60" s="130">
        <f>+DC60*F60</f>
        <v>0</v>
      </c>
      <c r="DE60" s="132"/>
      <c r="DF60" s="127">
        <f>+DE60*$DF$5</f>
        <v>0</v>
      </c>
      <c r="DG60" s="130">
        <f>+DF60*F60</f>
        <v>0</v>
      </c>
      <c r="DH60" s="132"/>
      <c r="DI60" s="127">
        <f>+DH60*$DI$5</f>
        <v>0</v>
      </c>
      <c r="DJ60" s="130">
        <f>+DI60*F60</f>
        <v>0</v>
      </c>
      <c r="DK60" s="132"/>
      <c r="DL60" s="4">
        <f t="shared" si="66"/>
        <v>0</v>
      </c>
      <c r="DM60" s="130">
        <f>+DL60*I60</f>
        <v>0</v>
      </c>
      <c r="DN60" s="154">
        <f t="shared" si="67"/>
        <v>6</v>
      </c>
      <c r="DO60" s="154">
        <f t="shared" si="68"/>
        <v>64</v>
      </c>
      <c r="DP60" s="101">
        <f t="shared" si="69"/>
        <v>742.4</v>
      </c>
      <c r="DQ60" s="25" t="s">
        <v>253</v>
      </c>
      <c r="DR60" s="10"/>
    </row>
    <row r="61" spans="1:122" ht="15" customHeight="1">
      <c r="A61" s="247"/>
      <c r="B61" s="14">
        <v>18305</v>
      </c>
      <c r="C61" s="14">
        <v>18305</v>
      </c>
      <c r="D61" s="127" t="s">
        <v>50</v>
      </c>
      <c r="E61" s="128" t="s">
        <v>51</v>
      </c>
      <c r="F61" s="11">
        <f t="shared" ref="F61" si="722">ROUND((36600-AVERAGE(B61:C61)+2800-100)/1000,1)</f>
        <v>21</v>
      </c>
      <c r="G61" s="129"/>
      <c r="H61" s="127">
        <f t="shared" si="457"/>
        <v>0</v>
      </c>
      <c r="I61" s="130">
        <f t="shared" si="458"/>
        <v>0</v>
      </c>
      <c r="J61" s="131"/>
      <c r="K61" s="127">
        <f t="shared" si="1"/>
        <v>0</v>
      </c>
      <c r="L61" s="130">
        <f t="shared" si="2"/>
        <v>0</v>
      </c>
      <c r="M61" s="131"/>
      <c r="N61" s="127">
        <f t="shared" si="459"/>
        <v>0</v>
      </c>
      <c r="O61" s="130">
        <f t="shared" si="460"/>
        <v>0</v>
      </c>
      <c r="P61" s="131"/>
      <c r="Q61" s="127">
        <f t="shared" si="5"/>
        <v>0</v>
      </c>
      <c r="R61" s="130">
        <f t="shared" si="6"/>
        <v>0</v>
      </c>
      <c r="S61" s="131"/>
      <c r="T61" s="127">
        <f t="shared" si="461"/>
        <v>0</v>
      </c>
      <c r="U61" s="130">
        <f t="shared" si="462"/>
        <v>0</v>
      </c>
      <c r="V61" s="131"/>
      <c r="W61" s="127">
        <f t="shared" si="463"/>
        <v>0</v>
      </c>
      <c r="X61" s="130">
        <f t="shared" si="464"/>
        <v>0</v>
      </c>
      <c r="Y61" s="131"/>
      <c r="Z61" s="127">
        <f t="shared" si="11"/>
        <v>0</v>
      </c>
      <c r="AA61" s="130">
        <f t="shared" si="12"/>
        <v>0</v>
      </c>
      <c r="AB61" s="131"/>
      <c r="AC61" s="127">
        <f t="shared" si="465"/>
        <v>0</v>
      </c>
      <c r="AD61" s="130">
        <f t="shared" si="466"/>
        <v>0</v>
      </c>
      <c r="AE61" s="131"/>
      <c r="AF61" s="127">
        <f t="shared" si="467"/>
        <v>0</v>
      </c>
      <c r="AG61" s="130">
        <f t="shared" si="468"/>
        <v>0</v>
      </c>
      <c r="AH61" s="131"/>
      <c r="AI61" s="127">
        <f t="shared" si="17"/>
        <v>0</v>
      </c>
      <c r="AJ61" s="130">
        <f t="shared" si="18"/>
        <v>0</v>
      </c>
      <c r="AK61" s="127"/>
      <c r="AL61" s="127">
        <f t="shared" si="19"/>
        <v>0</v>
      </c>
      <c r="AM61" s="130">
        <f t="shared" si="20"/>
        <v>0</v>
      </c>
      <c r="AN61" s="127"/>
      <c r="AO61" s="127">
        <f t="shared" si="21"/>
        <v>0</v>
      </c>
      <c r="AP61" s="130">
        <f t="shared" si="22"/>
        <v>0</v>
      </c>
      <c r="AQ61" s="127"/>
      <c r="AR61" s="127">
        <f t="shared" si="23"/>
        <v>0</v>
      </c>
      <c r="AS61" s="130">
        <f t="shared" si="24"/>
        <v>0</v>
      </c>
      <c r="AT61" s="132"/>
      <c r="AU61" s="127">
        <f t="shared" si="136"/>
        <v>0</v>
      </c>
      <c r="AV61" s="130">
        <f t="shared" si="25"/>
        <v>0</v>
      </c>
      <c r="AW61" s="132"/>
      <c r="AX61" s="127">
        <f t="shared" si="137"/>
        <v>0</v>
      </c>
      <c r="AY61" s="130">
        <f t="shared" si="26"/>
        <v>0</v>
      </c>
      <c r="AZ61" s="132"/>
      <c r="BA61" s="127">
        <f t="shared" si="138"/>
        <v>0</v>
      </c>
      <c r="BB61" s="130">
        <f t="shared" si="27"/>
        <v>0</v>
      </c>
      <c r="BC61" s="132"/>
      <c r="BD61" s="127">
        <f t="shared" si="139"/>
        <v>0</v>
      </c>
      <c r="BE61" s="130">
        <f t="shared" si="28"/>
        <v>0</v>
      </c>
      <c r="BF61" s="131">
        <v>3</v>
      </c>
      <c r="BG61" s="127">
        <f t="shared" si="469"/>
        <v>48</v>
      </c>
      <c r="BH61" s="130">
        <f t="shared" si="470"/>
        <v>1008</v>
      </c>
      <c r="BI61" s="131"/>
      <c r="BJ61" s="127">
        <f t="shared" si="471"/>
        <v>0</v>
      </c>
      <c r="BK61" s="130">
        <f t="shared" si="472"/>
        <v>0</v>
      </c>
      <c r="BL61" s="131"/>
      <c r="BM61" s="127">
        <f t="shared" si="473"/>
        <v>0</v>
      </c>
      <c r="BN61" s="130">
        <f t="shared" si="474"/>
        <v>0</v>
      </c>
      <c r="BO61" s="131"/>
      <c r="BP61" s="127">
        <f t="shared" si="475"/>
        <v>0</v>
      </c>
      <c r="BQ61" s="130">
        <f t="shared" si="476"/>
        <v>0</v>
      </c>
      <c r="BR61" s="131"/>
      <c r="BS61" s="127">
        <f t="shared" si="477"/>
        <v>0</v>
      </c>
      <c r="BT61" s="130">
        <f t="shared" si="478"/>
        <v>0</v>
      </c>
      <c r="BU61" s="132">
        <v>3</v>
      </c>
      <c r="BV61" s="127">
        <f t="shared" si="39"/>
        <v>57</v>
      </c>
      <c r="BW61" s="130">
        <f t="shared" si="40"/>
        <v>1197</v>
      </c>
      <c r="BX61" s="131"/>
      <c r="BY61" s="127">
        <f t="shared" si="41"/>
        <v>0</v>
      </c>
      <c r="BZ61" s="130">
        <f t="shared" si="42"/>
        <v>0</v>
      </c>
      <c r="CA61" s="131"/>
      <c r="CB61" s="127">
        <f t="shared" si="43"/>
        <v>0</v>
      </c>
      <c r="CC61" s="130">
        <f t="shared" si="44"/>
        <v>0</v>
      </c>
      <c r="CD61" s="131"/>
      <c r="CE61" s="127">
        <f t="shared" si="45"/>
        <v>0</v>
      </c>
      <c r="CF61" s="130">
        <f t="shared" si="46"/>
        <v>0</v>
      </c>
      <c r="CG61" s="131"/>
      <c r="CH61" s="127">
        <f t="shared" si="47"/>
        <v>0</v>
      </c>
      <c r="CI61" s="130">
        <f t="shared" si="48"/>
        <v>0</v>
      </c>
      <c r="CJ61" s="131">
        <v>5</v>
      </c>
      <c r="CK61" s="127">
        <f t="shared" si="49"/>
        <v>100</v>
      </c>
      <c r="CL61" s="130">
        <f t="shared" si="50"/>
        <v>2100</v>
      </c>
      <c r="CM61" s="131"/>
      <c r="CN61" s="127">
        <f t="shared" si="51"/>
        <v>0</v>
      </c>
      <c r="CO61" s="130">
        <f t="shared" si="52"/>
        <v>0</v>
      </c>
      <c r="CP61" s="131"/>
      <c r="CQ61" s="127">
        <f t="shared" si="53"/>
        <v>0</v>
      </c>
      <c r="CR61" s="130">
        <f t="shared" si="54"/>
        <v>0</v>
      </c>
      <c r="CS61" s="131"/>
      <c r="CT61" s="4">
        <f t="shared" si="63"/>
        <v>0</v>
      </c>
      <c r="CU61" s="130">
        <f t="shared" si="146"/>
        <v>0</v>
      </c>
      <c r="CV61" s="132"/>
      <c r="CW61" s="127">
        <f>+CV61*$CW$5</f>
        <v>0</v>
      </c>
      <c r="CX61" s="130">
        <f>+CW61*F61</f>
        <v>0</v>
      </c>
      <c r="CY61" s="132"/>
      <c r="CZ61" s="127">
        <f>+CY61*$CZ$5</f>
        <v>0</v>
      </c>
      <c r="DA61" s="130">
        <f>+CZ61*F61</f>
        <v>0</v>
      </c>
      <c r="DB61" s="132"/>
      <c r="DC61" s="127">
        <f>+DB61*$DC$5</f>
        <v>0</v>
      </c>
      <c r="DD61" s="130">
        <f>+DC61*F61</f>
        <v>0</v>
      </c>
      <c r="DE61" s="132"/>
      <c r="DF61" s="127">
        <f>+DE61*$DF$5</f>
        <v>0</v>
      </c>
      <c r="DG61" s="130">
        <f>+DF61*F61</f>
        <v>0</v>
      </c>
      <c r="DH61" s="132"/>
      <c r="DI61" s="127">
        <f>+DH61*$DI$5</f>
        <v>0</v>
      </c>
      <c r="DJ61" s="130">
        <f>+DI61*F61</f>
        <v>0</v>
      </c>
      <c r="DK61" s="132"/>
      <c r="DL61" s="4">
        <f t="shared" si="66"/>
        <v>0</v>
      </c>
      <c r="DM61" s="130">
        <f>+DL61*I61</f>
        <v>0</v>
      </c>
      <c r="DN61" s="154">
        <f t="shared" si="67"/>
        <v>11</v>
      </c>
      <c r="DO61" s="154">
        <f t="shared" si="68"/>
        <v>205</v>
      </c>
      <c r="DP61" s="101">
        <f t="shared" si="69"/>
        <v>4305</v>
      </c>
      <c r="DQ61" s="25" t="s">
        <v>205</v>
      </c>
      <c r="DR61" s="10"/>
    </row>
    <row r="62" spans="1:122" ht="15" customHeight="1">
      <c r="A62" s="247"/>
      <c r="B62" s="210" t="s">
        <v>252</v>
      </c>
      <c r="C62" s="211"/>
      <c r="D62" s="4" t="s">
        <v>50</v>
      </c>
      <c r="E62" s="3" t="s">
        <v>51</v>
      </c>
      <c r="F62" s="11">
        <f>ROUND((36600-31300+300+2800-100)/1000,1)</f>
        <v>8.3000000000000007</v>
      </c>
      <c r="G62" s="129"/>
      <c r="H62" s="127">
        <f t="shared" si="457"/>
        <v>0</v>
      </c>
      <c r="I62" s="130">
        <f t="shared" si="458"/>
        <v>0</v>
      </c>
      <c r="J62" s="131"/>
      <c r="K62" s="127">
        <f t="shared" si="1"/>
        <v>0</v>
      </c>
      <c r="L62" s="130">
        <f t="shared" si="2"/>
        <v>0</v>
      </c>
      <c r="M62" s="131"/>
      <c r="N62" s="127">
        <f t="shared" si="459"/>
        <v>0</v>
      </c>
      <c r="O62" s="130">
        <f t="shared" si="460"/>
        <v>0</v>
      </c>
      <c r="P62" s="131"/>
      <c r="Q62" s="127">
        <f t="shared" si="5"/>
        <v>0</v>
      </c>
      <c r="R62" s="130">
        <f t="shared" si="6"/>
        <v>0</v>
      </c>
      <c r="S62" s="131"/>
      <c r="T62" s="127">
        <f t="shared" si="461"/>
        <v>0</v>
      </c>
      <c r="U62" s="130">
        <f t="shared" si="462"/>
        <v>0</v>
      </c>
      <c r="V62" s="131"/>
      <c r="W62" s="127">
        <f t="shared" si="463"/>
        <v>0</v>
      </c>
      <c r="X62" s="130">
        <f t="shared" si="464"/>
        <v>0</v>
      </c>
      <c r="Y62" s="131"/>
      <c r="Z62" s="127">
        <f t="shared" si="11"/>
        <v>0</v>
      </c>
      <c r="AA62" s="130">
        <f t="shared" si="12"/>
        <v>0</v>
      </c>
      <c r="AB62" s="131"/>
      <c r="AC62" s="127">
        <f t="shared" si="465"/>
        <v>0</v>
      </c>
      <c r="AD62" s="130">
        <f t="shared" si="466"/>
        <v>0</v>
      </c>
      <c r="AE62" s="131"/>
      <c r="AF62" s="127">
        <f t="shared" si="467"/>
        <v>0</v>
      </c>
      <c r="AG62" s="130">
        <f t="shared" si="468"/>
        <v>0</v>
      </c>
      <c r="AH62" s="131"/>
      <c r="AI62" s="127">
        <f t="shared" si="17"/>
        <v>0</v>
      </c>
      <c r="AJ62" s="130">
        <f t="shared" si="18"/>
        <v>0</v>
      </c>
      <c r="AK62" s="127"/>
      <c r="AL62" s="127">
        <f t="shared" si="19"/>
        <v>0</v>
      </c>
      <c r="AM62" s="130">
        <f t="shared" si="20"/>
        <v>0</v>
      </c>
      <c r="AN62" s="127"/>
      <c r="AO62" s="127">
        <f t="shared" si="21"/>
        <v>0</v>
      </c>
      <c r="AP62" s="130">
        <f t="shared" si="22"/>
        <v>0</v>
      </c>
      <c r="AQ62" s="127"/>
      <c r="AR62" s="127">
        <f t="shared" si="23"/>
        <v>0</v>
      </c>
      <c r="AS62" s="130">
        <f t="shared" si="24"/>
        <v>0</v>
      </c>
      <c r="AT62" s="132"/>
      <c r="AU62" s="127">
        <f t="shared" si="136"/>
        <v>0</v>
      </c>
      <c r="AV62" s="130">
        <f t="shared" si="25"/>
        <v>0</v>
      </c>
      <c r="AW62" s="132"/>
      <c r="AX62" s="127">
        <f t="shared" si="137"/>
        <v>0</v>
      </c>
      <c r="AY62" s="130">
        <f t="shared" si="26"/>
        <v>0</v>
      </c>
      <c r="AZ62" s="132"/>
      <c r="BA62" s="127">
        <f t="shared" si="138"/>
        <v>0</v>
      </c>
      <c r="BB62" s="130">
        <f t="shared" si="27"/>
        <v>0</v>
      </c>
      <c r="BC62" s="132"/>
      <c r="BD62" s="127">
        <f t="shared" si="139"/>
        <v>0</v>
      </c>
      <c r="BE62" s="130">
        <f t="shared" si="28"/>
        <v>0</v>
      </c>
      <c r="BF62" s="131"/>
      <c r="BG62" s="127">
        <f t="shared" si="469"/>
        <v>0</v>
      </c>
      <c r="BH62" s="130">
        <f t="shared" si="470"/>
        <v>0</v>
      </c>
      <c r="BI62" s="131">
        <v>5</v>
      </c>
      <c r="BJ62" s="127">
        <f t="shared" si="471"/>
        <v>80</v>
      </c>
      <c r="BK62" s="130">
        <f t="shared" si="472"/>
        <v>664</v>
      </c>
      <c r="BL62" s="131"/>
      <c r="BM62" s="127">
        <f t="shared" si="473"/>
        <v>0</v>
      </c>
      <c r="BN62" s="130">
        <f t="shared" si="474"/>
        <v>0</v>
      </c>
      <c r="BO62" s="131"/>
      <c r="BP62" s="127">
        <f t="shared" si="475"/>
        <v>0</v>
      </c>
      <c r="BQ62" s="130">
        <f t="shared" si="476"/>
        <v>0</v>
      </c>
      <c r="BR62" s="131"/>
      <c r="BS62" s="127">
        <f t="shared" si="477"/>
        <v>0</v>
      </c>
      <c r="BT62" s="130">
        <f t="shared" si="478"/>
        <v>0</v>
      </c>
      <c r="BU62" s="132"/>
      <c r="BV62" s="127">
        <f t="shared" si="39"/>
        <v>0</v>
      </c>
      <c r="BW62" s="130">
        <f t="shared" si="40"/>
        <v>0</v>
      </c>
      <c r="BX62" s="131"/>
      <c r="BY62" s="127">
        <f t="shared" si="41"/>
        <v>0</v>
      </c>
      <c r="BZ62" s="130">
        <f t="shared" si="42"/>
        <v>0</v>
      </c>
      <c r="CA62" s="131"/>
      <c r="CB62" s="127">
        <f t="shared" si="43"/>
        <v>0</v>
      </c>
      <c r="CC62" s="130">
        <f t="shared" si="44"/>
        <v>0</v>
      </c>
      <c r="CD62" s="131"/>
      <c r="CE62" s="127">
        <f t="shared" si="45"/>
        <v>0</v>
      </c>
      <c r="CF62" s="130">
        <f t="shared" si="46"/>
        <v>0</v>
      </c>
      <c r="CG62" s="131"/>
      <c r="CH62" s="127">
        <f t="shared" si="47"/>
        <v>0</v>
      </c>
      <c r="CI62" s="130">
        <f t="shared" si="48"/>
        <v>0</v>
      </c>
      <c r="CJ62" s="131"/>
      <c r="CK62" s="127">
        <f t="shared" si="49"/>
        <v>0</v>
      </c>
      <c r="CL62" s="130">
        <f t="shared" si="50"/>
        <v>0</v>
      </c>
      <c r="CM62" s="131"/>
      <c r="CN62" s="127">
        <f t="shared" si="51"/>
        <v>0</v>
      </c>
      <c r="CO62" s="130">
        <f t="shared" si="52"/>
        <v>0</v>
      </c>
      <c r="CP62" s="131">
        <v>2</v>
      </c>
      <c r="CQ62" s="127">
        <f t="shared" si="53"/>
        <v>34</v>
      </c>
      <c r="CR62" s="130">
        <f t="shared" si="54"/>
        <v>282.20000000000005</v>
      </c>
      <c r="CS62" s="131"/>
      <c r="CT62" s="4">
        <f t="shared" si="63"/>
        <v>0</v>
      </c>
      <c r="CU62" s="130">
        <f t="shared" si="146"/>
        <v>0</v>
      </c>
      <c r="CV62" s="132"/>
      <c r="CW62" s="127">
        <f>+CV62*$CW$5</f>
        <v>0</v>
      </c>
      <c r="CX62" s="130">
        <f>+CW62*F62</f>
        <v>0</v>
      </c>
      <c r="CY62" s="132">
        <v>6</v>
      </c>
      <c r="CZ62" s="127">
        <f>+CY62*$CZ$5</f>
        <v>96</v>
      </c>
      <c r="DA62" s="130">
        <f>+CZ62*F62</f>
        <v>796.80000000000007</v>
      </c>
      <c r="DB62" s="132"/>
      <c r="DC62" s="127">
        <f>+DB62*$DC$5</f>
        <v>0</v>
      </c>
      <c r="DD62" s="130">
        <f>+DC62*F62</f>
        <v>0</v>
      </c>
      <c r="DE62" s="132"/>
      <c r="DF62" s="127">
        <f>+DE62*$DF$5</f>
        <v>0</v>
      </c>
      <c r="DG62" s="130">
        <f>+DF62*F62</f>
        <v>0</v>
      </c>
      <c r="DH62" s="132"/>
      <c r="DI62" s="127">
        <f>+DH62*$DI$5</f>
        <v>0</v>
      </c>
      <c r="DJ62" s="130">
        <f>+DI62*F62</f>
        <v>0</v>
      </c>
      <c r="DK62" s="132"/>
      <c r="DL62" s="4">
        <f t="shared" si="66"/>
        <v>0</v>
      </c>
      <c r="DM62" s="130">
        <f>+DL62*I62</f>
        <v>0</v>
      </c>
      <c r="DN62" s="154">
        <f t="shared" si="67"/>
        <v>13</v>
      </c>
      <c r="DO62" s="154">
        <f t="shared" si="68"/>
        <v>210</v>
      </c>
      <c r="DP62" s="101">
        <f t="shared" si="69"/>
        <v>1743</v>
      </c>
      <c r="DQ62" s="25" t="s">
        <v>249</v>
      </c>
      <c r="DR62" s="10"/>
    </row>
    <row r="63" spans="1:122" ht="15" customHeight="1">
      <c r="A63" s="247"/>
      <c r="B63" s="210" t="s">
        <v>244</v>
      </c>
      <c r="C63" s="211"/>
      <c r="D63" s="127" t="s">
        <v>244</v>
      </c>
      <c r="E63" s="128" t="s">
        <v>51</v>
      </c>
      <c r="F63" s="11">
        <v>4</v>
      </c>
      <c r="G63" s="129"/>
      <c r="H63" s="127">
        <f t="shared" ref="H63:H64" si="723">+G63*$H$5</f>
        <v>0</v>
      </c>
      <c r="I63" s="130">
        <f t="shared" ref="I63:I64" si="724">H63*F63</f>
        <v>0</v>
      </c>
      <c r="J63" s="131"/>
      <c r="K63" s="127">
        <f t="shared" ref="K63:K64" si="725">+J63*$K$5</f>
        <v>0</v>
      </c>
      <c r="L63" s="130">
        <f t="shared" ref="L63:L64" si="726">K63*F63</f>
        <v>0</v>
      </c>
      <c r="M63" s="131"/>
      <c r="N63" s="127">
        <f t="shared" ref="N63:N64" si="727">+M63*$N$5</f>
        <v>0</v>
      </c>
      <c r="O63" s="130">
        <f t="shared" ref="O63:O64" si="728">N63*F63</f>
        <v>0</v>
      </c>
      <c r="P63" s="131"/>
      <c r="Q63" s="127">
        <f t="shared" ref="Q63:Q64" si="729">+P63*$Q$5</f>
        <v>0</v>
      </c>
      <c r="R63" s="130">
        <f t="shared" ref="R63:R64" si="730">Q63*F63</f>
        <v>0</v>
      </c>
      <c r="S63" s="131"/>
      <c r="T63" s="127">
        <f t="shared" ref="T63:T64" si="731">+S63*$T$5</f>
        <v>0</v>
      </c>
      <c r="U63" s="130">
        <f t="shared" ref="U63:U64" si="732">T63*F63</f>
        <v>0</v>
      </c>
      <c r="V63" s="131"/>
      <c r="W63" s="127">
        <f t="shared" ref="W63:W64" si="733">+V63*$W$5</f>
        <v>0</v>
      </c>
      <c r="X63" s="130">
        <f t="shared" ref="X63:X64" si="734">W63*F63</f>
        <v>0</v>
      </c>
      <c r="Y63" s="131"/>
      <c r="Z63" s="127">
        <f t="shared" ref="Z63:Z64" si="735">+Y63*$Z$5</f>
        <v>0</v>
      </c>
      <c r="AA63" s="130">
        <f t="shared" ref="AA63:AA64" si="736">Z63*F63</f>
        <v>0</v>
      </c>
      <c r="AB63" s="131"/>
      <c r="AC63" s="127">
        <f t="shared" ref="AC63:AC64" si="737">+AB63*$AC$5</f>
        <v>0</v>
      </c>
      <c r="AD63" s="130">
        <f t="shared" ref="AD63:AD64" si="738">+AC63*F63</f>
        <v>0</v>
      </c>
      <c r="AE63" s="131"/>
      <c r="AF63" s="127">
        <f t="shared" ref="AF63:AF64" si="739">+AE63*$AF$5</f>
        <v>0</v>
      </c>
      <c r="AG63" s="130">
        <f t="shared" ref="AG63:AG64" si="740">+AF63*F63</f>
        <v>0</v>
      </c>
      <c r="AH63" s="131"/>
      <c r="AI63" s="127">
        <f t="shared" ref="AI63:AI64" si="741">+AH63*$AI$5</f>
        <v>0</v>
      </c>
      <c r="AJ63" s="130">
        <f t="shared" ref="AJ63:AJ64" si="742">+AI63*F63</f>
        <v>0</v>
      </c>
      <c r="AK63" s="127"/>
      <c r="AL63" s="127">
        <f t="shared" ref="AL63:AL64" si="743">+AK63*$AL$5</f>
        <v>0</v>
      </c>
      <c r="AM63" s="130">
        <f t="shared" ref="AM63:AM64" si="744">+AL63*F63</f>
        <v>0</v>
      </c>
      <c r="AN63" s="127"/>
      <c r="AO63" s="127">
        <f t="shared" ref="AO63:AO64" si="745">+AN63*$AO$5</f>
        <v>0</v>
      </c>
      <c r="AP63" s="130">
        <f t="shared" ref="AP63:AP64" si="746">+AO63*F63</f>
        <v>0</v>
      </c>
      <c r="AQ63" s="127"/>
      <c r="AR63" s="127">
        <f t="shared" ref="AR63:AR64" si="747">+AQ63*$AR$5</f>
        <v>0</v>
      </c>
      <c r="AS63" s="130">
        <f t="shared" ref="AS63:AS64" si="748">+AR63*F63</f>
        <v>0</v>
      </c>
      <c r="AT63" s="132"/>
      <c r="AU63" s="127">
        <f t="shared" ref="AU63:AU64" si="749">+AT63*$AU$5</f>
        <v>0</v>
      </c>
      <c r="AV63" s="130">
        <f t="shared" ref="AV63:AV64" si="750">+AU63*$F63</f>
        <v>0</v>
      </c>
      <c r="AW63" s="132"/>
      <c r="AX63" s="127">
        <f t="shared" ref="AX63:AX64" si="751">+AW63*$AX$5</f>
        <v>0</v>
      </c>
      <c r="AY63" s="130">
        <f t="shared" ref="AY63:AY64" si="752">+AX63*$F63</f>
        <v>0</v>
      </c>
      <c r="AZ63" s="132"/>
      <c r="BA63" s="127">
        <f t="shared" ref="BA63:BA64" si="753">+AZ63*$BA$5</f>
        <v>0</v>
      </c>
      <c r="BB63" s="130">
        <f t="shared" ref="BB63:BB64" si="754">+BA63*$F63</f>
        <v>0</v>
      </c>
      <c r="BC63" s="132"/>
      <c r="BD63" s="127">
        <f t="shared" ref="BD63:BD64" si="755">+BC63*$BD$5</f>
        <v>0</v>
      </c>
      <c r="BE63" s="130">
        <f t="shared" ref="BE63:BE64" si="756">+BD63*$F63</f>
        <v>0</v>
      </c>
      <c r="BF63" s="131">
        <v>1</v>
      </c>
      <c r="BG63" s="127">
        <f t="shared" ref="BG63:BG64" si="757">+BF63*$BG$5</f>
        <v>16</v>
      </c>
      <c r="BH63" s="130">
        <f t="shared" ref="BH63:BH64" si="758">+BG63*F63</f>
        <v>64</v>
      </c>
      <c r="BI63" s="131"/>
      <c r="BJ63" s="127">
        <f t="shared" ref="BJ63:BJ64" si="759">+BI63*$BJ$5</f>
        <v>0</v>
      </c>
      <c r="BK63" s="130">
        <f t="shared" ref="BK63:BK64" si="760">+BJ63*F63</f>
        <v>0</v>
      </c>
      <c r="BL63" s="131"/>
      <c r="BM63" s="127">
        <f t="shared" ref="BM63:BM64" si="761">+BL63*$BM$5</f>
        <v>0</v>
      </c>
      <c r="BN63" s="130">
        <f t="shared" ref="BN63:BN64" si="762">+BM63*F63</f>
        <v>0</v>
      </c>
      <c r="BO63" s="131"/>
      <c r="BP63" s="127">
        <f t="shared" ref="BP63:BP64" si="763">+BO63*$BP$5</f>
        <v>0</v>
      </c>
      <c r="BQ63" s="130">
        <f t="shared" ref="BQ63:BQ64" si="764">+BP63*F63</f>
        <v>0</v>
      </c>
      <c r="BR63" s="131"/>
      <c r="BS63" s="127">
        <f t="shared" ref="BS63:BS64" si="765">+BR63*$BS$5</f>
        <v>0</v>
      </c>
      <c r="BT63" s="130">
        <f t="shared" ref="BT63:BT64" si="766">+BS63*F63</f>
        <v>0</v>
      </c>
      <c r="BU63" s="132"/>
      <c r="BV63" s="127">
        <f t="shared" ref="BV63:BV64" si="767">+BU63*$BV$5</f>
        <v>0</v>
      </c>
      <c r="BW63" s="130">
        <f t="shared" ref="BW63:BW64" si="768">+BV63*$F63</f>
        <v>0</v>
      </c>
      <c r="BX63" s="131"/>
      <c r="BY63" s="127">
        <f t="shared" ref="BY63:BY64" si="769">+BX63*$BY$5</f>
        <v>0</v>
      </c>
      <c r="BZ63" s="130">
        <f t="shared" ref="BZ63:BZ64" si="770">+BY63*$F63</f>
        <v>0</v>
      </c>
      <c r="CA63" s="131"/>
      <c r="CB63" s="127">
        <f t="shared" ref="CB63:CB64" si="771">+CA63*$CB$5</f>
        <v>0</v>
      </c>
      <c r="CC63" s="130">
        <f t="shared" ref="CC63:CC64" si="772">+CB63*$F63</f>
        <v>0</v>
      </c>
      <c r="CD63" s="131"/>
      <c r="CE63" s="127">
        <f t="shared" ref="CE63:CE64" si="773">+CD63*$CE$5</f>
        <v>0</v>
      </c>
      <c r="CF63" s="130">
        <f t="shared" ref="CF63:CF64" si="774">+CE63*$F63</f>
        <v>0</v>
      </c>
      <c r="CG63" s="131"/>
      <c r="CH63" s="127">
        <f t="shared" ref="CH63:CH64" si="775">+CG63*$CH$5</f>
        <v>0</v>
      </c>
      <c r="CI63" s="130">
        <f t="shared" ref="CI63:CI64" si="776">+CH63*F63</f>
        <v>0</v>
      </c>
      <c r="CJ63" s="131"/>
      <c r="CK63" s="127">
        <f t="shared" ref="CK63:CK64" si="777">+CJ63*$CK$5</f>
        <v>0</v>
      </c>
      <c r="CL63" s="130">
        <f t="shared" ref="CL63:CL64" si="778">+CK63*F63</f>
        <v>0</v>
      </c>
      <c r="CM63" s="131"/>
      <c r="CN63" s="127">
        <f t="shared" ref="CN63:CN64" si="779">+CM63*$CN$5</f>
        <v>0</v>
      </c>
      <c r="CO63" s="130">
        <f t="shared" ref="CO63:CO64" si="780">CN63*$F63</f>
        <v>0</v>
      </c>
      <c r="CP63" s="131">
        <v>3</v>
      </c>
      <c r="CQ63" s="127">
        <f t="shared" ref="CQ63:CQ64" si="781">+CP63*$CQ$5</f>
        <v>51</v>
      </c>
      <c r="CR63" s="130">
        <f t="shared" ref="CR63:CR64" si="782">CQ63*F63</f>
        <v>204</v>
      </c>
      <c r="CS63" s="131"/>
      <c r="CT63" s="4">
        <f t="shared" si="63"/>
        <v>0</v>
      </c>
      <c r="CU63" s="130">
        <f t="shared" si="146"/>
        <v>0</v>
      </c>
      <c r="CV63" s="132"/>
      <c r="CW63" s="127">
        <f t="shared" ref="CW63:CW64" si="783">+CV63*$CW$5</f>
        <v>0</v>
      </c>
      <c r="CX63" s="130">
        <f t="shared" ref="CX63:CX64" si="784">+CW63*F63</f>
        <v>0</v>
      </c>
      <c r="CY63" s="132"/>
      <c r="CZ63" s="127">
        <f t="shared" ref="CZ63:CZ64" si="785">+CY63*$CZ$5</f>
        <v>0</v>
      </c>
      <c r="DA63" s="130">
        <f t="shared" ref="DA63:DA64" si="786">+CZ63*F63</f>
        <v>0</v>
      </c>
      <c r="DB63" s="132"/>
      <c r="DC63" s="127">
        <f t="shared" ref="DC63:DC64" si="787">+DB63*$DC$5</f>
        <v>0</v>
      </c>
      <c r="DD63" s="130">
        <f t="shared" ref="DD63:DD64" si="788">+DC63*F63</f>
        <v>0</v>
      </c>
      <c r="DE63" s="132"/>
      <c r="DF63" s="127">
        <f t="shared" ref="DF63:DF64" si="789">+DE63*$DF$5</f>
        <v>0</v>
      </c>
      <c r="DG63" s="130">
        <f t="shared" ref="DG63:DG64" si="790">+DF63*F63</f>
        <v>0</v>
      </c>
      <c r="DH63" s="132"/>
      <c r="DI63" s="127">
        <f t="shared" ref="DI63:DI64" si="791">+DH63*$DI$5</f>
        <v>0</v>
      </c>
      <c r="DJ63" s="130">
        <f t="shared" ref="DJ63:DJ64" si="792">+DI63*F63</f>
        <v>0</v>
      </c>
      <c r="DK63" s="132"/>
      <c r="DL63" s="4">
        <f t="shared" si="66"/>
        <v>0</v>
      </c>
      <c r="DM63" s="130">
        <f t="shared" ref="DM63:DM64" si="793">+DL63*I63</f>
        <v>0</v>
      </c>
      <c r="DN63" s="154">
        <f t="shared" si="67"/>
        <v>4</v>
      </c>
      <c r="DO63" s="154">
        <f t="shared" si="68"/>
        <v>67</v>
      </c>
      <c r="DP63" s="101">
        <f t="shared" si="69"/>
        <v>268</v>
      </c>
      <c r="DQ63" s="25" t="s">
        <v>249</v>
      </c>
      <c r="DR63" s="10"/>
    </row>
    <row r="64" spans="1:122" ht="15" customHeight="1">
      <c r="A64" s="247"/>
      <c r="B64" s="210" t="s">
        <v>221</v>
      </c>
      <c r="C64" s="211"/>
      <c r="D64" s="4" t="s">
        <v>122</v>
      </c>
      <c r="E64" s="3" t="s">
        <v>51</v>
      </c>
      <c r="F64" s="11">
        <v>2.2999999999999998</v>
      </c>
      <c r="G64" s="129"/>
      <c r="H64" s="127">
        <f t="shared" si="723"/>
        <v>0</v>
      </c>
      <c r="I64" s="130">
        <f t="shared" si="724"/>
        <v>0</v>
      </c>
      <c r="J64" s="131"/>
      <c r="K64" s="127">
        <f t="shared" si="725"/>
        <v>0</v>
      </c>
      <c r="L64" s="130">
        <f t="shared" si="726"/>
        <v>0</v>
      </c>
      <c r="M64" s="131">
        <v>2</v>
      </c>
      <c r="N64" s="127">
        <f t="shared" si="727"/>
        <v>16</v>
      </c>
      <c r="O64" s="130">
        <f t="shared" si="728"/>
        <v>36.799999999999997</v>
      </c>
      <c r="P64" s="131"/>
      <c r="Q64" s="127">
        <f t="shared" si="729"/>
        <v>0</v>
      </c>
      <c r="R64" s="130">
        <f t="shared" si="730"/>
        <v>0</v>
      </c>
      <c r="S64" s="131"/>
      <c r="T64" s="127">
        <f t="shared" si="731"/>
        <v>0</v>
      </c>
      <c r="U64" s="130">
        <f t="shared" si="732"/>
        <v>0</v>
      </c>
      <c r="V64" s="131"/>
      <c r="W64" s="127">
        <f t="shared" si="733"/>
        <v>0</v>
      </c>
      <c r="X64" s="130">
        <f t="shared" si="734"/>
        <v>0</v>
      </c>
      <c r="Y64" s="131"/>
      <c r="Z64" s="127">
        <f t="shared" si="735"/>
        <v>0</v>
      </c>
      <c r="AA64" s="130">
        <f t="shared" si="736"/>
        <v>0</v>
      </c>
      <c r="AB64" s="131"/>
      <c r="AC64" s="127">
        <f t="shared" si="737"/>
        <v>0</v>
      </c>
      <c r="AD64" s="130">
        <f t="shared" si="738"/>
        <v>0</v>
      </c>
      <c r="AE64" s="131"/>
      <c r="AF64" s="127">
        <f t="shared" si="739"/>
        <v>0</v>
      </c>
      <c r="AG64" s="130">
        <f t="shared" si="740"/>
        <v>0</v>
      </c>
      <c r="AH64" s="131"/>
      <c r="AI64" s="127">
        <f t="shared" si="741"/>
        <v>0</v>
      </c>
      <c r="AJ64" s="130">
        <f t="shared" si="742"/>
        <v>0</v>
      </c>
      <c r="AK64" s="127"/>
      <c r="AL64" s="127">
        <f t="shared" si="743"/>
        <v>0</v>
      </c>
      <c r="AM64" s="130">
        <f t="shared" si="744"/>
        <v>0</v>
      </c>
      <c r="AN64" s="127"/>
      <c r="AO64" s="127">
        <f t="shared" si="745"/>
        <v>0</v>
      </c>
      <c r="AP64" s="130">
        <f t="shared" si="746"/>
        <v>0</v>
      </c>
      <c r="AQ64" s="127"/>
      <c r="AR64" s="127">
        <f t="shared" si="747"/>
        <v>0</v>
      </c>
      <c r="AS64" s="130">
        <f t="shared" si="748"/>
        <v>0</v>
      </c>
      <c r="AT64" s="132"/>
      <c r="AU64" s="127">
        <f t="shared" si="749"/>
        <v>0</v>
      </c>
      <c r="AV64" s="130">
        <f t="shared" si="750"/>
        <v>0</v>
      </c>
      <c r="AW64" s="132"/>
      <c r="AX64" s="127">
        <f t="shared" si="751"/>
        <v>0</v>
      </c>
      <c r="AY64" s="130">
        <f t="shared" si="752"/>
        <v>0</v>
      </c>
      <c r="AZ64" s="132"/>
      <c r="BA64" s="127">
        <f t="shared" si="753"/>
        <v>0</v>
      </c>
      <c r="BB64" s="130">
        <f t="shared" si="754"/>
        <v>0</v>
      </c>
      <c r="BC64" s="132"/>
      <c r="BD64" s="127">
        <f t="shared" si="755"/>
        <v>0</v>
      </c>
      <c r="BE64" s="130">
        <f t="shared" si="756"/>
        <v>0</v>
      </c>
      <c r="BF64" s="131"/>
      <c r="BG64" s="127">
        <f t="shared" si="757"/>
        <v>0</v>
      </c>
      <c r="BH64" s="130">
        <f t="shared" si="758"/>
        <v>0</v>
      </c>
      <c r="BI64" s="131"/>
      <c r="BJ64" s="127">
        <f t="shared" si="759"/>
        <v>0</v>
      </c>
      <c r="BK64" s="130">
        <f t="shared" si="760"/>
        <v>0</v>
      </c>
      <c r="BL64" s="131"/>
      <c r="BM64" s="127">
        <f t="shared" si="761"/>
        <v>0</v>
      </c>
      <c r="BN64" s="130">
        <f t="shared" si="762"/>
        <v>0</v>
      </c>
      <c r="BO64" s="131"/>
      <c r="BP64" s="127">
        <f t="shared" si="763"/>
        <v>0</v>
      </c>
      <c r="BQ64" s="130">
        <f t="shared" si="764"/>
        <v>0</v>
      </c>
      <c r="BR64" s="131"/>
      <c r="BS64" s="127">
        <f t="shared" si="765"/>
        <v>0</v>
      </c>
      <c r="BT64" s="130">
        <f t="shared" si="766"/>
        <v>0</v>
      </c>
      <c r="BU64" s="132"/>
      <c r="BV64" s="127">
        <f t="shared" si="767"/>
        <v>0</v>
      </c>
      <c r="BW64" s="130">
        <f t="shared" si="768"/>
        <v>0</v>
      </c>
      <c r="BX64" s="131"/>
      <c r="BY64" s="127">
        <f t="shared" si="769"/>
        <v>0</v>
      </c>
      <c r="BZ64" s="130">
        <f t="shared" si="770"/>
        <v>0</v>
      </c>
      <c r="CA64" s="131"/>
      <c r="CB64" s="127">
        <f t="shared" si="771"/>
        <v>0</v>
      </c>
      <c r="CC64" s="130">
        <f t="shared" si="772"/>
        <v>0</v>
      </c>
      <c r="CD64" s="131"/>
      <c r="CE64" s="127">
        <f t="shared" si="773"/>
        <v>0</v>
      </c>
      <c r="CF64" s="130">
        <f t="shared" si="774"/>
        <v>0</v>
      </c>
      <c r="CG64" s="131"/>
      <c r="CH64" s="127">
        <f t="shared" si="775"/>
        <v>0</v>
      </c>
      <c r="CI64" s="130">
        <f t="shared" si="776"/>
        <v>0</v>
      </c>
      <c r="CJ64" s="131"/>
      <c r="CK64" s="127">
        <f t="shared" si="777"/>
        <v>0</v>
      </c>
      <c r="CL64" s="130">
        <f t="shared" si="778"/>
        <v>0</v>
      </c>
      <c r="CM64" s="131"/>
      <c r="CN64" s="127">
        <f t="shared" si="779"/>
        <v>0</v>
      </c>
      <c r="CO64" s="130">
        <f t="shared" si="780"/>
        <v>0</v>
      </c>
      <c r="CP64" s="131"/>
      <c r="CQ64" s="127">
        <f t="shared" si="781"/>
        <v>0</v>
      </c>
      <c r="CR64" s="130">
        <f t="shared" si="782"/>
        <v>0</v>
      </c>
      <c r="CS64" s="131"/>
      <c r="CT64" s="4">
        <f t="shared" si="63"/>
        <v>0</v>
      </c>
      <c r="CU64" s="130">
        <f t="shared" si="146"/>
        <v>0</v>
      </c>
      <c r="CV64" s="132"/>
      <c r="CW64" s="127">
        <f t="shared" si="783"/>
        <v>0</v>
      </c>
      <c r="CX64" s="130">
        <f t="shared" si="784"/>
        <v>0</v>
      </c>
      <c r="CY64" s="132"/>
      <c r="CZ64" s="127">
        <f t="shared" si="785"/>
        <v>0</v>
      </c>
      <c r="DA64" s="130">
        <f t="shared" si="786"/>
        <v>0</v>
      </c>
      <c r="DB64" s="132"/>
      <c r="DC64" s="127">
        <f t="shared" si="787"/>
        <v>0</v>
      </c>
      <c r="DD64" s="130">
        <f t="shared" si="788"/>
        <v>0</v>
      </c>
      <c r="DE64" s="132"/>
      <c r="DF64" s="127">
        <f t="shared" si="789"/>
        <v>0</v>
      </c>
      <c r="DG64" s="130">
        <f t="shared" si="790"/>
        <v>0</v>
      </c>
      <c r="DH64" s="132"/>
      <c r="DI64" s="127">
        <f t="shared" si="791"/>
        <v>0</v>
      </c>
      <c r="DJ64" s="130">
        <f t="shared" si="792"/>
        <v>0</v>
      </c>
      <c r="DK64" s="132"/>
      <c r="DL64" s="4">
        <f t="shared" si="66"/>
        <v>0</v>
      </c>
      <c r="DM64" s="130">
        <f t="shared" si="793"/>
        <v>0</v>
      </c>
      <c r="DN64" s="154">
        <f t="shared" si="67"/>
        <v>2</v>
      </c>
      <c r="DO64" s="154">
        <f t="shared" si="68"/>
        <v>16</v>
      </c>
      <c r="DP64" s="101">
        <f t="shared" si="69"/>
        <v>36.799999999999997</v>
      </c>
      <c r="DQ64" s="25" t="s">
        <v>238</v>
      </c>
      <c r="DR64" s="10"/>
    </row>
    <row r="65" spans="1:122" ht="15" customHeight="1">
      <c r="A65" s="247"/>
      <c r="B65" s="210" t="s">
        <v>125</v>
      </c>
      <c r="C65" s="211"/>
      <c r="D65" s="4" t="s">
        <v>223</v>
      </c>
      <c r="E65" s="3" t="s">
        <v>224</v>
      </c>
      <c r="F65" s="11">
        <v>18</v>
      </c>
      <c r="G65" s="129"/>
      <c r="H65" s="127">
        <f t="shared" si="457"/>
        <v>0</v>
      </c>
      <c r="I65" s="130">
        <f t="shared" si="458"/>
        <v>0</v>
      </c>
      <c r="J65" s="131"/>
      <c r="K65" s="127">
        <f t="shared" si="1"/>
        <v>0</v>
      </c>
      <c r="L65" s="130">
        <f t="shared" si="2"/>
        <v>0</v>
      </c>
      <c r="M65" s="131"/>
      <c r="N65" s="127">
        <f t="shared" si="459"/>
        <v>0</v>
      </c>
      <c r="O65" s="130">
        <f t="shared" si="460"/>
        <v>0</v>
      </c>
      <c r="P65" s="131"/>
      <c r="Q65" s="127">
        <f t="shared" si="5"/>
        <v>0</v>
      </c>
      <c r="R65" s="130">
        <f t="shared" si="6"/>
        <v>0</v>
      </c>
      <c r="S65" s="131"/>
      <c r="T65" s="127">
        <f t="shared" si="461"/>
        <v>0</v>
      </c>
      <c r="U65" s="130">
        <f t="shared" si="462"/>
        <v>0</v>
      </c>
      <c r="V65" s="131"/>
      <c r="W65" s="127">
        <f t="shared" si="463"/>
        <v>0</v>
      </c>
      <c r="X65" s="130">
        <f t="shared" si="464"/>
        <v>0</v>
      </c>
      <c r="Y65" s="131"/>
      <c r="Z65" s="127">
        <f t="shared" si="11"/>
        <v>0</v>
      </c>
      <c r="AA65" s="130">
        <f t="shared" si="12"/>
        <v>0</v>
      </c>
      <c r="AB65" s="131"/>
      <c r="AC65" s="127">
        <f t="shared" si="465"/>
        <v>0</v>
      </c>
      <c r="AD65" s="130">
        <f t="shared" si="466"/>
        <v>0</v>
      </c>
      <c r="AE65" s="131"/>
      <c r="AF65" s="127">
        <f t="shared" si="467"/>
        <v>0</v>
      </c>
      <c r="AG65" s="130">
        <f t="shared" si="468"/>
        <v>0</v>
      </c>
      <c r="AH65" s="131"/>
      <c r="AI65" s="127">
        <f t="shared" si="17"/>
        <v>0</v>
      </c>
      <c r="AJ65" s="130">
        <f t="shared" si="18"/>
        <v>0</v>
      </c>
      <c r="AK65" s="127"/>
      <c r="AL65" s="127">
        <f t="shared" si="19"/>
        <v>0</v>
      </c>
      <c r="AM65" s="130">
        <f t="shared" si="20"/>
        <v>0</v>
      </c>
      <c r="AN65" s="127"/>
      <c r="AO65" s="127">
        <f t="shared" si="21"/>
        <v>0</v>
      </c>
      <c r="AP65" s="130">
        <f t="shared" si="22"/>
        <v>0</v>
      </c>
      <c r="AQ65" s="127"/>
      <c r="AR65" s="127">
        <f t="shared" si="23"/>
        <v>0</v>
      </c>
      <c r="AS65" s="130">
        <f t="shared" si="24"/>
        <v>0</v>
      </c>
      <c r="AT65" s="132"/>
      <c r="AU65" s="127">
        <f t="shared" si="136"/>
        <v>0</v>
      </c>
      <c r="AV65" s="130">
        <f t="shared" si="25"/>
        <v>0</v>
      </c>
      <c r="AW65" s="132"/>
      <c r="AX65" s="127">
        <f t="shared" si="137"/>
        <v>0</v>
      </c>
      <c r="AY65" s="130">
        <f t="shared" si="26"/>
        <v>0</v>
      </c>
      <c r="AZ65" s="132"/>
      <c r="BA65" s="127">
        <f t="shared" si="138"/>
        <v>0</v>
      </c>
      <c r="BB65" s="130">
        <f t="shared" si="27"/>
        <v>0</v>
      </c>
      <c r="BC65" s="132"/>
      <c r="BD65" s="127">
        <f t="shared" si="139"/>
        <v>0</v>
      </c>
      <c r="BE65" s="130">
        <f t="shared" si="28"/>
        <v>0</v>
      </c>
      <c r="BF65" s="131"/>
      <c r="BG65" s="127">
        <f t="shared" si="469"/>
        <v>0</v>
      </c>
      <c r="BH65" s="130">
        <f t="shared" si="470"/>
        <v>0</v>
      </c>
      <c r="BI65" s="131"/>
      <c r="BJ65" s="127">
        <f t="shared" si="471"/>
        <v>0</v>
      </c>
      <c r="BK65" s="130">
        <f t="shared" si="472"/>
        <v>0</v>
      </c>
      <c r="BL65" s="131"/>
      <c r="BM65" s="127">
        <f t="shared" si="473"/>
        <v>0</v>
      </c>
      <c r="BN65" s="130">
        <f t="shared" si="474"/>
        <v>0</v>
      </c>
      <c r="BO65" s="131"/>
      <c r="BP65" s="127">
        <f t="shared" si="475"/>
        <v>0</v>
      </c>
      <c r="BQ65" s="130">
        <f t="shared" si="476"/>
        <v>0</v>
      </c>
      <c r="BR65" s="131"/>
      <c r="BS65" s="127">
        <f t="shared" si="477"/>
        <v>0</v>
      </c>
      <c r="BT65" s="130">
        <f t="shared" si="478"/>
        <v>0</v>
      </c>
      <c r="BU65" s="132"/>
      <c r="BV65" s="127">
        <f t="shared" si="39"/>
        <v>0</v>
      </c>
      <c r="BW65" s="130">
        <f t="shared" si="40"/>
        <v>0</v>
      </c>
      <c r="BX65" s="131"/>
      <c r="BY65" s="127">
        <f t="shared" si="41"/>
        <v>0</v>
      </c>
      <c r="BZ65" s="130">
        <f t="shared" si="42"/>
        <v>0</v>
      </c>
      <c r="CA65" s="131"/>
      <c r="CB65" s="127">
        <f t="shared" si="43"/>
        <v>0</v>
      </c>
      <c r="CC65" s="130">
        <f t="shared" si="44"/>
        <v>0</v>
      </c>
      <c r="CD65" s="131"/>
      <c r="CE65" s="127">
        <f t="shared" si="45"/>
        <v>0</v>
      </c>
      <c r="CF65" s="130">
        <f t="shared" si="46"/>
        <v>0</v>
      </c>
      <c r="CG65" s="131"/>
      <c r="CH65" s="127">
        <f t="shared" si="47"/>
        <v>0</v>
      </c>
      <c r="CI65" s="130">
        <f t="shared" si="48"/>
        <v>0</v>
      </c>
      <c r="CJ65" s="131"/>
      <c r="CK65" s="127">
        <f t="shared" si="49"/>
        <v>0</v>
      </c>
      <c r="CL65" s="130">
        <f t="shared" si="50"/>
        <v>0</v>
      </c>
      <c r="CM65" s="131"/>
      <c r="CN65" s="127">
        <f t="shared" si="51"/>
        <v>0</v>
      </c>
      <c r="CO65" s="130">
        <f t="shared" si="52"/>
        <v>0</v>
      </c>
      <c r="CP65" s="131"/>
      <c r="CQ65" s="127">
        <f t="shared" si="53"/>
        <v>0</v>
      </c>
      <c r="CR65" s="130">
        <f t="shared" si="54"/>
        <v>0</v>
      </c>
      <c r="CS65" s="131"/>
      <c r="CT65" s="4">
        <f t="shared" si="63"/>
        <v>0</v>
      </c>
      <c r="CU65" s="130">
        <f t="shared" si="146"/>
        <v>0</v>
      </c>
      <c r="CV65" s="132">
        <v>1</v>
      </c>
      <c r="CW65" s="127">
        <f>+CV65*$CW$5</f>
        <v>16</v>
      </c>
      <c r="CX65" s="130">
        <f>+CW65*F65</f>
        <v>288</v>
      </c>
      <c r="CY65" s="132"/>
      <c r="CZ65" s="127">
        <f>+CY65*$CZ$5</f>
        <v>0</v>
      </c>
      <c r="DA65" s="130">
        <f>+CZ65*F65</f>
        <v>0</v>
      </c>
      <c r="DB65" s="132"/>
      <c r="DC65" s="127">
        <f>+DB65*$DC$5</f>
        <v>0</v>
      </c>
      <c r="DD65" s="130">
        <f>+DC65*F65</f>
        <v>0</v>
      </c>
      <c r="DE65" s="132"/>
      <c r="DF65" s="127">
        <f>+DE65*$DF$5</f>
        <v>0</v>
      </c>
      <c r="DG65" s="130">
        <f>+DF65*F65</f>
        <v>0</v>
      </c>
      <c r="DH65" s="132"/>
      <c r="DI65" s="127">
        <f>+DH65*$DI$5</f>
        <v>0</v>
      </c>
      <c r="DJ65" s="130">
        <f>+DI65*F65</f>
        <v>0</v>
      </c>
      <c r="DK65" s="132"/>
      <c r="DL65" s="4">
        <f t="shared" si="66"/>
        <v>0</v>
      </c>
      <c r="DM65" s="130">
        <f>+DL65*I65</f>
        <v>0</v>
      </c>
      <c r="DN65" s="154">
        <f t="shared" si="67"/>
        <v>1</v>
      </c>
      <c r="DO65" s="154">
        <f t="shared" si="68"/>
        <v>16</v>
      </c>
      <c r="DP65" s="101">
        <f t="shared" si="69"/>
        <v>288</v>
      </c>
      <c r="DQ65" s="25" t="s">
        <v>236</v>
      </c>
      <c r="DR65" s="10"/>
    </row>
    <row r="66" spans="1:122" ht="15" customHeight="1">
      <c r="A66" s="246">
        <v>45172</v>
      </c>
      <c r="B66" s="141">
        <v>0</v>
      </c>
      <c r="C66" s="141">
        <v>0</v>
      </c>
      <c r="D66" s="127" t="s">
        <v>63</v>
      </c>
      <c r="E66" s="128" t="s">
        <v>51</v>
      </c>
      <c r="F66" s="11">
        <f t="shared" ref="F66:F69" si="794">ROUND((36600-AVERAGE(B66:C66)+2800-100)/1000,1)</f>
        <v>39.299999999999997</v>
      </c>
      <c r="G66" s="129"/>
      <c r="H66" s="127">
        <f t="shared" ref="H66:H67" si="795">+G66*$H$5</f>
        <v>0</v>
      </c>
      <c r="I66" s="130">
        <f t="shared" ref="I66:I67" si="796">H66*F66</f>
        <v>0</v>
      </c>
      <c r="J66" s="131">
        <v>2</v>
      </c>
      <c r="K66" s="127">
        <f t="shared" ref="K66:K67" si="797">+J66*$K$5</f>
        <v>32</v>
      </c>
      <c r="L66" s="130">
        <f t="shared" ref="L66:L67" si="798">K66*F66</f>
        <v>1257.5999999999999</v>
      </c>
      <c r="M66" s="131">
        <v>4</v>
      </c>
      <c r="N66" s="127">
        <f t="shared" ref="N66:N67" si="799">+M66*$N$5</f>
        <v>32</v>
      </c>
      <c r="O66" s="130">
        <f t="shared" ref="O66:O67" si="800">N66*F66</f>
        <v>1257.5999999999999</v>
      </c>
      <c r="P66" s="131"/>
      <c r="Q66" s="127">
        <f t="shared" ref="Q66:Q67" si="801">+P66*$Q$5</f>
        <v>0</v>
      </c>
      <c r="R66" s="130">
        <f t="shared" ref="R66:R67" si="802">Q66*F66</f>
        <v>0</v>
      </c>
      <c r="S66" s="131"/>
      <c r="T66" s="127">
        <f t="shared" ref="T66:T67" si="803">+S66*$T$5</f>
        <v>0</v>
      </c>
      <c r="U66" s="130">
        <f t="shared" ref="U66:U67" si="804">T66*F66</f>
        <v>0</v>
      </c>
      <c r="V66" s="131"/>
      <c r="W66" s="127">
        <f t="shared" ref="W66:W67" si="805">+V66*$W$5</f>
        <v>0</v>
      </c>
      <c r="X66" s="130">
        <f t="shared" ref="X66:X67" si="806">W66*F66</f>
        <v>0</v>
      </c>
      <c r="Y66" s="131"/>
      <c r="Z66" s="127">
        <f t="shared" ref="Z66:Z67" si="807">+Y66*$Z$5</f>
        <v>0</v>
      </c>
      <c r="AA66" s="130">
        <f t="shared" ref="AA66:AA67" si="808">Z66*F66</f>
        <v>0</v>
      </c>
      <c r="AB66" s="131"/>
      <c r="AC66" s="127">
        <f t="shared" ref="AC66:AC67" si="809">+AB66*$AC$5</f>
        <v>0</v>
      </c>
      <c r="AD66" s="130">
        <f t="shared" ref="AD66:AD67" si="810">+AC66*F66</f>
        <v>0</v>
      </c>
      <c r="AE66" s="131"/>
      <c r="AF66" s="127">
        <f t="shared" ref="AF66:AF67" si="811">+AE66*$AF$5</f>
        <v>0</v>
      </c>
      <c r="AG66" s="130">
        <f t="shared" ref="AG66:AG67" si="812">+AF66*F66</f>
        <v>0</v>
      </c>
      <c r="AH66" s="131"/>
      <c r="AI66" s="127">
        <f t="shared" ref="AI66:AI67" si="813">+AH66*$AI$5</f>
        <v>0</v>
      </c>
      <c r="AJ66" s="130">
        <f t="shared" ref="AJ66:AJ67" si="814">+AI66*F66</f>
        <v>0</v>
      </c>
      <c r="AK66" s="127"/>
      <c r="AL66" s="127">
        <f t="shared" ref="AL66:AL67" si="815">+AK66*$AL$5</f>
        <v>0</v>
      </c>
      <c r="AM66" s="130">
        <f t="shared" ref="AM66:AM67" si="816">+AL66*F66</f>
        <v>0</v>
      </c>
      <c r="AN66" s="127"/>
      <c r="AO66" s="127">
        <f t="shared" ref="AO66:AO67" si="817">+AN66*$AO$5</f>
        <v>0</v>
      </c>
      <c r="AP66" s="130">
        <f t="shared" ref="AP66:AP67" si="818">+AO66*F66</f>
        <v>0</v>
      </c>
      <c r="AQ66" s="127"/>
      <c r="AR66" s="127">
        <f t="shared" ref="AR66:AR67" si="819">+AQ66*$AR$5</f>
        <v>0</v>
      </c>
      <c r="AS66" s="130">
        <f t="shared" ref="AS66:AS67" si="820">+AR66*F66</f>
        <v>0</v>
      </c>
      <c r="AT66" s="132"/>
      <c r="AU66" s="127">
        <f t="shared" ref="AU66:AU67" si="821">+AT66*$AU$5</f>
        <v>0</v>
      </c>
      <c r="AV66" s="130">
        <f t="shared" ref="AV66:AV67" si="822">+AU66*$F66</f>
        <v>0</v>
      </c>
      <c r="AW66" s="132"/>
      <c r="AX66" s="127">
        <f t="shared" ref="AX66:AX67" si="823">+AW66*$AX$5</f>
        <v>0</v>
      </c>
      <c r="AY66" s="130">
        <f t="shared" ref="AY66:AY67" si="824">+AX66*$F66</f>
        <v>0</v>
      </c>
      <c r="AZ66" s="132"/>
      <c r="BA66" s="127">
        <f t="shared" ref="BA66:BA67" si="825">+AZ66*$BA$5</f>
        <v>0</v>
      </c>
      <c r="BB66" s="130">
        <f t="shared" ref="BB66:BB67" si="826">+BA66*$F66</f>
        <v>0</v>
      </c>
      <c r="BC66" s="132"/>
      <c r="BD66" s="127">
        <f t="shared" ref="BD66:BD67" si="827">+BC66*$BD$5</f>
        <v>0</v>
      </c>
      <c r="BE66" s="130">
        <f t="shared" ref="BE66:BE67" si="828">+BD66*$F66</f>
        <v>0</v>
      </c>
      <c r="BF66" s="131"/>
      <c r="BG66" s="127">
        <f t="shared" ref="BG66:BG67" si="829">+BF66*$BG$5</f>
        <v>0</v>
      </c>
      <c r="BH66" s="130">
        <f t="shared" ref="BH66:BH67" si="830">+BG66*F66</f>
        <v>0</v>
      </c>
      <c r="BI66" s="131"/>
      <c r="BJ66" s="127">
        <f t="shared" ref="BJ66:BJ67" si="831">+BI66*$BJ$5</f>
        <v>0</v>
      </c>
      <c r="BK66" s="130">
        <f t="shared" ref="BK66:BK67" si="832">+BJ66*F66</f>
        <v>0</v>
      </c>
      <c r="BL66" s="131"/>
      <c r="BM66" s="127">
        <f t="shared" ref="BM66:BM67" si="833">+BL66*$BM$5</f>
        <v>0</v>
      </c>
      <c r="BN66" s="130">
        <f t="shared" ref="BN66:BN67" si="834">+BM66*F66</f>
        <v>0</v>
      </c>
      <c r="BO66" s="131"/>
      <c r="BP66" s="127">
        <f t="shared" ref="BP66:BP67" si="835">+BO66*$BP$5</f>
        <v>0</v>
      </c>
      <c r="BQ66" s="130">
        <f t="shared" ref="BQ66:BQ67" si="836">+BP66*F66</f>
        <v>0</v>
      </c>
      <c r="BR66" s="131"/>
      <c r="BS66" s="127">
        <f t="shared" ref="BS66:BS67" si="837">+BR66*$BS$5</f>
        <v>0</v>
      </c>
      <c r="BT66" s="130">
        <f t="shared" ref="BT66:BT67" si="838">+BS66*F66</f>
        <v>0</v>
      </c>
      <c r="BU66" s="132"/>
      <c r="BV66" s="127">
        <f t="shared" ref="BV66:BV67" si="839">+BU66*$BV$5</f>
        <v>0</v>
      </c>
      <c r="BW66" s="130">
        <f t="shared" ref="BW66:BW67" si="840">+BV66*$F66</f>
        <v>0</v>
      </c>
      <c r="BX66" s="131"/>
      <c r="BY66" s="127">
        <f t="shared" ref="BY66:BY67" si="841">+BX66*$BY$5</f>
        <v>0</v>
      </c>
      <c r="BZ66" s="130">
        <f t="shared" ref="BZ66:BZ67" si="842">+BY66*$F66</f>
        <v>0</v>
      </c>
      <c r="CA66" s="131"/>
      <c r="CB66" s="127">
        <f t="shared" ref="CB66:CB67" si="843">+CA66*$CB$5</f>
        <v>0</v>
      </c>
      <c r="CC66" s="130">
        <f t="shared" ref="CC66:CC67" si="844">+CB66*$F66</f>
        <v>0</v>
      </c>
      <c r="CD66" s="131"/>
      <c r="CE66" s="127">
        <f t="shared" ref="CE66:CE67" si="845">+CD66*$CE$5</f>
        <v>0</v>
      </c>
      <c r="CF66" s="130">
        <f t="shared" ref="CF66:CF67" si="846">+CE66*$F66</f>
        <v>0</v>
      </c>
      <c r="CG66" s="131"/>
      <c r="CH66" s="127">
        <f t="shared" ref="CH66:CH67" si="847">+CG66*$CH$5</f>
        <v>0</v>
      </c>
      <c r="CI66" s="130">
        <f t="shared" ref="CI66:CI67" si="848">+CH66*F66</f>
        <v>0</v>
      </c>
      <c r="CJ66" s="131"/>
      <c r="CK66" s="127">
        <f t="shared" ref="CK66:CK67" si="849">+CJ66*$CK$5</f>
        <v>0</v>
      </c>
      <c r="CL66" s="130">
        <f t="shared" ref="CL66:CL67" si="850">+CK66*F66</f>
        <v>0</v>
      </c>
      <c r="CM66" s="131"/>
      <c r="CN66" s="127">
        <f t="shared" ref="CN66:CN67" si="851">+CM66*$CN$5</f>
        <v>0</v>
      </c>
      <c r="CO66" s="130">
        <f t="shared" ref="CO66:CO67" si="852">CN66*$F66</f>
        <v>0</v>
      </c>
      <c r="CP66" s="131"/>
      <c r="CQ66" s="127">
        <f t="shared" ref="CQ66:CQ67" si="853">+CP66*$CQ$5</f>
        <v>0</v>
      </c>
      <c r="CR66" s="130">
        <f t="shared" ref="CR66:CR67" si="854">CQ66*F66</f>
        <v>0</v>
      </c>
      <c r="CS66" s="131"/>
      <c r="CT66" s="4">
        <f t="shared" si="63"/>
        <v>0</v>
      </c>
      <c r="CU66" s="130">
        <f t="shared" si="146"/>
        <v>0</v>
      </c>
      <c r="CV66" s="132"/>
      <c r="CW66" s="127">
        <f t="shared" ref="CW66:CW67" si="855">+CV66*$CW$5</f>
        <v>0</v>
      </c>
      <c r="CX66" s="130">
        <f t="shared" ref="CX66:CX67" si="856">+CW66*F66</f>
        <v>0</v>
      </c>
      <c r="CY66" s="132"/>
      <c r="CZ66" s="127">
        <f t="shared" ref="CZ66:CZ67" si="857">+CY66*$CZ$5</f>
        <v>0</v>
      </c>
      <c r="DA66" s="130">
        <f t="shared" ref="DA66:DA67" si="858">+CZ66*F66</f>
        <v>0</v>
      </c>
      <c r="DB66" s="132"/>
      <c r="DC66" s="127">
        <f t="shared" ref="DC66:DC67" si="859">+DB66*$DC$5</f>
        <v>0</v>
      </c>
      <c r="DD66" s="130">
        <f t="shared" ref="DD66:DD67" si="860">+DC66*F66</f>
        <v>0</v>
      </c>
      <c r="DE66" s="132"/>
      <c r="DF66" s="127">
        <f t="shared" ref="DF66:DF67" si="861">+DE66*$DF$5</f>
        <v>0</v>
      </c>
      <c r="DG66" s="130">
        <f t="shared" ref="DG66:DG67" si="862">+DF66*F66</f>
        <v>0</v>
      </c>
      <c r="DH66" s="132"/>
      <c r="DI66" s="127">
        <f t="shared" ref="DI66:DI67" si="863">+DH66*$DI$5</f>
        <v>0</v>
      </c>
      <c r="DJ66" s="130">
        <f t="shared" ref="DJ66:DJ67" si="864">+DI66*F66</f>
        <v>0</v>
      </c>
      <c r="DK66" s="132"/>
      <c r="DL66" s="4">
        <f t="shared" si="66"/>
        <v>0</v>
      </c>
      <c r="DM66" s="130">
        <f t="shared" ref="DM66:DM67" si="865">+DL66*I66</f>
        <v>0</v>
      </c>
      <c r="DN66" s="154">
        <f t="shared" si="67"/>
        <v>6</v>
      </c>
      <c r="DO66" s="154">
        <f t="shared" si="68"/>
        <v>64</v>
      </c>
      <c r="DP66" s="101">
        <f t="shared" si="69"/>
        <v>2515.1999999999998</v>
      </c>
      <c r="DQ66" s="25" t="s">
        <v>253</v>
      </c>
      <c r="DR66" s="10"/>
    </row>
    <row r="67" spans="1:122" ht="15" customHeight="1">
      <c r="A67" s="247"/>
      <c r="B67" s="141">
        <v>6908</v>
      </c>
      <c r="C67" s="141">
        <v>6942</v>
      </c>
      <c r="D67" s="127" t="s">
        <v>115</v>
      </c>
      <c r="E67" s="128" t="s">
        <v>51</v>
      </c>
      <c r="F67" s="11">
        <f>ROUND((12000-AVERAGE(B67:C67)+2000-100)/1000,1)</f>
        <v>7</v>
      </c>
      <c r="G67" s="129"/>
      <c r="H67" s="127">
        <f t="shared" si="795"/>
        <v>0</v>
      </c>
      <c r="I67" s="130">
        <f t="shared" si="796"/>
        <v>0</v>
      </c>
      <c r="J67" s="131"/>
      <c r="K67" s="127">
        <f t="shared" si="797"/>
        <v>0</v>
      </c>
      <c r="L67" s="130">
        <f t="shared" si="798"/>
        <v>0</v>
      </c>
      <c r="M67" s="131"/>
      <c r="N67" s="127">
        <f t="shared" si="799"/>
        <v>0</v>
      </c>
      <c r="O67" s="130">
        <f t="shared" si="800"/>
        <v>0</v>
      </c>
      <c r="P67" s="131"/>
      <c r="Q67" s="127">
        <f t="shared" si="801"/>
        <v>0</v>
      </c>
      <c r="R67" s="130">
        <f t="shared" si="802"/>
        <v>0</v>
      </c>
      <c r="S67" s="131"/>
      <c r="T67" s="127">
        <f t="shared" si="803"/>
        <v>0</v>
      </c>
      <c r="U67" s="130">
        <f t="shared" si="804"/>
        <v>0</v>
      </c>
      <c r="V67" s="131"/>
      <c r="W67" s="127">
        <f t="shared" si="805"/>
        <v>0</v>
      </c>
      <c r="X67" s="130">
        <f t="shared" si="806"/>
        <v>0</v>
      </c>
      <c r="Y67" s="131"/>
      <c r="Z67" s="127">
        <f t="shared" si="807"/>
        <v>0</v>
      </c>
      <c r="AA67" s="130">
        <f t="shared" si="808"/>
        <v>0</v>
      </c>
      <c r="AB67" s="131"/>
      <c r="AC67" s="127">
        <f t="shared" si="809"/>
        <v>0</v>
      </c>
      <c r="AD67" s="130">
        <f t="shared" si="810"/>
        <v>0</v>
      </c>
      <c r="AE67" s="131"/>
      <c r="AF67" s="127">
        <f t="shared" si="811"/>
        <v>0</v>
      </c>
      <c r="AG67" s="130">
        <f t="shared" si="812"/>
        <v>0</v>
      </c>
      <c r="AH67" s="131"/>
      <c r="AI67" s="127">
        <f t="shared" si="813"/>
        <v>0</v>
      </c>
      <c r="AJ67" s="130">
        <f t="shared" si="814"/>
        <v>0</v>
      </c>
      <c r="AK67" s="127"/>
      <c r="AL67" s="127">
        <f t="shared" si="815"/>
        <v>0</v>
      </c>
      <c r="AM67" s="130">
        <f t="shared" si="816"/>
        <v>0</v>
      </c>
      <c r="AN67" s="127"/>
      <c r="AO67" s="127">
        <f t="shared" si="817"/>
        <v>0</v>
      </c>
      <c r="AP67" s="130">
        <f t="shared" si="818"/>
        <v>0</v>
      </c>
      <c r="AQ67" s="127"/>
      <c r="AR67" s="127">
        <f t="shared" si="819"/>
        <v>0</v>
      </c>
      <c r="AS67" s="130">
        <f t="shared" si="820"/>
        <v>0</v>
      </c>
      <c r="AT67" s="132"/>
      <c r="AU67" s="127">
        <f t="shared" si="821"/>
        <v>0</v>
      </c>
      <c r="AV67" s="130">
        <f t="shared" si="822"/>
        <v>0</v>
      </c>
      <c r="AW67" s="132"/>
      <c r="AX67" s="127">
        <f t="shared" si="823"/>
        <v>0</v>
      </c>
      <c r="AY67" s="130">
        <f t="shared" si="824"/>
        <v>0</v>
      </c>
      <c r="AZ67" s="132"/>
      <c r="BA67" s="127">
        <f t="shared" si="825"/>
        <v>0</v>
      </c>
      <c r="BB67" s="130">
        <f t="shared" si="826"/>
        <v>0</v>
      </c>
      <c r="BC67" s="132"/>
      <c r="BD67" s="127">
        <f t="shared" si="827"/>
        <v>0</v>
      </c>
      <c r="BE67" s="130">
        <f t="shared" si="828"/>
        <v>0</v>
      </c>
      <c r="BF67" s="131">
        <v>1</v>
      </c>
      <c r="BG67" s="127">
        <f t="shared" si="829"/>
        <v>16</v>
      </c>
      <c r="BH67" s="130">
        <f t="shared" si="830"/>
        <v>112</v>
      </c>
      <c r="BI67" s="131"/>
      <c r="BJ67" s="127">
        <f t="shared" si="831"/>
        <v>0</v>
      </c>
      <c r="BK67" s="130">
        <f t="shared" si="832"/>
        <v>0</v>
      </c>
      <c r="BL67" s="131"/>
      <c r="BM67" s="127">
        <f t="shared" si="833"/>
        <v>0</v>
      </c>
      <c r="BN67" s="130">
        <f t="shared" si="834"/>
        <v>0</v>
      </c>
      <c r="BO67" s="131"/>
      <c r="BP67" s="127">
        <f t="shared" si="835"/>
        <v>0</v>
      </c>
      <c r="BQ67" s="130">
        <f t="shared" si="836"/>
        <v>0</v>
      </c>
      <c r="BR67" s="131"/>
      <c r="BS67" s="127">
        <f t="shared" si="837"/>
        <v>0</v>
      </c>
      <c r="BT67" s="130">
        <f t="shared" si="838"/>
        <v>0</v>
      </c>
      <c r="BU67" s="132">
        <v>1</v>
      </c>
      <c r="BV67" s="127">
        <f t="shared" si="839"/>
        <v>19</v>
      </c>
      <c r="BW67" s="130">
        <f t="shared" si="840"/>
        <v>133</v>
      </c>
      <c r="BX67" s="131"/>
      <c r="BY67" s="127">
        <f t="shared" si="841"/>
        <v>0</v>
      </c>
      <c r="BZ67" s="130">
        <f t="shared" si="842"/>
        <v>0</v>
      </c>
      <c r="CA67" s="131"/>
      <c r="CB67" s="127">
        <f t="shared" si="843"/>
        <v>0</v>
      </c>
      <c r="CC67" s="130">
        <f t="shared" si="844"/>
        <v>0</v>
      </c>
      <c r="CD67" s="131"/>
      <c r="CE67" s="127">
        <f t="shared" si="845"/>
        <v>0</v>
      </c>
      <c r="CF67" s="130">
        <f t="shared" si="846"/>
        <v>0</v>
      </c>
      <c r="CG67" s="131"/>
      <c r="CH67" s="127">
        <f t="shared" si="847"/>
        <v>0</v>
      </c>
      <c r="CI67" s="130">
        <f t="shared" si="848"/>
        <v>0</v>
      </c>
      <c r="CJ67" s="131"/>
      <c r="CK67" s="127">
        <f t="shared" si="849"/>
        <v>0</v>
      </c>
      <c r="CL67" s="130">
        <f t="shared" si="850"/>
        <v>0</v>
      </c>
      <c r="CM67" s="131"/>
      <c r="CN67" s="127">
        <f t="shared" si="851"/>
        <v>0</v>
      </c>
      <c r="CO67" s="130">
        <f t="shared" si="852"/>
        <v>0</v>
      </c>
      <c r="CP67" s="131"/>
      <c r="CQ67" s="127">
        <f t="shared" si="853"/>
        <v>0</v>
      </c>
      <c r="CR67" s="130">
        <f t="shared" si="854"/>
        <v>0</v>
      </c>
      <c r="CS67" s="131"/>
      <c r="CT67" s="4">
        <f t="shared" si="63"/>
        <v>0</v>
      </c>
      <c r="CU67" s="130">
        <f t="shared" si="146"/>
        <v>0</v>
      </c>
      <c r="CV67" s="132"/>
      <c r="CW67" s="127">
        <f t="shared" si="855"/>
        <v>0</v>
      </c>
      <c r="CX67" s="130">
        <f t="shared" si="856"/>
        <v>0</v>
      </c>
      <c r="CY67" s="132"/>
      <c r="CZ67" s="127">
        <f t="shared" si="857"/>
        <v>0</v>
      </c>
      <c r="DA67" s="130">
        <f t="shared" si="858"/>
        <v>0</v>
      </c>
      <c r="DB67" s="132"/>
      <c r="DC67" s="127">
        <f t="shared" si="859"/>
        <v>0</v>
      </c>
      <c r="DD67" s="130">
        <f t="shared" si="860"/>
        <v>0</v>
      </c>
      <c r="DE67" s="132"/>
      <c r="DF67" s="127">
        <f t="shared" si="861"/>
        <v>0</v>
      </c>
      <c r="DG67" s="130">
        <f t="shared" si="862"/>
        <v>0</v>
      </c>
      <c r="DH67" s="132">
        <v>2</v>
      </c>
      <c r="DI67" s="127">
        <f t="shared" si="863"/>
        <v>32</v>
      </c>
      <c r="DJ67" s="130">
        <f t="shared" si="864"/>
        <v>224</v>
      </c>
      <c r="DK67" s="132"/>
      <c r="DL67" s="4">
        <f t="shared" si="66"/>
        <v>0</v>
      </c>
      <c r="DM67" s="130">
        <f t="shared" si="865"/>
        <v>0</v>
      </c>
      <c r="DN67" s="154">
        <f t="shared" si="67"/>
        <v>4</v>
      </c>
      <c r="DO67" s="154">
        <f t="shared" si="68"/>
        <v>67</v>
      </c>
      <c r="DP67" s="101">
        <f t="shared" si="69"/>
        <v>469</v>
      </c>
      <c r="DQ67" s="25" t="s">
        <v>249</v>
      </c>
      <c r="DR67" s="10"/>
    </row>
    <row r="68" spans="1:122" ht="15" customHeight="1">
      <c r="A68" s="247"/>
      <c r="B68" s="141">
        <v>25470</v>
      </c>
      <c r="C68" s="141">
        <v>25470</v>
      </c>
      <c r="D68" s="127" t="s">
        <v>63</v>
      </c>
      <c r="E68" s="128" t="s">
        <v>51</v>
      </c>
      <c r="F68" s="11">
        <f t="shared" si="794"/>
        <v>13.8</v>
      </c>
      <c r="G68" s="129"/>
      <c r="H68" s="127">
        <f t="shared" si="457"/>
        <v>0</v>
      </c>
      <c r="I68" s="130">
        <f t="shared" si="458"/>
        <v>0</v>
      </c>
      <c r="J68" s="131">
        <v>1</v>
      </c>
      <c r="K68" s="127">
        <f t="shared" si="1"/>
        <v>16</v>
      </c>
      <c r="L68" s="130">
        <f t="shared" si="2"/>
        <v>220.8</v>
      </c>
      <c r="M68" s="131"/>
      <c r="N68" s="127">
        <f t="shared" si="459"/>
        <v>0</v>
      </c>
      <c r="O68" s="130">
        <f t="shared" si="460"/>
        <v>0</v>
      </c>
      <c r="P68" s="131"/>
      <c r="Q68" s="127">
        <f t="shared" si="5"/>
        <v>0</v>
      </c>
      <c r="R68" s="130">
        <f t="shared" si="6"/>
        <v>0</v>
      </c>
      <c r="S68" s="131"/>
      <c r="T68" s="127">
        <f t="shared" si="461"/>
        <v>0</v>
      </c>
      <c r="U68" s="130">
        <f t="shared" si="462"/>
        <v>0</v>
      </c>
      <c r="V68" s="131"/>
      <c r="W68" s="127">
        <f t="shared" si="463"/>
        <v>0</v>
      </c>
      <c r="X68" s="130">
        <f t="shared" si="464"/>
        <v>0</v>
      </c>
      <c r="Y68" s="131"/>
      <c r="Z68" s="127">
        <f t="shared" si="11"/>
        <v>0</v>
      </c>
      <c r="AA68" s="130">
        <f t="shared" si="12"/>
        <v>0</v>
      </c>
      <c r="AB68" s="131"/>
      <c r="AC68" s="127">
        <f t="shared" si="465"/>
        <v>0</v>
      </c>
      <c r="AD68" s="130">
        <f t="shared" si="466"/>
        <v>0</v>
      </c>
      <c r="AE68" s="131"/>
      <c r="AF68" s="127">
        <f t="shared" si="467"/>
        <v>0</v>
      </c>
      <c r="AG68" s="130">
        <f t="shared" si="468"/>
        <v>0</v>
      </c>
      <c r="AH68" s="131"/>
      <c r="AI68" s="127">
        <f t="shared" si="17"/>
        <v>0</v>
      </c>
      <c r="AJ68" s="130">
        <f t="shared" si="18"/>
        <v>0</v>
      </c>
      <c r="AK68" s="127"/>
      <c r="AL68" s="127">
        <f t="shared" si="19"/>
        <v>0</v>
      </c>
      <c r="AM68" s="130">
        <f t="shared" si="20"/>
        <v>0</v>
      </c>
      <c r="AN68" s="127"/>
      <c r="AO68" s="127">
        <f t="shared" si="21"/>
        <v>0</v>
      </c>
      <c r="AP68" s="130">
        <f t="shared" si="22"/>
        <v>0</v>
      </c>
      <c r="AQ68" s="127"/>
      <c r="AR68" s="127">
        <f t="shared" si="23"/>
        <v>0</v>
      </c>
      <c r="AS68" s="130">
        <f t="shared" si="24"/>
        <v>0</v>
      </c>
      <c r="AT68" s="132"/>
      <c r="AU68" s="127">
        <f t="shared" si="136"/>
        <v>0</v>
      </c>
      <c r="AV68" s="130">
        <f t="shared" si="25"/>
        <v>0</v>
      </c>
      <c r="AW68" s="132"/>
      <c r="AX68" s="127">
        <f t="shared" si="137"/>
        <v>0</v>
      </c>
      <c r="AY68" s="130">
        <f t="shared" si="26"/>
        <v>0</v>
      </c>
      <c r="AZ68" s="132"/>
      <c r="BA68" s="127">
        <f t="shared" si="138"/>
        <v>0</v>
      </c>
      <c r="BB68" s="130">
        <f t="shared" si="27"/>
        <v>0</v>
      </c>
      <c r="BC68" s="132"/>
      <c r="BD68" s="127">
        <f t="shared" si="139"/>
        <v>0</v>
      </c>
      <c r="BE68" s="130">
        <f t="shared" si="28"/>
        <v>0</v>
      </c>
      <c r="BF68" s="131"/>
      <c r="BG68" s="127">
        <f t="shared" si="469"/>
        <v>0</v>
      </c>
      <c r="BH68" s="130">
        <f t="shared" si="470"/>
        <v>0</v>
      </c>
      <c r="BI68" s="131"/>
      <c r="BJ68" s="127">
        <f t="shared" si="471"/>
        <v>0</v>
      </c>
      <c r="BK68" s="130">
        <f t="shared" si="472"/>
        <v>0</v>
      </c>
      <c r="BL68" s="131"/>
      <c r="BM68" s="127">
        <f t="shared" si="473"/>
        <v>0</v>
      </c>
      <c r="BN68" s="130">
        <f t="shared" si="474"/>
        <v>0</v>
      </c>
      <c r="BO68" s="131"/>
      <c r="BP68" s="127">
        <f t="shared" si="475"/>
        <v>0</v>
      </c>
      <c r="BQ68" s="130">
        <f t="shared" si="476"/>
        <v>0</v>
      </c>
      <c r="BR68" s="131"/>
      <c r="BS68" s="127">
        <f t="shared" si="477"/>
        <v>0</v>
      </c>
      <c r="BT68" s="130">
        <f t="shared" si="478"/>
        <v>0</v>
      </c>
      <c r="BU68" s="132"/>
      <c r="BV68" s="127">
        <f t="shared" si="39"/>
        <v>0</v>
      </c>
      <c r="BW68" s="130">
        <f t="shared" si="40"/>
        <v>0</v>
      </c>
      <c r="BX68" s="131"/>
      <c r="BY68" s="127">
        <f t="shared" si="41"/>
        <v>0</v>
      </c>
      <c r="BZ68" s="130">
        <f t="shared" si="42"/>
        <v>0</v>
      </c>
      <c r="CA68" s="131"/>
      <c r="CB68" s="127">
        <f t="shared" si="43"/>
        <v>0</v>
      </c>
      <c r="CC68" s="130">
        <f t="shared" si="44"/>
        <v>0</v>
      </c>
      <c r="CD68" s="131"/>
      <c r="CE68" s="127">
        <f t="shared" si="45"/>
        <v>0</v>
      </c>
      <c r="CF68" s="130">
        <f t="shared" si="46"/>
        <v>0</v>
      </c>
      <c r="CG68" s="131"/>
      <c r="CH68" s="127">
        <f t="shared" si="47"/>
        <v>0</v>
      </c>
      <c r="CI68" s="130">
        <f t="shared" si="48"/>
        <v>0</v>
      </c>
      <c r="CJ68" s="131"/>
      <c r="CK68" s="127">
        <f t="shared" si="49"/>
        <v>0</v>
      </c>
      <c r="CL68" s="130">
        <f t="shared" si="50"/>
        <v>0</v>
      </c>
      <c r="CM68" s="131"/>
      <c r="CN68" s="127">
        <f t="shared" si="51"/>
        <v>0</v>
      </c>
      <c r="CO68" s="130">
        <f t="shared" si="52"/>
        <v>0</v>
      </c>
      <c r="CP68" s="131"/>
      <c r="CQ68" s="127">
        <f t="shared" si="53"/>
        <v>0</v>
      </c>
      <c r="CR68" s="130">
        <f t="shared" si="54"/>
        <v>0</v>
      </c>
      <c r="CS68" s="131"/>
      <c r="CT68" s="4">
        <f t="shared" si="63"/>
        <v>0</v>
      </c>
      <c r="CU68" s="130">
        <f t="shared" si="146"/>
        <v>0</v>
      </c>
      <c r="CV68" s="132"/>
      <c r="CW68" s="127">
        <f>+CV68*$CW$5</f>
        <v>0</v>
      </c>
      <c r="CX68" s="130">
        <f>+CW68*F68</f>
        <v>0</v>
      </c>
      <c r="CY68" s="132"/>
      <c r="CZ68" s="127">
        <f>+CY68*$CZ$5</f>
        <v>0</v>
      </c>
      <c r="DA68" s="130">
        <f>+CZ68*F68</f>
        <v>0</v>
      </c>
      <c r="DB68" s="132"/>
      <c r="DC68" s="127">
        <f>+DB68*$DC$5</f>
        <v>0</v>
      </c>
      <c r="DD68" s="130">
        <f>+DC68*F68</f>
        <v>0</v>
      </c>
      <c r="DE68" s="132"/>
      <c r="DF68" s="127">
        <f>+DE68*$DF$5</f>
        <v>0</v>
      </c>
      <c r="DG68" s="130">
        <f>+DF68*F68</f>
        <v>0</v>
      </c>
      <c r="DH68" s="132"/>
      <c r="DI68" s="127">
        <f>+DH68*$DI$5</f>
        <v>0</v>
      </c>
      <c r="DJ68" s="130">
        <f>+DI68*F68</f>
        <v>0</v>
      </c>
      <c r="DK68" s="132"/>
      <c r="DL68" s="4">
        <f t="shared" si="66"/>
        <v>0</v>
      </c>
      <c r="DM68" s="130">
        <f>+DL68*I68</f>
        <v>0</v>
      </c>
      <c r="DN68" s="154">
        <f t="shared" si="67"/>
        <v>1</v>
      </c>
      <c r="DO68" s="154">
        <f t="shared" si="68"/>
        <v>16</v>
      </c>
      <c r="DP68" s="101">
        <f t="shared" si="69"/>
        <v>220.8</v>
      </c>
      <c r="DQ68" s="25" t="s">
        <v>253</v>
      </c>
      <c r="DR68" s="10"/>
    </row>
    <row r="69" spans="1:122" ht="15" customHeight="1">
      <c r="A69" s="247"/>
      <c r="B69" s="141">
        <v>11028</v>
      </c>
      <c r="C69" s="141">
        <v>11085</v>
      </c>
      <c r="D69" s="127" t="s">
        <v>50</v>
      </c>
      <c r="E69" s="128" t="s">
        <v>51</v>
      </c>
      <c r="F69" s="11">
        <f t="shared" si="794"/>
        <v>28.2</v>
      </c>
      <c r="G69" s="129"/>
      <c r="H69" s="127">
        <f t="shared" ref="H69" si="866">+G69*$H$5</f>
        <v>0</v>
      </c>
      <c r="I69" s="130">
        <f t="shared" ref="I69" si="867">H69*F69</f>
        <v>0</v>
      </c>
      <c r="J69" s="131"/>
      <c r="K69" s="127">
        <f t="shared" ref="K69" si="868">+J69*$K$5</f>
        <v>0</v>
      </c>
      <c r="L69" s="130">
        <f t="shared" ref="L69" si="869">K69*F69</f>
        <v>0</v>
      </c>
      <c r="M69" s="131"/>
      <c r="N69" s="127">
        <f t="shared" ref="N69" si="870">+M69*$N$5</f>
        <v>0</v>
      </c>
      <c r="O69" s="130">
        <f t="shared" ref="O69" si="871">N69*F69</f>
        <v>0</v>
      </c>
      <c r="P69" s="131"/>
      <c r="Q69" s="127">
        <f t="shared" ref="Q69" si="872">+P69*$Q$5</f>
        <v>0</v>
      </c>
      <c r="R69" s="130">
        <f t="shared" ref="R69" si="873">Q69*F69</f>
        <v>0</v>
      </c>
      <c r="S69" s="131">
        <v>3</v>
      </c>
      <c r="T69" s="127">
        <f t="shared" ref="T69" si="874">+S69*$T$5</f>
        <v>51</v>
      </c>
      <c r="U69" s="130">
        <f t="shared" ref="U69" si="875">T69*F69</f>
        <v>1438.2</v>
      </c>
      <c r="V69" s="131"/>
      <c r="W69" s="127">
        <f t="shared" ref="W69" si="876">+V69*$W$5</f>
        <v>0</v>
      </c>
      <c r="X69" s="130">
        <f t="shared" ref="X69" si="877">W69*F69</f>
        <v>0</v>
      </c>
      <c r="Y69" s="131"/>
      <c r="Z69" s="127">
        <f t="shared" ref="Z69" si="878">+Y69*$Z$5</f>
        <v>0</v>
      </c>
      <c r="AA69" s="130">
        <f t="shared" ref="AA69" si="879">Z69*F69</f>
        <v>0</v>
      </c>
      <c r="AB69" s="131"/>
      <c r="AC69" s="127">
        <f t="shared" ref="AC69" si="880">+AB69*$AC$5</f>
        <v>0</v>
      </c>
      <c r="AD69" s="130">
        <f t="shared" ref="AD69" si="881">+AC69*F69</f>
        <v>0</v>
      </c>
      <c r="AE69" s="131"/>
      <c r="AF69" s="127">
        <f t="shared" ref="AF69" si="882">+AE69*$AF$5</f>
        <v>0</v>
      </c>
      <c r="AG69" s="130">
        <f t="shared" ref="AG69" si="883">+AF69*F69</f>
        <v>0</v>
      </c>
      <c r="AH69" s="131"/>
      <c r="AI69" s="127">
        <f t="shared" ref="AI69" si="884">+AH69*$AI$5</f>
        <v>0</v>
      </c>
      <c r="AJ69" s="130">
        <f t="shared" ref="AJ69" si="885">+AI69*F69</f>
        <v>0</v>
      </c>
      <c r="AK69" s="127"/>
      <c r="AL69" s="127">
        <f t="shared" ref="AL69" si="886">+AK69*$AL$5</f>
        <v>0</v>
      </c>
      <c r="AM69" s="130">
        <f t="shared" ref="AM69" si="887">+AL69*F69</f>
        <v>0</v>
      </c>
      <c r="AN69" s="127"/>
      <c r="AO69" s="127">
        <f t="shared" ref="AO69" si="888">+AN69*$AO$5</f>
        <v>0</v>
      </c>
      <c r="AP69" s="130">
        <f t="shared" ref="AP69" si="889">+AO69*F69</f>
        <v>0</v>
      </c>
      <c r="AQ69" s="127"/>
      <c r="AR69" s="127">
        <f t="shared" ref="AR69" si="890">+AQ69*$AR$5</f>
        <v>0</v>
      </c>
      <c r="AS69" s="130">
        <f t="shared" ref="AS69" si="891">+AR69*F69</f>
        <v>0</v>
      </c>
      <c r="AT69" s="132"/>
      <c r="AU69" s="127">
        <f t="shared" ref="AU69" si="892">+AT69*$AU$5</f>
        <v>0</v>
      </c>
      <c r="AV69" s="130">
        <f t="shared" ref="AV69" si="893">+AU69*$F69</f>
        <v>0</v>
      </c>
      <c r="AW69" s="132"/>
      <c r="AX69" s="127">
        <f t="shared" ref="AX69" si="894">+AW69*$AX$5</f>
        <v>0</v>
      </c>
      <c r="AY69" s="130">
        <f t="shared" ref="AY69" si="895">+AX69*$F69</f>
        <v>0</v>
      </c>
      <c r="AZ69" s="132"/>
      <c r="BA69" s="127">
        <f t="shared" ref="BA69" si="896">+AZ69*$BA$5</f>
        <v>0</v>
      </c>
      <c r="BB69" s="130">
        <f t="shared" ref="BB69" si="897">+BA69*$F69</f>
        <v>0</v>
      </c>
      <c r="BC69" s="132"/>
      <c r="BD69" s="127">
        <f t="shared" ref="BD69" si="898">+BC69*$BD$5</f>
        <v>0</v>
      </c>
      <c r="BE69" s="130">
        <f t="shared" ref="BE69" si="899">+BD69*$F69</f>
        <v>0</v>
      </c>
      <c r="BF69" s="131"/>
      <c r="BG69" s="127">
        <f t="shared" ref="BG69" si="900">+BF69*$BG$5</f>
        <v>0</v>
      </c>
      <c r="BH69" s="130">
        <f t="shared" ref="BH69" si="901">+BG69*F69</f>
        <v>0</v>
      </c>
      <c r="BI69" s="131">
        <v>3</v>
      </c>
      <c r="BJ69" s="127">
        <f t="shared" ref="BJ69" si="902">+BI69*$BJ$5</f>
        <v>48</v>
      </c>
      <c r="BK69" s="130">
        <f t="shared" ref="BK69" si="903">+BJ69*F69</f>
        <v>1353.6</v>
      </c>
      <c r="BL69" s="131"/>
      <c r="BM69" s="127">
        <f t="shared" ref="BM69" si="904">+BL69*$BM$5</f>
        <v>0</v>
      </c>
      <c r="BN69" s="130">
        <f t="shared" ref="BN69" si="905">+BM69*F69</f>
        <v>0</v>
      </c>
      <c r="BO69" s="131"/>
      <c r="BP69" s="127">
        <f t="shared" ref="BP69" si="906">+BO69*$BP$5</f>
        <v>0</v>
      </c>
      <c r="BQ69" s="130">
        <f t="shared" ref="BQ69" si="907">+BP69*F69</f>
        <v>0</v>
      </c>
      <c r="BR69" s="131"/>
      <c r="BS69" s="127">
        <f t="shared" ref="BS69" si="908">+BR69*$BS$5</f>
        <v>0</v>
      </c>
      <c r="BT69" s="130">
        <f t="shared" ref="BT69" si="909">+BS69*F69</f>
        <v>0</v>
      </c>
      <c r="BU69" s="132">
        <v>2</v>
      </c>
      <c r="BV69" s="127">
        <f t="shared" ref="BV69" si="910">+BU69*$BV$5</f>
        <v>38</v>
      </c>
      <c r="BW69" s="130">
        <f t="shared" ref="BW69" si="911">+BV69*$F69</f>
        <v>1071.5999999999999</v>
      </c>
      <c r="BX69" s="131"/>
      <c r="BY69" s="127">
        <f t="shared" ref="BY69" si="912">+BX69*$BY$5</f>
        <v>0</v>
      </c>
      <c r="BZ69" s="130">
        <f t="shared" ref="BZ69" si="913">+BY69*$F69</f>
        <v>0</v>
      </c>
      <c r="CA69" s="131"/>
      <c r="CB69" s="127">
        <f t="shared" ref="CB69" si="914">+CA69*$CB$5</f>
        <v>0</v>
      </c>
      <c r="CC69" s="130">
        <f t="shared" ref="CC69" si="915">+CB69*$F69</f>
        <v>0</v>
      </c>
      <c r="CD69" s="131"/>
      <c r="CE69" s="127">
        <f t="shared" ref="CE69" si="916">+CD69*$CE$5</f>
        <v>0</v>
      </c>
      <c r="CF69" s="130">
        <f t="shared" ref="CF69" si="917">+CE69*$F69</f>
        <v>0</v>
      </c>
      <c r="CG69" s="131"/>
      <c r="CH69" s="127">
        <f t="shared" ref="CH69" si="918">+CG69*$CH$5</f>
        <v>0</v>
      </c>
      <c r="CI69" s="130">
        <f t="shared" ref="CI69" si="919">+CH69*F69</f>
        <v>0</v>
      </c>
      <c r="CJ69" s="131">
        <v>4</v>
      </c>
      <c r="CK69" s="127">
        <f t="shared" ref="CK69" si="920">+CJ69*$CK$5</f>
        <v>80</v>
      </c>
      <c r="CL69" s="130">
        <f t="shared" ref="CL69" si="921">+CK69*F69</f>
        <v>2256</v>
      </c>
      <c r="CM69" s="131"/>
      <c r="CN69" s="127">
        <f t="shared" ref="CN69" si="922">+CM69*$CN$5</f>
        <v>0</v>
      </c>
      <c r="CO69" s="130">
        <f t="shared" ref="CO69" si="923">CN69*$F69</f>
        <v>0</v>
      </c>
      <c r="CP69" s="131">
        <v>1</v>
      </c>
      <c r="CQ69" s="127">
        <f t="shared" ref="CQ69" si="924">+CP69*$CQ$5</f>
        <v>17</v>
      </c>
      <c r="CR69" s="130">
        <f t="shared" ref="CR69" si="925">CQ69*F69</f>
        <v>479.4</v>
      </c>
      <c r="CS69" s="131"/>
      <c r="CT69" s="4">
        <f t="shared" si="63"/>
        <v>0</v>
      </c>
      <c r="CU69" s="130">
        <f t="shared" si="146"/>
        <v>0</v>
      </c>
      <c r="CV69" s="132">
        <v>3</v>
      </c>
      <c r="CW69" s="127">
        <f t="shared" ref="CW69" si="926">+CV69*$CW$5</f>
        <v>48</v>
      </c>
      <c r="CX69" s="130">
        <f t="shared" ref="CX69" si="927">+CW69*F69</f>
        <v>1353.6</v>
      </c>
      <c r="CY69" s="132">
        <v>3</v>
      </c>
      <c r="CZ69" s="127">
        <f t="shared" ref="CZ69" si="928">+CY69*$CZ$5</f>
        <v>48</v>
      </c>
      <c r="DA69" s="130">
        <f t="shared" ref="DA69" si="929">+CZ69*F69</f>
        <v>1353.6</v>
      </c>
      <c r="DB69" s="132"/>
      <c r="DC69" s="127">
        <f t="shared" ref="DC69" si="930">+DB69*$DC$5</f>
        <v>0</v>
      </c>
      <c r="DD69" s="130">
        <f t="shared" ref="DD69" si="931">+DC69*F69</f>
        <v>0</v>
      </c>
      <c r="DE69" s="132"/>
      <c r="DF69" s="127">
        <f t="shared" ref="DF69" si="932">+DE69*$DF$5</f>
        <v>0</v>
      </c>
      <c r="DG69" s="130">
        <f t="shared" ref="DG69" si="933">+DF69*F69</f>
        <v>0</v>
      </c>
      <c r="DH69" s="132"/>
      <c r="DI69" s="127">
        <f t="shared" ref="DI69" si="934">+DH69*$DI$5</f>
        <v>0</v>
      </c>
      <c r="DJ69" s="130">
        <f t="shared" ref="DJ69" si="935">+DI69*F69</f>
        <v>0</v>
      </c>
      <c r="DK69" s="132"/>
      <c r="DL69" s="4">
        <f t="shared" si="66"/>
        <v>0</v>
      </c>
      <c r="DM69" s="130">
        <f t="shared" ref="DM69" si="936">+DL69*I69</f>
        <v>0</v>
      </c>
      <c r="DN69" s="154">
        <f t="shared" si="67"/>
        <v>19</v>
      </c>
      <c r="DO69" s="154">
        <f t="shared" si="68"/>
        <v>330</v>
      </c>
      <c r="DP69" s="101">
        <f t="shared" si="69"/>
        <v>9306</v>
      </c>
      <c r="DQ69" s="25" t="s">
        <v>205</v>
      </c>
      <c r="DR69" s="10"/>
    </row>
    <row r="70" spans="1:122" ht="15" customHeight="1">
      <c r="A70" s="247"/>
      <c r="B70" s="210" t="s">
        <v>252</v>
      </c>
      <c r="C70" s="211"/>
      <c r="D70" s="4" t="s">
        <v>50</v>
      </c>
      <c r="E70" s="3" t="s">
        <v>51</v>
      </c>
      <c r="F70" s="11">
        <f>ROUND((36600-31300+300+2800-100)/1000,1)</f>
        <v>8.3000000000000007</v>
      </c>
      <c r="G70" s="129"/>
      <c r="H70" s="127">
        <f t="shared" ref="H70" si="937">+G70*$H$5</f>
        <v>0</v>
      </c>
      <c r="I70" s="130">
        <f t="shared" ref="I70" si="938">H70*F70</f>
        <v>0</v>
      </c>
      <c r="J70" s="131"/>
      <c r="K70" s="127">
        <f t="shared" ref="K70" si="939">+J70*$K$5</f>
        <v>0</v>
      </c>
      <c r="L70" s="130">
        <f t="shared" ref="L70" si="940">K70*F70</f>
        <v>0</v>
      </c>
      <c r="M70" s="131"/>
      <c r="N70" s="127">
        <f t="shared" ref="N70" si="941">+M70*$N$5</f>
        <v>0</v>
      </c>
      <c r="O70" s="130">
        <f t="shared" ref="O70" si="942">N70*F70</f>
        <v>0</v>
      </c>
      <c r="P70" s="131">
        <v>3</v>
      </c>
      <c r="Q70" s="127">
        <f t="shared" ref="Q70" si="943">+P70*$Q$5</f>
        <v>51</v>
      </c>
      <c r="R70" s="130">
        <f t="shared" ref="R70" si="944">Q70*F70</f>
        <v>423.3</v>
      </c>
      <c r="S70" s="131"/>
      <c r="T70" s="127">
        <f t="shared" ref="T70" si="945">+S70*$T$5</f>
        <v>0</v>
      </c>
      <c r="U70" s="130">
        <f t="shared" ref="U70" si="946">T70*F70</f>
        <v>0</v>
      </c>
      <c r="V70" s="131"/>
      <c r="W70" s="127">
        <f t="shared" ref="W70" si="947">+V70*$W$5</f>
        <v>0</v>
      </c>
      <c r="X70" s="130">
        <f t="shared" ref="X70" si="948">W70*F70</f>
        <v>0</v>
      </c>
      <c r="Y70" s="131">
        <v>3</v>
      </c>
      <c r="Z70" s="127">
        <f t="shared" ref="Z70" si="949">+Y70*$Z$5</f>
        <v>51</v>
      </c>
      <c r="AA70" s="130">
        <f t="shared" ref="AA70" si="950">Z70*F70</f>
        <v>423.3</v>
      </c>
      <c r="AB70" s="131"/>
      <c r="AC70" s="127">
        <f t="shared" ref="AC70" si="951">+AB70*$AC$5</f>
        <v>0</v>
      </c>
      <c r="AD70" s="130">
        <f t="shared" ref="AD70" si="952">+AC70*F70</f>
        <v>0</v>
      </c>
      <c r="AE70" s="131"/>
      <c r="AF70" s="127">
        <f t="shared" ref="AF70" si="953">+AE70*$AF$5</f>
        <v>0</v>
      </c>
      <c r="AG70" s="130">
        <f t="shared" ref="AG70" si="954">+AF70*F70</f>
        <v>0</v>
      </c>
      <c r="AH70" s="131"/>
      <c r="AI70" s="127">
        <f t="shared" ref="AI70" si="955">+AH70*$AI$5</f>
        <v>0</v>
      </c>
      <c r="AJ70" s="130">
        <f t="shared" ref="AJ70" si="956">+AI70*F70</f>
        <v>0</v>
      </c>
      <c r="AK70" s="127"/>
      <c r="AL70" s="127">
        <f t="shared" ref="AL70" si="957">+AK70*$AL$5</f>
        <v>0</v>
      </c>
      <c r="AM70" s="130">
        <f t="shared" ref="AM70" si="958">+AL70*F70</f>
        <v>0</v>
      </c>
      <c r="AN70" s="127"/>
      <c r="AO70" s="127">
        <f t="shared" ref="AO70" si="959">+AN70*$AO$5</f>
        <v>0</v>
      </c>
      <c r="AP70" s="130">
        <f t="shared" ref="AP70" si="960">+AO70*F70</f>
        <v>0</v>
      </c>
      <c r="AQ70" s="127"/>
      <c r="AR70" s="127">
        <f t="shared" ref="AR70" si="961">+AQ70*$AR$5</f>
        <v>0</v>
      </c>
      <c r="AS70" s="130">
        <f t="shared" ref="AS70" si="962">+AR70*F70</f>
        <v>0</v>
      </c>
      <c r="AT70" s="132"/>
      <c r="AU70" s="127">
        <f t="shared" ref="AU70" si="963">+AT70*$AU$5</f>
        <v>0</v>
      </c>
      <c r="AV70" s="130">
        <f t="shared" ref="AV70" si="964">+AU70*$F70</f>
        <v>0</v>
      </c>
      <c r="AW70" s="132"/>
      <c r="AX70" s="127">
        <f t="shared" ref="AX70" si="965">+AW70*$AX$5</f>
        <v>0</v>
      </c>
      <c r="AY70" s="130">
        <f t="shared" ref="AY70" si="966">+AX70*$F70</f>
        <v>0</v>
      </c>
      <c r="AZ70" s="132"/>
      <c r="BA70" s="127">
        <f t="shared" ref="BA70" si="967">+AZ70*$BA$5</f>
        <v>0</v>
      </c>
      <c r="BB70" s="130">
        <f t="shared" ref="BB70" si="968">+BA70*$F70</f>
        <v>0</v>
      </c>
      <c r="BC70" s="132"/>
      <c r="BD70" s="127">
        <f t="shared" ref="BD70" si="969">+BC70*$BD$5</f>
        <v>0</v>
      </c>
      <c r="BE70" s="130">
        <f t="shared" ref="BE70" si="970">+BD70*$F70</f>
        <v>0</v>
      </c>
      <c r="BF70" s="131">
        <v>4</v>
      </c>
      <c r="BG70" s="127">
        <f t="shared" ref="BG70" si="971">+BF70*$BG$5</f>
        <v>64</v>
      </c>
      <c r="BH70" s="130">
        <f t="shared" ref="BH70" si="972">+BG70*F70</f>
        <v>531.20000000000005</v>
      </c>
      <c r="BI70" s="131"/>
      <c r="BJ70" s="127">
        <f t="shared" ref="BJ70" si="973">+BI70*$BJ$5</f>
        <v>0</v>
      </c>
      <c r="BK70" s="130">
        <f t="shared" ref="BK70" si="974">+BJ70*F70</f>
        <v>0</v>
      </c>
      <c r="BL70" s="131"/>
      <c r="BM70" s="127">
        <f t="shared" ref="BM70" si="975">+BL70*$BM$5</f>
        <v>0</v>
      </c>
      <c r="BN70" s="130">
        <f t="shared" ref="BN70" si="976">+BM70*F70</f>
        <v>0</v>
      </c>
      <c r="BO70" s="131"/>
      <c r="BP70" s="127">
        <f t="shared" ref="BP70" si="977">+BO70*$BP$5</f>
        <v>0</v>
      </c>
      <c r="BQ70" s="130">
        <f t="shared" ref="BQ70" si="978">+BP70*F70</f>
        <v>0</v>
      </c>
      <c r="BR70" s="131"/>
      <c r="BS70" s="127">
        <f t="shared" ref="BS70" si="979">+BR70*$BS$5</f>
        <v>0</v>
      </c>
      <c r="BT70" s="130">
        <f t="shared" ref="BT70" si="980">+BS70*F70</f>
        <v>0</v>
      </c>
      <c r="BU70" s="132"/>
      <c r="BV70" s="127">
        <f t="shared" ref="BV70" si="981">+BU70*$BV$5</f>
        <v>0</v>
      </c>
      <c r="BW70" s="130">
        <f t="shared" ref="BW70" si="982">+BV70*$F70</f>
        <v>0</v>
      </c>
      <c r="BX70" s="131"/>
      <c r="BY70" s="127">
        <f t="shared" ref="BY70" si="983">+BX70*$BY$5</f>
        <v>0</v>
      </c>
      <c r="BZ70" s="130">
        <f t="shared" ref="BZ70" si="984">+BY70*$F70</f>
        <v>0</v>
      </c>
      <c r="CA70" s="131"/>
      <c r="CB70" s="127">
        <f t="shared" ref="CB70" si="985">+CA70*$CB$5</f>
        <v>0</v>
      </c>
      <c r="CC70" s="130">
        <f t="shared" ref="CC70" si="986">+CB70*$F70</f>
        <v>0</v>
      </c>
      <c r="CD70" s="131"/>
      <c r="CE70" s="127">
        <f t="shared" ref="CE70" si="987">+CD70*$CE$5</f>
        <v>0</v>
      </c>
      <c r="CF70" s="130">
        <f t="shared" ref="CF70" si="988">+CE70*$F70</f>
        <v>0</v>
      </c>
      <c r="CG70" s="131"/>
      <c r="CH70" s="127">
        <f t="shared" ref="CH70" si="989">+CG70*$CH$5</f>
        <v>0</v>
      </c>
      <c r="CI70" s="130">
        <f t="shared" ref="CI70" si="990">+CH70*F70</f>
        <v>0</v>
      </c>
      <c r="CJ70" s="131"/>
      <c r="CK70" s="127">
        <f t="shared" ref="CK70" si="991">+CJ70*$CK$5</f>
        <v>0</v>
      </c>
      <c r="CL70" s="130">
        <f t="shared" ref="CL70" si="992">+CK70*F70</f>
        <v>0</v>
      </c>
      <c r="CM70" s="131"/>
      <c r="CN70" s="127">
        <f t="shared" ref="CN70" si="993">+CM70*$CN$5</f>
        <v>0</v>
      </c>
      <c r="CO70" s="130">
        <f t="shared" ref="CO70" si="994">CN70*$F70</f>
        <v>0</v>
      </c>
      <c r="CP70" s="131"/>
      <c r="CQ70" s="127">
        <f t="shared" ref="CQ70" si="995">+CP70*$CQ$5</f>
        <v>0</v>
      </c>
      <c r="CR70" s="130">
        <f t="shared" ref="CR70" si="996">CQ70*F70</f>
        <v>0</v>
      </c>
      <c r="CS70" s="131"/>
      <c r="CT70" s="4">
        <f t="shared" si="63"/>
        <v>0</v>
      </c>
      <c r="CU70" s="130">
        <f t="shared" si="146"/>
        <v>0</v>
      </c>
      <c r="CV70" s="132"/>
      <c r="CW70" s="127">
        <f t="shared" ref="CW70" si="997">+CV70*$CW$5</f>
        <v>0</v>
      </c>
      <c r="CX70" s="130">
        <f t="shared" ref="CX70" si="998">+CW70*F70</f>
        <v>0</v>
      </c>
      <c r="CY70" s="132"/>
      <c r="CZ70" s="127">
        <f t="shared" ref="CZ70" si="999">+CY70*$CZ$5</f>
        <v>0</v>
      </c>
      <c r="DA70" s="130">
        <f t="shared" ref="DA70" si="1000">+CZ70*F70</f>
        <v>0</v>
      </c>
      <c r="DB70" s="132"/>
      <c r="DC70" s="127">
        <f t="shared" ref="DC70" si="1001">+DB70*$DC$5</f>
        <v>0</v>
      </c>
      <c r="DD70" s="130">
        <f t="shared" ref="DD70" si="1002">+DC70*F70</f>
        <v>0</v>
      </c>
      <c r="DE70" s="132"/>
      <c r="DF70" s="127">
        <f t="shared" ref="DF70" si="1003">+DE70*$DF$5</f>
        <v>0</v>
      </c>
      <c r="DG70" s="130">
        <f t="shared" ref="DG70" si="1004">+DF70*F70</f>
        <v>0</v>
      </c>
      <c r="DH70" s="132">
        <v>1</v>
      </c>
      <c r="DI70" s="127">
        <f t="shared" ref="DI70" si="1005">+DH70*$DI$5</f>
        <v>16</v>
      </c>
      <c r="DJ70" s="130">
        <f t="shared" ref="DJ70" si="1006">+DI70*F70</f>
        <v>132.80000000000001</v>
      </c>
      <c r="DK70" s="132"/>
      <c r="DL70" s="4">
        <f t="shared" si="66"/>
        <v>0</v>
      </c>
      <c r="DM70" s="130">
        <f t="shared" ref="DM70" si="1007">+DL70*I70</f>
        <v>0</v>
      </c>
      <c r="DN70" s="154">
        <f t="shared" si="67"/>
        <v>11</v>
      </c>
      <c r="DO70" s="154">
        <f t="shared" si="68"/>
        <v>182</v>
      </c>
      <c r="DP70" s="101">
        <f t="shared" si="69"/>
        <v>1510.6000000000001</v>
      </c>
      <c r="DQ70" s="25" t="s">
        <v>249</v>
      </c>
      <c r="DR70" s="10"/>
    </row>
    <row r="71" spans="1:122" ht="15" customHeight="1">
      <c r="A71" s="248"/>
      <c r="B71" s="210" t="s">
        <v>221</v>
      </c>
      <c r="C71" s="211"/>
      <c r="D71" s="4" t="s">
        <v>122</v>
      </c>
      <c r="E71" s="3" t="s">
        <v>51</v>
      </c>
      <c r="F71" s="11">
        <v>2.2999999999999998</v>
      </c>
      <c r="G71" s="129">
        <v>1</v>
      </c>
      <c r="H71" s="127">
        <f t="shared" si="457"/>
        <v>16</v>
      </c>
      <c r="I71" s="130">
        <f t="shared" si="458"/>
        <v>36.799999999999997</v>
      </c>
      <c r="J71" s="131">
        <v>3</v>
      </c>
      <c r="K71" s="127">
        <f t="shared" si="1"/>
        <v>48</v>
      </c>
      <c r="L71" s="130">
        <f t="shared" si="2"/>
        <v>110.39999999999999</v>
      </c>
      <c r="M71" s="131"/>
      <c r="N71" s="127">
        <f t="shared" si="459"/>
        <v>0</v>
      </c>
      <c r="O71" s="130">
        <f t="shared" si="460"/>
        <v>0</v>
      </c>
      <c r="P71" s="131"/>
      <c r="Q71" s="127">
        <f t="shared" si="5"/>
        <v>0</v>
      </c>
      <c r="R71" s="130">
        <f t="shared" si="6"/>
        <v>0</v>
      </c>
      <c r="S71" s="131"/>
      <c r="T71" s="127">
        <f t="shared" si="461"/>
        <v>0</v>
      </c>
      <c r="U71" s="130">
        <f t="shared" si="462"/>
        <v>0</v>
      </c>
      <c r="V71" s="131"/>
      <c r="W71" s="127">
        <f t="shared" si="463"/>
        <v>0</v>
      </c>
      <c r="X71" s="130">
        <f t="shared" si="464"/>
        <v>0</v>
      </c>
      <c r="Y71" s="131"/>
      <c r="Z71" s="127">
        <f t="shared" si="11"/>
        <v>0</v>
      </c>
      <c r="AA71" s="130">
        <f t="shared" si="12"/>
        <v>0</v>
      </c>
      <c r="AB71" s="131"/>
      <c r="AC71" s="127">
        <f t="shared" si="465"/>
        <v>0</v>
      </c>
      <c r="AD71" s="130">
        <f t="shared" si="466"/>
        <v>0</v>
      </c>
      <c r="AE71" s="131"/>
      <c r="AF71" s="127">
        <f t="shared" si="467"/>
        <v>0</v>
      </c>
      <c r="AG71" s="130">
        <f t="shared" si="468"/>
        <v>0</v>
      </c>
      <c r="AH71" s="131"/>
      <c r="AI71" s="127">
        <f t="shared" si="17"/>
        <v>0</v>
      </c>
      <c r="AJ71" s="130">
        <f t="shared" si="18"/>
        <v>0</v>
      </c>
      <c r="AK71" s="127"/>
      <c r="AL71" s="127">
        <f t="shared" si="19"/>
        <v>0</v>
      </c>
      <c r="AM71" s="130">
        <f t="shared" si="20"/>
        <v>0</v>
      </c>
      <c r="AN71" s="127"/>
      <c r="AO71" s="127">
        <f t="shared" si="21"/>
        <v>0</v>
      </c>
      <c r="AP71" s="130">
        <f t="shared" si="22"/>
        <v>0</v>
      </c>
      <c r="AQ71" s="127"/>
      <c r="AR71" s="127">
        <f t="shared" si="23"/>
        <v>0</v>
      </c>
      <c r="AS71" s="130">
        <f t="shared" si="24"/>
        <v>0</v>
      </c>
      <c r="AT71" s="132"/>
      <c r="AU71" s="127">
        <f t="shared" si="136"/>
        <v>0</v>
      </c>
      <c r="AV71" s="130">
        <f t="shared" si="25"/>
        <v>0</v>
      </c>
      <c r="AW71" s="132"/>
      <c r="AX71" s="127">
        <f t="shared" si="137"/>
        <v>0</v>
      </c>
      <c r="AY71" s="130">
        <f t="shared" si="26"/>
        <v>0</v>
      </c>
      <c r="AZ71" s="132"/>
      <c r="BA71" s="127">
        <f t="shared" si="138"/>
        <v>0</v>
      </c>
      <c r="BB71" s="130">
        <f t="shared" si="27"/>
        <v>0</v>
      </c>
      <c r="BC71" s="132"/>
      <c r="BD71" s="127">
        <f t="shared" si="139"/>
        <v>0</v>
      </c>
      <c r="BE71" s="130">
        <f t="shared" si="28"/>
        <v>0</v>
      </c>
      <c r="BF71" s="131"/>
      <c r="BG71" s="127">
        <f t="shared" si="469"/>
        <v>0</v>
      </c>
      <c r="BH71" s="130">
        <f t="shared" si="470"/>
        <v>0</v>
      </c>
      <c r="BI71" s="131"/>
      <c r="BJ71" s="127">
        <f t="shared" si="471"/>
        <v>0</v>
      </c>
      <c r="BK71" s="130">
        <f t="shared" si="472"/>
        <v>0</v>
      </c>
      <c r="BL71" s="131"/>
      <c r="BM71" s="127">
        <f t="shared" si="473"/>
        <v>0</v>
      </c>
      <c r="BN71" s="130">
        <f t="shared" si="474"/>
        <v>0</v>
      </c>
      <c r="BO71" s="131"/>
      <c r="BP71" s="127">
        <f t="shared" si="475"/>
        <v>0</v>
      </c>
      <c r="BQ71" s="130">
        <f t="shared" si="476"/>
        <v>0</v>
      </c>
      <c r="BR71" s="131"/>
      <c r="BS71" s="127">
        <f t="shared" si="477"/>
        <v>0</v>
      </c>
      <c r="BT71" s="130">
        <f t="shared" si="478"/>
        <v>0</v>
      </c>
      <c r="BU71" s="132"/>
      <c r="BV71" s="127">
        <f t="shared" si="39"/>
        <v>0</v>
      </c>
      <c r="BW71" s="130">
        <f t="shared" si="40"/>
        <v>0</v>
      </c>
      <c r="BX71" s="131"/>
      <c r="BY71" s="127">
        <f t="shared" si="41"/>
        <v>0</v>
      </c>
      <c r="BZ71" s="130">
        <f t="shared" si="42"/>
        <v>0</v>
      </c>
      <c r="CA71" s="131"/>
      <c r="CB71" s="127">
        <f t="shared" si="43"/>
        <v>0</v>
      </c>
      <c r="CC71" s="130">
        <f t="shared" si="44"/>
        <v>0</v>
      </c>
      <c r="CD71" s="131"/>
      <c r="CE71" s="127">
        <f t="shared" si="45"/>
        <v>0</v>
      </c>
      <c r="CF71" s="130">
        <f t="shared" si="46"/>
        <v>0</v>
      </c>
      <c r="CG71" s="131"/>
      <c r="CH71" s="127">
        <f t="shared" si="47"/>
        <v>0</v>
      </c>
      <c r="CI71" s="130">
        <f t="shared" si="48"/>
        <v>0</v>
      </c>
      <c r="CJ71" s="131"/>
      <c r="CK71" s="127">
        <f t="shared" si="49"/>
        <v>0</v>
      </c>
      <c r="CL71" s="130">
        <f t="shared" si="50"/>
        <v>0</v>
      </c>
      <c r="CM71" s="131"/>
      <c r="CN71" s="127">
        <f t="shared" si="51"/>
        <v>0</v>
      </c>
      <c r="CO71" s="130">
        <f t="shared" si="52"/>
        <v>0</v>
      </c>
      <c r="CP71" s="131"/>
      <c r="CQ71" s="127">
        <f t="shared" si="53"/>
        <v>0</v>
      </c>
      <c r="CR71" s="130">
        <f t="shared" si="54"/>
        <v>0</v>
      </c>
      <c r="CS71" s="131"/>
      <c r="CT71" s="4">
        <f t="shared" si="63"/>
        <v>0</v>
      </c>
      <c r="CU71" s="130">
        <f t="shared" si="146"/>
        <v>0</v>
      </c>
      <c r="CV71" s="132"/>
      <c r="CW71" s="127">
        <f>+CV71*$CW$5</f>
        <v>0</v>
      </c>
      <c r="CX71" s="130">
        <f>+CW71*F71</f>
        <v>0</v>
      </c>
      <c r="CY71" s="132"/>
      <c r="CZ71" s="127">
        <f>+CY71*$CZ$5</f>
        <v>0</v>
      </c>
      <c r="DA71" s="130">
        <f>+CZ71*F71</f>
        <v>0</v>
      </c>
      <c r="DB71" s="132"/>
      <c r="DC71" s="127">
        <f>+DB71*$DC$5</f>
        <v>0</v>
      </c>
      <c r="DD71" s="130">
        <f>+DC71*F71</f>
        <v>0</v>
      </c>
      <c r="DE71" s="132"/>
      <c r="DF71" s="127">
        <f>+DE71*$DF$5</f>
        <v>0</v>
      </c>
      <c r="DG71" s="130">
        <f>+DF71*F71</f>
        <v>0</v>
      </c>
      <c r="DH71" s="132"/>
      <c r="DI71" s="127">
        <f>+DH71*$DI$5</f>
        <v>0</v>
      </c>
      <c r="DJ71" s="130">
        <f>+DI71*F71</f>
        <v>0</v>
      </c>
      <c r="DK71" s="132"/>
      <c r="DL71" s="4">
        <f t="shared" si="66"/>
        <v>0</v>
      </c>
      <c r="DM71" s="130">
        <f>+DL71*I71</f>
        <v>0</v>
      </c>
      <c r="DN71" s="154">
        <f t="shared" si="67"/>
        <v>4</v>
      </c>
      <c r="DO71" s="154">
        <f t="shared" si="68"/>
        <v>64</v>
      </c>
      <c r="DP71" s="101">
        <f t="shared" si="69"/>
        <v>147.19999999999999</v>
      </c>
      <c r="DQ71" s="25" t="s">
        <v>238</v>
      </c>
      <c r="DR71" s="10"/>
    </row>
    <row r="72" spans="1:122" s="163" customFormat="1" ht="15" customHeight="1">
      <c r="A72" s="170">
        <v>45203</v>
      </c>
      <c r="B72" s="264" t="s">
        <v>254</v>
      </c>
      <c r="C72" s="265"/>
      <c r="D72" s="265"/>
      <c r="E72" s="266"/>
      <c r="F72" s="156"/>
      <c r="G72" s="157"/>
      <c r="H72" s="155">
        <f t="shared" ref="H72:H73" si="1008">+G72*$H$5</f>
        <v>0</v>
      </c>
      <c r="I72" s="158">
        <f t="shared" ref="I72:I73" si="1009">H72*F72</f>
        <v>0</v>
      </c>
      <c r="J72" s="159"/>
      <c r="K72" s="155">
        <f t="shared" si="1"/>
        <v>0</v>
      </c>
      <c r="L72" s="158">
        <f t="shared" si="2"/>
        <v>0</v>
      </c>
      <c r="M72" s="159"/>
      <c r="N72" s="155">
        <f t="shared" si="459"/>
        <v>0</v>
      </c>
      <c r="O72" s="158">
        <f t="shared" si="460"/>
        <v>0</v>
      </c>
      <c r="P72" s="159"/>
      <c r="Q72" s="155">
        <f t="shared" si="5"/>
        <v>0</v>
      </c>
      <c r="R72" s="158">
        <f t="shared" si="6"/>
        <v>0</v>
      </c>
      <c r="S72" s="159"/>
      <c r="T72" s="155">
        <f t="shared" si="461"/>
        <v>0</v>
      </c>
      <c r="U72" s="158">
        <f t="shared" si="462"/>
        <v>0</v>
      </c>
      <c r="V72" s="159"/>
      <c r="W72" s="155">
        <f t="shared" si="463"/>
        <v>0</v>
      </c>
      <c r="X72" s="158">
        <f t="shared" si="464"/>
        <v>0</v>
      </c>
      <c r="Y72" s="159"/>
      <c r="Z72" s="155">
        <f t="shared" si="11"/>
        <v>0</v>
      </c>
      <c r="AA72" s="158">
        <f t="shared" si="12"/>
        <v>0</v>
      </c>
      <c r="AB72" s="159"/>
      <c r="AC72" s="155">
        <f t="shared" si="465"/>
        <v>0</v>
      </c>
      <c r="AD72" s="158">
        <f t="shared" si="466"/>
        <v>0</v>
      </c>
      <c r="AE72" s="159"/>
      <c r="AF72" s="155">
        <f t="shared" si="467"/>
        <v>0</v>
      </c>
      <c r="AG72" s="158">
        <f t="shared" si="468"/>
        <v>0</v>
      </c>
      <c r="AH72" s="159"/>
      <c r="AI72" s="155">
        <f t="shared" si="17"/>
        <v>0</v>
      </c>
      <c r="AJ72" s="158">
        <f t="shared" si="18"/>
        <v>0</v>
      </c>
      <c r="AK72" s="155"/>
      <c r="AL72" s="155">
        <f t="shared" si="19"/>
        <v>0</v>
      </c>
      <c r="AM72" s="158">
        <f t="shared" si="20"/>
        <v>0</v>
      </c>
      <c r="AN72" s="155"/>
      <c r="AO72" s="155">
        <f t="shared" si="21"/>
        <v>0</v>
      </c>
      <c r="AP72" s="158">
        <f t="shared" si="22"/>
        <v>0</v>
      </c>
      <c r="AQ72" s="155"/>
      <c r="AR72" s="155">
        <f t="shared" si="23"/>
        <v>0</v>
      </c>
      <c r="AS72" s="158">
        <f t="shared" si="24"/>
        <v>0</v>
      </c>
      <c r="AT72" s="160"/>
      <c r="AU72" s="155">
        <f t="shared" si="136"/>
        <v>0</v>
      </c>
      <c r="AV72" s="158">
        <f t="shared" si="25"/>
        <v>0</v>
      </c>
      <c r="AW72" s="160"/>
      <c r="AX72" s="155">
        <f t="shared" si="137"/>
        <v>0</v>
      </c>
      <c r="AY72" s="158">
        <f t="shared" si="26"/>
        <v>0</v>
      </c>
      <c r="AZ72" s="160"/>
      <c r="BA72" s="155">
        <f t="shared" si="138"/>
        <v>0</v>
      </c>
      <c r="BB72" s="158">
        <f t="shared" si="27"/>
        <v>0</v>
      </c>
      <c r="BC72" s="160"/>
      <c r="BD72" s="155">
        <f t="shared" si="139"/>
        <v>0</v>
      </c>
      <c r="BE72" s="158">
        <f t="shared" si="28"/>
        <v>0</v>
      </c>
      <c r="BF72" s="159"/>
      <c r="BG72" s="155">
        <f t="shared" si="469"/>
        <v>0</v>
      </c>
      <c r="BH72" s="158">
        <f t="shared" si="470"/>
        <v>0</v>
      </c>
      <c r="BI72" s="159"/>
      <c r="BJ72" s="155">
        <f t="shared" si="471"/>
        <v>0</v>
      </c>
      <c r="BK72" s="158">
        <f t="shared" si="472"/>
        <v>0</v>
      </c>
      <c r="BL72" s="159"/>
      <c r="BM72" s="155">
        <f t="shared" ref="BM72:BM73" si="1010">+BL72*$BM$5</f>
        <v>0</v>
      </c>
      <c r="BN72" s="158">
        <f>+BM72*F72</f>
        <v>0</v>
      </c>
      <c r="BO72" s="159"/>
      <c r="BP72" s="155">
        <f t="shared" ref="BP72:BP73" si="1011">+BO72*$BP$5</f>
        <v>0</v>
      </c>
      <c r="BQ72" s="158">
        <f>+BP72*F72</f>
        <v>0</v>
      </c>
      <c r="BR72" s="159"/>
      <c r="BS72" s="155">
        <f t="shared" ref="BS72:BS73" si="1012">+BR72*$BS$5</f>
        <v>0</v>
      </c>
      <c r="BT72" s="158">
        <f>+BS72*F72</f>
        <v>0</v>
      </c>
      <c r="BU72" s="160"/>
      <c r="BV72" s="155">
        <f t="shared" si="39"/>
        <v>0</v>
      </c>
      <c r="BW72" s="158">
        <f t="shared" si="40"/>
        <v>0</v>
      </c>
      <c r="BX72" s="159"/>
      <c r="BY72" s="155">
        <f t="shared" si="41"/>
        <v>0</v>
      </c>
      <c r="BZ72" s="158">
        <f t="shared" si="42"/>
        <v>0</v>
      </c>
      <c r="CA72" s="159"/>
      <c r="CB72" s="155">
        <f t="shared" si="43"/>
        <v>0</v>
      </c>
      <c r="CC72" s="158">
        <f t="shared" si="44"/>
        <v>0</v>
      </c>
      <c r="CD72" s="159"/>
      <c r="CE72" s="155">
        <f t="shared" si="45"/>
        <v>0</v>
      </c>
      <c r="CF72" s="158">
        <f t="shared" si="46"/>
        <v>0</v>
      </c>
      <c r="CG72" s="159"/>
      <c r="CH72" s="155">
        <f t="shared" si="47"/>
        <v>0</v>
      </c>
      <c r="CI72" s="158">
        <f t="shared" si="48"/>
        <v>0</v>
      </c>
      <c r="CJ72" s="159"/>
      <c r="CK72" s="155">
        <f t="shared" si="49"/>
        <v>0</v>
      </c>
      <c r="CL72" s="158">
        <f t="shared" si="50"/>
        <v>0</v>
      </c>
      <c r="CM72" s="159"/>
      <c r="CN72" s="155">
        <f t="shared" si="51"/>
        <v>0</v>
      </c>
      <c r="CO72" s="158">
        <f t="shared" si="52"/>
        <v>0</v>
      </c>
      <c r="CP72" s="159"/>
      <c r="CQ72" s="155">
        <f t="shared" si="53"/>
        <v>0</v>
      </c>
      <c r="CR72" s="158">
        <f t="shared" si="54"/>
        <v>0</v>
      </c>
      <c r="CS72" s="159"/>
      <c r="CT72" s="4">
        <f t="shared" ref="CT72:CT91" si="1013">+CS72*$CT$5</f>
        <v>0</v>
      </c>
      <c r="CU72" s="158">
        <f t="shared" si="146"/>
        <v>0</v>
      </c>
      <c r="CV72" s="160"/>
      <c r="CW72" s="155">
        <f>+CV72*$CW$5</f>
        <v>0</v>
      </c>
      <c r="CX72" s="158">
        <f>+CW72*F72</f>
        <v>0</v>
      </c>
      <c r="CY72" s="160"/>
      <c r="CZ72" s="155">
        <f>+CY72*$CZ$5</f>
        <v>0</v>
      </c>
      <c r="DA72" s="158">
        <f>+CZ72*F72</f>
        <v>0</v>
      </c>
      <c r="DB72" s="160"/>
      <c r="DC72" s="155">
        <f>+DB72*$DC$5</f>
        <v>0</v>
      </c>
      <c r="DD72" s="158">
        <f>+DC72*F72</f>
        <v>0</v>
      </c>
      <c r="DE72" s="160"/>
      <c r="DF72" s="155">
        <f>+DE72*$DF$5</f>
        <v>0</v>
      </c>
      <c r="DG72" s="158">
        <f>+DF72*F72</f>
        <v>0</v>
      </c>
      <c r="DH72" s="160"/>
      <c r="DI72" s="155">
        <f>+DH72*$DI$5</f>
        <v>0</v>
      </c>
      <c r="DJ72" s="158">
        <f>+DI72*F72</f>
        <v>0</v>
      </c>
      <c r="DK72" s="160"/>
      <c r="DL72" s="4">
        <f t="shared" ref="DL72:DL135" si="1014">+DK72*$DL$5</f>
        <v>0</v>
      </c>
      <c r="DM72" s="158">
        <f>+DL72*I72</f>
        <v>0</v>
      </c>
      <c r="DN72" s="154">
        <f t="shared" ref="DN72:DN139" si="1015">+G72+J72+M72+P72+S72+V72+Y72+AB72+AE72+AH72+AK72+AN72+AQ72+CS72+AT72+AW72+AZ72+BC72+BF72+BI72+BU72++BX72+CA72+CD72+CG72+CJ72+CM72+CP72+CV72+CY72+DB72+DE72+DH72</f>
        <v>0</v>
      </c>
      <c r="DO72" s="154">
        <f t="shared" ref="DO72:DO139" si="1016">+H72+K72+N72+Q72+T72+W72+Z72+AC72+AF72+AI72+AL72+AO72+AR72+AU72+AX72+BA72+BD72+BG72+BJ72+BV72++BY72+CB72+CE72+CH72+CK72+CN72+CT72+CQ72+CW72+CZ72+DC72+DF72+DI72</f>
        <v>0</v>
      </c>
      <c r="DP72" s="101">
        <f t="shared" ref="DP72:DP139" si="1017">+I72+L72+O72+R72+U72+X72+AA72+AD72+AG72+AJ72+AM72+AP72+AS72+AV72+AY72+BB72+BE72+BH72+BK72+BW72++BZ72+CC72+CF72+CI72+CL72+CO72+CR72+CU72+CX72+DA72+DD72+DG72+DJ72</f>
        <v>0</v>
      </c>
      <c r="DQ72" s="161"/>
      <c r="DR72" s="162"/>
    </row>
    <row r="73" spans="1:122" s="163" customFormat="1" ht="15" customHeight="1">
      <c r="A73" s="170">
        <v>45204</v>
      </c>
      <c r="B73" s="264" t="s">
        <v>254</v>
      </c>
      <c r="C73" s="265"/>
      <c r="D73" s="265"/>
      <c r="E73" s="266"/>
      <c r="F73" s="156"/>
      <c r="G73" s="157"/>
      <c r="H73" s="164">
        <f t="shared" si="1008"/>
        <v>0</v>
      </c>
      <c r="I73" s="165">
        <f t="shared" si="1009"/>
        <v>0</v>
      </c>
      <c r="J73" s="159"/>
      <c r="K73" s="155">
        <f t="shared" si="1"/>
        <v>0</v>
      </c>
      <c r="L73" s="158">
        <f t="shared" si="2"/>
        <v>0</v>
      </c>
      <c r="M73" s="159"/>
      <c r="N73" s="155">
        <f t="shared" si="459"/>
        <v>0</v>
      </c>
      <c r="O73" s="158">
        <f t="shared" si="460"/>
        <v>0</v>
      </c>
      <c r="P73" s="159"/>
      <c r="Q73" s="155">
        <f t="shared" si="5"/>
        <v>0</v>
      </c>
      <c r="R73" s="158">
        <f t="shared" si="6"/>
        <v>0</v>
      </c>
      <c r="S73" s="159"/>
      <c r="T73" s="155">
        <f t="shared" si="461"/>
        <v>0</v>
      </c>
      <c r="U73" s="158">
        <f t="shared" si="462"/>
        <v>0</v>
      </c>
      <c r="V73" s="159"/>
      <c r="W73" s="155">
        <f t="shared" si="463"/>
        <v>0</v>
      </c>
      <c r="X73" s="158">
        <f t="shared" si="464"/>
        <v>0</v>
      </c>
      <c r="Y73" s="159"/>
      <c r="Z73" s="155">
        <f t="shared" si="11"/>
        <v>0</v>
      </c>
      <c r="AA73" s="158">
        <f t="shared" si="12"/>
        <v>0</v>
      </c>
      <c r="AB73" s="159"/>
      <c r="AC73" s="155">
        <f t="shared" si="465"/>
        <v>0</v>
      </c>
      <c r="AD73" s="158">
        <f t="shared" si="466"/>
        <v>0</v>
      </c>
      <c r="AE73" s="159"/>
      <c r="AF73" s="155">
        <f t="shared" si="467"/>
        <v>0</v>
      </c>
      <c r="AG73" s="158">
        <f t="shared" si="468"/>
        <v>0</v>
      </c>
      <c r="AH73" s="159"/>
      <c r="AI73" s="155">
        <f t="shared" si="17"/>
        <v>0</v>
      </c>
      <c r="AJ73" s="158">
        <f t="shared" si="18"/>
        <v>0</v>
      </c>
      <c r="AK73" s="155"/>
      <c r="AL73" s="155">
        <f t="shared" si="19"/>
        <v>0</v>
      </c>
      <c r="AM73" s="158">
        <f t="shared" si="20"/>
        <v>0</v>
      </c>
      <c r="AN73" s="155"/>
      <c r="AO73" s="155">
        <f t="shared" si="21"/>
        <v>0</v>
      </c>
      <c r="AP73" s="158">
        <f t="shared" si="22"/>
        <v>0</v>
      </c>
      <c r="AQ73" s="155"/>
      <c r="AR73" s="155">
        <f t="shared" si="23"/>
        <v>0</v>
      </c>
      <c r="AS73" s="158">
        <f t="shared" si="24"/>
        <v>0</v>
      </c>
      <c r="AT73" s="160"/>
      <c r="AU73" s="155">
        <f t="shared" si="136"/>
        <v>0</v>
      </c>
      <c r="AV73" s="158">
        <f t="shared" si="25"/>
        <v>0</v>
      </c>
      <c r="AW73" s="160"/>
      <c r="AX73" s="155">
        <f t="shared" si="137"/>
        <v>0</v>
      </c>
      <c r="AY73" s="158">
        <f t="shared" si="26"/>
        <v>0</v>
      </c>
      <c r="AZ73" s="160"/>
      <c r="BA73" s="155">
        <f t="shared" si="138"/>
        <v>0</v>
      </c>
      <c r="BB73" s="158">
        <f t="shared" si="27"/>
        <v>0</v>
      </c>
      <c r="BC73" s="160"/>
      <c r="BD73" s="155">
        <f t="shared" si="139"/>
        <v>0</v>
      </c>
      <c r="BE73" s="158">
        <f t="shared" si="28"/>
        <v>0</v>
      </c>
      <c r="BF73" s="159"/>
      <c r="BG73" s="155">
        <f t="shared" si="469"/>
        <v>0</v>
      </c>
      <c r="BH73" s="158">
        <f t="shared" si="470"/>
        <v>0</v>
      </c>
      <c r="BI73" s="159"/>
      <c r="BJ73" s="155">
        <f t="shared" si="471"/>
        <v>0</v>
      </c>
      <c r="BK73" s="158">
        <f t="shared" si="472"/>
        <v>0</v>
      </c>
      <c r="BL73" s="159"/>
      <c r="BM73" s="155">
        <f t="shared" si="1010"/>
        <v>0</v>
      </c>
      <c r="BN73" s="158">
        <f>+BM73*F73</f>
        <v>0</v>
      </c>
      <c r="BO73" s="159"/>
      <c r="BP73" s="155">
        <f t="shared" si="1011"/>
        <v>0</v>
      </c>
      <c r="BQ73" s="158">
        <f>+BP73*F73</f>
        <v>0</v>
      </c>
      <c r="BR73" s="159"/>
      <c r="BS73" s="155">
        <f t="shared" si="1012"/>
        <v>0</v>
      </c>
      <c r="BT73" s="158">
        <f>+BS73*F73</f>
        <v>0</v>
      </c>
      <c r="BU73" s="160"/>
      <c r="BV73" s="155">
        <f t="shared" si="39"/>
        <v>0</v>
      </c>
      <c r="BW73" s="158">
        <f t="shared" si="40"/>
        <v>0</v>
      </c>
      <c r="BX73" s="159"/>
      <c r="BY73" s="155">
        <f t="shared" si="41"/>
        <v>0</v>
      </c>
      <c r="BZ73" s="158">
        <f t="shared" si="42"/>
        <v>0</v>
      </c>
      <c r="CA73" s="159"/>
      <c r="CB73" s="155">
        <f t="shared" si="43"/>
        <v>0</v>
      </c>
      <c r="CC73" s="158">
        <f t="shared" si="44"/>
        <v>0</v>
      </c>
      <c r="CD73" s="159"/>
      <c r="CE73" s="155">
        <f t="shared" si="45"/>
        <v>0</v>
      </c>
      <c r="CF73" s="158">
        <f t="shared" si="46"/>
        <v>0</v>
      </c>
      <c r="CG73" s="159"/>
      <c r="CH73" s="155">
        <f t="shared" si="47"/>
        <v>0</v>
      </c>
      <c r="CI73" s="158">
        <f t="shared" si="48"/>
        <v>0</v>
      </c>
      <c r="CJ73" s="159"/>
      <c r="CK73" s="155">
        <f t="shared" si="49"/>
        <v>0</v>
      </c>
      <c r="CL73" s="158">
        <f t="shared" si="50"/>
        <v>0</v>
      </c>
      <c r="CM73" s="159"/>
      <c r="CN73" s="155">
        <f t="shared" si="51"/>
        <v>0</v>
      </c>
      <c r="CO73" s="158">
        <f t="shared" si="52"/>
        <v>0</v>
      </c>
      <c r="CP73" s="159"/>
      <c r="CQ73" s="155">
        <f t="shared" si="53"/>
        <v>0</v>
      </c>
      <c r="CR73" s="158">
        <f t="shared" si="54"/>
        <v>0</v>
      </c>
      <c r="CS73" s="159"/>
      <c r="CT73" s="4">
        <f t="shared" si="1013"/>
        <v>0</v>
      </c>
      <c r="CU73" s="158">
        <f t="shared" si="146"/>
        <v>0</v>
      </c>
      <c r="CV73" s="160"/>
      <c r="CW73" s="155">
        <f>+CV73*$CW$5</f>
        <v>0</v>
      </c>
      <c r="CX73" s="158">
        <f>+CW73*F73</f>
        <v>0</v>
      </c>
      <c r="CY73" s="160"/>
      <c r="CZ73" s="155">
        <f>+CY73*$CZ$5</f>
        <v>0</v>
      </c>
      <c r="DA73" s="158">
        <f>+CZ73*F73</f>
        <v>0</v>
      </c>
      <c r="DB73" s="160"/>
      <c r="DC73" s="155">
        <f>+DB73*$DC$5</f>
        <v>0</v>
      </c>
      <c r="DD73" s="158">
        <f>+DC73*F73</f>
        <v>0</v>
      </c>
      <c r="DE73" s="160"/>
      <c r="DF73" s="155">
        <f>+DE73*$DF$5</f>
        <v>0</v>
      </c>
      <c r="DG73" s="158">
        <f>+DF73*F73</f>
        <v>0</v>
      </c>
      <c r="DH73" s="160"/>
      <c r="DI73" s="155">
        <f>+DH73*$DI$5</f>
        <v>0</v>
      </c>
      <c r="DJ73" s="158">
        <f>+DI73*F73</f>
        <v>0</v>
      </c>
      <c r="DK73" s="160"/>
      <c r="DL73" s="4">
        <f t="shared" si="1014"/>
        <v>0</v>
      </c>
      <c r="DM73" s="158">
        <f>+DL73*I73</f>
        <v>0</v>
      </c>
      <c r="DN73" s="154">
        <f t="shared" si="1015"/>
        <v>0</v>
      </c>
      <c r="DO73" s="154">
        <f t="shared" si="1016"/>
        <v>0</v>
      </c>
      <c r="DP73" s="101">
        <f t="shared" si="1017"/>
        <v>0</v>
      </c>
      <c r="DQ73" s="161"/>
      <c r="DR73" s="162"/>
    </row>
    <row r="74" spans="1:122" ht="15" customHeight="1">
      <c r="A74" s="246">
        <v>45175</v>
      </c>
      <c r="B74" s="14">
        <v>6920</v>
      </c>
      <c r="C74" s="14">
        <v>6920</v>
      </c>
      <c r="D74" s="127" t="s">
        <v>115</v>
      </c>
      <c r="E74" s="128" t="s">
        <v>51</v>
      </c>
      <c r="F74" s="11">
        <f>ROUND((12000-AVERAGE(B74:C74)+2000-100)/1000,1)</f>
        <v>7</v>
      </c>
      <c r="G74" s="129"/>
      <c r="H74" s="164">
        <f t="shared" ref="H74:H139" si="1018">+G74*$H$5</f>
        <v>0</v>
      </c>
      <c r="I74" s="165">
        <f t="shared" ref="I74:I139" si="1019">H74*F74</f>
        <v>0</v>
      </c>
      <c r="J74" s="131"/>
      <c r="K74" s="127">
        <f t="shared" si="1"/>
        <v>0</v>
      </c>
      <c r="L74" s="130">
        <f t="shared" si="2"/>
        <v>0</v>
      </c>
      <c r="M74" s="131"/>
      <c r="N74" s="127">
        <f t="shared" si="459"/>
        <v>0</v>
      </c>
      <c r="O74" s="130">
        <f t="shared" si="460"/>
        <v>0</v>
      </c>
      <c r="P74" s="131"/>
      <c r="Q74" s="127">
        <f t="shared" si="5"/>
        <v>0</v>
      </c>
      <c r="R74" s="130">
        <f t="shared" si="6"/>
        <v>0</v>
      </c>
      <c r="S74" s="131"/>
      <c r="T74" s="127">
        <f t="shared" si="461"/>
        <v>0</v>
      </c>
      <c r="U74" s="130">
        <f t="shared" si="462"/>
        <v>0</v>
      </c>
      <c r="V74" s="131"/>
      <c r="W74" s="127">
        <f t="shared" si="463"/>
        <v>0</v>
      </c>
      <c r="X74" s="130">
        <f t="shared" si="464"/>
        <v>0</v>
      </c>
      <c r="Y74" s="131"/>
      <c r="Z74" s="127">
        <f t="shared" si="11"/>
        <v>0</v>
      </c>
      <c r="AA74" s="130">
        <f t="shared" si="12"/>
        <v>0</v>
      </c>
      <c r="AB74" s="131"/>
      <c r="AC74" s="127">
        <f t="shared" si="465"/>
        <v>0</v>
      </c>
      <c r="AD74" s="130">
        <f t="shared" si="466"/>
        <v>0</v>
      </c>
      <c r="AE74" s="131"/>
      <c r="AF74" s="127">
        <f t="shared" si="467"/>
        <v>0</v>
      </c>
      <c r="AG74" s="130">
        <f t="shared" si="468"/>
        <v>0</v>
      </c>
      <c r="AH74" s="131"/>
      <c r="AI74" s="127">
        <f t="shared" si="17"/>
        <v>0</v>
      </c>
      <c r="AJ74" s="130">
        <f t="shared" si="18"/>
        <v>0</v>
      </c>
      <c r="AK74" s="127"/>
      <c r="AL74" s="127">
        <f t="shared" si="19"/>
        <v>0</v>
      </c>
      <c r="AM74" s="130">
        <f t="shared" si="20"/>
        <v>0</v>
      </c>
      <c r="AN74" s="127"/>
      <c r="AO74" s="127">
        <f t="shared" si="21"/>
        <v>0</v>
      </c>
      <c r="AP74" s="130">
        <f t="shared" si="22"/>
        <v>0</v>
      </c>
      <c r="AQ74" s="127"/>
      <c r="AR74" s="127">
        <f t="shared" si="23"/>
        <v>0</v>
      </c>
      <c r="AS74" s="130">
        <f t="shared" si="24"/>
        <v>0</v>
      </c>
      <c r="AT74" s="132"/>
      <c r="AU74" s="127">
        <f t="shared" si="136"/>
        <v>0</v>
      </c>
      <c r="AV74" s="130">
        <f t="shared" si="25"/>
        <v>0</v>
      </c>
      <c r="AW74" s="132"/>
      <c r="AX74" s="127">
        <f t="shared" si="137"/>
        <v>0</v>
      </c>
      <c r="AY74" s="130">
        <f t="shared" si="26"/>
        <v>0</v>
      </c>
      <c r="AZ74" s="132"/>
      <c r="BA74" s="127">
        <f t="shared" si="138"/>
        <v>0</v>
      </c>
      <c r="BB74" s="130">
        <f t="shared" si="27"/>
        <v>0</v>
      </c>
      <c r="BC74" s="132"/>
      <c r="BD74" s="127">
        <f t="shared" si="139"/>
        <v>0</v>
      </c>
      <c r="BE74" s="130">
        <f t="shared" si="28"/>
        <v>0</v>
      </c>
      <c r="BF74" s="131">
        <v>3</v>
      </c>
      <c r="BG74" s="127">
        <f t="shared" si="469"/>
        <v>48</v>
      </c>
      <c r="BH74" s="130">
        <f t="shared" si="470"/>
        <v>336</v>
      </c>
      <c r="BI74" s="131"/>
      <c r="BJ74" s="127">
        <f t="shared" si="471"/>
        <v>0</v>
      </c>
      <c r="BK74" s="130">
        <f t="shared" si="472"/>
        <v>0</v>
      </c>
      <c r="BL74" s="131"/>
      <c r="BM74" s="127"/>
      <c r="BN74" s="130"/>
      <c r="BO74" s="131"/>
      <c r="BP74" s="127"/>
      <c r="BQ74" s="130"/>
      <c r="BR74" s="131"/>
      <c r="BS74" s="127"/>
      <c r="BT74" s="130"/>
      <c r="BU74" s="132"/>
      <c r="BV74" s="127">
        <f t="shared" si="39"/>
        <v>0</v>
      </c>
      <c r="BW74" s="130">
        <f t="shared" si="40"/>
        <v>0</v>
      </c>
      <c r="BX74" s="131"/>
      <c r="BY74" s="127">
        <f t="shared" si="41"/>
        <v>0</v>
      </c>
      <c r="BZ74" s="130">
        <f t="shared" si="42"/>
        <v>0</v>
      </c>
      <c r="CA74" s="131"/>
      <c r="CB74" s="127">
        <f t="shared" si="43"/>
        <v>0</v>
      </c>
      <c r="CC74" s="130">
        <f t="shared" si="44"/>
        <v>0</v>
      </c>
      <c r="CD74" s="131"/>
      <c r="CE74" s="127">
        <f t="shared" si="45"/>
        <v>0</v>
      </c>
      <c r="CF74" s="130">
        <f t="shared" si="46"/>
        <v>0</v>
      </c>
      <c r="CG74" s="131"/>
      <c r="CH74" s="127">
        <f t="shared" si="47"/>
        <v>0</v>
      </c>
      <c r="CI74" s="130">
        <f t="shared" si="48"/>
        <v>0</v>
      </c>
      <c r="CJ74" s="131"/>
      <c r="CK74" s="127">
        <f t="shared" si="49"/>
        <v>0</v>
      </c>
      <c r="CL74" s="130">
        <f t="shared" si="50"/>
        <v>0</v>
      </c>
      <c r="CM74" s="131"/>
      <c r="CN74" s="127">
        <f t="shared" si="51"/>
        <v>0</v>
      </c>
      <c r="CO74" s="130">
        <f t="shared" si="52"/>
        <v>0</v>
      </c>
      <c r="CP74" s="131"/>
      <c r="CQ74" s="127">
        <f t="shared" si="53"/>
        <v>0</v>
      </c>
      <c r="CR74" s="130">
        <f t="shared" si="54"/>
        <v>0</v>
      </c>
      <c r="CS74" s="131"/>
      <c r="CT74" s="4">
        <f t="shared" si="1013"/>
        <v>0</v>
      </c>
      <c r="CU74" s="130">
        <f t="shared" si="146"/>
        <v>0</v>
      </c>
      <c r="CV74" s="132"/>
      <c r="CW74" s="127">
        <f>+CV74*$CW$5</f>
        <v>0</v>
      </c>
      <c r="CX74" s="130">
        <f>+CW74*F74</f>
        <v>0</v>
      </c>
      <c r="CY74" s="132"/>
      <c r="CZ74" s="127">
        <f>+CY74*$CZ$5</f>
        <v>0</v>
      </c>
      <c r="DA74" s="130">
        <f>+CZ74*F74</f>
        <v>0</v>
      </c>
      <c r="DB74" s="132"/>
      <c r="DC74" s="127">
        <f>+DB74*$DC$5</f>
        <v>0</v>
      </c>
      <c r="DD74" s="130">
        <f>+DC74*F74</f>
        <v>0</v>
      </c>
      <c r="DE74" s="132"/>
      <c r="DF74" s="127">
        <f>+DE74*$DF$5</f>
        <v>0</v>
      </c>
      <c r="DG74" s="130">
        <f>+DF74*F74</f>
        <v>0</v>
      </c>
      <c r="DH74" s="132"/>
      <c r="DI74" s="127">
        <f>+DH74*$DI$5</f>
        <v>0</v>
      </c>
      <c r="DJ74" s="130">
        <f>+DI74*F74</f>
        <v>0</v>
      </c>
      <c r="DK74" s="132"/>
      <c r="DL74" s="4">
        <f t="shared" si="1014"/>
        <v>0</v>
      </c>
      <c r="DM74" s="130">
        <f>+DL74*I74</f>
        <v>0</v>
      </c>
      <c r="DN74" s="154">
        <f t="shared" si="1015"/>
        <v>3</v>
      </c>
      <c r="DO74" s="154">
        <f t="shared" si="1016"/>
        <v>48</v>
      </c>
      <c r="DP74" s="101">
        <f t="shared" si="1017"/>
        <v>336</v>
      </c>
      <c r="DQ74" s="25" t="s">
        <v>205</v>
      </c>
      <c r="DR74" s="10"/>
    </row>
    <row r="75" spans="1:122" ht="15" customHeight="1">
      <c r="A75" s="247"/>
      <c r="B75" s="14">
        <v>11028</v>
      </c>
      <c r="C75" s="14">
        <v>11085</v>
      </c>
      <c r="D75" s="127" t="s">
        <v>50</v>
      </c>
      <c r="E75" s="128" t="s">
        <v>51</v>
      </c>
      <c r="F75" s="11">
        <f t="shared" ref="F75" si="1020">ROUND((36600-AVERAGE(B75:C75)+2800-100)/1000,1)</f>
        <v>28.2</v>
      </c>
      <c r="G75" s="129">
        <v>2</v>
      </c>
      <c r="H75" s="164">
        <f t="shared" si="1018"/>
        <v>32</v>
      </c>
      <c r="I75" s="165">
        <f t="shared" si="1019"/>
        <v>902.4</v>
      </c>
      <c r="J75" s="131"/>
      <c r="K75" s="127">
        <f t="shared" si="1"/>
        <v>0</v>
      </c>
      <c r="L75" s="130">
        <f t="shared" si="2"/>
        <v>0</v>
      </c>
      <c r="M75" s="131"/>
      <c r="N75" s="127">
        <f t="shared" si="459"/>
        <v>0</v>
      </c>
      <c r="O75" s="130">
        <f t="shared" si="460"/>
        <v>0</v>
      </c>
      <c r="P75" s="131"/>
      <c r="Q75" s="127">
        <f t="shared" si="5"/>
        <v>0</v>
      </c>
      <c r="R75" s="130">
        <f t="shared" si="6"/>
        <v>0</v>
      </c>
      <c r="S75" s="131"/>
      <c r="T75" s="127">
        <f t="shared" si="461"/>
        <v>0</v>
      </c>
      <c r="U75" s="130">
        <f t="shared" si="462"/>
        <v>0</v>
      </c>
      <c r="V75" s="131"/>
      <c r="W75" s="127">
        <f t="shared" si="463"/>
        <v>0</v>
      </c>
      <c r="X75" s="130">
        <f t="shared" si="464"/>
        <v>0</v>
      </c>
      <c r="Y75" s="131"/>
      <c r="Z75" s="127">
        <f t="shared" si="11"/>
        <v>0</v>
      </c>
      <c r="AA75" s="130">
        <f t="shared" si="12"/>
        <v>0</v>
      </c>
      <c r="AB75" s="131"/>
      <c r="AC75" s="127">
        <f t="shared" si="465"/>
        <v>0</v>
      </c>
      <c r="AD75" s="130">
        <f t="shared" si="466"/>
        <v>0</v>
      </c>
      <c r="AE75" s="131"/>
      <c r="AF75" s="127">
        <f t="shared" si="467"/>
        <v>0</v>
      </c>
      <c r="AG75" s="130">
        <f t="shared" si="468"/>
        <v>0</v>
      </c>
      <c r="AH75" s="131"/>
      <c r="AI75" s="127">
        <f t="shared" si="17"/>
        <v>0</v>
      </c>
      <c r="AJ75" s="130">
        <f t="shared" si="18"/>
        <v>0</v>
      </c>
      <c r="AK75" s="127"/>
      <c r="AL75" s="127">
        <f t="shared" si="19"/>
        <v>0</v>
      </c>
      <c r="AM75" s="130">
        <f t="shared" si="20"/>
        <v>0</v>
      </c>
      <c r="AN75" s="127"/>
      <c r="AO75" s="127">
        <f t="shared" si="21"/>
        <v>0</v>
      </c>
      <c r="AP75" s="130">
        <f t="shared" si="22"/>
        <v>0</v>
      </c>
      <c r="AQ75" s="127"/>
      <c r="AR75" s="127">
        <f t="shared" si="23"/>
        <v>0</v>
      </c>
      <c r="AS75" s="130">
        <f t="shared" si="24"/>
        <v>0</v>
      </c>
      <c r="AT75" s="132"/>
      <c r="AU75" s="127">
        <f t="shared" si="136"/>
        <v>0</v>
      </c>
      <c r="AV75" s="130">
        <f t="shared" si="25"/>
        <v>0</v>
      </c>
      <c r="AW75" s="132"/>
      <c r="AX75" s="127">
        <f t="shared" si="137"/>
        <v>0</v>
      </c>
      <c r="AY75" s="130">
        <f t="shared" si="26"/>
        <v>0</v>
      </c>
      <c r="AZ75" s="132"/>
      <c r="BA75" s="127">
        <f t="shared" si="138"/>
        <v>0</v>
      </c>
      <c r="BB75" s="130">
        <f t="shared" si="27"/>
        <v>0</v>
      </c>
      <c r="BC75" s="132"/>
      <c r="BD75" s="127">
        <f t="shared" si="139"/>
        <v>0</v>
      </c>
      <c r="BE75" s="130">
        <f t="shared" si="28"/>
        <v>0</v>
      </c>
      <c r="BF75" s="131"/>
      <c r="BG75" s="127">
        <f t="shared" si="469"/>
        <v>0</v>
      </c>
      <c r="BH75" s="130">
        <f t="shared" si="470"/>
        <v>0</v>
      </c>
      <c r="BI75" s="131"/>
      <c r="BJ75" s="127">
        <f t="shared" si="471"/>
        <v>0</v>
      </c>
      <c r="BK75" s="130">
        <f t="shared" si="472"/>
        <v>0</v>
      </c>
      <c r="BL75" s="131"/>
      <c r="BM75" s="127"/>
      <c r="BN75" s="130"/>
      <c r="BO75" s="131"/>
      <c r="BP75" s="127"/>
      <c r="BQ75" s="130"/>
      <c r="BR75" s="131"/>
      <c r="BS75" s="127"/>
      <c r="BT75" s="130"/>
      <c r="BU75" s="132"/>
      <c r="BV75" s="127">
        <f t="shared" si="39"/>
        <v>0</v>
      </c>
      <c r="BW75" s="130">
        <f t="shared" si="40"/>
        <v>0</v>
      </c>
      <c r="BX75" s="131"/>
      <c r="BY75" s="127">
        <f t="shared" si="41"/>
        <v>0</v>
      </c>
      <c r="BZ75" s="130">
        <f t="shared" si="42"/>
        <v>0</v>
      </c>
      <c r="CA75" s="131"/>
      <c r="CB75" s="127">
        <f t="shared" si="43"/>
        <v>0</v>
      </c>
      <c r="CC75" s="130">
        <f t="shared" si="44"/>
        <v>0</v>
      </c>
      <c r="CD75" s="131"/>
      <c r="CE75" s="127">
        <f t="shared" si="45"/>
        <v>0</v>
      </c>
      <c r="CF75" s="130">
        <f t="shared" si="46"/>
        <v>0</v>
      </c>
      <c r="CG75" s="131"/>
      <c r="CH75" s="127">
        <f t="shared" si="47"/>
        <v>0</v>
      </c>
      <c r="CI75" s="130">
        <f t="shared" si="48"/>
        <v>0</v>
      </c>
      <c r="CJ75" s="131">
        <v>2</v>
      </c>
      <c r="CK75" s="127">
        <f t="shared" si="49"/>
        <v>40</v>
      </c>
      <c r="CL75" s="130">
        <f t="shared" si="50"/>
        <v>1128</v>
      </c>
      <c r="CM75" s="131"/>
      <c r="CN75" s="127">
        <f t="shared" si="51"/>
        <v>0</v>
      </c>
      <c r="CO75" s="130">
        <f t="shared" si="52"/>
        <v>0</v>
      </c>
      <c r="CP75" s="131"/>
      <c r="CQ75" s="127">
        <f t="shared" si="53"/>
        <v>0</v>
      </c>
      <c r="CR75" s="130">
        <f t="shared" si="54"/>
        <v>0</v>
      </c>
      <c r="CS75" s="131"/>
      <c r="CT75" s="4">
        <f t="shared" si="1013"/>
        <v>0</v>
      </c>
      <c r="CU75" s="130">
        <f t="shared" si="146"/>
        <v>0</v>
      </c>
      <c r="CV75" s="132">
        <v>4</v>
      </c>
      <c r="CW75" s="127">
        <f>+CV75*$CW$5</f>
        <v>64</v>
      </c>
      <c r="CX75" s="130">
        <f>+CW75*F75</f>
        <v>1804.8</v>
      </c>
      <c r="CY75" s="132"/>
      <c r="CZ75" s="127">
        <f>+CY75*$CZ$5</f>
        <v>0</v>
      </c>
      <c r="DA75" s="130">
        <f>+CZ75*F75</f>
        <v>0</v>
      </c>
      <c r="DB75" s="132"/>
      <c r="DC75" s="127">
        <f>+DB75*$DC$5</f>
        <v>0</v>
      </c>
      <c r="DD75" s="130">
        <f>+DC75*F75</f>
        <v>0</v>
      </c>
      <c r="DE75" s="132"/>
      <c r="DF75" s="127">
        <f>+DE75*$DF$5</f>
        <v>0</v>
      </c>
      <c r="DG75" s="130">
        <f>+DF75*F75</f>
        <v>0</v>
      </c>
      <c r="DH75" s="132">
        <v>3</v>
      </c>
      <c r="DI75" s="127">
        <f>+DH75*$DI$5</f>
        <v>48</v>
      </c>
      <c r="DJ75" s="130">
        <f>+DI75*F75</f>
        <v>1353.6</v>
      </c>
      <c r="DK75" s="132"/>
      <c r="DL75" s="4">
        <f t="shared" si="1014"/>
        <v>0</v>
      </c>
      <c r="DM75" s="130">
        <f>+DL75*I75</f>
        <v>0</v>
      </c>
      <c r="DN75" s="154">
        <f t="shared" si="1015"/>
        <v>11</v>
      </c>
      <c r="DO75" s="154">
        <f t="shared" si="1016"/>
        <v>184</v>
      </c>
      <c r="DP75" s="101">
        <f t="shared" si="1017"/>
        <v>5188.7999999999993</v>
      </c>
      <c r="DQ75" s="25" t="s">
        <v>205</v>
      </c>
      <c r="DR75" s="10"/>
    </row>
    <row r="76" spans="1:122" ht="15" customHeight="1">
      <c r="A76" s="247"/>
      <c r="B76" s="210" t="s">
        <v>252</v>
      </c>
      <c r="C76" s="211"/>
      <c r="D76" s="4" t="s">
        <v>50</v>
      </c>
      <c r="E76" s="3" t="s">
        <v>51</v>
      </c>
      <c r="F76" s="11">
        <f>ROUND((36600-31300+300+2800-100)/1000,1)</f>
        <v>8.3000000000000007</v>
      </c>
      <c r="G76" s="129"/>
      <c r="H76" s="164">
        <f t="shared" si="1018"/>
        <v>0</v>
      </c>
      <c r="I76" s="165">
        <f t="shared" si="1019"/>
        <v>0</v>
      </c>
      <c r="J76" s="131"/>
      <c r="K76" s="127">
        <f t="shared" ref="K76" si="1021">+J76*$K$5</f>
        <v>0</v>
      </c>
      <c r="L76" s="130">
        <f t="shared" ref="L76" si="1022">K76*F76</f>
        <v>0</v>
      </c>
      <c r="M76" s="131"/>
      <c r="N76" s="127">
        <f t="shared" ref="N76" si="1023">+M76*$N$5</f>
        <v>0</v>
      </c>
      <c r="O76" s="130">
        <f t="shared" ref="O76" si="1024">N76*F76</f>
        <v>0</v>
      </c>
      <c r="P76" s="131"/>
      <c r="Q76" s="127">
        <f t="shared" ref="Q76" si="1025">+P76*$Q$5</f>
        <v>0</v>
      </c>
      <c r="R76" s="130">
        <f t="shared" ref="R76" si="1026">Q76*F76</f>
        <v>0</v>
      </c>
      <c r="S76" s="131"/>
      <c r="T76" s="127">
        <f t="shared" ref="T76" si="1027">+S76*$T$5</f>
        <v>0</v>
      </c>
      <c r="U76" s="130">
        <f t="shared" ref="U76" si="1028">T76*F76</f>
        <v>0</v>
      </c>
      <c r="V76" s="131"/>
      <c r="W76" s="127">
        <f t="shared" ref="W76" si="1029">+V76*$W$5</f>
        <v>0</v>
      </c>
      <c r="X76" s="130">
        <f t="shared" ref="X76" si="1030">W76*F76</f>
        <v>0</v>
      </c>
      <c r="Y76" s="131"/>
      <c r="Z76" s="127">
        <f t="shared" ref="Z76" si="1031">+Y76*$Z$5</f>
        <v>0</v>
      </c>
      <c r="AA76" s="130">
        <f t="shared" ref="AA76" si="1032">Z76*F76</f>
        <v>0</v>
      </c>
      <c r="AB76" s="131"/>
      <c r="AC76" s="127">
        <f t="shared" ref="AC76" si="1033">+AB76*$AC$5</f>
        <v>0</v>
      </c>
      <c r="AD76" s="130">
        <f t="shared" ref="AD76" si="1034">+AC76*F76</f>
        <v>0</v>
      </c>
      <c r="AE76" s="131"/>
      <c r="AF76" s="127">
        <f t="shared" ref="AF76" si="1035">+AE76*$AF$5</f>
        <v>0</v>
      </c>
      <c r="AG76" s="130">
        <f t="shared" ref="AG76" si="1036">+AF76*F76</f>
        <v>0</v>
      </c>
      <c r="AH76" s="131"/>
      <c r="AI76" s="127">
        <f t="shared" ref="AI76" si="1037">+AH76*$AI$5</f>
        <v>0</v>
      </c>
      <c r="AJ76" s="130">
        <f t="shared" ref="AJ76" si="1038">+AI76*F76</f>
        <v>0</v>
      </c>
      <c r="AK76" s="127"/>
      <c r="AL76" s="127">
        <f t="shared" ref="AL76" si="1039">+AK76*$AL$5</f>
        <v>0</v>
      </c>
      <c r="AM76" s="130">
        <f t="shared" ref="AM76" si="1040">+AL76*F76</f>
        <v>0</v>
      </c>
      <c r="AN76" s="127"/>
      <c r="AO76" s="127">
        <f t="shared" ref="AO76" si="1041">+AN76*$AO$5</f>
        <v>0</v>
      </c>
      <c r="AP76" s="130">
        <f t="shared" ref="AP76" si="1042">+AO76*F76</f>
        <v>0</v>
      </c>
      <c r="AQ76" s="127"/>
      <c r="AR76" s="127">
        <f t="shared" ref="AR76" si="1043">+AQ76*$AR$5</f>
        <v>0</v>
      </c>
      <c r="AS76" s="130">
        <f t="shared" ref="AS76" si="1044">+AR76*F76</f>
        <v>0</v>
      </c>
      <c r="AT76" s="132"/>
      <c r="AU76" s="127">
        <f t="shared" ref="AU76" si="1045">+AT76*$AU$5</f>
        <v>0</v>
      </c>
      <c r="AV76" s="130">
        <f t="shared" ref="AV76" si="1046">+AU76*$F76</f>
        <v>0</v>
      </c>
      <c r="AW76" s="132"/>
      <c r="AX76" s="127">
        <f t="shared" ref="AX76" si="1047">+AW76*$AX$5</f>
        <v>0</v>
      </c>
      <c r="AY76" s="130">
        <f t="shared" ref="AY76" si="1048">+AX76*$F76</f>
        <v>0</v>
      </c>
      <c r="AZ76" s="132"/>
      <c r="BA76" s="127">
        <f t="shared" ref="BA76" si="1049">+AZ76*$BA$5</f>
        <v>0</v>
      </c>
      <c r="BB76" s="130">
        <f t="shared" ref="BB76" si="1050">+BA76*$F76</f>
        <v>0</v>
      </c>
      <c r="BC76" s="132"/>
      <c r="BD76" s="127">
        <f t="shared" ref="BD76" si="1051">+BC76*$BD$5</f>
        <v>0</v>
      </c>
      <c r="BE76" s="130">
        <f t="shared" ref="BE76" si="1052">+BD76*$F76</f>
        <v>0</v>
      </c>
      <c r="BF76" s="131"/>
      <c r="BG76" s="127">
        <f t="shared" ref="BG76" si="1053">+BF76*$BG$5</f>
        <v>0</v>
      </c>
      <c r="BH76" s="130">
        <f t="shared" ref="BH76" si="1054">+BG76*F76</f>
        <v>0</v>
      </c>
      <c r="BI76" s="131"/>
      <c r="BJ76" s="127">
        <f t="shared" ref="BJ76" si="1055">+BI76*$BJ$5</f>
        <v>0</v>
      </c>
      <c r="BK76" s="130">
        <f t="shared" ref="BK76" si="1056">+BJ76*F76</f>
        <v>0</v>
      </c>
      <c r="BL76" s="131"/>
      <c r="BM76" s="127"/>
      <c r="BN76" s="130"/>
      <c r="BO76" s="131"/>
      <c r="BP76" s="127"/>
      <c r="BQ76" s="130"/>
      <c r="BR76" s="131"/>
      <c r="BS76" s="127"/>
      <c r="BT76" s="130"/>
      <c r="BU76" s="132"/>
      <c r="BV76" s="127">
        <f t="shared" ref="BV76" si="1057">+BU76*$BV$5</f>
        <v>0</v>
      </c>
      <c r="BW76" s="130">
        <f t="shared" ref="BW76" si="1058">+BV76*$F76</f>
        <v>0</v>
      </c>
      <c r="BX76" s="131"/>
      <c r="BY76" s="127">
        <f t="shared" ref="BY76" si="1059">+BX76*$BY$5</f>
        <v>0</v>
      </c>
      <c r="BZ76" s="130">
        <f t="shared" ref="BZ76" si="1060">+BY76*$F76</f>
        <v>0</v>
      </c>
      <c r="CA76" s="131"/>
      <c r="CB76" s="127">
        <f t="shared" ref="CB76" si="1061">+CA76*$CB$5</f>
        <v>0</v>
      </c>
      <c r="CC76" s="130">
        <f t="shared" ref="CC76" si="1062">+CB76*$F76</f>
        <v>0</v>
      </c>
      <c r="CD76" s="131"/>
      <c r="CE76" s="127">
        <f t="shared" ref="CE76" si="1063">+CD76*$CE$5</f>
        <v>0</v>
      </c>
      <c r="CF76" s="130">
        <f t="shared" ref="CF76" si="1064">+CE76*$F76</f>
        <v>0</v>
      </c>
      <c r="CG76" s="131"/>
      <c r="CH76" s="127">
        <f t="shared" ref="CH76" si="1065">+CG76*$CH$5</f>
        <v>0</v>
      </c>
      <c r="CI76" s="130">
        <f t="shared" ref="CI76" si="1066">+CH76*F76</f>
        <v>0</v>
      </c>
      <c r="CJ76" s="131"/>
      <c r="CK76" s="127">
        <f t="shared" ref="CK76" si="1067">+CJ76*$CK$5</f>
        <v>0</v>
      </c>
      <c r="CL76" s="130">
        <f t="shared" ref="CL76" si="1068">+CK76*F76</f>
        <v>0</v>
      </c>
      <c r="CM76" s="131">
        <v>3</v>
      </c>
      <c r="CN76" s="127">
        <f t="shared" ref="CN76" si="1069">+CM76*$CN$5</f>
        <v>48</v>
      </c>
      <c r="CO76" s="130">
        <f t="shared" ref="CO76" si="1070">CN76*$F76</f>
        <v>398.40000000000003</v>
      </c>
      <c r="CP76" s="131"/>
      <c r="CQ76" s="127">
        <f t="shared" ref="CQ76" si="1071">+CP76*$CQ$5</f>
        <v>0</v>
      </c>
      <c r="CR76" s="130">
        <f t="shared" ref="CR76" si="1072">CQ76*F76</f>
        <v>0</v>
      </c>
      <c r="CS76" s="131"/>
      <c r="CT76" s="4">
        <f t="shared" si="1013"/>
        <v>0</v>
      </c>
      <c r="CU76" s="130">
        <f t="shared" si="146"/>
        <v>0</v>
      </c>
      <c r="CV76" s="132"/>
      <c r="CW76" s="127">
        <f t="shared" ref="CW76" si="1073">+CV76*$CW$5</f>
        <v>0</v>
      </c>
      <c r="CX76" s="130">
        <f t="shared" ref="CX76" si="1074">+CW76*F76</f>
        <v>0</v>
      </c>
      <c r="CY76" s="132">
        <v>4</v>
      </c>
      <c r="CZ76" s="127">
        <f t="shared" ref="CZ76" si="1075">+CY76*$CZ$5</f>
        <v>64</v>
      </c>
      <c r="DA76" s="130">
        <f t="shared" ref="DA76" si="1076">+CZ76*F76</f>
        <v>531.20000000000005</v>
      </c>
      <c r="DB76" s="132"/>
      <c r="DC76" s="127">
        <f t="shared" ref="DC76" si="1077">+DB76*$DC$5</f>
        <v>0</v>
      </c>
      <c r="DD76" s="130">
        <f t="shared" ref="DD76" si="1078">+DC76*F76</f>
        <v>0</v>
      </c>
      <c r="DE76" s="132">
        <v>4</v>
      </c>
      <c r="DF76" s="127">
        <f t="shared" ref="DF76" si="1079">+DE76*$DF$5</f>
        <v>64</v>
      </c>
      <c r="DG76" s="130">
        <f t="shared" ref="DG76" si="1080">+DF76*F76</f>
        <v>531.20000000000005</v>
      </c>
      <c r="DH76" s="132"/>
      <c r="DI76" s="127">
        <f t="shared" ref="DI76" si="1081">+DH76*$DI$5</f>
        <v>0</v>
      </c>
      <c r="DJ76" s="130">
        <f t="shared" ref="DJ76" si="1082">+DI76*F76</f>
        <v>0</v>
      </c>
      <c r="DK76" s="132"/>
      <c r="DL76" s="4">
        <f t="shared" si="1014"/>
        <v>0</v>
      </c>
      <c r="DM76" s="130">
        <f t="shared" ref="DM76" si="1083">+DL76*I76</f>
        <v>0</v>
      </c>
      <c r="DN76" s="154">
        <f t="shared" si="1015"/>
        <v>11</v>
      </c>
      <c r="DO76" s="154">
        <f t="shared" si="1016"/>
        <v>176</v>
      </c>
      <c r="DP76" s="101">
        <f t="shared" si="1017"/>
        <v>1460.8000000000002</v>
      </c>
      <c r="DQ76" s="25" t="s">
        <v>249</v>
      </c>
      <c r="DR76" s="10"/>
    </row>
    <row r="77" spans="1:122" ht="15" customHeight="1">
      <c r="A77" s="248"/>
      <c r="B77" s="210" t="s">
        <v>221</v>
      </c>
      <c r="C77" s="211"/>
      <c r="D77" s="4" t="s">
        <v>122</v>
      </c>
      <c r="E77" s="3" t="s">
        <v>51</v>
      </c>
      <c r="F77" s="11">
        <v>2.2999999999999998</v>
      </c>
      <c r="G77" s="129"/>
      <c r="H77" s="164">
        <f t="shared" si="1018"/>
        <v>0</v>
      </c>
      <c r="I77" s="165">
        <f t="shared" si="1019"/>
        <v>0</v>
      </c>
      <c r="J77" s="131"/>
      <c r="K77" s="127">
        <f t="shared" si="1"/>
        <v>0</v>
      </c>
      <c r="L77" s="130">
        <f t="shared" si="2"/>
        <v>0</v>
      </c>
      <c r="M77" s="131"/>
      <c r="N77" s="127">
        <f t="shared" si="459"/>
        <v>0</v>
      </c>
      <c r="O77" s="130">
        <f t="shared" si="460"/>
        <v>0</v>
      </c>
      <c r="P77" s="131"/>
      <c r="Q77" s="127">
        <f t="shared" si="5"/>
        <v>0</v>
      </c>
      <c r="R77" s="130">
        <f t="shared" si="6"/>
        <v>0</v>
      </c>
      <c r="S77" s="131"/>
      <c r="T77" s="127">
        <f t="shared" si="461"/>
        <v>0</v>
      </c>
      <c r="U77" s="130">
        <f t="shared" si="462"/>
        <v>0</v>
      </c>
      <c r="V77" s="131"/>
      <c r="W77" s="127">
        <f t="shared" si="463"/>
        <v>0</v>
      </c>
      <c r="X77" s="130">
        <f t="shared" si="464"/>
        <v>0</v>
      </c>
      <c r="Y77" s="131"/>
      <c r="Z77" s="127">
        <f t="shared" si="11"/>
        <v>0</v>
      </c>
      <c r="AA77" s="130">
        <f t="shared" si="12"/>
        <v>0</v>
      </c>
      <c r="AB77" s="131"/>
      <c r="AC77" s="127">
        <f t="shared" si="465"/>
        <v>0</v>
      </c>
      <c r="AD77" s="130">
        <f t="shared" si="466"/>
        <v>0</v>
      </c>
      <c r="AE77" s="131"/>
      <c r="AF77" s="127">
        <f t="shared" si="467"/>
        <v>0</v>
      </c>
      <c r="AG77" s="130">
        <f t="shared" si="468"/>
        <v>0</v>
      </c>
      <c r="AH77" s="131"/>
      <c r="AI77" s="127">
        <f t="shared" si="17"/>
        <v>0</v>
      </c>
      <c r="AJ77" s="130">
        <f t="shared" si="18"/>
        <v>0</v>
      </c>
      <c r="AK77" s="127"/>
      <c r="AL77" s="127">
        <f t="shared" si="19"/>
        <v>0</v>
      </c>
      <c r="AM77" s="130">
        <f t="shared" si="20"/>
        <v>0</v>
      </c>
      <c r="AN77" s="127"/>
      <c r="AO77" s="127">
        <f t="shared" si="21"/>
        <v>0</v>
      </c>
      <c r="AP77" s="130">
        <f t="shared" si="22"/>
        <v>0</v>
      </c>
      <c r="AQ77" s="127"/>
      <c r="AR77" s="127">
        <f t="shared" si="23"/>
        <v>0</v>
      </c>
      <c r="AS77" s="130">
        <f t="shared" si="24"/>
        <v>0</v>
      </c>
      <c r="AT77" s="132"/>
      <c r="AU77" s="127">
        <f t="shared" si="136"/>
        <v>0</v>
      </c>
      <c r="AV77" s="130">
        <f t="shared" si="25"/>
        <v>0</v>
      </c>
      <c r="AW77" s="132"/>
      <c r="AX77" s="127">
        <f t="shared" si="137"/>
        <v>0</v>
      </c>
      <c r="AY77" s="130">
        <f t="shared" si="26"/>
        <v>0</v>
      </c>
      <c r="AZ77" s="132"/>
      <c r="BA77" s="127">
        <f t="shared" si="138"/>
        <v>0</v>
      </c>
      <c r="BB77" s="130">
        <f t="shared" si="27"/>
        <v>0</v>
      </c>
      <c r="BC77" s="132"/>
      <c r="BD77" s="127">
        <f t="shared" si="139"/>
        <v>0</v>
      </c>
      <c r="BE77" s="130">
        <f t="shared" si="28"/>
        <v>0</v>
      </c>
      <c r="BF77" s="131">
        <v>4</v>
      </c>
      <c r="BG77" s="127">
        <f t="shared" si="469"/>
        <v>64</v>
      </c>
      <c r="BH77" s="130">
        <f t="shared" si="470"/>
        <v>147.19999999999999</v>
      </c>
      <c r="BI77" s="131"/>
      <c r="BJ77" s="127">
        <f t="shared" si="471"/>
        <v>0</v>
      </c>
      <c r="BK77" s="130">
        <f t="shared" si="472"/>
        <v>0</v>
      </c>
      <c r="BL77" s="131"/>
      <c r="BM77" s="127"/>
      <c r="BN77" s="130"/>
      <c r="BO77" s="131"/>
      <c r="BP77" s="127"/>
      <c r="BQ77" s="130"/>
      <c r="BR77" s="131"/>
      <c r="BS77" s="127"/>
      <c r="BT77" s="130"/>
      <c r="BU77" s="132"/>
      <c r="BV77" s="127">
        <f t="shared" si="39"/>
        <v>0</v>
      </c>
      <c r="BW77" s="130">
        <f t="shared" si="40"/>
        <v>0</v>
      </c>
      <c r="BX77" s="131"/>
      <c r="BY77" s="127">
        <f t="shared" si="41"/>
        <v>0</v>
      </c>
      <c r="BZ77" s="130">
        <f t="shared" si="42"/>
        <v>0</v>
      </c>
      <c r="CA77" s="131"/>
      <c r="CB77" s="127">
        <f t="shared" si="43"/>
        <v>0</v>
      </c>
      <c r="CC77" s="130">
        <f t="shared" si="44"/>
        <v>0</v>
      </c>
      <c r="CD77" s="131"/>
      <c r="CE77" s="127">
        <f t="shared" si="45"/>
        <v>0</v>
      </c>
      <c r="CF77" s="130">
        <f t="shared" si="46"/>
        <v>0</v>
      </c>
      <c r="CG77" s="131"/>
      <c r="CH77" s="127">
        <f t="shared" si="47"/>
        <v>0</v>
      </c>
      <c r="CI77" s="130">
        <f t="shared" si="48"/>
        <v>0</v>
      </c>
      <c r="CJ77" s="131"/>
      <c r="CK77" s="127">
        <f t="shared" si="49"/>
        <v>0</v>
      </c>
      <c r="CL77" s="130">
        <f t="shared" si="50"/>
        <v>0</v>
      </c>
      <c r="CM77" s="131"/>
      <c r="CN77" s="127">
        <f t="shared" si="51"/>
        <v>0</v>
      </c>
      <c r="CO77" s="130">
        <f t="shared" si="52"/>
        <v>0</v>
      </c>
      <c r="CP77" s="131"/>
      <c r="CQ77" s="127">
        <f t="shared" si="53"/>
        <v>0</v>
      </c>
      <c r="CR77" s="130">
        <f t="shared" si="54"/>
        <v>0</v>
      </c>
      <c r="CS77" s="131"/>
      <c r="CT77" s="4">
        <f t="shared" si="1013"/>
        <v>0</v>
      </c>
      <c r="CU77" s="130">
        <f t="shared" si="146"/>
        <v>0</v>
      </c>
      <c r="CV77" s="132"/>
      <c r="CW77" s="127">
        <f t="shared" ref="CW77:CW85" si="1084">+CV77*$CW$5</f>
        <v>0</v>
      </c>
      <c r="CX77" s="130">
        <f t="shared" ref="CX77:CX84" si="1085">+CW77*F77</f>
        <v>0</v>
      </c>
      <c r="CY77" s="132"/>
      <c r="CZ77" s="127">
        <f t="shared" ref="CZ77:CZ85" si="1086">+CY77*$CZ$5</f>
        <v>0</v>
      </c>
      <c r="DA77" s="130">
        <f t="shared" ref="DA77:DA84" si="1087">+CZ77*F77</f>
        <v>0</v>
      </c>
      <c r="DB77" s="132"/>
      <c r="DC77" s="127">
        <f t="shared" ref="DC77:DC85" si="1088">+DB77*$DC$5</f>
        <v>0</v>
      </c>
      <c r="DD77" s="130">
        <f t="shared" ref="DD77:DD85" si="1089">+DC77*F77</f>
        <v>0</v>
      </c>
      <c r="DE77" s="132"/>
      <c r="DF77" s="127">
        <f t="shared" ref="DF77:DF84" si="1090">+DE77*$DF$5</f>
        <v>0</v>
      </c>
      <c r="DG77" s="130">
        <f t="shared" ref="DG77:DG84" si="1091">+DF77*F77</f>
        <v>0</v>
      </c>
      <c r="DH77" s="132"/>
      <c r="DI77" s="127">
        <f t="shared" ref="DI77:DI84" si="1092">+DH77*$DI$5</f>
        <v>0</v>
      </c>
      <c r="DJ77" s="130">
        <f t="shared" ref="DJ77:DJ85" si="1093">+DI77*F77</f>
        <v>0</v>
      </c>
      <c r="DK77" s="132"/>
      <c r="DL77" s="4">
        <f t="shared" si="1014"/>
        <v>0</v>
      </c>
      <c r="DM77" s="130">
        <f t="shared" ref="DM77:DM84" si="1094">+DL77*I77</f>
        <v>0</v>
      </c>
      <c r="DN77" s="154">
        <f t="shared" si="1015"/>
        <v>4</v>
      </c>
      <c r="DO77" s="154">
        <f t="shared" si="1016"/>
        <v>64</v>
      </c>
      <c r="DP77" s="101">
        <f t="shared" si="1017"/>
        <v>147.19999999999999</v>
      </c>
      <c r="DQ77" s="25" t="s">
        <v>238</v>
      </c>
      <c r="DR77" s="10"/>
    </row>
    <row r="78" spans="1:122" ht="15" customHeight="1">
      <c r="A78" s="246">
        <v>45176</v>
      </c>
      <c r="B78" s="14">
        <v>11028</v>
      </c>
      <c r="C78" s="14">
        <v>11085</v>
      </c>
      <c r="D78" s="127" t="s">
        <v>50</v>
      </c>
      <c r="E78" s="128" t="s">
        <v>51</v>
      </c>
      <c r="F78" s="11">
        <f t="shared" ref="F78" si="1095">ROUND((36600-AVERAGE(B78:C78)+2800-100)/1000,1)</f>
        <v>28.2</v>
      </c>
      <c r="G78" s="129">
        <v>2</v>
      </c>
      <c r="H78" s="164">
        <f t="shared" si="1018"/>
        <v>32</v>
      </c>
      <c r="I78" s="165">
        <f t="shared" si="1019"/>
        <v>902.4</v>
      </c>
      <c r="J78" s="131"/>
      <c r="K78" s="127">
        <f t="shared" si="1"/>
        <v>0</v>
      </c>
      <c r="L78" s="130">
        <f t="shared" si="2"/>
        <v>0</v>
      </c>
      <c r="M78" s="131"/>
      <c r="N78" s="127">
        <f t="shared" si="459"/>
        <v>0</v>
      </c>
      <c r="O78" s="130">
        <f t="shared" si="460"/>
        <v>0</v>
      </c>
      <c r="P78" s="131"/>
      <c r="Q78" s="127">
        <f t="shared" si="5"/>
        <v>0</v>
      </c>
      <c r="R78" s="130">
        <f t="shared" si="6"/>
        <v>0</v>
      </c>
      <c r="S78" s="131"/>
      <c r="T78" s="127">
        <f t="shared" si="461"/>
        <v>0</v>
      </c>
      <c r="U78" s="130">
        <f t="shared" si="462"/>
        <v>0</v>
      </c>
      <c r="V78" s="131"/>
      <c r="W78" s="127">
        <f t="shared" si="463"/>
        <v>0</v>
      </c>
      <c r="X78" s="130">
        <f t="shared" si="464"/>
        <v>0</v>
      </c>
      <c r="Y78" s="131"/>
      <c r="Z78" s="127">
        <f t="shared" si="11"/>
        <v>0</v>
      </c>
      <c r="AA78" s="130">
        <f t="shared" si="12"/>
        <v>0</v>
      </c>
      <c r="AB78" s="131"/>
      <c r="AC78" s="127">
        <f t="shared" si="465"/>
        <v>0</v>
      </c>
      <c r="AD78" s="130">
        <f t="shared" si="466"/>
        <v>0</v>
      </c>
      <c r="AE78" s="131"/>
      <c r="AF78" s="127">
        <f t="shared" si="467"/>
        <v>0</v>
      </c>
      <c r="AG78" s="130">
        <f t="shared" si="468"/>
        <v>0</v>
      </c>
      <c r="AH78" s="131"/>
      <c r="AI78" s="127">
        <f t="shared" si="17"/>
        <v>0</v>
      </c>
      <c r="AJ78" s="130">
        <f t="shared" si="18"/>
        <v>0</v>
      </c>
      <c r="AK78" s="127"/>
      <c r="AL78" s="127">
        <f t="shared" si="19"/>
        <v>0</v>
      </c>
      <c r="AM78" s="130">
        <f t="shared" si="20"/>
        <v>0</v>
      </c>
      <c r="AN78" s="127"/>
      <c r="AO78" s="127">
        <f t="shared" si="21"/>
        <v>0</v>
      </c>
      <c r="AP78" s="130">
        <f t="shared" si="22"/>
        <v>0</v>
      </c>
      <c r="AQ78" s="127"/>
      <c r="AR78" s="127">
        <f t="shared" si="23"/>
        <v>0</v>
      </c>
      <c r="AS78" s="130">
        <f t="shared" si="24"/>
        <v>0</v>
      </c>
      <c r="AT78" s="132"/>
      <c r="AU78" s="127">
        <f t="shared" si="136"/>
        <v>0</v>
      </c>
      <c r="AV78" s="130">
        <f t="shared" si="25"/>
        <v>0</v>
      </c>
      <c r="AW78" s="132"/>
      <c r="AX78" s="127">
        <f t="shared" si="137"/>
        <v>0</v>
      </c>
      <c r="AY78" s="130">
        <f t="shared" si="26"/>
        <v>0</v>
      </c>
      <c r="AZ78" s="132"/>
      <c r="BA78" s="127">
        <f t="shared" si="138"/>
        <v>0</v>
      </c>
      <c r="BB78" s="130">
        <f t="shared" si="27"/>
        <v>0</v>
      </c>
      <c r="BC78" s="132"/>
      <c r="BD78" s="127">
        <f t="shared" si="139"/>
        <v>0</v>
      </c>
      <c r="BE78" s="130">
        <f t="shared" si="28"/>
        <v>0</v>
      </c>
      <c r="BF78" s="131">
        <v>2</v>
      </c>
      <c r="BG78" s="127">
        <f t="shared" si="469"/>
        <v>32</v>
      </c>
      <c r="BH78" s="130">
        <f t="shared" si="470"/>
        <v>902.4</v>
      </c>
      <c r="BI78" s="131">
        <v>1</v>
      </c>
      <c r="BJ78" s="127">
        <f t="shared" si="471"/>
        <v>16</v>
      </c>
      <c r="BK78" s="130">
        <f t="shared" si="472"/>
        <v>451.2</v>
      </c>
      <c r="BL78" s="131"/>
      <c r="BM78" s="127"/>
      <c r="BN78" s="130"/>
      <c r="BO78" s="131"/>
      <c r="BP78" s="127"/>
      <c r="BQ78" s="130"/>
      <c r="BR78" s="131"/>
      <c r="BS78" s="127"/>
      <c r="BT78" s="130"/>
      <c r="BU78" s="132"/>
      <c r="BV78" s="127">
        <f t="shared" si="39"/>
        <v>0</v>
      </c>
      <c r="BW78" s="130">
        <f t="shared" si="40"/>
        <v>0</v>
      </c>
      <c r="BX78" s="131"/>
      <c r="BY78" s="127">
        <f t="shared" si="41"/>
        <v>0</v>
      </c>
      <c r="BZ78" s="130">
        <f t="shared" si="42"/>
        <v>0</v>
      </c>
      <c r="CA78" s="131"/>
      <c r="CB78" s="127">
        <f t="shared" si="43"/>
        <v>0</v>
      </c>
      <c r="CC78" s="130">
        <f t="shared" si="44"/>
        <v>0</v>
      </c>
      <c r="CD78" s="131"/>
      <c r="CE78" s="127">
        <f t="shared" si="45"/>
        <v>0</v>
      </c>
      <c r="CF78" s="130">
        <f t="shared" si="46"/>
        <v>0</v>
      </c>
      <c r="CG78" s="131"/>
      <c r="CH78" s="127">
        <f t="shared" si="47"/>
        <v>0</v>
      </c>
      <c r="CI78" s="130">
        <f t="shared" si="48"/>
        <v>0</v>
      </c>
      <c r="CJ78" s="131"/>
      <c r="CK78" s="127">
        <f t="shared" si="49"/>
        <v>0</v>
      </c>
      <c r="CL78" s="130">
        <f t="shared" si="50"/>
        <v>0</v>
      </c>
      <c r="CM78" s="131">
        <v>2</v>
      </c>
      <c r="CN78" s="127">
        <f t="shared" si="51"/>
        <v>32</v>
      </c>
      <c r="CO78" s="130">
        <f t="shared" si="52"/>
        <v>902.4</v>
      </c>
      <c r="CP78" s="131"/>
      <c r="CQ78" s="127">
        <f t="shared" si="53"/>
        <v>0</v>
      </c>
      <c r="CR78" s="130">
        <f t="shared" si="54"/>
        <v>0</v>
      </c>
      <c r="CS78" s="131"/>
      <c r="CT78" s="4">
        <f t="shared" si="1013"/>
        <v>0</v>
      </c>
      <c r="CU78" s="130">
        <f t="shared" si="146"/>
        <v>0</v>
      </c>
      <c r="CV78" s="132"/>
      <c r="CW78" s="127">
        <f t="shared" si="1084"/>
        <v>0</v>
      </c>
      <c r="CX78" s="130">
        <f t="shared" si="1085"/>
        <v>0</v>
      </c>
      <c r="CY78" s="132">
        <v>1</v>
      </c>
      <c r="CZ78" s="127">
        <f t="shared" si="1086"/>
        <v>16</v>
      </c>
      <c r="DA78" s="130">
        <f t="shared" si="1087"/>
        <v>451.2</v>
      </c>
      <c r="DB78" s="132"/>
      <c r="DC78" s="127">
        <f t="shared" si="1088"/>
        <v>0</v>
      </c>
      <c r="DD78" s="130">
        <f t="shared" si="1089"/>
        <v>0</v>
      </c>
      <c r="DE78" s="132">
        <v>2</v>
      </c>
      <c r="DF78" s="127">
        <f t="shared" si="1090"/>
        <v>32</v>
      </c>
      <c r="DG78" s="130">
        <f t="shared" si="1091"/>
        <v>902.4</v>
      </c>
      <c r="DH78" s="132"/>
      <c r="DI78" s="127">
        <f t="shared" si="1092"/>
        <v>0</v>
      </c>
      <c r="DJ78" s="130">
        <f t="shared" si="1093"/>
        <v>0</v>
      </c>
      <c r="DK78" s="132"/>
      <c r="DL78" s="4">
        <f t="shared" si="1014"/>
        <v>0</v>
      </c>
      <c r="DM78" s="130">
        <f t="shared" si="1094"/>
        <v>0</v>
      </c>
      <c r="DN78" s="154">
        <f t="shared" si="1015"/>
        <v>10</v>
      </c>
      <c r="DO78" s="154">
        <f t="shared" si="1016"/>
        <v>160</v>
      </c>
      <c r="DP78" s="101">
        <f t="shared" si="1017"/>
        <v>4512</v>
      </c>
      <c r="DQ78" s="25" t="s">
        <v>205</v>
      </c>
      <c r="DR78" s="10"/>
    </row>
    <row r="79" spans="1:122" ht="15" customHeight="1">
      <c r="A79" s="247"/>
      <c r="B79" s="210" t="s">
        <v>211</v>
      </c>
      <c r="C79" s="211"/>
      <c r="D79" s="4" t="s">
        <v>50</v>
      </c>
      <c r="E79" s="3" t="s">
        <v>51</v>
      </c>
      <c r="F79" s="11">
        <f>ROUND((36600-31300+300+2800-100)/1000,1)</f>
        <v>8.3000000000000007</v>
      </c>
      <c r="G79" s="129"/>
      <c r="H79" s="164">
        <f t="shared" si="1018"/>
        <v>0</v>
      </c>
      <c r="I79" s="165">
        <f t="shared" si="1019"/>
        <v>0</v>
      </c>
      <c r="J79" s="131"/>
      <c r="K79" s="127">
        <f t="shared" si="1"/>
        <v>0</v>
      </c>
      <c r="L79" s="130">
        <f t="shared" si="2"/>
        <v>0</v>
      </c>
      <c r="M79" s="131"/>
      <c r="N79" s="127">
        <f t="shared" si="459"/>
        <v>0</v>
      </c>
      <c r="O79" s="130">
        <f t="shared" si="460"/>
        <v>0</v>
      </c>
      <c r="P79" s="131"/>
      <c r="Q79" s="127">
        <f t="shared" si="5"/>
        <v>0</v>
      </c>
      <c r="R79" s="130">
        <f t="shared" si="6"/>
        <v>0</v>
      </c>
      <c r="S79" s="131"/>
      <c r="T79" s="127">
        <f t="shared" si="461"/>
        <v>0</v>
      </c>
      <c r="U79" s="130">
        <f t="shared" si="462"/>
        <v>0</v>
      </c>
      <c r="V79" s="131"/>
      <c r="W79" s="127">
        <f t="shared" si="463"/>
        <v>0</v>
      </c>
      <c r="X79" s="130">
        <f t="shared" si="464"/>
        <v>0</v>
      </c>
      <c r="Y79" s="131"/>
      <c r="Z79" s="127">
        <f t="shared" si="11"/>
        <v>0</v>
      </c>
      <c r="AA79" s="130">
        <f t="shared" si="12"/>
        <v>0</v>
      </c>
      <c r="AB79" s="131"/>
      <c r="AC79" s="127">
        <f t="shared" si="465"/>
        <v>0</v>
      </c>
      <c r="AD79" s="130">
        <f t="shared" si="466"/>
        <v>0</v>
      </c>
      <c r="AE79" s="131"/>
      <c r="AF79" s="127">
        <f t="shared" si="467"/>
        <v>0</v>
      </c>
      <c r="AG79" s="130">
        <f t="shared" si="468"/>
        <v>0</v>
      </c>
      <c r="AH79" s="131"/>
      <c r="AI79" s="127">
        <f t="shared" si="17"/>
        <v>0</v>
      </c>
      <c r="AJ79" s="130">
        <f t="shared" si="18"/>
        <v>0</v>
      </c>
      <c r="AK79" s="127"/>
      <c r="AL79" s="127">
        <f t="shared" si="19"/>
        <v>0</v>
      </c>
      <c r="AM79" s="130">
        <f t="shared" si="20"/>
        <v>0</v>
      </c>
      <c r="AN79" s="127"/>
      <c r="AO79" s="127">
        <f t="shared" si="21"/>
        <v>0</v>
      </c>
      <c r="AP79" s="130">
        <f t="shared" si="22"/>
        <v>0</v>
      </c>
      <c r="AQ79" s="127"/>
      <c r="AR79" s="127">
        <f t="shared" si="23"/>
        <v>0</v>
      </c>
      <c r="AS79" s="130">
        <f t="shared" si="24"/>
        <v>0</v>
      </c>
      <c r="AT79" s="132"/>
      <c r="AU79" s="127">
        <f t="shared" si="136"/>
        <v>0</v>
      </c>
      <c r="AV79" s="130">
        <f t="shared" si="25"/>
        <v>0</v>
      </c>
      <c r="AW79" s="132"/>
      <c r="AX79" s="127">
        <f t="shared" si="137"/>
        <v>0</v>
      </c>
      <c r="AY79" s="130">
        <f t="shared" si="26"/>
        <v>0</v>
      </c>
      <c r="AZ79" s="132"/>
      <c r="BA79" s="127">
        <f t="shared" si="138"/>
        <v>0</v>
      </c>
      <c r="BB79" s="130">
        <f t="shared" si="27"/>
        <v>0</v>
      </c>
      <c r="BC79" s="132"/>
      <c r="BD79" s="127">
        <f t="shared" si="139"/>
        <v>0</v>
      </c>
      <c r="BE79" s="130">
        <f t="shared" si="28"/>
        <v>0</v>
      </c>
      <c r="BF79" s="131"/>
      <c r="BG79" s="127">
        <f t="shared" si="469"/>
        <v>0</v>
      </c>
      <c r="BH79" s="130">
        <f t="shared" si="470"/>
        <v>0</v>
      </c>
      <c r="BI79" s="131"/>
      <c r="BJ79" s="127">
        <f t="shared" si="471"/>
        <v>0</v>
      </c>
      <c r="BK79" s="130">
        <f t="shared" si="472"/>
        <v>0</v>
      </c>
      <c r="BL79" s="131"/>
      <c r="BM79" s="127"/>
      <c r="BN79" s="130"/>
      <c r="BO79" s="131"/>
      <c r="BP79" s="127"/>
      <c r="BQ79" s="130"/>
      <c r="BR79" s="131"/>
      <c r="BS79" s="127"/>
      <c r="BT79" s="130"/>
      <c r="BU79" s="132"/>
      <c r="BV79" s="127">
        <f t="shared" si="39"/>
        <v>0</v>
      </c>
      <c r="BW79" s="130">
        <f t="shared" si="40"/>
        <v>0</v>
      </c>
      <c r="BX79" s="131"/>
      <c r="BY79" s="127">
        <f t="shared" si="41"/>
        <v>0</v>
      </c>
      <c r="BZ79" s="130">
        <f t="shared" si="42"/>
        <v>0</v>
      </c>
      <c r="CA79" s="131"/>
      <c r="CB79" s="127">
        <f t="shared" si="43"/>
        <v>0</v>
      </c>
      <c r="CC79" s="130">
        <f t="shared" si="44"/>
        <v>0</v>
      </c>
      <c r="CD79" s="131"/>
      <c r="CE79" s="127">
        <f t="shared" si="45"/>
        <v>0</v>
      </c>
      <c r="CF79" s="130">
        <f t="shared" si="46"/>
        <v>0</v>
      </c>
      <c r="CG79" s="131"/>
      <c r="CH79" s="127">
        <f t="shared" si="47"/>
        <v>0</v>
      </c>
      <c r="CI79" s="130">
        <f t="shared" si="48"/>
        <v>0</v>
      </c>
      <c r="CJ79" s="131">
        <v>3</v>
      </c>
      <c r="CK79" s="127">
        <f t="shared" si="49"/>
        <v>60</v>
      </c>
      <c r="CL79" s="130">
        <f t="shared" si="50"/>
        <v>498.00000000000006</v>
      </c>
      <c r="CM79" s="131"/>
      <c r="CN79" s="127">
        <f t="shared" si="51"/>
        <v>0</v>
      </c>
      <c r="CO79" s="130">
        <f t="shared" si="52"/>
        <v>0</v>
      </c>
      <c r="CP79" s="131"/>
      <c r="CQ79" s="127">
        <f t="shared" si="53"/>
        <v>0</v>
      </c>
      <c r="CR79" s="130">
        <f t="shared" si="54"/>
        <v>0</v>
      </c>
      <c r="CS79" s="131"/>
      <c r="CT79" s="4">
        <f t="shared" si="1013"/>
        <v>0</v>
      </c>
      <c r="CU79" s="130">
        <f t="shared" si="146"/>
        <v>0</v>
      </c>
      <c r="CV79" s="132"/>
      <c r="CW79" s="127">
        <f t="shared" si="1084"/>
        <v>0</v>
      </c>
      <c r="CX79" s="130">
        <f t="shared" si="1085"/>
        <v>0</v>
      </c>
      <c r="CY79" s="132"/>
      <c r="CZ79" s="127">
        <f t="shared" si="1086"/>
        <v>0</v>
      </c>
      <c r="DA79" s="130">
        <f t="shared" si="1087"/>
        <v>0</v>
      </c>
      <c r="DB79" s="132"/>
      <c r="DC79" s="127">
        <f t="shared" si="1088"/>
        <v>0</v>
      </c>
      <c r="DD79" s="130">
        <f t="shared" si="1089"/>
        <v>0</v>
      </c>
      <c r="DE79" s="132"/>
      <c r="DF79" s="127">
        <f t="shared" si="1090"/>
        <v>0</v>
      </c>
      <c r="DG79" s="130">
        <f t="shared" si="1091"/>
        <v>0</v>
      </c>
      <c r="DH79" s="132"/>
      <c r="DI79" s="127">
        <f t="shared" si="1092"/>
        <v>0</v>
      </c>
      <c r="DJ79" s="130">
        <f t="shared" si="1093"/>
        <v>0</v>
      </c>
      <c r="DK79" s="132"/>
      <c r="DL79" s="4">
        <f t="shared" si="1014"/>
        <v>0</v>
      </c>
      <c r="DM79" s="130">
        <f t="shared" si="1094"/>
        <v>0</v>
      </c>
      <c r="DN79" s="154">
        <f t="shared" si="1015"/>
        <v>3</v>
      </c>
      <c r="DO79" s="154">
        <f t="shared" si="1016"/>
        <v>60</v>
      </c>
      <c r="DP79" s="101">
        <f t="shared" si="1017"/>
        <v>498.00000000000006</v>
      </c>
      <c r="DQ79" s="25" t="s">
        <v>249</v>
      </c>
      <c r="DR79" s="10"/>
    </row>
    <row r="80" spans="1:122" ht="15" customHeight="1">
      <c r="A80" s="248"/>
      <c r="B80" s="210" t="s">
        <v>221</v>
      </c>
      <c r="C80" s="211"/>
      <c r="D80" s="4" t="s">
        <v>122</v>
      </c>
      <c r="E80" s="3" t="s">
        <v>51</v>
      </c>
      <c r="F80" s="11">
        <v>2.2999999999999998</v>
      </c>
      <c r="G80" s="129"/>
      <c r="H80" s="164">
        <f t="shared" si="1018"/>
        <v>0</v>
      </c>
      <c r="I80" s="165">
        <f t="shared" si="1019"/>
        <v>0</v>
      </c>
      <c r="J80" s="131"/>
      <c r="K80" s="127">
        <f t="shared" si="1"/>
        <v>0</v>
      </c>
      <c r="L80" s="130">
        <f t="shared" si="2"/>
        <v>0</v>
      </c>
      <c r="M80" s="131"/>
      <c r="N80" s="127">
        <f t="shared" si="459"/>
        <v>0</v>
      </c>
      <c r="O80" s="130">
        <f t="shared" si="460"/>
        <v>0</v>
      </c>
      <c r="P80" s="131"/>
      <c r="Q80" s="127">
        <f t="shared" si="5"/>
        <v>0</v>
      </c>
      <c r="R80" s="130">
        <f t="shared" si="6"/>
        <v>0</v>
      </c>
      <c r="S80" s="131"/>
      <c r="T80" s="127">
        <f t="shared" si="461"/>
        <v>0</v>
      </c>
      <c r="U80" s="130">
        <f t="shared" si="462"/>
        <v>0</v>
      </c>
      <c r="V80" s="131"/>
      <c r="W80" s="127">
        <f t="shared" si="463"/>
        <v>0</v>
      </c>
      <c r="X80" s="130">
        <f t="shared" si="464"/>
        <v>0</v>
      </c>
      <c r="Y80" s="131"/>
      <c r="Z80" s="127">
        <f t="shared" si="11"/>
        <v>0</v>
      </c>
      <c r="AA80" s="130">
        <f t="shared" si="12"/>
        <v>0</v>
      </c>
      <c r="AB80" s="131"/>
      <c r="AC80" s="127">
        <f t="shared" si="465"/>
        <v>0</v>
      </c>
      <c r="AD80" s="130">
        <f t="shared" si="466"/>
        <v>0</v>
      </c>
      <c r="AE80" s="131"/>
      <c r="AF80" s="127">
        <f t="shared" si="467"/>
        <v>0</v>
      </c>
      <c r="AG80" s="130">
        <f t="shared" si="468"/>
        <v>0</v>
      </c>
      <c r="AH80" s="131"/>
      <c r="AI80" s="127">
        <f t="shared" si="17"/>
        <v>0</v>
      </c>
      <c r="AJ80" s="130">
        <f t="shared" si="18"/>
        <v>0</v>
      </c>
      <c r="AK80" s="127"/>
      <c r="AL80" s="127">
        <f t="shared" si="19"/>
        <v>0</v>
      </c>
      <c r="AM80" s="130">
        <f t="shared" si="20"/>
        <v>0</v>
      </c>
      <c r="AN80" s="127"/>
      <c r="AO80" s="127">
        <f t="shared" si="21"/>
        <v>0</v>
      </c>
      <c r="AP80" s="130">
        <f t="shared" si="22"/>
        <v>0</v>
      </c>
      <c r="AQ80" s="127"/>
      <c r="AR80" s="127">
        <f t="shared" si="23"/>
        <v>0</v>
      </c>
      <c r="AS80" s="130">
        <f t="shared" si="24"/>
        <v>0</v>
      </c>
      <c r="AT80" s="132"/>
      <c r="AU80" s="127">
        <f t="shared" si="136"/>
        <v>0</v>
      </c>
      <c r="AV80" s="130">
        <f t="shared" si="25"/>
        <v>0</v>
      </c>
      <c r="AW80" s="132"/>
      <c r="AX80" s="127">
        <f t="shared" si="137"/>
        <v>0</v>
      </c>
      <c r="AY80" s="130">
        <f t="shared" si="26"/>
        <v>0</v>
      </c>
      <c r="AZ80" s="132"/>
      <c r="BA80" s="127">
        <f t="shared" si="138"/>
        <v>0</v>
      </c>
      <c r="BB80" s="130">
        <f t="shared" si="27"/>
        <v>0</v>
      </c>
      <c r="BC80" s="132"/>
      <c r="BD80" s="127">
        <f t="shared" si="139"/>
        <v>0</v>
      </c>
      <c r="BE80" s="130">
        <f t="shared" si="28"/>
        <v>0</v>
      </c>
      <c r="BF80" s="131"/>
      <c r="BG80" s="127">
        <f t="shared" si="469"/>
        <v>0</v>
      </c>
      <c r="BH80" s="130">
        <f t="shared" si="470"/>
        <v>0</v>
      </c>
      <c r="BI80" s="131"/>
      <c r="BJ80" s="127">
        <f t="shared" si="471"/>
        <v>0</v>
      </c>
      <c r="BK80" s="130">
        <f t="shared" si="472"/>
        <v>0</v>
      </c>
      <c r="BL80" s="131"/>
      <c r="BM80" s="127"/>
      <c r="BN80" s="130"/>
      <c r="BO80" s="131"/>
      <c r="BP80" s="127"/>
      <c r="BQ80" s="130"/>
      <c r="BR80" s="131"/>
      <c r="BS80" s="127"/>
      <c r="BT80" s="130"/>
      <c r="BU80" s="132"/>
      <c r="BV80" s="127">
        <f t="shared" si="39"/>
        <v>0</v>
      </c>
      <c r="BW80" s="130">
        <f t="shared" si="40"/>
        <v>0</v>
      </c>
      <c r="BX80" s="131"/>
      <c r="BY80" s="127">
        <f t="shared" si="41"/>
        <v>0</v>
      </c>
      <c r="BZ80" s="130">
        <f t="shared" si="42"/>
        <v>0</v>
      </c>
      <c r="CA80" s="131"/>
      <c r="CB80" s="127">
        <f t="shared" si="43"/>
        <v>0</v>
      </c>
      <c r="CC80" s="130">
        <f t="shared" si="44"/>
        <v>0</v>
      </c>
      <c r="CD80" s="131"/>
      <c r="CE80" s="127">
        <f t="shared" si="45"/>
        <v>0</v>
      </c>
      <c r="CF80" s="130">
        <f t="shared" si="46"/>
        <v>0</v>
      </c>
      <c r="CG80" s="131"/>
      <c r="CH80" s="127">
        <f t="shared" si="47"/>
        <v>0</v>
      </c>
      <c r="CI80" s="130">
        <f t="shared" si="48"/>
        <v>0</v>
      </c>
      <c r="CJ80" s="131"/>
      <c r="CK80" s="127">
        <f t="shared" si="49"/>
        <v>0</v>
      </c>
      <c r="CL80" s="130">
        <f t="shared" si="50"/>
        <v>0</v>
      </c>
      <c r="CM80" s="131"/>
      <c r="CN80" s="127">
        <f t="shared" si="51"/>
        <v>0</v>
      </c>
      <c r="CO80" s="130">
        <f t="shared" si="52"/>
        <v>0</v>
      </c>
      <c r="CP80" s="131"/>
      <c r="CQ80" s="127">
        <f t="shared" si="53"/>
        <v>0</v>
      </c>
      <c r="CR80" s="130">
        <f t="shared" si="54"/>
        <v>0</v>
      </c>
      <c r="CS80" s="131"/>
      <c r="CT80" s="4">
        <f t="shared" si="1013"/>
        <v>0</v>
      </c>
      <c r="CU80" s="130">
        <f t="shared" si="146"/>
        <v>0</v>
      </c>
      <c r="CV80" s="132">
        <v>4</v>
      </c>
      <c r="CW80" s="127">
        <f t="shared" si="1084"/>
        <v>64</v>
      </c>
      <c r="CX80" s="130">
        <f t="shared" si="1085"/>
        <v>147.19999999999999</v>
      </c>
      <c r="CY80" s="132"/>
      <c r="CZ80" s="127">
        <f t="shared" si="1086"/>
        <v>0</v>
      </c>
      <c r="DA80" s="130">
        <f t="shared" si="1087"/>
        <v>0</v>
      </c>
      <c r="DB80" s="132"/>
      <c r="DC80" s="127">
        <f t="shared" si="1088"/>
        <v>0</v>
      </c>
      <c r="DD80" s="130">
        <f t="shared" si="1089"/>
        <v>0</v>
      </c>
      <c r="DE80" s="132"/>
      <c r="DF80" s="127">
        <f t="shared" si="1090"/>
        <v>0</v>
      </c>
      <c r="DG80" s="130">
        <f t="shared" si="1091"/>
        <v>0</v>
      </c>
      <c r="DH80" s="132"/>
      <c r="DI80" s="127">
        <f t="shared" si="1092"/>
        <v>0</v>
      </c>
      <c r="DJ80" s="130">
        <f t="shared" si="1093"/>
        <v>0</v>
      </c>
      <c r="DK80" s="132"/>
      <c r="DL80" s="4">
        <f t="shared" si="1014"/>
        <v>0</v>
      </c>
      <c r="DM80" s="130">
        <f t="shared" si="1094"/>
        <v>0</v>
      </c>
      <c r="DN80" s="154">
        <f t="shared" si="1015"/>
        <v>4</v>
      </c>
      <c r="DO80" s="154">
        <f t="shared" si="1016"/>
        <v>64</v>
      </c>
      <c r="DP80" s="101">
        <f t="shared" si="1017"/>
        <v>147.19999999999999</v>
      </c>
      <c r="DQ80" s="25" t="s">
        <v>238</v>
      </c>
      <c r="DR80" s="10"/>
    </row>
    <row r="81" spans="1:122" ht="15" customHeight="1">
      <c r="A81" s="257">
        <v>45177</v>
      </c>
      <c r="B81" s="14">
        <v>8633</v>
      </c>
      <c r="C81" s="14">
        <v>8696</v>
      </c>
      <c r="D81" s="127" t="s">
        <v>50</v>
      </c>
      <c r="E81" s="128" t="s">
        <v>51</v>
      </c>
      <c r="F81" s="11">
        <f t="shared" ref="F81:F82" si="1096">ROUND((36600-AVERAGE(B81:C81)+2800-100)/1000,1)</f>
        <v>30.6</v>
      </c>
      <c r="G81" s="129">
        <v>1</v>
      </c>
      <c r="H81" s="164">
        <f t="shared" si="1018"/>
        <v>16</v>
      </c>
      <c r="I81" s="165">
        <f t="shared" si="1019"/>
        <v>489.6</v>
      </c>
      <c r="J81" s="131"/>
      <c r="K81" s="127">
        <f t="shared" si="1"/>
        <v>0</v>
      </c>
      <c r="L81" s="130">
        <f t="shared" si="2"/>
        <v>0</v>
      </c>
      <c r="M81" s="131"/>
      <c r="N81" s="127">
        <f t="shared" si="459"/>
        <v>0</v>
      </c>
      <c r="O81" s="130">
        <f t="shared" si="460"/>
        <v>0</v>
      </c>
      <c r="P81" s="131"/>
      <c r="Q81" s="127">
        <f t="shared" si="5"/>
        <v>0</v>
      </c>
      <c r="R81" s="130">
        <f t="shared" si="6"/>
        <v>0</v>
      </c>
      <c r="S81" s="131"/>
      <c r="T81" s="127">
        <f t="shared" si="461"/>
        <v>0</v>
      </c>
      <c r="U81" s="130">
        <f t="shared" si="462"/>
        <v>0</v>
      </c>
      <c r="V81" s="131"/>
      <c r="W81" s="127">
        <f t="shared" si="463"/>
        <v>0</v>
      </c>
      <c r="X81" s="130">
        <f t="shared" si="464"/>
        <v>0</v>
      </c>
      <c r="Y81" s="131"/>
      <c r="Z81" s="127">
        <f t="shared" si="11"/>
        <v>0</v>
      </c>
      <c r="AA81" s="130">
        <f t="shared" si="12"/>
        <v>0</v>
      </c>
      <c r="AB81" s="131"/>
      <c r="AC81" s="127">
        <f t="shared" si="465"/>
        <v>0</v>
      </c>
      <c r="AD81" s="130">
        <f t="shared" si="466"/>
        <v>0</v>
      </c>
      <c r="AE81" s="131"/>
      <c r="AF81" s="127">
        <f t="shared" si="467"/>
        <v>0</v>
      </c>
      <c r="AG81" s="130">
        <f t="shared" si="468"/>
        <v>0</v>
      </c>
      <c r="AH81" s="131"/>
      <c r="AI81" s="127">
        <f t="shared" si="17"/>
        <v>0</v>
      </c>
      <c r="AJ81" s="130">
        <f t="shared" si="18"/>
        <v>0</v>
      </c>
      <c r="AK81" s="127"/>
      <c r="AL81" s="127">
        <f t="shared" si="19"/>
        <v>0</v>
      </c>
      <c r="AM81" s="130">
        <f t="shared" si="20"/>
        <v>0</v>
      </c>
      <c r="AN81" s="127"/>
      <c r="AO81" s="127">
        <f t="shared" si="21"/>
        <v>0</v>
      </c>
      <c r="AP81" s="130">
        <f t="shared" si="22"/>
        <v>0</v>
      </c>
      <c r="AQ81" s="127"/>
      <c r="AR81" s="127">
        <f t="shared" si="23"/>
        <v>0</v>
      </c>
      <c r="AS81" s="130">
        <f t="shared" si="24"/>
        <v>0</v>
      </c>
      <c r="AT81" s="132"/>
      <c r="AU81" s="127">
        <f t="shared" si="136"/>
        <v>0</v>
      </c>
      <c r="AV81" s="130">
        <f t="shared" si="25"/>
        <v>0</v>
      </c>
      <c r="AW81" s="132"/>
      <c r="AX81" s="127">
        <f t="shared" si="137"/>
        <v>0</v>
      </c>
      <c r="AY81" s="130">
        <f t="shared" si="26"/>
        <v>0</v>
      </c>
      <c r="AZ81" s="132"/>
      <c r="BA81" s="127">
        <f t="shared" si="138"/>
        <v>0</v>
      </c>
      <c r="BB81" s="130">
        <f t="shared" si="27"/>
        <v>0</v>
      </c>
      <c r="BC81" s="132"/>
      <c r="BD81" s="127">
        <f t="shared" si="139"/>
        <v>0</v>
      </c>
      <c r="BE81" s="130">
        <f t="shared" si="28"/>
        <v>0</v>
      </c>
      <c r="BF81" s="131">
        <v>1</v>
      </c>
      <c r="BG81" s="127">
        <f t="shared" si="469"/>
        <v>16</v>
      </c>
      <c r="BH81" s="130">
        <f t="shared" si="470"/>
        <v>489.6</v>
      </c>
      <c r="BI81" s="131">
        <v>1</v>
      </c>
      <c r="BJ81" s="127">
        <f t="shared" si="471"/>
        <v>16</v>
      </c>
      <c r="BK81" s="130">
        <f t="shared" si="472"/>
        <v>489.6</v>
      </c>
      <c r="BL81" s="131"/>
      <c r="BM81" s="127"/>
      <c r="BN81" s="130"/>
      <c r="BO81" s="131"/>
      <c r="BP81" s="127"/>
      <c r="BQ81" s="130"/>
      <c r="BR81" s="131"/>
      <c r="BS81" s="127"/>
      <c r="BT81" s="130"/>
      <c r="BU81" s="132"/>
      <c r="BV81" s="127">
        <f t="shared" si="39"/>
        <v>0</v>
      </c>
      <c r="BW81" s="130">
        <f t="shared" si="40"/>
        <v>0</v>
      </c>
      <c r="BX81" s="131"/>
      <c r="BY81" s="127">
        <f t="shared" si="41"/>
        <v>0</v>
      </c>
      <c r="BZ81" s="130">
        <f t="shared" si="42"/>
        <v>0</v>
      </c>
      <c r="CA81" s="131"/>
      <c r="CB81" s="127">
        <f t="shared" si="43"/>
        <v>0</v>
      </c>
      <c r="CC81" s="130">
        <f t="shared" si="44"/>
        <v>0</v>
      </c>
      <c r="CD81" s="131"/>
      <c r="CE81" s="127">
        <f t="shared" si="45"/>
        <v>0</v>
      </c>
      <c r="CF81" s="130">
        <f t="shared" si="46"/>
        <v>0</v>
      </c>
      <c r="CG81" s="131"/>
      <c r="CH81" s="127">
        <f t="shared" si="47"/>
        <v>0</v>
      </c>
      <c r="CI81" s="130">
        <f t="shared" si="48"/>
        <v>0</v>
      </c>
      <c r="CJ81" s="131">
        <v>2</v>
      </c>
      <c r="CK81" s="127">
        <f t="shared" si="49"/>
        <v>40</v>
      </c>
      <c r="CL81" s="130">
        <f t="shared" si="50"/>
        <v>1224</v>
      </c>
      <c r="CM81" s="131">
        <v>1</v>
      </c>
      <c r="CN81" s="127">
        <f t="shared" si="51"/>
        <v>16</v>
      </c>
      <c r="CO81" s="130">
        <f t="shared" si="52"/>
        <v>489.6</v>
      </c>
      <c r="CP81" s="131"/>
      <c r="CQ81" s="127">
        <f t="shared" si="53"/>
        <v>0</v>
      </c>
      <c r="CR81" s="130">
        <f t="shared" si="54"/>
        <v>0</v>
      </c>
      <c r="CS81" s="131"/>
      <c r="CT81" s="4">
        <f t="shared" si="1013"/>
        <v>0</v>
      </c>
      <c r="CU81" s="130">
        <f t="shared" si="146"/>
        <v>0</v>
      </c>
      <c r="CV81" s="132">
        <v>2</v>
      </c>
      <c r="CW81" s="127">
        <f t="shared" si="1084"/>
        <v>32</v>
      </c>
      <c r="CX81" s="130">
        <f t="shared" si="1085"/>
        <v>979.2</v>
      </c>
      <c r="CY81" s="132">
        <v>1</v>
      </c>
      <c r="CZ81" s="127">
        <f t="shared" si="1086"/>
        <v>16</v>
      </c>
      <c r="DA81" s="130">
        <f t="shared" si="1087"/>
        <v>489.6</v>
      </c>
      <c r="DB81" s="132"/>
      <c r="DC81" s="127">
        <f t="shared" si="1088"/>
        <v>0</v>
      </c>
      <c r="DD81" s="130">
        <f t="shared" si="1089"/>
        <v>0</v>
      </c>
      <c r="DE81" s="132">
        <v>1</v>
      </c>
      <c r="DF81" s="127">
        <f t="shared" si="1090"/>
        <v>16</v>
      </c>
      <c r="DG81" s="130">
        <f t="shared" si="1091"/>
        <v>489.6</v>
      </c>
      <c r="DH81" s="132"/>
      <c r="DI81" s="127">
        <f t="shared" si="1092"/>
        <v>0</v>
      </c>
      <c r="DJ81" s="130">
        <f t="shared" si="1093"/>
        <v>0</v>
      </c>
      <c r="DK81" s="132"/>
      <c r="DL81" s="4">
        <f t="shared" si="1014"/>
        <v>0</v>
      </c>
      <c r="DM81" s="130">
        <f t="shared" si="1094"/>
        <v>0</v>
      </c>
      <c r="DN81" s="154">
        <f t="shared" si="1015"/>
        <v>10</v>
      </c>
      <c r="DO81" s="154">
        <f t="shared" si="1016"/>
        <v>168</v>
      </c>
      <c r="DP81" s="101">
        <f t="shared" si="1017"/>
        <v>5140.8000000000011</v>
      </c>
      <c r="DQ81" s="25" t="s">
        <v>205</v>
      </c>
      <c r="DR81" s="10"/>
    </row>
    <row r="82" spans="1:122" ht="15" customHeight="1">
      <c r="A82" s="257"/>
      <c r="B82" s="14">
        <v>11028</v>
      </c>
      <c r="C82" s="14">
        <v>11085</v>
      </c>
      <c r="D82" s="127" t="s">
        <v>50</v>
      </c>
      <c r="E82" s="128" t="s">
        <v>51</v>
      </c>
      <c r="F82" s="11">
        <f t="shared" si="1096"/>
        <v>28.2</v>
      </c>
      <c r="G82" s="129">
        <v>1</v>
      </c>
      <c r="H82" s="164">
        <f t="shared" si="1018"/>
        <v>16</v>
      </c>
      <c r="I82" s="165">
        <f t="shared" si="1019"/>
        <v>451.2</v>
      </c>
      <c r="J82" s="131"/>
      <c r="K82" s="127">
        <f t="shared" si="1"/>
        <v>0</v>
      </c>
      <c r="L82" s="130">
        <f t="shared" si="2"/>
        <v>0</v>
      </c>
      <c r="M82" s="131"/>
      <c r="N82" s="127">
        <f t="shared" si="459"/>
        <v>0</v>
      </c>
      <c r="O82" s="130">
        <f t="shared" si="460"/>
        <v>0</v>
      </c>
      <c r="P82" s="131"/>
      <c r="Q82" s="127">
        <f t="shared" si="5"/>
        <v>0</v>
      </c>
      <c r="R82" s="130">
        <f t="shared" si="6"/>
        <v>0</v>
      </c>
      <c r="S82" s="131"/>
      <c r="T82" s="127">
        <f t="shared" si="461"/>
        <v>0</v>
      </c>
      <c r="U82" s="130">
        <f t="shared" si="462"/>
        <v>0</v>
      </c>
      <c r="V82" s="131"/>
      <c r="W82" s="127">
        <f t="shared" si="463"/>
        <v>0</v>
      </c>
      <c r="X82" s="130">
        <f t="shared" si="464"/>
        <v>0</v>
      </c>
      <c r="Y82" s="131"/>
      <c r="Z82" s="127">
        <f t="shared" si="11"/>
        <v>0</v>
      </c>
      <c r="AA82" s="130">
        <f t="shared" si="12"/>
        <v>0</v>
      </c>
      <c r="AB82" s="131"/>
      <c r="AC82" s="127">
        <f t="shared" si="465"/>
        <v>0</v>
      </c>
      <c r="AD82" s="130">
        <f t="shared" si="466"/>
        <v>0</v>
      </c>
      <c r="AE82" s="131"/>
      <c r="AF82" s="127">
        <f t="shared" si="467"/>
        <v>0</v>
      </c>
      <c r="AG82" s="130">
        <f t="shared" si="468"/>
        <v>0</v>
      </c>
      <c r="AH82" s="131"/>
      <c r="AI82" s="127">
        <f t="shared" si="17"/>
        <v>0</v>
      </c>
      <c r="AJ82" s="130">
        <f t="shared" si="18"/>
        <v>0</v>
      </c>
      <c r="AK82" s="127"/>
      <c r="AL82" s="127">
        <f t="shared" si="19"/>
        <v>0</v>
      </c>
      <c r="AM82" s="130">
        <f t="shared" si="20"/>
        <v>0</v>
      </c>
      <c r="AN82" s="127"/>
      <c r="AO82" s="127">
        <f t="shared" si="21"/>
        <v>0</v>
      </c>
      <c r="AP82" s="130">
        <f t="shared" si="22"/>
        <v>0</v>
      </c>
      <c r="AQ82" s="127"/>
      <c r="AR82" s="127">
        <f t="shared" si="23"/>
        <v>0</v>
      </c>
      <c r="AS82" s="130">
        <f t="shared" si="24"/>
        <v>0</v>
      </c>
      <c r="AT82" s="132"/>
      <c r="AU82" s="127">
        <f t="shared" si="136"/>
        <v>0</v>
      </c>
      <c r="AV82" s="130">
        <f t="shared" si="25"/>
        <v>0</v>
      </c>
      <c r="AW82" s="132"/>
      <c r="AX82" s="127">
        <f t="shared" si="137"/>
        <v>0</v>
      </c>
      <c r="AY82" s="130">
        <f t="shared" si="26"/>
        <v>0</v>
      </c>
      <c r="AZ82" s="132"/>
      <c r="BA82" s="127">
        <f t="shared" si="138"/>
        <v>0</v>
      </c>
      <c r="BB82" s="130">
        <f t="shared" si="27"/>
        <v>0</v>
      </c>
      <c r="BC82" s="132"/>
      <c r="BD82" s="127">
        <f t="shared" si="139"/>
        <v>0</v>
      </c>
      <c r="BE82" s="130">
        <f t="shared" si="28"/>
        <v>0</v>
      </c>
      <c r="BF82" s="131">
        <v>1</v>
      </c>
      <c r="BG82" s="127">
        <f t="shared" si="469"/>
        <v>16</v>
      </c>
      <c r="BH82" s="130">
        <f t="shared" si="470"/>
        <v>451.2</v>
      </c>
      <c r="BI82" s="131">
        <v>1</v>
      </c>
      <c r="BJ82" s="127">
        <f t="shared" si="471"/>
        <v>16</v>
      </c>
      <c r="BK82" s="130">
        <f t="shared" si="472"/>
        <v>451.2</v>
      </c>
      <c r="BL82" s="131"/>
      <c r="BM82" s="127"/>
      <c r="BN82" s="130"/>
      <c r="BO82" s="131"/>
      <c r="BP82" s="127"/>
      <c r="BQ82" s="130"/>
      <c r="BR82" s="131"/>
      <c r="BS82" s="127"/>
      <c r="BT82" s="130"/>
      <c r="BU82" s="132"/>
      <c r="BV82" s="127">
        <f t="shared" si="39"/>
        <v>0</v>
      </c>
      <c r="BW82" s="130">
        <f t="shared" si="40"/>
        <v>0</v>
      </c>
      <c r="BX82" s="131"/>
      <c r="BY82" s="127">
        <f t="shared" si="41"/>
        <v>0</v>
      </c>
      <c r="BZ82" s="130">
        <f t="shared" si="42"/>
        <v>0</v>
      </c>
      <c r="CA82" s="131"/>
      <c r="CB82" s="127">
        <f t="shared" si="43"/>
        <v>0</v>
      </c>
      <c r="CC82" s="130">
        <f t="shared" si="44"/>
        <v>0</v>
      </c>
      <c r="CD82" s="131"/>
      <c r="CE82" s="127">
        <f t="shared" si="45"/>
        <v>0</v>
      </c>
      <c r="CF82" s="130">
        <f t="shared" si="46"/>
        <v>0</v>
      </c>
      <c r="CG82" s="131"/>
      <c r="CH82" s="127">
        <f t="shared" si="47"/>
        <v>0</v>
      </c>
      <c r="CI82" s="130">
        <f t="shared" si="48"/>
        <v>0</v>
      </c>
      <c r="CJ82" s="131">
        <v>1</v>
      </c>
      <c r="CK82" s="127">
        <f t="shared" si="49"/>
        <v>20</v>
      </c>
      <c r="CL82" s="130">
        <f t="shared" si="50"/>
        <v>564</v>
      </c>
      <c r="CM82" s="131">
        <v>1</v>
      </c>
      <c r="CN82" s="127">
        <f t="shared" si="51"/>
        <v>16</v>
      </c>
      <c r="CO82" s="130">
        <f t="shared" si="52"/>
        <v>451.2</v>
      </c>
      <c r="CP82" s="131"/>
      <c r="CQ82" s="127">
        <f t="shared" si="53"/>
        <v>0</v>
      </c>
      <c r="CR82" s="130">
        <f t="shared" si="54"/>
        <v>0</v>
      </c>
      <c r="CS82" s="131"/>
      <c r="CT82" s="4">
        <f t="shared" si="1013"/>
        <v>0</v>
      </c>
      <c r="CU82" s="130">
        <f t="shared" si="146"/>
        <v>0</v>
      </c>
      <c r="CV82" s="132"/>
      <c r="CW82" s="127">
        <f t="shared" si="1084"/>
        <v>0</v>
      </c>
      <c r="CX82" s="130">
        <f t="shared" si="1085"/>
        <v>0</v>
      </c>
      <c r="CY82" s="132">
        <v>1</v>
      </c>
      <c r="CZ82" s="127">
        <f t="shared" si="1086"/>
        <v>16</v>
      </c>
      <c r="DA82" s="130">
        <f t="shared" si="1087"/>
        <v>451.2</v>
      </c>
      <c r="DB82" s="132"/>
      <c r="DC82" s="127">
        <f t="shared" si="1088"/>
        <v>0</v>
      </c>
      <c r="DD82" s="130">
        <f t="shared" si="1089"/>
        <v>0</v>
      </c>
      <c r="DE82" s="132">
        <v>1</v>
      </c>
      <c r="DF82" s="127">
        <f t="shared" si="1090"/>
        <v>16</v>
      </c>
      <c r="DG82" s="130">
        <f t="shared" si="1091"/>
        <v>451.2</v>
      </c>
      <c r="DH82" s="132"/>
      <c r="DI82" s="127">
        <f t="shared" si="1092"/>
        <v>0</v>
      </c>
      <c r="DJ82" s="130">
        <f t="shared" si="1093"/>
        <v>0</v>
      </c>
      <c r="DK82" s="132"/>
      <c r="DL82" s="4">
        <f t="shared" si="1014"/>
        <v>0</v>
      </c>
      <c r="DM82" s="130">
        <f t="shared" si="1094"/>
        <v>0</v>
      </c>
      <c r="DN82" s="154">
        <f t="shared" si="1015"/>
        <v>7</v>
      </c>
      <c r="DO82" s="154">
        <f t="shared" si="1016"/>
        <v>116</v>
      </c>
      <c r="DP82" s="101">
        <f t="shared" si="1017"/>
        <v>3271.1999999999994</v>
      </c>
      <c r="DQ82" s="25" t="s">
        <v>205</v>
      </c>
      <c r="DR82" s="10"/>
    </row>
    <row r="83" spans="1:122" ht="15" customHeight="1">
      <c r="A83" s="257"/>
      <c r="B83" s="210" t="s">
        <v>221</v>
      </c>
      <c r="C83" s="211"/>
      <c r="D83" s="4" t="s">
        <v>122</v>
      </c>
      <c r="E83" s="3" t="s">
        <v>51</v>
      </c>
      <c r="F83" s="11">
        <v>2.2999999999999998</v>
      </c>
      <c r="G83" s="129"/>
      <c r="H83" s="164">
        <f t="shared" si="1018"/>
        <v>0</v>
      </c>
      <c r="I83" s="165">
        <f t="shared" si="1019"/>
        <v>0</v>
      </c>
      <c r="J83" s="131">
        <v>3</v>
      </c>
      <c r="K83" s="127">
        <f t="shared" si="1"/>
        <v>48</v>
      </c>
      <c r="L83" s="130">
        <f t="shared" si="2"/>
        <v>110.39999999999999</v>
      </c>
      <c r="M83" s="131"/>
      <c r="N83" s="127">
        <f t="shared" si="459"/>
        <v>0</v>
      </c>
      <c r="O83" s="130">
        <f t="shared" si="460"/>
        <v>0</v>
      </c>
      <c r="P83" s="131"/>
      <c r="Q83" s="127">
        <f t="shared" si="5"/>
        <v>0</v>
      </c>
      <c r="R83" s="130">
        <f t="shared" si="6"/>
        <v>0</v>
      </c>
      <c r="S83" s="131"/>
      <c r="T83" s="127">
        <f t="shared" si="461"/>
        <v>0</v>
      </c>
      <c r="U83" s="130">
        <f t="shared" si="462"/>
        <v>0</v>
      </c>
      <c r="V83" s="131"/>
      <c r="W83" s="127">
        <f t="shared" si="463"/>
        <v>0</v>
      </c>
      <c r="X83" s="130">
        <f t="shared" si="464"/>
        <v>0</v>
      </c>
      <c r="Y83" s="131"/>
      <c r="Z83" s="127">
        <f t="shared" si="11"/>
        <v>0</v>
      </c>
      <c r="AA83" s="130">
        <f t="shared" si="12"/>
        <v>0</v>
      </c>
      <c r="AB83" s="131"/>
      <c r="AC83" s="127">
        <f t="shared" si="465"/>
        <v>0</v>
      </c>
      <c r="AD83" s="130">
        <f t="shared" si="466"/>
        <v>0</v>
      </c>
      <c r="AE83" s="131"/>
      <c r="AF83" s="127">
        <f t="shared" si="467"/>
        <v>0</v>
      </c>
      <c r="AG83" s="130">
        <f t="shared" si="468"/>
        <v>0</v>
      </c>
      <c r="AH83" s="131"/>
      <c r="AI83" s="127">
        <f t="shared" si="17"/>
        <v>0</v>
      </c>
      <c r="AJ83" s="130">
        <f t="shared" si="18"/>
        <v>0</v>
      </c>
      <c r="AK83" s="127"/>
      <c r="AL83" s="127">
        <f t="shared" si="19"/>
        <v>0</v>
      </c>
      <c r="AM83" s="130">
        <f t="shared" si="20"/>
        <v>0</v>
      </c>
      <c r="AN83" s="127"/>
      <c r="AO83" s="127">
        <f t="shared" si="21"/>
        <v>0</v>
      </c>
      <c r="AP83" s="130">
        <f t="shared" si="22"/>
        <v>0</v>
      </c>
      <c r="AQ83" s="127"/>
      <c r="AR83" s="127">
        <f t="shared" si="23"/>
        <v>0</v>
      </c>
      <c r="AS83" s="130">
        <f t="shared" si="24"/>
        <v>0</v>
      </c>
      <c r="AT83" s="132"/>
      <c r="AU83" s="127">
        <f t="shared" si="136"/>
        <v>0</v>
      </c>
      <c r="AV83" s="130">
        <f t="shared" si="25"/>
        <v>0</v>
      </c>
      <c r="AW83" s="132"/>
      <c r="AX83" s="127">
        <f t="shared" si="137"/>
        <v>0</v>
      </c>
      <c r="AY83" s="130">
        <f t="shared" si="26"/>
        <v>0</v>
      </c>
      <c r="AZ83" s="132"/>
      <c r="BA83" s="127">
        <f t="shared" si="138"/>
        <v>0</v>
      </c>
      <c r="BB83" s="130">
        <f t="shared" si="27"/>
        <v>0</v>
      </c>
      <c r="BC83" s="132"/>
      <c r="BD83" s="127">
        <f t="shared" si="139"/>
        <v>0</v>
      </c>
      <c r="BE83" s="130">
        <f t="shared" si="28"/>
        <v>0</v>
      </c>
      <c r="BF83" s="131"/>
      <c r="BG83" s="127">
        <f t="shared" si="469"/>
        <v>0</v>
      </c>
      <c r="BH83" s="130">
        <f t="shared" si="470"/>
        <v>0</v>
      </c>
      <c r="BI83" s="131"/>
      <c r="BJ83" s="127">
        <f t="shared" si="471"/>
        <v>0</v>
      </c>
      <c r="BK83" s="130">
        <f t="shared" si="472"/>
        <v>0</v>
      </c>
      <c r="BL83" s="131"/>
      <c r="BM83" s="127"/>
      <c r="BN83" s="130"/>
      <c r="BO83" s="131"/>
      <c r="BP83" s="127"/>
      <c r="BQ83" s="130"/>
      <c r="BR83" s="131"/>
      <c r="BS83" s="127"/>
      <c r="BT83" s="130"/>
      <c r="BU83" s="132"/>
      <c r="BV83" s="127">
        <f t="shared" si="39"/>
        <v>0</v>
      </c>
      <c r="BW83" s="130">
        <f t="shared" si="40"/>
        <v>0</v>
      </c>
      <c r="BX83" s="131"/>
      <c r="BY83" s="127">
        <f t="shared" si="41"/>
        <v>0</v>
      </c>
      <c r="BZ83" s="130">
        <f t="shared" si="42"/>
        <v>0</v>
      </c>
      <c r="CA83" s="131"/>
      <c r="CB83" s="127">
        <f t="shared" si="43"/>
        <v>0</v>
      </c>
      <c r="CC83" s="130">
        <f t="shared" si="44"/>
        <v>0</v>
      </c>
      <c r="CD83" s="131"/>
      <c r="CE83" s="127">
        <f t="shared" si="45"/>
        <v>0</v>
      </c>
      <c r="CF83" s="130">
        <f t="shared" si="46"/>
        <v>0</v>
      </c>
      <c r="CG83" s="131"/>
      <c r="CH83" s="127">
        <f t="shared" si="47"/>
        <v>0</v>
      </c>
      <c r="CI83" s="130">
        <f t="shared" si="48"/>
        <v>0</v>
      </c>
      <c r="CJ83" s="131"/>
      <c r="CK83" s="127">
        <f t="shared" si="49"/>
        <v>0</v>
      </c>
      <c r="CL83" s="130">
        <f t="shared" si="50"/>
        <v>0</v>
      </c>
      <c r="CM83" s="131"/>
      <c r="CN83" s="127">
        <f t="shared" si="51"/>
        <v>0</v>
      </c>
      <c r="CO83" s="130">
        <f t="shared" si="52"/>
        <v>0</v>
      </c>
      <c r="CP83" s="131"/>
      <c r="CQ83" s="127">
        <f t="shared" si="53"/>
        <v>0</v>
      </c>
      <c r="CR83" s="130">
        <f t="shared" si="54"/>
        <v>0</v>
      </c>
      <c r="CS83" s="131"/>
      <c r="CT83" s="4">
        <f t="shared" si="1013"/>
        <v>0</v>
      </c>
      <c r="CU83" s="130">
        <f t="shared" si="146"/>
        <v>0</v>
      </c>
      <c r="CV83" s="132"/>
      <c r="CW83" s="127">
        <f t="shared" si="1084"/>
        <v>0</v>
      </c>
      <c r="CX83" s="130">
        <f t="shared" si="1085"/>
        <v>0</v>
      </c>
      <c r="CY83" s="132"/>
      <c r="CZ83" s="127">
        <f t="shared" si="1086"/>
        <v>0</v>
      </c>
      <c r="DA83" s="130">
        <f t="shared" si="1087"/>
        <v>0</v>
      </c>
      <c r="DB83" s="132"/>
      <c r="DC83" s="127">
        <f t="shared" si="1088"/>
        <v>0</v>
      </c>
      <c r="DD83" s="130">
        <f t="shared" si="1089"/>
        <v>0</v>
      </c>
      <c r="DE83" s="132"/>
      <c r="DF83" s="127">
        <f t="shared" si="1090"/>
        <v>0</v>
      </c>
      <c r="DG83" s="130">
        <f t="shared" si="1091"/>
        <v>0</v>
      </c>
      <c r="DH83" s="132"/>
      <c r="DI83" s="127">
        <f t="shared" si="1092"/>
        <v>0</v>
      </c>
      <c r="DJ83" s="130">
        <f t="shared" si="1093"/>
        <v>0</v>
      </c>
      <c r="DK83" s="132"/>
      <c r="DL83" s="4">
        <f t="shared" si="1014"/>
        <v>0</v>
      </c>
      <c r="DM83" s="130">
        <f t="shared" si="1094"/>
        <v>0</v>
      </c>
      <c r="DN83" s="154">
        <f t="shared" si="1015"/>
        <v>3</v>
      </c>
      <c r="DO83" s="154">
        <f t="shared" si="1016"/>
        <v>48</v>
      </c>
      <c r="DP83" s="101">
        <f t="shared" si="1017"/>
        <v>110.39999999999999</v>
      </c>
      <c r="DQ83" s="25" t="s">
        <v>238</v>
      </c>
      <c r="DR83" s="10"/>
    </row>
    <row r="84" spans="1:122" ht="15" customHeight="1">
      <c r="A84" s="128">
        <v>45208</v>
      </c>
      <c r="B84" s="14">
        <v>5846</v>
      </c>
      <c r="C84" s="14">
        <v>5911</v>
      </c>
      <c r="D84" s="127" t="s">
        <v>50</v>
      </c>
      <c r="E84" s="128" t="s">
        <v>51</v>
      </c>
      <c r="F84" s="11">
        <f t="shared" ref="F84" si="1097">ROUND((36600-AVERAGE(B84:C84)+2800-100)/1000,1)</f>
        <v>33.4</v>
      </c>
      <c r="G84" s="129"/>
      <c r="H84" s="164">
        <f t="shared" si="1018"/>
        <v>0</v>
      </c>
      <c r="I84" s="165">
        <f t="shared" si="1019"/>
        <v>0</v>
      </c>
      <c r="J84" s="131">
        <v>2</v>
      </c>
      <c r="K84" s="127">
        <f t="shared" si="1"/>
        <v>32</v>
      </c>
      <c r="L84" s="130">
        <f t="shared" si="2"/>
        <v>1068.8</v>
      </c>
      <c r="M84" s="131">
        <v>1</v>
      </c>
      <c r="N84" s="127">
        <f t="shared" si="459"/>
        <v>8</v>
      </c>
      <c r="O84" s="130">
        <f t="shared" si="460"/>
        <v>267.2</v>
      </c>
      <c r="P84" s="131"/>
      <c r="Q84" s="127">
        <f t="shared" si="5"/>
        <v>0</v>
      </c>
      <c r="R84" s="130">
        <f t="shared" si="6"/>
        <v>0</v>
      </c>
      <c r="S84" s="131"/>
      <c r="T84" s="127">
        <f t="shared" si="461"/>
        <v>0</v>
      </c>
      <c r="U84" s="130">
        <f t="shared" si="462"/>
        <v>0</v>
      </c>
      <c r="V84" s="131"/>
      <c r="W84" s="127">
        <f t="shared" si="463"/>
        <v>0</v>
      </c>
      <c r="X84" s="130">
        <f t="shared" si="464"/>
        <v>0</v>
      </c>
      <c r="Y84" s="131"/>
      <c r="Z84" s="127">
        <f t="shared" si="11"/>
        <v>0</v>
      </c>
      <c r="AA84" s="130">
        <f t="shared" si="12"/>
        <v>0</v>
      </c>
      <c r="AB84" s="131"/>
      <c r="AC84" s="127">
        <f t="shared" si="465"/>
        <v>0</v>
      </c>
      <c r="AD84" s="130">
        <f t="shared" si="466"/>
        <v>0</v>
      </c>
      <c r="AE84" s="131"/>
      <c r="AF84" s="127">
        <f t="shared" si="467"/>
        <v>0</v>
      </c>
      <c r="AG84" s="130">
        <f t="shared" si="468"/>
        <v>0</v>
      </c>
      <c r="AH84" s="131"/>
      <c r="AI84" s="127">
        <f t="shared" si="17"/>
        <v>0</v>
      </c>
      <c r="AJ84" s="130">
        <f t="shared" si="18"/>
        <v>0</v>
      </c>
      <c r="AK84" s="127"/>
      <c r="AL84" s="127">
        <f t="shared" si="19"/>
        <v>0</v>
      </c>
      <c r="AM84" s="130">
        <f t="shared" si="20"/>
        <v>0</v>
      </c>
      <c r="AN84" s="127"/>
      <c r="AO84" s="127">
        <f t="shared" si="21"/>
        <v>0</v>
      </c>
      <c r="AP84" s="130">
        <f t="shared" si="22"/>
        <v>0</v>
      </c>
      <c r="AQ84" s="127"/>
      <c r="AR84" s="127">
        <f t="shared" si="23"/>
        <v>0</v>
      </c>
      <c r="AS84" s="130">
        <f t="shared" si="24"/>
        <v>0</v>
      </c>
      <c r="AT84" s="132"/>
      <c r="AU84" s="127">
        <f t="shared" si="136"/>
        <v>0</v>
      </c>
      <c r="AV84" s="130">
        <f t="shared" si="25"/>
        <v>0</v>
      </c>
      <c r="AW84" s="132"/>
      <c r="AX84" s="127">
        <f t="shared" si="137"/>
        <v>0</v>
      </c>
      <c r="AY84" s="130">
        <f t="shared" si="26"/>
        <v>0</v>
      </c>
      <c r="AZ84" s="132"/>
      <c r="BA84" s="127">
        <f t="shared" si="138"/>
        <v>0</v>
      </c>
      <c r="BB84" s="130">
        <f t="shared" si="27"/>
        <v>0</v>
      </c>
      <c r="BC84" s="132"/>
      <c r="BD84" s="127">
        <f t="shared" si="139"/>
        <v>0</v>
      </c>
      <c r="BE84" s="130">
        <f t="shared" si="28"/>
        <v>0</v>
      </c>
      <c r="BF84" s="131">
        <v>2</v>
      </c>
      <c r="BG84" s="127">
        <f t="shared" si="469"/>
        <v>32</v>
      </c>
      <c r="BH84" s="130">
        <f t="shared" si="470"/>
        <v>1068.8</v>
      </c>
      <c r="BI84" s="131">
        <v>2</v>
      </c>
      <c r="BJ84" s="127">
        <f t="shared" si="471"/>
        <v>32</v>
      </c>
      <c r="BK84" s="130">
        <f t="shared" si="472"/>
        <v>1068.8</v>
      </c>
      <c r="BL84" s="131"/>
      <c r="BM84" s="127"/>
      <c r="BN84" s="130"/>
      <c r="BO84" s="131"/>
      <c r="BP84" s="127"/>
      <c r="BQ84" s="130"/>
      <c r="BR84" s="131"/>
      <c r="BS84" s="127"/>
      <c r="BT84" s="130"/>
      <c r="BU84" s="132"/>
      <c r="BV84" s="127">
        <f t="shared" si="39"/>
        <v>0</v>
      </c>
      <c r="BW84" s="130">
        <f t="shared" si="40"/>
        <v>0</v>
      </c>
      <c r="BX84" s="131"/>
      <c r="BY84" s="127">
        <f t="shared" si="41"/>
        <v>0</v>
      </c>
      <c r="BZ84" s="130">
        <f t="shared" si="42"/>
        <v>0</v>
      </c>
      <c r="CA84" s="131"/>
      <c r="CB84" s="127">
        <f t="shared" si="43"/>
        <v>0</v>
      </c>
      <c r="CC84" s="130">
        <f t="shared" si="44"/>
        <v>0</v>
      </c>
      <c r="CD84" s="131"/>
      <c r="CE84" s="127">
        <f t="shared" si="45"/>
        <v>0</v>
      </c>
      <c r="CF84" s="130">
        <f t="shared" si="46"/>
        <v>0</v>
      </c>
      <c r="CG84" s="131"/>
      <c r="CH84" s="127">
        <f t="shared" si="47"/>
        <v>0</v>
      </c>
      <c r="CI84" s="130">
        <f t="shared" si="48"/>
        <v>0</v>
      </c>
      <c r="CJ84" s="131">
        <v>2</v>
      </c>
      <c r="CK84" s="127">
        <f t="shared" si="49"/>
        <v>40</v>
      </c>
      <c r="CL84" s="130">
        <f t="shared" si="50"/>
        <v>1336</v>
      </c>
      <c r="CM84" s="131">
        <v>3</v>
      </c>
      <c r="CN84" s="127">
        <f t="shared" si="51"/>
        <v>48</v>
      </c>
      <c r="CO84" s="130">
        <f t="shared" si="52"/>
        <v>1603.1999999999998</v>
      </c>
      <c r="CP84" s="131"/>
      <c r="CQ84" s="127">
        <f t="shared" si="53"/>
        <v>0</v>
      </c>
      <c r="CR84" s="130">
        <f t="shared" si="54"/>
        <v>0</v>
      </c>
      <c r="CS84" s="131"/>
      <c r="CT84" s="4">
        <f t="shared" si="1013"/>
        <v>0</v>
      </c>
      <c r="CU84" s="130">
        <f t="shared" si="146"/>
        <v>0</v>
      </c>
      <c r="CV84" s="132"/>
      <c r="CW84" s="127">
        <f t="shared" si="1084"/>
        <v>0</v>
      </c>
      <c r="CX84" s="130">
        <f t="shared" si="1085"/>
        <v>0</v>
      </c>
      <c r="CY84" s="132">
        <v>1</v>
      </c>
      <c r="CZ84" s="127">
        <f t="shared" si="1086"/>
        <v>16</v>
      </c>
      <c r="DA84" s="130">
        <f t="shared" si="1087"/>
        <v>534.4</v>
      </c>
      <c r="DB84" s="132"/>
      <c r="DC84" s="127">
        <f t="shared" si="1088"/>
        <v>0</v>
      </c>
      <c r="DD84" s="130">
        <f t="shared" si="1089"/>
        <v>0</v>
      </c>
      <c r="DE84" s="132">
        <v>3</v>
      </c>
      <c r="DF84" s="127">
        <f t="shared" si="1090"/>
        <v>48</v>
      </c>
      <c r="DG84" s="130">
        <f t="shared" si="1091"/>
        <v>1603.1999999999998</v>
      </c>
      <c r="DH84" s="132"/>
      <c r="DI84" s="127">
        <f t="shared" si="1092"/>
        <v>0</v>
      </c>
      <c r="DJ84" s="130">
        <f t="shared" si="1093"/>
        <v>0</v>
      </c>
      <c r="DK84" s="132"/>
      <c r="DL84" s="4">
        <f t="shared" si="1014"/>
        <v>0</v>
      </c>
      <c r="DM84" s="130">
        <f t="shared" si="1094"/>
        <v>0</v>
      </c>
      <c r="DN84" s="154">
        <f t="shared" si="1015"/>
        <v>16</v>
      </c>
      <c r="DO84" s="154">
        <f t="shared" si="1016"/>
        <v>256</v>
      </c>
      <c r="DP84" s="101">
        <f t="shared" si="1017"/>
        <v>8550.4</v>
      </c>
      <c r="DQ84" s="25" t="s">
        <v>205</v>
      </c>
      <c r="DR84" s="10"/>
    </row>
    <row r="85" spans="1:122" ht="15" customHeight="1">
      <c r="A85" s="246">
        <v>45209</v>
      </c>
      <c r="B85" s="14">
        <v>0</v>
      </c>
      <c r="C85" s="14">
        <v>110</v>
      </c>
      <c r="D85" s="127" t="s">
        <v>63</v>
      </c>
      <c r="E85" s="128" t="s">
        <v>51</v>
      </c>
      <c r="F85" s="11">
        <f t="shared" ref="F85:F97" si="1098">ROUND((36600-AVERAGE(B85:C85)+2800-100)/1000,1)</f>
        <v>39.200000000000003</v>
      </c>
      <c r="G85" s="129"/>
      <c r="H85" s="164">
        <f t="shared" ref="H85:H87" si="1099">+G85*$H$5</f>
        <v>0</v>
      </c>
      <c r="I85" s="165">
        <f t="shared" ref="I85:I87" si="1100">H85*F85</f>
        <v>0</v>
      </c>
      <c r="J85" s="131">
        <v>3</v>
      </c>
      <c r="K85" s="127">
        <f t="shared" ref="K85:K88" si="1101">+J85*$K$5</f>
        <v>48</v>
      </c>
      <c r="L85" s="130">
        <f t="shared" ref="L85:L88" si="1102">K85*F85</f>
        <v>1881.6000000000001</v>
      </c>
      <c r="M85" s="131">
        <v>2</v>
      </c>
      <c r="N85" s="127">
        <f t="shared" ref="N85:N88" si="1103">+M85*$N$5</f>
        <v>16</v>
      </c>
      <c r="O85" s="130">
        <f t="shared" ref="O85:O88" si="1104">N85*F85</f>
        <v>627.20000000000005</v>
      </c>
      <c r="P85" s="131"/>
      <c r="Q85" s="127">
        <f t="shared" ref="Q85:Q88" si="1105">+P85*$Q$5</f>
        <v>0</v>
      </c>
      <c r="R85" s="130">
        <f t="shared" ref="R85:R88" si="1106">Q85*F85</f>
        <v>0</v>
      </c>
      <c r="S85" s="131"/>
      <c r="T85" s="127">
        <f t="shared" ref="T85:T87" si="1107">+S85*$T$5</f>
        <v>0</v>
      </c>
      <c r="U85" s="130">
        <f t="shared" ref="U85:U87" si="1108">T85*F85</f>
        <v>0</v>
      </c>
      <c r="V85" s="131"/>
      <c r="W85" s="127">
        <f t="shared" ref="W85:W88" si="1109">+V85*$W$5</f>
        <v>0</v>
      </c>
      <c r="X85" s="130">
        <f t="shared" ref="X85:X88" si="1110">W85*F85</f>
        <v>0</v>
      </c>
      <c r="Y85" s="131"/>
      <c r="Z85" s="127">
        <f t="shared" ref="Z85:Z88" si="1111">+Y85*$Z$5</f>
        <v>0</v>
      </c>
      <c r="AA85" s="130">
        <f t="shared" ref="AA85:AA88" si="1112">Z85*F85</f>
        <v>0</v>
      </c>
      <c r="AB85" s="131"/>
      <c r="AC85" s="127">
        <f t="shared" ref="AC85:AC88" si="1113">+AB85*$AC$5</f>
        <v>0</v>
      </c>
      <c r="AD85" s="130">
        <f t="shared" ref="AD85:AD88" si="1114">+AC85*F85</f>
        <v>0</v>
      </c>
      <c r="AE85" s="131"/>
      <c r="AF85" s="127">
        <f t="shared" ref="AF85:AF88" si="1115">+AE85*$AF$5</f>
        <v>0</v>
      </c>
      <c r="AG85" s="130">
        <f t="shared" ref="AG85:AG88" si="1116">+AF85*F85</f>
        <v>0</v>
      </c>
      <c r="AH85" s="131"/>
      <c r="AI85" s="127">
        <f t="shared" ref="AI85:AI88" si="1117">+AH85*$AI$5</f>
        <v>0</v>
      </c>
      <c r="AJ85" s="130">
        <f t="shared" ref="AJ85:AJ88" si="1118">+AI85*F85</f>
        <v>0</v>
      </c>
      <c r="AK85" s="127"/>
      <c r="AL85" s="127">
        <f t="shared" ref="AL85:AL88" si="1119">+AK85*$AL$5</f>
        <v>0</v>
      </c>
      <c r="AM85" s="130">
        <f t="shared" ref="AM85:AM88" si="1120">+AL85*F85</f>
        <v>0</v>
      </c>
      <c r="AN85" s="127"/>
      <c r="AO85" s="127">
        <f t="shared" ref="AO85:AO88" si="1121">+AN85*$AO$5</f>
        <v>0</v>
      </c>
      <c r="AP85" s="130">
        <f t="shared" ref="AP85:AP88" si="1122">+AO85*F85</f>
        <v>0</v>
      </c>
      <c r="AQ85" s="127"/>
      <c r="AR85" s="127">
        <f t="shared" ref="AR85:AR88" si="1123">+AQ85*$AR$5</f>
        <v>0</v>
      </c>
      <c r="AS85" s="130">
        <f t="shared" ref="AS85:AS88" si="1124">+AR85*F85</f>
        <v>0</v>
      </c>
      <c r="AT85" s="132"/>
      <c r="AU85" s="127">
        <f t="shared" ref="AU85:AU88" si="1125">+AT85*$AU$5</f>
        <v>0</v>
      </c>
      <c r="AV85" s="130">
        <f t="shared" ref="AV85:AV88" si="1126">+AU85*$F85</f>
        <v>0</v>
      </c>
      <c r="AW85" s="132"/>
      <c r="AX85" s="127">
        <f t="shared" ref="AX85:AX88" si="1127">+AW85*$AX$5</f>
        <v>0</v>
      </c>
      <c r="AY85" s="130">
        <f t="shared" ref="AY85:AY88" si="1128">+AX85*$F85</f>
        <v>0</v>
      </c>
      <c r="AZ85" s="132"/>
      <c r="BA85" s="127">
        <f t="shared" ref="BA85:BA88" si="1129">+AZ85*$BA$5</f>
        <v>0</v>
      </c>
      <c r="BB85" s="130">
        <f t="shared" ref="BB85:BB88" si="1130">+BA85*$F85</f>
        <v>0</v>
      </c>
      <c r="BC85" s="132"/>
      <c r="BD85" s="127">
        <f t="shared" ref="BD85:BD88" si="1131">+BC85*$BD$5</f>
        <v>0</v>
      </c>
      <c r="BE85" s="130">
        <f t="shared" ref="BE85:BE88" si="1132">+BD85*$F85</f>
        <v>0</v>
      </c>
      <c r="BF85" s="131"/>
      <c r="BG85" s="127">
        <f t="shared" ref="BG85:BG88" si="1133">+BF85*$BG$5</f>
        <v>0</v>
      </c>
      <c r="BH85" s="130">
        <f t="shared" ref="BH85:BH88" si="1134">+BG85*F85</f>
        <v>0</v>
      </c>
      <c r="BI85" s="131"/>
      <c r="BJ85" s="127">
        <f t="shared" ref="BJ85:BJ88" si="1135">+BI85*$BJ$5</f>
        <v>0</v>
      </c>
      <c r="BK85" s="130">
        <f t="shared" ref="BK85:BK88" si="1136">+BJ85*F85</f>
        <v>0</v>
      </c>
      <c r="BL85" s="131"/>
      <c r="BM85" s="127"/>
      <c r="BN85" s="130"/>
      <c r="BO85" s="131"/>
      <c r="BP85" s="127"/>
      <c r="BQ85" s="130"/>
      <c r="BR85" s="131"/>
      <c r="BS85" s="127"/>
      <c r="BT85" s="130"/>
      <c r="BU85" s="132"/>
      <c r="BV85" s="127">
        <f t="shared" ref="BV85:BV88" si="1137">+BU85*$BV$5</f>
        <v>0</v>
      </c>
      <c r="BW85" s="130">
        <f t="shared" ref="BW85:BW88" si="1138">+BV85*$F85</f>
        <v>0</v>
      </c>
      <c r="BX85" s="131"/>
      <c r="BY85" s="127">
        <f t="shared" ref="BY85:BY88" si="1139">+BX85*$BY$5</f>
        <v>0</v>
      </c>
      <c r="BZ85" s="130">
        <f t="shared" ref="BZ85:BZ88" si="1140">+BY85*$F85</f>
        <v>0</v>
      </c>
      <c r="CA85" s="131"/>
      <c r="CB85" s="127">
        <f t="shared" ref="CB85:CB88" si="1141">+CA85*$CB$5</f>
        <v>0</v>
      </c>
      <c r="CC85" s="130">
        <f t="shared" ref="CC85:CC88" si="1142">+CB85*$F85</f>
        <v>0</v>
      </c>
      <c r="CD85" s="131"/>
      <c r="CE85" s="127">
        <f t="shared" ref="CE85:CE88" si="1143">+CD85*$CE$5</f>
        <v>0</v>
      </c>
      <c r="CF85" s="130">
        <f t="shared" ref="CF85:CF88" si="1144">+CE85*$F85</f>
        <v>0</v>
      </c>
      <c r="CG85" s="131"/>
      <c r="CH85" s="127">
        <f t="shared" ref="CH85:CH88" si="1145">+CG85*$CH$5</f>
        <v>0</v>
      </c>
      <c r="CI85" s="130">
        <f t="shared" ref="CI85:CI88" si="1146">+CH85*F85</f>
        <v>0</v>
      </c>
      <c r="CJ85" s="131"/>
      <c r="CK85" s="127">
        <f t="shared" ref="CK85:CK88" si="1147">+CJ85*$CK$5</f>
        <v>0</v>
      </c>
      <c r="CL85" s="130">
        <f t="shared" ref="CL85:CL88" si="1148">+CK85*F85</f>
        <v>0</v>
      </c>
      <c r="CM85" s="131"/>
      <c r="CN85" s="127">
        <f t="shared" si="51"/>
        <v>0</v>
      </c>
      <c r="CO85" s="130">
        <f t="shared" ref="CO85:CO88" si="1149">CN85*$F85</f>
        <v>0</v>
      </c>
      <c r="CP85" s="131"/>
      <c r="CQ85" s="127">
        <f t="shared" si="53"/>
        <v>0</v>
      </c>
      <c r="CR85" s="130">
        <f t="shared" si="54"/>
        <v>0</v>
      </c>
      <c r="CS85" s="131"/>
      <c r="CT85" s="4">
        <f t="shared" si="1013"/>
        <v>0</v>
      </c>
      <c r="CU85" s="130">
        <f t="shared" si="146"/>
        <v>0</v>
      </c>
      <c r="CV85" s="132"/>
      <c r="CW85" s="127">
        <f t="shared" si="1084"/>
        <v>0</v>
      </c>
      <c r="CX85" s="130">
        <f t="shared" ref="CX85:CX88" si="1150">+CW85*F85</f>
        <v>0</v>
      </c>
      <c r="CY85" s="132"/>
      <c r="CZ85" s="127">
        <f t="shared" si="1086"/>
        <v>0</v>
      </c>
      <c r="DA85" s="130">
        <f t="shared" ref="DA85:DA88" si="1151">+CZ85*F85</f>
        <v>0</v>
      </c>
      <c r="DB85" s="132"/>
      <c r="DC85" s="127">
        <f t="shared" si="1088"/>
        <v>0</v>
      </c>
      <c r="DD85" s="130">
        <f t="shared" si="1089"/>
        <v>0</v>
      </c>
      <c r="DE85" s="132"/>
      <c r="DF85" s="127">
        <f t="shared" ref="DF85:DF88" si="1152">+DE85*$DF$5</f>
        <v>0</v>
      </c>
      <c r="DG85" s="130">
        <f t="shared" ref="DG85:DG88" si="1153">+DF85*F85</f>
        <v>0</v>
      </c>
      <c r="DH85" s="132"/>
      <c r="DI85" s="127">
        <f t="shared" ref="DI85:DI88" si="1154">+DH85*$DI$5</f>
        <v>0</v>
      </c>
      <c r="DJ85" s="130">
        <f t="shared" si="1093"/>
        <v>0</v>
      </c>
      <c r="DK85" s="132"/>
      <c r="DL85" s="4">
        <f t="shared" si="1014"/>
        <v>0</v>
      </c>
      <c r="DM85" s="130">
        <f t="shared" ref="DM85:DM87" si="1155">+DL85*I85</f>
        <v>0</v>
      </c>
      <c r="DN85" s="154">
        <f t="shared" si="1015"/>
        <v>5</v>
      </c>
      <c r="DO85" s="154">
        <f t="shared" si="1016"/>
        <v>64</v>
      </c>
      <c r="DP85" s="101">
        <f t="shared" si="1017"/>
        <v>2508.8000000000002</v>
      </c>
      <c r="DQ85" s="25" t="s">
        <v>253</v>
      </c>
      <c r="DR85" s="10"/>
    </row>
    <row r="86" spans="1:122" ht="15" customHeight="1">
      <c r="A86" s="247"/>
      <c r="B86" s="14">
        <v>6920</v>
      </c>
      <c r="C86" s="14">
        <v>6920</v>
      </c>
      <c r="D86" s="127" t="s">
        <v>115</v>
      </c>
      <c r="E86" s="128" t="s">
        <v>51</v>
      </c>
      <c r="F86" s="11">
        <f>ROUND((12000-AVERAGE(B86:C86)+2000-100)/1000,1)</f>
        <v>7</v>
      </c>
      <c r="G86" s="129"/>
      <c r="H86" s="164">
        <f t="shared" si="1099"/>
        <v>0</v>
      </c>
      <c r="I86" s="165">
        <f t="shared" si="1100"/>
        <v>0</v>
      </c>
      <c r="J86" s="131">
        <v>1</v>
      </c>
      <c r="K86" s="127">
        <f t="shared" ref="K86:K87" si="1156">+J86*$K$5</f>
        <v>16</v>
      </c>
      <c r="L86" s="130">
        <f t="shared" ref="L86:L87" si="1157">K86*F86</f>
        <v>112</v>
      </c>
      <c r="M86" s="131"/>
      <c r="N86" s="127">
        <f t="shared" ref="N86:N87" si="1158">+M86*$N$5</f>
        <v>0</v>
      </c>
      <c r="O86" s="130">
        <f t="shared" ref="O86:O87" si="1159">N86*F86</f>
        <v>0</v>
      </c>
      <c r="P86" s="131"/>
      <c r="Q86" s="127">
        <f t="shared" ref="Q86:Q87" si="1160">+P86*$Q$5</f>
        <v>0</v>
      </c>
      <c r="R86" s="130">
        <f t="shared" ref="R86:R87" si="1161">Q86*F86</f>
        <v>0</v>
      </c>
      <c r="S86" s="131"/>
      <c r="T86" s="127">
        <f t="shared" si="1107"/>
        <v>0</v>
      </c>
      <c r="U86" s="130">
        <f t="shared" si="1108"/>
        <v>0</v>
      </c>
      <c r="V86" s="131"/>
      <c r="W86" s="127">
        <f t="shared" ref="W86:W87" si="1162">+V86*$W$5</f>
        <v>0</v>
      </c>
      <c r="X86" s="130">
        <f t="shared" ref="X86:X87" si="1163">W86*F86</f>
        <v>0</v>
      </c>
      <c r="Y86" s="131"/>
      <c r="Z86" s="127">
        <f t="shared" ref="Z86:Z87" si="1164">+Y86*$Z$5</f>
        <v>0</v>
      </c>
      <c r="AA86" s="130">
        <f t="shared" ref="AA86:AA87" si="1165">Z86*F86</f>
        <v>0</v>
      </c>
      <c r="AB86" s="131"/>
      <c r="AC86" s="127">
        <f t="shared" ref="AC86:AC87" si="1166">+AB86*$AC$5</f>
        <v>0</v>
      </c>
      <c r="AD86" s="130">
        <f t="shared" ref="AD86:AD87" si="1167">+AC86*F86</f>
        <v>0</v>
      </c>
      <c r="AE86" s="131"/>
      <c r="AF86" s="127">
        <f t="shared" ref="AF86:AF87" si="1168">+AE86*$AF$5</f>
        <v>0</v>
      </c>
      <c r="AG86" s="130">
        <f t="shared" ref="AG86:AG87" si="1169">+AF86*F86</f>
        <v>0</v>
      </c>
      <c r="AH86" s="131"/>
      <c r="AI86" s="127">
        <f t="shared" ref="AI86:AI87" si="1170">+AH86*$AI$5</f>
        <v>0</v>
      </c>
      <c r="AJ86" s="130">
        <f t="shared" ref="AJ86:AJ87" si="1171">+AI86*F86</f>
        <v>0</v>
      </c>
      <c r="AK86" s="127"/>
      <c r="AL86" s="127">
        <f t="shared" ref="AL86:AL87" si="1172">+AK86*$AL$5</f>
        <v>0</v>
      </c>
      <c r="AM86" s="130">
        <f t="shared" ref="AM86:AM87" si="1173">+AL86*F86</f>
        <v>0</v>
      </c>
      <c r="AN86" s="127"/>
      <c r="AO86" s="127">
        <f t="shared" ref="AO86:AO87" si="1174">+AN86*$AO$5</f>
        <v>0</v>
      </c>
      <c r="AP86" s="130">
        <f t="shared" ref="AP86:AP87" si="1175">+AO86*F86</f>
        <v>0</v>
      </c>
      <c r="AQ86" s="127"/>
      <c r="AR86" s="127">
        <f t="shared" ref="AR86:AR87" si="1176">+AQ86*$AR$5</f>
        <v>0</v>
      </c>
      <c r="AS86" s="130">
        <f t="shared" ref="AS86:AS87" si="1177">+AR86*F86</f>
        <v>0</v>
      </c>
      <c r="AT86" s="132"/>
      <c r="AU86" s="127">
        <f t="shared" ref="AU86:AU87" si="1178">+AT86*$AU$5</f>
        <v>0</v>
      </c>
      <c r="AV86" s="130">
        <f t="shared" ref="AV86:AV87" si="1179">+AU86*$F86</f>
        <v>0</v>
      </c>
      <c r="AW86" s="132"/>
      <c r="AX86" s="127">
        <f t="shared" ref="AX86:AX87" si="1180">+AW86*$AX$5</f>
        <v>0</v>
      </c>
      <c r="AY86" s="130">
        <f t="shared" ref="AY86:AY87" si="1181">+AX86*$F86</f>
        <v>0</v>
      </c>
      <c r="AZ86" s="132"/>
      <c r="BA86" s="127">
        <f t="shared" ref="BA86:BA87" si="1182">+AZ86*$BA$5</f>
        <v>0</v>
      </c>
      <c r="BB86" s="130">
        <f t="shared" ref="BB86:BB87" si="1183">+BA86*$F86</f>
        <v>0</v>
      </c>
      <c r="BC86" s="132"/>
      <c r="BD86" s="127">
        <f t="shared" ref="BD86:BD87" si="1184">+BC86*$BD$5</f>
        <v>0</v>
      </c>
      <c r="BE86" s="130">
        <f t="shared" ref="BE86:BE87" si="1185">+BD86*$F86</f>
        <v>0</v>
      </c>
      <c r="BF86" s="131"/>
      <c r="BG86" s="127">
        <f t="shared" ref="BG86:BG87" si="1186">+BF86*$BG$5</f>
        <v>0</v>
      </c>
      <c r="BH86" s="130">
        <f t="shared" ref="BH86:BH87" si="1187">+BG86*F86</f>
        <v>0</v>
      </c>
      <c r="BI86" s="131"/>
      <c r="BJ86" s="127">
        <f t="shared" ref="BJ86:BJ87" si="1188">+BI86*$BJ$5</f>
        <v>0</v>
      </c>
      <c r="BK86" s="130">
        <f t="shared" ref="BK86:BK87" si="1189">+BJ86*F86</f>
        <v>0</v>
      </c>
      <c r="BL86" s="131"/>
      <c r="BM86" s="127"/>
      <c r="BN86" s="130"/>
      <c r="BO86" s="131"/>
      <c r="BP86" s="127"/>
      <c r="BQ86" s="130"/>
      <c r="BR86" s="131"/>
      <c r="BS86" s="127"/>
      <c r="BT86" s="130"/>
      <c r="BU86" s="132"/>
      <c r="BV86" s="127">
        <f t="shared" ref="BV86:BV87" si="1190">+BU86*$BV$5</f>
        <v>0</v>
      </c>
      <c r="BW86" s="130">
        <f t="shared" ref="BW86:BW87" si="1191">+BV86*$F86</f>
        <v>0</v>
      </c>
      <c r="BX86" s="131"/>
      <c r="BY86" s="127">
        <f t="shared" ref="BY86:BY87" si="1192">+BX86*$BY$5</f>
        <v>0</v>
      </c>
      <c r="BZ86" s="130">
        <f t="shared" ref="BZ86:BZ87" si="1193">+BY86*$F86</f>
        <v>0</v>
      </c>
      <c r="CA86" s="131"/>
      <c r="CB86" s="127">
        <f t="shared" ref="CB86:CB87" si="1194">+CA86*$CB$5</f>
        <v>0</v>
      </c>
      <c r="CC86" s="130">
        <f t="shared" ref="CC86:CC87" si="1195">+CB86*$F86</f>
        <v>0</v>
      </c>
      <c r="CD86" s="131"/>
      <c r="CE86" s="127">
        <f t="shared" ref="CE86:CE87" si="1196">+CD86*$CE$5</f>
        <v>0</v>
      </c>
      <c r="CF86" s="130">
        <f t="shared" ref="CF86:CF87" si="1197">+CE86*$F86</f>
        <v>0</v>
      </c>
      <c r="CG86" s="131"/>
      <c r="CH86" s="127">
        <f t="shared" ref="CH86:CH87" si="1198">+CG86*$CH$5</f>
        <v>0</v>
      </c>
      <c r="CI86" s="130">
        <f t="shared" ref="CI86:CI87" si="1199">+CH86*F86</f>
        <v>0</v>
      </c>
      <c r="CJ86" s="131"/>
      <c r="CK86" s="127">
        <f t="shared" ref="CK86:CK87" si="1200">+CJ86*$CK$5</f>
        <v>0</v>
      </c>
      <c r="CL86" s="130">
        <f t="shared" ref="CL86:CL87" si="1201">+CK86*F86</f>
        <v>0</v>
      </c>
      <c r="CM86" s="131"/>
      <c r="CN86" s="127">
        <f t="shared" ref="CN86:CN87" si="1202">+CM86*$CN$5</f>
        <v>0</v>
      </c>
      <c r="CO86" s="130">
        <f t="shared" ref="CO86:CO87" si="1203">CN86*$F86</f>
        <v>0</v>
      </c>
      <c r="CP86" s="131"/>
      <c r="CQ86" s="127">
        <f t="shared" ref="CQ86:CQ87" si="1204">+CP86*$CQ$5</f>
        <v>0</v>
      </c>
      <c r="CR86" s="130">
        <f t="shared" ref="CR86:CR87" si="1205">CQ86*F86</f>
        <v>0</v>
      </c>
      <c r="CS86" s="131"/>
      <c r="CT86" s="4">
        <f t="shared" si="1013"/>
        <v>0</v>
      </c>
      <c r="CU86" s="130">
        <f t="shared" si="146"/>
        <v>0</v>
      </c>
      <c r="CV86" s="132"/>
      <c r="CW86" s="127">
        <f t="shared" ref="CW86:CW87" si="1206">+CV86*$CW$5</f>
        <v>0</v>
      </c>
      <c r="CX86" s="130">
        <f t="shared" ref="CX86:CX87" si="1207">+CW86*F86</f>
        <v>0</v>
      </c>
      <c r="CY86" s="132"/>
      <c r="CZ86" s="127">
        <f t="shared" ref="CZ86:CZ87" si="1208">+CY86*$CZ$5</f>
        <v>0</v>
      </c>
      <c r="DA86" s="130">
        <f t="shared" ref="DA86:DA87" si="1209">+CZ86*F86</f>
        <v>0</v>
      </c>
      <c r="DB86" s="132"/>
      <c r="DC86" s="127">
        <f t="shared" ref="DC86:DC87" si="1210">+DB86*$DC$5</f>
        <v>0</v>
      </c>
      <c r="DD86" s="130">
        <f t="shared" ref="DD86:DD87" si="1211">+DC86*F86</f>
        <v>0</v>
      </c>
      <c r="DE86" s="132"/>
      <c r="DF86" s="127">
        <f t="shared" ref="DF86:DF87" si="1212">+DE86*$DF$5</f>
        <v>0</v>
      </c>
      <c r="DG86" s="130">
        <f t="shared" ref="DG86:DG87" si="1213">+DF86*F86</f>
        <v>0</v>
      </c>
      <c r="DH86" s="132"/>
      <c r="DI86" s="127">
        <f t="shared" ref="DI86:DI87" si="1214">+DH86*$DI$5</f>
        <v>0</v>
      </c>
      <c r="DJ86" s="130">
        <f t="shared" ref="DJ86:DJ87" si="1215">+DI86*F86</f>
        <v>0</v>
      </c>
      <c r="DK86" s="132"/>
      <c r="DL86" s="4">
        <f t="shared" si="1014"/>
        <v>0</v>
      </c>
      <c r="DM86" s="130">
        <f t="shared" si="1155"/>
        <v>0</v>
      </c>
      <c r="DN86" s="154">
        <f t="shared" si="1015"/>
        <v>1</v>
      </c>
      <c r="DO86" s="154">
        <f t="shared" si="1016"/>
        <v>16</v>
      </c>
      <c r="DP86" s="101">
        <f t="shared" si="1017"/>
        <v>112</v>
      </c>
      <c r="DQ86" s="25" t="s">
        <v>205</v>
      </c>
      <c r="DR86" s="10"/>
    </row>
    <row r="87" spans="1:122" ht="15" customHeight="1">
      <c r="A87" s="247"/>
      <c r="B87" s="14">
        <v>4885</v>
      </c>
      <c r="C87" s="14">
        <v>4939</v>
      </c>
      <c r="D87" s="127" t="s">
        <v>50</v>
      </c>
      <c r="E87" s="128" t="s">
        <v>51</v>
      </c>
      <c r="F87" s="11">
        <f t="shared" si="1098"/>
        <v>34.4</v>
      </c>
      <c r="G87" s="129">
        <v>1</v>
      </c>
      <c r="H87" s="164">
        <f t="shared" si="1099"/>
        <v>16</v>
      </c>
      <c r="I87" s="165">
        <f t="shared" si="1100"/>
        <v>550.4</v>
      </c>
      <c r="J87" s="131"/>
      <c r="K87" s="127">
        <f t="shared" si="1156"/>
        <v>0</v>
      </c>
      <c r="L87" s="130">
        <f t="shared" si="1157"/>
        <v>0</v>
      </c>
      <c r="M87" s="131"/>
      <c r="N87" s="127">
        <f t="shared" si="1158"/>
        <v>0</v>
      </c>
      <c r="O87" s="130">
        <f t="shared" si="1159"/>
        <v>0</v>
      </c>
      <c r="P87" s="131"/>
      <c r="Q87" s="127">
        <f t="shared" si="1160"/>
        <v>0</v>
      </c>
      <c r="R87" s="130">
        <f t="shared" si="1161"/>
        <v>0</v>
      </c>
      <c r="S87" s="131"/>
      <c r="T87" s="127">
        <f t="shared" si="1107"/>
        <v>0</v>
      </c>
      <c r="U87" s="130">
        <f t="shared" si="1108"/>
        <v>0</v>
      </c>
      <c r="V87" s="131"/>
      <c r="W87" s="127">
        <f t="shared" si="1162"/>
        <v>0</v>
      </c>
      <c r="X87" s="130">
        <f t="shared" si="1163"/>
        <v>0</v>
      </c>
      <c r="Y87" s="131"/>
      <c r="Z87" s="127">
        <f t="shared" si="1164"/>
        <v>0</v>
      </c>
      <c r="AA87" s="130">
        <f t="shared" si="1165"/>
        <v>0</v>
      </c>
      <c r="AB87" s="131"/>
      <c r="AC87" s="127">
        <f t="shared" si="1166"/>
        <v>0</v>
      </c>
      <c r="AD87" s="130">
        <f t="shared" si="1167"/>
        <v>0</v>
      </c>
      <c r="AE87" s="131"/>
      <c r="AF87" s="127">
        <f t="shared" si="1168"/>
        <v>0</v>
      </c>
      <c r="AG87" s="130">
        <f t="shared" si="1169"/>
        <v>0</v>
      </c>
      <c r="AH87" s="131"/>
      <c r="AI87" s="127">
        <f t="shared" si="1170"/>
        <v>0</v>
      </c>
      <c r="AJ87" s="130">
        <f t="shared" si="1171"/>
        <v>0</v>
      </c>
      <c r="AK87" s="127"/>
      <c r="AL87" s="127">
        <f t="shared" si="1172"/>
        <v>0</v>
      </c>
      <c r="AM87" s="130">
        <f t="shared" si="1173"/>
        <v>0</v>
      </c>
      <c r="AN87" s="127"/>
      <c r="AO87" s="127">
        <f t="shared" si="1174"/>
        <v>0</v>
      </c>
      <c r="AP87" s="130">
        <f t="shared" si="1175"/>
        <v>0</v>
      </c>
      <c r="AQ87" s="127"/>
      <c r="AR87" s="127">
        <f t="shared" si="1176"/>
        <v>0</v>
      </c>
      <c r="AS87" s="130">
        <f t="shared" si="1177"/>
        <v>0</v>
      </c>
      <c r="AT87" s="132"/>
      <c r="AU87" s="127">
        <f t="shared" si="1178"/>
        <v>0</v>
      </c>
      <c r="AV87" s="130">
        <f t="shared" si="1179"/>
        <v>0</v>
      </c>
      <c r="AW87" s="132"/>
      <c r="AX87" s="127">
        <f t="shared" si="1180"/>
        <v>0</v>
      </c>
      <c r="AY87" s="130">
        <f t="shared" si="1181"/>
        <v>0</v>
      </c>
      <c r="AZ87" s="132"/>
      <c r="BA87" s="127">
        <f t="shared" si="1182"/>
        <v>0</v>
      </c>
      <c r="BB87" s="130">
        <f t="shared" si="1183"/>
        <v>0</v>
      </c>
      <c r="BC87" s="132"/>
      <c r="BD87" s="127">
        <f t="shared" si="1184"/>
        <v>0</v>
      </c>
      <c r="BE87" s="130">
        <f t="shared" si="1185"/>
        <v>0</v>
      </c>
      <c r="BF87" s="131">
        <v>1</v>
      </c>
      <c r="BG87" s="127">
        <f t="shared" si="1186"/>
        <v>16</v>
      </c>
      <c r="BH87" s="130">
        <f t="shared" si="1187"/>
        <v>550.4</v>
      </c>
      <c r="BI87" s="131">
        <v>1</v>
      </c>
      <c r="BJ87" s="127">
        <f t="shared" si="1188"/>
        <v>16</v>
      </c>
      <c r="BK87" s="130">
        <f t="shared" si="1189"/>
        <v>550.4</v>
      </c>
      <c r="BL87" s="131"/>
      <c r="BM87" s="127"/>
      <c r="BN87" s="130"/>
      <c r="BO87" s="131"/>
      <c r="BP87" s="127"/>
      <c r="BQ87" s="130"/>
      <c r="BR87" s="131"/>
      <c r="BS87" s="127"/>
      <c r="BT87" s="130"/>
      <c r="BU87" s="132"/>
      <c r="BV87" s="127">
        <f t="shared" si="1190"/>
        <v>0</v>
      </c>
      <c r="BW87" s="130">
        <f t="shared" si="1191"/>
        <v>0</v>
      </c>
      <c r="BX87" s="131"/>
      <c r="BY87" s="127">
        <f t="shared" si="1192"/>
        <v>0</v>
      </c>
      <c r="BZ87" s="130">
        <f t="shared" si="1193"/>
        <v>0</v>
      </c>
      <c r="CA87" s="131"/>
      <c r="CB87" s="127">
        <f t="shared" si="1194"/>
        <v>0</v>
      </c>
      <c r="CC87" s="130">
        <f t="shared" si="1195"/>
        <v>0</v>
      </c>
      <c r="CD87" s="131"/>
      <c r="CE87" s="127">
        <f t="shared" si="1196"/>
        <v>0</v>
      </c>
      <c r="CF87" s="130">
        <f t="shared" si="1197"/>
        <v>0</v>
      </c>
      <c r="CG87" s="131"/>
      <c r="CH87" s="127">
        <f t="shared" si="1198"/>
        <v>0</v>
      </c>
      <c r="CI87" s="130">
        <f t="shared" si="1199"/>
        <v>0</v>
      </c>
      <c r="CJ87" s="131">
        <v>1</v>
      </c>
      <c r="CK87" s="127">
        <f t="shared" si="1200"/>
        <v>20</v>
      </c>
      <c r="CL87" s="130">
        <f t="shared" si="1201"/>
        <v>688</v>
      </c>
      <c r="CM87" s="131">
        <v>1</v>
      </c>
      <c r="CN87" s="127">
        <f t="shared" si="1202"/>
        <v>16</v>
      </c>
      <c r="CO87" s="130">
        <f t="shared" si="1203"/>
        <v>550.4</v>
      </c>
      <c r="CP87" s="131"/>
      <c r="CQ87" s="127">
        <f t="shared" si="1204"/>
        <v>0</v>
      </c>
      <c r="CR87" s="130">
        <f t="shared" si="1205"/>
        <v>0</v>
      </c>
      <c r="CS87" s="131"/>
      <c r="CT87" s="4">
        <f t="shared" si="1013"/>
        <v>0</v>
      </c>
      <c r="CU87" s="130">
        <f t="shared" si="146"/>
        <v>0</v>
      </c>
      <c r="CV87" s="132">
        <v>1</v>
      </c>
      <c r="CW87" s="127">
        <f t="shared" si="1206"/>
        <v>16</v>
      </c>
      <c r="CX87" s="130">
        <f t="shared" si="1207"/>
        <v>550.4</v>
      </c>
      <c r="CY87" s="132">
        <v>1</v>
      </c>
      <c r="CZ87" s="127">
        <f t="shared" si="1208"/>
        <v>16</v>
      </c>
      <c r="DA87" s="130">
        <f t="shared" si="1209"/>
        <v>550.4</v>
      </c>
      <c r="DB87" s="132"/>
      <c r="DC87" s="127">
        <f t="shared" si="1210"/>
        <v>0</v>
      </c>
      <c r="DD87" s="130">
        <f t="shared" si="1211"/>
        <v>0</v>
      </c>
      <c r="DE87" s="132">
        <v>1</v>
      </c>
      <c r="DF87" s="127">
        <f t="shared" si="1212"/>
        <v>16</v>
      </c>
      <c r="DG87" s="130">
        <f t="shared" si="1213"/>
        <v>550.4</v>
      </c>
      <c r="DH87" s="132">
        <v>1</v>
      </c>
      <c r="DI87" s="127">
        <f t="shared" si="1214"/>
        <v>16</v>
      </c>
      <c r="DJ87" s="130">
        <f t="shared" si="1215"/>
        <v>550.4</v>
      </c>
      <c r="DK87" s="132"/>
      <c r="DL87" s="4">
        <f t="shared" si="1014"/>
        <v>0</v>
      </c>
      <c r="DM87" s="130">
        <f t="shared" si="1155"/>
        <v>0</v>
      </c>
      <c r="DN87" s="154">
        <f t="shared" si="1015"/>
        <v>9</v>
      </c>
      <c r="DO87" s="154">
        <f t="shared" si="1016"/>
        <v>148</v>
      </c>
      <c r="DP87" s="101">
        <f t="shared" si="1017"/>
        <v>5091.2</v>
      </c>
      <c r="DQ87" s="25" t="s">
        <v>205</v>
      </c>
      <c r="DR87" s="10"/>
    </row>
    <row r="88" spans="1:122" ht="15" customHeight="1">
      <c r="A88" s="248"/>
      <c r="B88" s="14">
        <v>5750</v>
      </c>
      <c r="C88" s="14">
        <v>5750</v>
      </c>
      <c r="D88" s="127" t="s">
        <v>50</v>
      </c>
      <c r="E88" s="128" t="s">
        <v>51</v>
      </c>
      <c r="F88" s="11">
        <f t="shared" si="1098"/>
        <v>33.6</v>
      </c>
      <c r="G88" s="129"/>
      <c r="H88" s="164">
        <f t="shared" si="1018"/>
        <v>0</v>
      </c>
      <c r="I88" s="165">
        <f t="shared" si="1019"/>
        <v>0</v>
      </c>
      <c r="J88" s="131"/>
      <c r="K88" s="127">
        <f t="shared" si="1101"/>
        <v>0</v>
      </c>
      <c r="L88" s="130">
        <f t="shared" si="1102"/>
        <v>0</v>
      </c>
      <c r="M88" s="131"/>
      <c r="N88" s="127">
        <f t="shared" si="1103"/>
        <v>0</v>
      </c>
      <c r="O88" s="130">
        <f t="shared" si="1104"/>
        <v>0</v>
      </c>
      <c r="P88" s="131"/>
      <c r="Q88" s="127">
        <f t="shared" si="1105"/>
        <v>0</v>
      </c>
      <c r="R88" s="130">
        <f t="shared" si="1106"/>
        <v>0</v>
      </c>
      <c r="S88" s="131"/>
      <c r="T88" s="127">
        <f t="shared" si="461"/>
        <v>0</v>
      </c>
      <c r="U88" s="130">
        <f t="shared" si="462"/>
        <v>0</v>
      </c>
      <c r="V88" s="131"/>
      <c r="W88" s="127">
        <f t="shared" si="1109"/>
        <v>0</v>
      </c>
      <c r="X88" s="130">
        <f t="shared" si="1110"/>
        <v>0</v>
      </c>
      <c r="Y88" s="131"/>
      <c r="Z88" s="127">
        <f t="shared" si="1111"/>
        <v>0</v>
      </c>
      <c r="AA88" s="130">
        <f t="shared" si="1112"/>
        <v>0</v>
      </c>
      <c r="AB88" s="131"/>
      <c r="AC88" s="127">
        <f t="shared" si="1113"/>
        <v>0</v>
      </c>
      <c r="AD88" s="130">
        <f t="shared" si="1114"/>
        <v>0</v>
      </c>
      <c r="AE88" s="131"/>
      <c r="AF88" s="127">
        <f t="shared" si="1115"/>
        <v>0</v>
      </c>
      <c r="AG88" s="130">
        <f t="shared" si="1116"/>
        <v>0</v>
      </c>
      <c r="AH88" s="131"/>
      <c r="AI88" s="127">
        <f t="shared" si="1117"/>
        <v>0</v>
      </c>
      <c r="AJ88" s="130">
        <f t="shared" si="1118"/>
        <v>0</v>
      </c>
      <c r="AK88" s="127"/>
      <c r="AL88" s="127">
        <f t="shared" si="1119"/>
        <v>0</v>
      </c>
      <c r="AM88" s="130">
        <f t="shared" si="1120"/>
        <v>0</v>
      </c>
      <c r="AN88" s="127"/>
      <c r="AO88" s="127">
        <f t="shared" si="1121"/>
        <v>0</v>
      </c>
      <c r="AP88" s="130">
        <f t="shared" si="1122"/>
        <v>0</v>
      </c>
      <c r="AQ88" s="127"/>
      <c r="AR88" s="127">
        <f t="shared" si="1123"/>
        <v>0</v>
      </c>
      <c r="AS88" s="130">
        <f t="shared" si="1124"/>
        <v>0</v>
      </c>
      <c r="AT88" s="132"/>
      <c r="AU88" s="127">
        <f t="shared" si="1125"/>
        <v>0</v>
      </c>
      <c r="AV88" s="130">
        <f t="shared" si="1126"/>
        <v>0</v>
      </c>
      <c r="AW88" s="132"/>
      <c r="AX88" s="127">
        <f t="shared" si="1127"/>
        <v>0</v>
      </c>
      <c r="AY88" s="130">
        <f t="shared" si="1128"/>
        <v>0</v>
      </c>
      <c r="AZ88" s="132"/>
      <c r="BA88" s="127">
        <f t="shared" si="1129"/>
        <v>0</v>
      </c>
      <c r="BB88" s="130">
        <f t="shared" si="1130"/>
        <v>0</v>
      </c>
      <c r="BC88" s="132"/>
      <c r="BD88" s="127">
        <f t="shared" si="1131"/>
        <v>0</v>
      </c>
      <c r="BE88" s="130">
        <f t="shared" si="1132"/>
        <v>0</v>
      </c>
      <c r="BF88" s="131">
        <v>1</v>
      </c>
      <c r="BG88" s="127">
        <f t="shared" si="1133"/>
        <v>16</v>
      </c>
      <c r="BH88" s="130">
        <f t="shared" si="1134"/>
        <v>537.6</v>
      </c>
      <c r="BI88" s="131">
        <v>1</v>
      </c>
      <c r="BJ88" s="127">
        <f t="shared" si="1135"/>
        <v>16</v>
      </c>
      <c r="BK88" s="130">
        <f t="shared" si="1136"/>
        <v>537.6</v>
      </c>
      <c r="BL88" s="131"/>
      <c r="BM88" s="127"/>
      <c r="BN88" s="130"/>
      <c r="BO88" s="131"/>
      <c r="BP88" s="127"/>
      <c r="BQ88" s="130"/>
      <c r="BR88" s="131"/>
      <c r="BS88" s="127"/>
      <c r="BT88" s="130"/>
      <c r="BU88" s="132"/>
      <c r="BV88" s="127">
        <f t="shared" si="1137"/>
        <v>0</v>
      </c>
      <c r="BW88" s="130">
        <f t="shared" si="1138"/>
        <v>0</v>
      </c>
      <c r="BX88" s="131"/>
      <c r="BY88" s="127">
        <f t="shared" si="1139"/>
        <v>0</v>
      </c>
      <c r="BZ88" s="130">
        <f t="shared" si="1140"/>
        <v>0</v>
      </c>
      <c r="CA88" s="131"/>
      <c r="CB88" s="127">
        <f t="shared" si="1141"/>
        <v>0</v>
      </c>
      <c r="CC88" s="130">
        <f t="shared" si="1142"/>
        <v>0</v>
      </c>
      <c r="CD88" s="131"/>
      <c r="CE88" s="127">
        <f t="shared" si="1143"/>
        <v>0</v>
      </c>
      <c r="CF88" s="130">
        <f t="shared" si="1144"/>
        <v>0</v>
      </c>
      <c r="CG88" s="131"/>
      <c r="CH88" s="127">
        <f t="shared" si="1145"/>
        <v>0</v>
      </c>
      <c r="CI88" s="130">
        <f t="shared" si="1146"/>
        <v>0</v>
      </c>
      <c r="CJ88" s="131">
        <v>1</v>
      </c>
      <c r="CK88" s="127">
        <f t="shared" si="1147"/>
        <v>20</v>
      </c>
      <c r="CL88" s="130">
        <f t="shared" si="1148"/>
        <v>672</v>
      </c>
      <c r="CM88" s="131"/>
      <c r="CN88" s="127">
        <f t="shared" si="51"/>
        <v>0</v>
      </c>
      <c r="CO88" s="130">
        <f t="shared" si="1149"/>
        <v>0</v>
      </c>
      <c r="CP88" s="131"/>
      <c r="CQ88" s="127">
        <f t="shared" si="53"/>
        <v>0</v>
      </c>
      <c r="CR88" s="130">
        <f t="shared" si="54"/>
        <v>0</v>
      </c>
      <c r="CS88" s="131"/>
      <c r="CT88" s="4">
        <f t="shared" si="1013"/>
        <v>0</v>
      </c>
      <c r="CU88" s="130">
        <f t="shared" si="146"/>
        <v>0</v>
      </c>
      <c r="CV88" s="132"/>
      <c r="CW88" s="127">
        <f>+CV88*$CW$5</f>
        <v>0</v>
      </c>
      <c r="CX88" s="130">
        <f t="shared" si="1150"/>
        <v>0</v>
      </c>
      <c r="CY88" s="132"/>
      <c r="CZ88" s="127">
        <f>+CY88*$CZ$5</f>
        <v>0</v>
      </c>
      <c r="DA88" s="130">
        <f t="shared" si="1151"/>
        <v>0</v>
      </c>
      <c r="DB88" s="132"/>
      <c r="DC88" s="127">
        <f>+DB88*$DC$5</f>
        <v>0</v>
      </c>
      <c r="DD88" s="130">
        <f>+DC88*F88</f>
        <v>0</v>
      </c>
      <c r="DE88" s="132"/>
      <c r="DF88" s="127">
        <f t="shared" si="1152"/>
        <v>0</v>
      </c>
      <c r="DG88" s="130">
        <f t="shared" si="1153"/>
        <v>0</v>
      </c>
      <c r="DH88" s="132">
        <v>1</v>
      </c>
      <c r="DI88" s="127">
        <f t="shared" si="1154"/>
        <v>16</v>
      </c>
      <c r="DJ88" s="130">
        <f>+DI88*F88</f>
        <v>537.6</v>
      </c>
      <c r="DK88" s="132"/>
      <c r="DL88" s="4">
        <f t="shared" si="1014"/>
        <v>0</v>
      </c>
      <c r="DM88" s="130">
        <f>+DL88*I88</f>
        <v>0</v>
      </c>
      <c r="DN88" s="154">
        <f t="shared" si="1015"/>
        <v>4</v>
      </c>
      <c r="DO88" s="154">
        <f t="shared" si="1016"/>
        <v>68</v>
      </c>
      <c r="DP88" s="101">
        <f t="shared" si="1017"/>
        <v>2284.8000000000002</v>
      </c>
      <c r="DQ88" s="25" t="s">
        <v>251</v>
      </c>
      <c r="DR88" s="10"/>
    </row>
    <row r="89" spans="1:122" ht="15" customHeight="1">
      <c r="A89" s="246">
        <v>45210</v>
      </c>
      <c r="B89" s="14">
        <v>6920</v>
      </c>
      <c r="C89" s="14">
        <v>6920</v>
      </c>
      <c r="D89" s="127" t="s">
        <v>115</v>
      </c>
      <c r="E89" s="128" t="s">
        <v>51</v>
      </c>
      <c r="F89" s="11">
        <f>ROUND((12000-AVERAGE(B89:C89)+2000-100)/1000,1)</f>
        <v>7</v>
      </c>
      <c r="G89" s="129"/>
      <c r="H89" s="164">
        <f t="shared" si="1018"/>
        <v>0</v>
      </c>
      <c r="I89" s="165">
        <f t="shared" si="1019"/>
        <v>0</v>
      </c>
      <c r="J89" s="131">
        <v>1</v>
      </c>
      <c r="K89" s="127">
        <f t="shared" ref="K89:K139" si="1216">+J89*$K$5</f>
        <v>16</v>
      </c>
      <c r="L89" s="130">
        <f t="shared" ref="L89:L139" si="1217">K89*F89</f>
        <v>112</v>
      </c>
      <c r="M89" s="131"/>
      <c r="N89" s="127">
        <f t="shared" si="459"/>
        <v>0</v>
      </c>
      <c r="O89" s="130">
        <f t="shared" si="460"/>
        <v>0</v>
      </c>
      <c r="P89" s="131"/>
      <c r="Q89" s="127">
        <f t="shared" ref="Q89:Q139" si="1218">+P89*$Q$5</f>
        <v>0</v>
      </c>
      <c r="R89" s="130">
        <f t="shared" ref="R89:R139" si="1219">Q89*F89</f>
        <v>0</v>
      </c>
      <c r="S89" s="131"/>
      <c r="T89" s="127">
        <f t="shared" si="461"/>
        <v>0</v>
      </c>
      <c r="U89" s="130">
        <f t="shared" si="462"/>
        <v>0</v>
      </c>
      <c r="V89" s="131"/>
      <c r="W89" s="127">
        <f t="shared" si="463"/>
        <v>0</v>
      </c>
      <c r="X89" s="130">
        <f t="shared" si="464"/>
        <v>0</v>
      </c>
      <c r="Y89" s="131"/>
      <c r="Z89" s="127">
        <f t="shared" ref="Z89:Z139" si="1220">+Y89*$Z$5</f>
        <v>0</v>
      </c>
      <c r="AA89" s="130">
        <f t="shared" ref="AA89:AA139" si="1221">Z89*F89</f>
        <v>0</v>
      </c>
      <c r="AB89" s="131"/>
      <c r="AC89" s="127">
        <f t="shared" si="465"/>
        <v>0</v>
      </c>
      <c r="AD89" s="130">
        <f t="shared" si="466"/>
        <v>0</v>
      </c>
      <c r="AE89" s="131"/>
      <c r="AF89" s="127">
        <f t="shared" si="467"/>
        <v>0</v>
      </c>
      <c r="AG89" s="130">
        <f t="shared" si="468"/>
        <v>0</v>
      </c>
      <c r="AH89" s="131"/>
      <c r="AI89" s="127">
        <f t="shared" ref="AI89:AI139" si="1222">+AH89*$AI$5</f>
        <v>0</v>
      </c>
      <c r="AJ89" s="130">
        <f t="shared" ref="AJ89:AJ139" si="1223">+AI89*F89</f>
        <v>0</v>
      </c>
      <c r="AK89" s="127"/>
      <c r="AL89" s="127">
        <f t="shared" ref="AL89:AL139" si="1224">+AK89*$AL$5</f>
        <v>0</v>
      </c>
      <c r="AM89" s="130">
        <f t="shared" ref="AM89:AM139" si="1225">+AL89*F89</f>
        <v>0</v>
      </c>
      <c r="AN89" s="127"/>
      <c r="AO89" s="127">
        <f t="shared" ref="AO89:AO139" si="1226">+AN89*$AO$5</f>
        <v>0</v>
      </c>
      <c r="AP89" s="130">
        <f t="shared" ref="AP89:AP139" si="1227">+AO89*F89</f>
        <v>0</v>
      </c>
      <c r="AQ89" s="127"/>
      <c r="AR89" s="127">
        <f t="shared" ref="AR89:AR139" si="1228">+AQ89*$AR$5</f>
        <v>0</v>
      </c>
      <c r="AS89" s="130">
        <f t="shared" ref="AS89:AS139" si="1229">+AR89*F89</f>
        <v>0</v>
      </c>
      <c r="AT89" s="132"/>
      <c r="AU89" s="127">
        <f t="shared" si="136"/>
        <v>0</v>
      </c>
      <c r="AV89" s="130">
        <f t="shared" ref="AV89:AV139" si="1230">+AU89*$F89</f>
        <v>0</v>
      </c>
      <c r="AW89" s="132"/>
      <c r="AX89" s="127">
        <f t="shared" si="137"/>
        <v>0</v>
      </c>
      <c r="AY89" s="130">
        <f t="shared" ref="AY89:AY139" si="1231">+AX89*$F89</f>
        <v>0</v>
      </c>
      <c r="AZ89" s="132"/>
      <c r="BA89" s="127">
        <f t="shared" si="138"/>
        <v>0</v>
      </c>
      <c r="BB89" s="130">
        <f t="shared" ref="BB89:BB139" si="1232">+BA89*$F89</f>
        <v>0</v>
      </c>
      <c r="BC89" s="132"/>
      <c r="BD89" s="127">
        <f t="shared" si="139"/>
        <v>0</v>
      </c>
      <c r="BE89" s="130">
        <f t="shared" si="28"/>
        <v>0</v>
      </c>
      <c r="BF89" s="131"/>
      <c r="BG89" s="127">
        <f t="shared" si="469"/>
        <v>0</v>
      </c>
      <c r="BH89" s="130">
        <f t="shared" si="470"/>
        <v>0</v>
      </c>
      <c r="BI89" s="131"/>
      <c r="BJ89" s="127">
        <f t="shared" si="471"/>
        <v>0</v>
      </c>
      <c r="BK89" s="130">
        <f t="shared" si="472"/>
        <v>0</v>
      </c>
      <c r="BL89" s="131"/>
      <c r="BM89" s="127"/>
      <c r="BN89" s="130"/>
      <c r="BO89" s="131"/>
      <c r="BP89" s="127"/>
      <c r="BQ89" s="130"/>
      <c r="BR89" s="131"/>
      <c r="BS89" s="127"/>
      <c r="BT89" s="130"/>
      <c r="BU89" s="132"/>
      <c r="BV89" s="127">
        <f t="shared" ref="BV89:BV139" si="1233">+BU89*$BV$5</f>
        <v>0</v>
      </c>
      <c r="BW89" s="130">
        <f t="shared" ref="BW89:BW139" si="1234">+BV89*$F89</f>
        <v>0</v>
      </c>
      <c r="BX89" s="131"/>
      <c r="BY89" s="127">
        <f t="shared" ref="BY89:BY139" si="1235">+BX89*$BY$5</f>
        <v>0</v>
      </c>
      <c r="BZ89" s="130">
        <f t="shared" ref="BZ89:BZ139" si="1236">+BY89*$F89</f>
        <v>0</v>
      </c>
      <c r="CA89" s="131"/>
      <c r="CB89" s="127">
        <f t="shared" ref="CB89:CB139" si="1237">+CA89*$CB$5</f>
        <v>0</v>
      </c>
      <c r="CC89" s="130">
        <f t="shared" ref="CC89:CC139" si="1238">+CB89*$F89</f>
        <v>0</v>
      </c>
      <c r="CD89" s="131"/>
      <c r="CE89" s="127">
        <f t="shared" ref="CE89:CE139" si="1239">+CD89*$CE$5</f>
        <v>0</v>
      </c>
      <c r="CF89" s="130">
        <f t="shared" ref="CF89:CF139" si="1240">+CE89*$F89</f>
        <v>0</v>
      </c>
      <c r="CG89" s="131"/>
      <c r="CH89" s="127">
        <f t="shared" ref="CH89:CH139" si="1241">+CG89*$CH$5</f>
        <v>0</v>
      </c>
      <c r="CI89" s="130">
        <f t="shared" ref="CI89:CI139" si="1242">+CH89*F89</f>
        <v>0</v>
      </c>
      <c r="CJ89" s="131"/>
      <c r="CK89" s="127">
        <f t="shared" ref="CK89:CK139" si="1243">+CJ89*$CK$5</f>
        <v>0</v>
      </c>
      <c r="CL89" s="130">
        <f t="shared" ref="CL89:CL139" si="1244">+CK89*F89</f>
        <v>0</v>
      </c>
      <c r="CM89" s="131"/>
      <c r="CN89" s="127">
        <f t="shared" ref="CN89:CN139" si="1245">+CM89*$CN$5</f>
        <v>0</v>
      </c>
      <c r="CO89" s="130">
        <f t="shared" ref="CO89:CO139" si="1246">CN89*$F89</f>
        <v>0</v>
      </c>
      <c r="CP89" s="131"/>
      <c r="CQ89" s="127">
        <f t="shared" ref="CQ89:CQ139" si="1247">+CP89*$CQ$5</f>
        <v>0</v>
      </c>
      <c r="CR89" s="130">
        <f t="shared" ref="CR89:CR139" si="1248">CQ89*F89</f>
        <v>0</v>
      </c>
      <c r="CS89" s="131"/>
      <c r="CT89" s="4">
        <f t="shared" si="1013"/>
        <v>0</v>
      </c>
      <c r="CU89" s="130">
        <f t="shared" si="146"/>
        <v>0</v>
      </c>
      <c r="CV89" s="132"/>
      <c r="CW89" s="127">
        <f t="shared" ref="CW89:CW139" si="1249">+CV89*$CW$5</f>
        <v>0</v>
      </c>
      <c r="CX89" s="130">
        <f t="shared" ref="CX89:CX139" si="1250">+CW89*F89</f>
        <v>0</v>
      </c>
      <c r="CY89" s="132"/>
      <c r="CZ89" s="127">
        <f t="shared" ref="CZ89:CZ139" si="1251">+CY89*$CZ$5</f>
        <v>0</v>
      </c>
      <c r="DA89" s="130">
        <f t="shared" ref="DA89:DA139" si="1252">+CZ89*F89</f>
        <v>0</v>
      </c>
      <c r="DB89" s="132"/>
      <c r="DC89" s="127">
        <f t="shared" ref="DC89:DC139" si="1253">+DB89*$DC$5</f>
        <v>0</v>
      </c>
      <c r="DD89" s="130">
        <f t="shared" ref="DD89:DD139" si="1254">+DC89*F89</f>
        <v>0</v>
      </c>
      <c r="DE89" s="132"/>
      <c r="DF89" s="127">
        <f>+DE89*$DF$5</f>
        <v>0</v>
      </c>
      <c r="DG89" s="130">
        <f t="shared" ref="DG89:DG139" si="1255">+DF89*F89</f>
        <v>0</v>
      </c>
      <c r="DH89" s="132"/>
      <c r="DI89" s="127">
        <f>+DH89*$DI$5</f>
        <v>0</v>
      </c>
      <c r="DJ89" s="130">
        <f t="shared" ref="DJ89:DJ139" si="1256">+DI89*F89</f>
        <v>0</v>
      </c>
      <c r="DK89" s="132"/>
      <c r="DL89" s="4">
        <f t="shared" si="1014"/>
        <v>0</v>
      </c>
      <c r="DM89" s="130">
        <f>+DL89*I89</f>
        <v>0</v>
      </c>
      <c r="DN89" s="154">
        <f t="shared" si="1015"/>
        <v>1</v>
      </c>
      <c r="DO89" s="154">
        <f t="shared" si="1016"/>
        <v>16</v>
      </c>
      <c r="DP89" s="101">
        <f t="shared" si="1017"/>
        <v>112</v>
      </c>
      <c r="DQ89" s="25" t="s">
        <v>205</v>
      </c>
      <c r="DR89" s="10"/>
    </row>
    <row r="90" spans="1:122" ht="15" customHeight="1">
      <c r="A90" s="247"/>
      <c r="B90" s="14">
        <v>6700</v>
      </c>
      <c r="C90" s="14">
        <v>6745</v>
      </c>
      <c r="D90" s="127" t="s">
        <v>50</v>
      </c>
      <c r="E90" s="128" t="s">
        <v>51</v>
      </c>
      <c r="F90" s="11">
        <f t="shared" si="1098"/>
        <v>32.6</v>
      </c>
      <c r="G90" s="129">
        <v>2</v>
      </c>
      <c r="H90" s="164">
        <f t="shared" ref="H90:H91" si="1257">+G90*$H$5</f>
        <v>32</v>
      </c>
      <c r="I90" s="165">
        <f t="shared" ref="I90:I91" si="1258">H90*F90</f>
        <v>1043.2</v>
      </c>
      <c r="J90" s="131"/>
      <c r="K90" s="127">
        <f t="shared" ref="K90:K91" si="1259">+J90*$K$5</f>
        <v>0</v>
      </c>
      <c r="L90" s="130">
        <f t="shared" ref="L90:L91" si="1260">K90*F90</f>
        <v>0</v>
      </c>
      <c r="M90" s="131"/>
      <c r="N90" s="127">
        <f t="shared" ref="N90:N91" si="1261">+M90*$N$5</f>
        <v>0</v>
      </c>
      <c r="O90" s="130">
        <f t="shared" ref="O90:O91" si="1262">N90*F90</f>
        <v>0</v>
      </c>
      <c r="P90" s="131"/>
      <c r="Q90" s="127">
        <f t="shared" ref="Q90:Q91" si="1263">+P90*$Q$5</f>
        <v>0</v>
      </c>
      <c r="R90" s="130">
        <f t="shared" ref="R90:R91" si="1264">Q90*F90</f>
        <v>0</v>
      </c>
      <c r="S90" s="131"/>
      <c r="T90" s="127">
        <f t="shared" ref="T90:T91" si="1265">+S90*$T$5</f>
        <v>0</v>
      </c>
      <c r="U90" s="130">
        <f t="shared" ref="U90:U91" si="1266">T90*F90</f>
        <v>0</v>
      </c>
      <c r="V90" s="131"/>
      <c r="W90" s="127">
        <f t="shared" ref="W90:W91" si="1267">+V90*$W$5</f>
        <v>0</v>
      </c>
      <c r="X90" s="130">
        <f t="shared" ref="X90:X91" si="1268">W90*F90</f>
        <v>0</v>
      </c>
      <c r="Y90" s="131"/>
      <c r="Z90" s="127">
        <f t="shared" ref="Z90:Z91" si="1269">+Y90*$Z$5</f>
        <v>0</v>
      </c>
      <c r="AA90" s="130">
        <f t="shared" ref="AA90:AA91" si="1270">Z90*F90</f>
        <v>0</v>
      </c>
      <c r="AB90" s="131"/>
      <c r="AC90" s="127">
        <f t="shared" ref="AC90:AC91" si="1271">+AB90*$AC$5</f>
        <v>0</v>
      </c>
      <c r="AD90" s="130">
        <f t="shared" ref="AD90:AD91" si="1272">+AC90*F90</f>
        <v>0</v>
      </c>
      <c r="AE90" s="131"/>
      <c r="AF90" s="127">
        <f t="shared" ref="AF90:AF91" si="1273">+AE90*$AF$5</f>
        <v>0</v>
      </c>
      <c r="AG90" s="130">
        <f t="shared" ref="AG90:AG91" si="1274">+AF90*F90</f>
        <v>0</v>
      </c>
      <c r="AH90" s="131"/>
      <c r="AI90" s="127">
        <f t="shared" ref="AI90:AI91" si="1275">+AH90*$AI$5</f>
        <v>0</v>
      </c>
      <c r="AJ90" s="130">
        <f t="shared" ref="AJ90:AJ91" si="1276">+AI90*F90</f>
        <v>0</v>
      </c>
      <c r="AK90" s="127"/>
      <c r="AL90" s="127">
        <f t="shared" ref="AL90:AL91" si="1277">+AK90*$AL$5</f>
        <v>0</v>
      </c>
      <c r="AM90" s="130">
        <f t="shared" ref="AM90:AM91" si="1278">+AL90*F90</f>
        <v>0</v>
      </c>
      <c r="AN90" s="127"/>
      <c r="AO90" s="127">
        <f t="shared" ref="AO90:AO91" si="1279">+AN90*$AO$5</f>
        <v>0</v>
      </c>
      <c r="AP90" s="130">
        <f t="shared" ref="AP90:AP91" si="1280">+AO90*F90</f>
        <v>0</v>
      </c>
      <c r="AQ90" s="127"/>
      <c r="AR90" s="127">
        <f t="shared" ref="AR90:AR91" si="1281">+AQ90*$AR$5</f>
        <v>0</v>
      </c>
      <c r="AS90" s="130">
        <f t="shared" ref="AS90:AS91" si="1282">+AR90*F90</f>
        <v>0</v>
      </c>
      <c r="AT90" s="132"/>
      <c r="AU90" s="127">
        <f t="shared" ref="AU90:AU91" si="1283">+AT90*$AU$5</f>
        <v>0</v>
      </c>
      <c r="AV90" s="130">
        <f t="shared" ref="AV90:AV91" si="1284">+AU90*$F90</f>
        <v>0</v>
      </c>
      <c r="AW90" s="132"/>
      <c r="AX90" s="127">
        <f t="shared" ref="AX90:AX91" si="1285">+AW90*$AX$5</f>
        <v>0</v>
      </c>
      <c r="AY90" s="130">
        <f t="shared" ref="AY90:AY91" si="1286">+AX90*$F90</f>
        <v>0</v>
      </c>
      <c r="AZ90" s="132"/>
      <c r="BA90" s="127">
        <f t="shared" ref="BA90:BA91" si="1287">+AZ90*$BA$5</f>
        <v>0</v>
      </c>
      <c r="BB90" s="130">
        <f t="shared" ref="BB90:BB91" si="1288">+BA90*$F90</f>
        <v>0</v>
      </c>
      <c r="BC90" s="132"/>
      <c r="BD90" s="127">
        <f t="shared" ref="BD90:BD91" si="1289">+BC90*$BD$5</f>
        <v>0</v>
      </c>
      <c r="BE90" s="130">
        <f t="shared" ref="BE90:BE91" si="1290">+BD90*$F90</f>
        <v>0</v>
      </c>
      <c r="BF90" s="131"/>
      <c r="BG90" s="127">
        <f t="shared" ref="BG90:BG91" si="1291">+BF90*$BG$5</f>
        <v>0</v>
      </c>
      <c r="BH90" s="130">
        <f t="shared" ref="BH90:BH91" si="1292">+BG90*F90</f>
        <v>0</v>
      </c>
      <c r="BI90" s="131"/>
      <c r="BJ90" s="127">
        <f t="shared" ref="BJ90:BJ91" si="1293">+BI90*$BJ$5</f>
        <v>0</v>
      </c>
      <c r="BK90" s="130">
        <f t="shared" ref="BK90:BK91" si="1294">+BJ90*F90</f>
        <v>0</v>
      </c>
      <c r="BL90" s="131"/>
      <c r="BM90" s="127"/>
      <c r="BN90" s="130"/>
      <c r="BO90" s="131"/>
      <c r="BP90" s="127"/>
      <c r="BQ90" s="130"/>
      <c r="BR90" s="131"/>
      <c r="BS90" s="127"/>
      <c r="BT90" s="130"/>
      <c r="BU90" s="132"/>
      <c r="BV90" s="127">
        <f t="shared" ref="BV90:BV91" si="1295">+BU90*$BV$5</f>
        <v>0</v>
      </c>
      <c r="BW90" s="130">
        <f t="shared" ref="BW90:BW91" si="1296">+BV90*$F90</f>
        <v>0</v>
      </c>
      <c r="BX90" s="131"/>
      <c r="BY90" s="127">
        <f t="shared" ref="BY90:BY91" si="1297">+BX90*$BY$5</f>
        <v>0</v>
      </c>
      <c r="BZ90" s="130">
        <f t="shared" ref="BZ90:BZ91" si="1298">+BY90*$F90</f>
        <v>0</v>
      </c>
      <c r="CA90" s="131"/>
      <c r="CB90" s="127">
        <f t="shared" ref="CB90:CB91" si="1299">+CA90*$CB$5</f>
        <v>0</v>
      </c>
      <c r="CC90" s="130">
        <f t="shared" ref="CC90:CC91" si="1300">+CB90*$F90</f>
        <v>0</v>
      </c>
      <c r="CD90" s="131"/>
      <c r="CE90" s="127">
        <f t="shared" ref="CE90:CE91" si="1301">+CD90*$CE$5</f>
        <v>0</v>
      </c>
      <c r="CF90" s="130">
        <f t="shared" ref="CF90:CF91" si="1302">+CE90*$F90</f>
        <v>0</v>
      </c>
      <c r="CG90" s="131"/>
      <c r="CH90" s="127">
        <f t="shared" ref="CH90:CH91" si="1303">+CG90*$CH$5</f>
        <v>0</v>
      </c>
      <c r="CI90" s="130">
        <f t="shared" ref="CI90:CI91" si="1304">+CH90*F90</f>
        <v>0</v>
      </c>
      <c r="CJ90" s="131"/>
      <c r="CK90" s="127">
        <f t="shared" ref="CK90:CK91" si="1305">+CJ90*$CK$5</f>
        <v>0</v>
      </c>
      <c r="CL90" s="130">
        <f t="shared" ref="CL90:CL91" si="1306">+CK90*F90</f>
        <v>0</v>
      </c>
      <c r="CM90" s="131"/>
      <c r="CN90" s="127">
        <f t="shared" ref="CN90:CN91" si="1307">+CM90*$CN$5</f>
        <v>0</v>
      </c>
      <c r="CO90" s="130">
        <f t="shared" ref="CO90:CO91" si="1308">CN90*$F90</f>
        <v>0</v>
      </c>
      <c r="CP90" s="131"/>
      <c r="CQ90" s="127">
        <f t="shared" ref="CQ90:CQ91" si="1309">+CP90*$CQ$5</f>
        <v>0</v>
      </c>
      <c r="CR90" s="130">
        <f t="shared" ref="CR90:CR91" si="1310">CQ90*F90</f>
        <v>0</v>
      </c>
      <c r="CS90" s="131"/>
      <c r="CT90" s="4">
        <f t="shared" si="1013"/>
        <v>0</v>
      </c>
      <c r="CU90" s="130">
        <f t="shared" si="146"/>
        <v>0</v>
      </c>
      <c r="CV90" s="132"/>
      <c r="CW90" s="127">
        <f t="shared" ref="CW90:CW91" si="1311">+CV90*$CW$5</f>
        <v>0</v>
      </c>
      <c r="CX90" s="130">
        <f t="shared" ref="CX90:CX91" si="1312">+CW90*F90</f>
        <v>0</v>
      </c>
      <c r="CY90" s="132"/>
      <c r="CZ90" s="127">
        <f t="shared" ref="CZ90:CZ91" si="1313">+CY90*$CZ$5</f>
        <v>0</v>
      </c>
      <c r="DA90" s="130">
        <f t="shared" ref="DA90:DA91" si="1314">+CZ90*F90</f>
        <v>0</v>
      </c>
      <c r="DB90" s="132"/>
      <c r="DC90" s="127">
        <f t="shared" ref="DC90:DC91" si="1315">+DB90*$DC$5</f>
        <v>0</v>
      </c>
      <c r="DD90" s="130">
        <f t="shared" ref="DD90:DD91" si="1316">+DC90*F90</f>
        <v>0</v>
      </c>
      <c r="DE90" s="132"/>
      <c r="DF90" s="127">
        <f t="shared" ref="DF90:DF91" si="1317">+DE90*$DF$5</f>
        <v>0</v>
      </c>
      <c r="DG90" s="130">
        <f t="shared" ref="DG90:DG91" si="1318">+DF90*F90</f>
        <v>0</v>
      </c>
      <c r="DH90" s="132"/>
      <c r="DI90" s="127">
        <f t="shared" ref="DI90:DI91" si="1319">+DH90*$DI$5</f>
        <v>0</v>
      </c>
      <c r="DJ90" s="130">
        <f t="shared" ref="DJ90:DJ91" si="1320">+DI90*F90</f>
        <v>0</v>
      </c>
      <c r="DK90" s="132"/>
      <c r="DL90" s="4">
        <f t="shared" si="1014"/>
        <v>0</v>
      </c>
      <c r="DM90" s="130">
        <f t="shared" ref="DM90:DM91" si="1321">+DL90*I90</f>
        <v>0</v>
      </c>
      <c r="DN90" s="154">
        <f t="shared" si="1015"/>
        <v>2</v>
      </c>
      <c r="DO90" s="154">
        <f t="shared" si="1016"/>
        <v>32</v>
      </c>
      <c r="DP90" s="101">
        <f t="shared" si="1017"/>
        <v>1043.2</v>
      </c>
      <c r="DQ90" s="25" t="s">
        <v>205</v>
      </c>
      <c r="DR90" s="10"/>
    </row>
    <row r="91" spans="1:122" ht="15" customHeight="1">
      <c r="A91" s="247"/>
      <c r="B91" s="14">
        <v>4373</v>
      </c>
      <c r="C91" s="14">
        <v>4395</v>
      </c>
      <c r="D91" s="127" t="s">
        <v>50</v>
      </c>
      <c r="E91" s="128" t="s">
        <v>51</v>
      </c>
      <c r="F91" s="11">
        <f t="shared" si="1098"/>
        <v>34.9</v>
      </c>
      <c r="G91" s="129"/>
      <c r="H91" s="164">
        <f t="shared" si="1257"/>
        <v>0</v>
      </c>
      <c r="I91" s="165">
        <f t="shared" si="1258"/>
        <v>0</v>
      </c>
      <c r="J91" s="131"/>
      <c r="K91" s="127">
        <f t="shared" si="1259"/>
        <v>0</v>
      </c>
      <c r="L91" s="130">
        <f t="shared" si="1260"/>
        <v>0</v>
      </c>
      <c r="M91" s="131"/>
      <c r="N91" s="127">
        <f t="shared" si="1261"/>
        <v>0</v>
      </c>
      <c r="O91" s="130">
        <f t="shared" si="1262"/>
        <v>0</v>
      </c>
      <c r="P91" s="131"/>
      <c r="Q91" s="127">
        <f t="shared" si="1263"/>
        <v>0</v>
      </c>
      <c r="R91" s="130">
        <f t="shared" si="1264"/>
        <v>0</v>
      </c>
      <c r="S91" s="131"/>
      <c r="T91" s="127">
        <f t="shared" si="1265"/>
        <v>0</v>
      </c>
      <c r="U91" s="130">
        <f t="shared" si="1266"/>
        <v>0</v>
      </c>
      <c r="V91" s="131"/>
      <c r="W91" s="127">
        <f t="shared" si="1267"/>
        <v>0</v>
      </c>
      <c r="X91" s="130">
        <f t="shared" si="1268"/>
        <v>0</v>
      </c>
      <c r="Y91" s="131"/>
      <c r="Z91" s="127">
        <f t="shared" si="1269"/>
        <v>0</v>
      </c>
      <c r="AA91" s="130">
        <f t="shared" si="1270"/>
        <v>0</v>
      </c>
      <c r="AB91" s="131"/>
      <c r="AC91" s="127">
        <f t="shared" si="1271"/>
        <v>0</v>
      </c>
      <c r="AD91" s="130">
        <f t="shared" si="1272"/>
        <v>0</v>
      </c>
      <c r="AE91" s="131"/>
      <c r="AF91" s="127">
        <f t="shared" si="1273"/>
        <v>0</v>
      </c>
      <c r="AG91" s="130">
        <f t="shared" si="1274"/>
        <v>0</v>
      </c>
      <c r="AH91" s="131"/>
      <c r="AI91" s="127">
        <f t="shared" si="1275"/>
        <v>0</v>
      </c>
      <c r="AJ91" s="130">
        <f t="shared" si="1276"/>
        <v>0</v>
      </c>
      <c r="AK91" s="127"/>
      <c r="AL91" s="127">
        <f t="shared" si="1277"/>
        <v>0</v>
      </c>
      <c r="AM91" s="130">
        <f t="shared" si="1278"/>
        <v>0</v>
      </c>
      <c r="AN91" s="127"/>
      <c r="AO91" s="127">
        <f t="shared" si="1279"/>
        <v>0</v>
      </c>
      <c r="AP91" s="130">
        <f t="shared" si="1280"/>
        <v>0</v>
      </c>
      <c r="AQ91" s="127"/>
      <c r="AR91" s="127">
        <f t="shared" si="1281"/>
        <v>0</v>
      </c>
      <c r="AS91" s="130">
        <f t="shared" si="1282"/>
        <v>0</v>
      </c>
      <c r="AT91" s="132"/>
      <c r="AU91" s="127">
        <f t="shared" si="1283"/>
        <v>0</v>
      </c>
      <c r="AV91" s="130">
        <f t="shared" si="1284"/>
        <v>0</v>
      </c>
      <c r="AW91" s="132"/>
      <c r="AX91" s="127">
        <f t="shared" si="1285"/>
        <v>0</v>
      </c>
      <c r="AY91" s="130">
        <f t="shared" si="1286"/>
        <v>0</v>
      </c>
      <c r="AZ91" s="132"/>
      <c r="BA91" s="127">
        <f t="shared" si="1287"/>
        <v>0</v>
      </c>
      <c r="BB91" s="130">
        <f t="shared" si="1288"/>
        <v>0</v>
      </c>
      <c r="BC91" s="132"/>
      <c r="BD91" s="127">
        <f t="shared" si="1289"/>
        <v>0</v>
      </c>
      <c r="BE91" s="130">
        <f t="shared" si="1290"/>
        <v>0</v>
      </c>
      <c r="BF91" s="131">
        <v>1</v>
      </c>
      <c r="BG91" s="127">
        <f t="shared" si="1291"/>
        <v>16</v>
      </c>
      <c r="BH91" s="130">
        <f t="shared" si="1292"/>
        <v>558.4</v>
      </c>
      <c r="BI91" s="131">
        <v>2</v>
      </c>
      <c r="BJ91" s="127">
        <f t="shared" si="1293"/>
        <v>32</v>
      </c>
      <c r="BK91" s="130">
        <f t="shared" si="1294"/>
        <v>1116.8</v>
      </c>
      <c r="BL91" s="131"/>
      <c r="BM91" s="127"/>
      <c r="BN91" s="130"/>
      <c r="BO91" s="131"/>
      <c r="BP91" s="127"/>
      <c r="BQ91" s="130"/>
      <c r="BR91" s="131"/>
      <c r="BS91" s="127"/>
      <c r="BT91" s="130"/>
      <c r="BU91" s="132"/>
      <c r="BV91" s="127">
        <f t="shared" si="1295"/>
        <v>0</v>
      </c>
      <c r="BW91" s="130">
        <f t="shared" si="1296"/>
        <v>0</v>
      </c>
      <c r="BX91" s="131"/>
      <c r="BY91" s="127">
        <f t="shared" si="1297"/>
        <v>0</v>
      </c>
      <c r="BZ91" s="130">
        <f t="shared" si="1298"/>
        <v>0</v>
      </c>
      <c r="CA91" s="131"/>
      <c r="CB91" s="127">
        <f t="shared" si="1299"/>
        <v>0</v>
      </c>
      <c r="CC91" s="130">
        <f t="shared" si="1300"/>
        <v>0</v>
      </c>
      <c r="CD91" s="131"/>
      <c r="CE91" s="127">
        <f t="shared" si="1301"/>
        <v>0</v>
      </c>
      <c r="CF91" s="130">
        <f t="shared" si="1302"/>
        <v>0</v>
      </c>
      <c r="CG91" s="131"/>
      <c r="CH91" s="127">
        <f t="shared" si="1303"/>
        <v>0</v>
      </c>
      <c r="CI91" s="130">
        <f t="shared" si="1304"/>
        <v>0</v>
      </c>
      <c r="CJ91" s="131">
        <v>2</v>
      </c>
      <c r="CK91" s="127">
        <f t="shared" si="1305"/>
        <v>40</v>
      </c>
      <c r="CL91" s="130">
        <f t="shared" si="1306"/>
        <v>1396</v>
      </c>
      <c r="CM91" s="131">
        <v>1</v>
      </c>
      <c r="CN91" s="127">
        <f t="shared" si="1307"/>
        <v>16</v>
      </c>
      <c r="CO91" s="130">
        <f t="shared" si="1308"/>
        <v>558.4</v>
      </c>
      <c r="CP91" s="131"/>
      <c r="CQ91" s="127">
        <f t="shared" si="1309"/>
        <v>0</v>
      </c>
      <c r="CR91" s="130">
        <f t="shared" si="1310"/>
        <v>0</v>
      </c>
      <c r="CS91" s="131">
        <v>1</v>
      </c>
      <c r="CT91" s="4">
        <f t="shared" si="1013"/>
        <v>15</v>
      </c>
      <c r="CU91" s="130">
        <f t="shared" si="146"/>
        <v>0</v>
      </c>
      <c r="CV91" s="132"/>
      <c r="CW91" s="127">
        <f t="shared" si="1311"/>
        <v>0</v>
      </c>
      <c r="CX91" s="130">
        <f t="shared" si="1312"/>
        <v>0</v>
      </c>
      <c r="CY91" s="132">
        <v>1</v>
      </c>
      <c r="CZ91" s="127">
        <f t="shared" si="1313"/>
        <v>16</v>
      </c>
      <c r="DA91" s="130">
        <f t="shared" si="1314"/>
        <v>558.4</v>
      </c>
      <c r="DB91" s="132">
        <v>1</v>
      </c>
      <c r="DC91" s="127">
        <f t="shared" si="1315"/>
        <v>16</v>
      </c>
      <c r="DD91" s="130">
        <f t="shared" si="1316"/>
        <v>558.4</v>
      </c>
      <c r="DE91" s="132">
        <v>2</v>
      </c>
      <c r="DF91" s="127">
        <f t="shared" si="1317"/>
        <v>32</v>
      </c>
      <c r="DG91" s="130">
        <f t="shared" si="1318"/>
        <v>1116.8</v>
      </c>
      <c r="DH91" s="132">
        <v>2</v>
      </c>
      <c r="DI91" s="127">
        <f t="shared" si="1319"/>
        <v>32</v>
      </c>
      <c r="DJ91" s="130">
        <f t="shared" si="1320"/>
        <v>1116.8</v>
      </c>
      <c r="DK91" s="132"/>
      <c r="DL91" s="4">
        <f t="shared" si="1014"/>
        <v>0</v>
      </c>
      <c r="DM91" s="130">
        <f t="shared" si="1321"/>
        <v>0</v>
      </c>
      <c r="DN91" s="154">
        <f t="shared" si="1015"/>
        <v>13</v>
      </c>
      <c r="DO91" s="154">
        <f t="shared" si="1016"/>
        <v>215</v>
      </c>
      <c r="DP91" s="101">
        <f t="shared" si="1017"/>
        <v>6980</v>
      </c>
      <c r="DQ91" s="25" t="s">
        <v>205</v>
      </c>
      <c r="DR91" s="10"/>
    </row>
    <row r="92" spans="1:122" ht="15" customHeight="1">
      <c r="A92" s="247"/>
      <c r="B92" s="14">
        <v>4885</v>
      </c>
      <c r="C92" s="14">
        <v>4939</v>
      </c>
      <c r="D92" s="127" t="s">
        <v>50</v>
      </c>
      <c r="E92" s="128" t="s">
        <v>51</v>
      </c>
      <c r="F92" s="11">
        <f t="shared" si="1098"/>
        <v>34.4</v>
      </c>
      <c r="G92" s="129"/>
      <c r="H92" s="164">
        <f t="shared" si="1018"/>
        <v>0</v>
      </c>
      <c r="I92" s="165">
        <f t="shared" si="1019"/>
        <v>0</v>
      </c>
      <c r="J92" s="131"/>
      <c r="K92" s="127">
        <f t="shared" si="1216"/>
        <v>0</v>
      </c>
      <c r="L92" s="130">
        <f t="shared" si="1217"/>
        <v>0</v>
      </c>
      <c r="M92" s="131"/>
      <c r="N92" s="127">
        <f t="shared" si="459"/>
        <v>0</v>
      </c>
      <c r="O92" s="130">
        <f t="shared" si="460"/>
        <v>0</v>
      </c>
      <c r="P92" s="131"/>
      <c r="Q92" s="127">
        <f t="shared" si="1218"/>
        <v>0</v>
      </c>
      <c r="R92" s="130">
        <f t="shared" si="1219"/>
        <v>0</v>
      </c>
      <c r="S92" s="131"/>
      <c r="T92" s="127">
        <f t="shared" si="461"/>
        <v>0</v>
      </c>
      <c r="U92" s="130">
        <f t="shared" si="462"/>
        <v>0</v>
      </c>
      <c r="V92" s="131"/>
      <c r="W92" s="127">
        <f t="shared" si="463"/>
        <v>0</v>
      </c>
      <c r="X92" s="130">
        <f t="shared" si="464"/>
        <v>0</v>
      </c>
      <c r="Y92" s="131"/>
      <c r="Z92" s="127">
        <f t="shared" si="1220"/>
        <v>0</v>
      </c>
      <c r="AA92" s="130">
        <f t="shared" si="1221"/>
        <v>0</v>
      </c>
      <c r="AB92" s="131"/>
      <c r="AC92" s="127">
        <f t="shared" si="465"/>
        <v>0</v>
      </c>
      <c r="AD92" s="130">
        <f t="shared" si="466"/>
        <v>0</v>
      </c>
      <c r="AE92" s="131"/>
      <c r="AF92" s="127">
        <f t="shared" si="467"/>
        <v>0</v>
      </c>
      <c r="AG92" s="130">
        <f t="shared" si="468"/>
        <v>0</v>
      </c>
      <c r="AH92" s="131"/>
      <c r="AI92" s="127">
        <f t="shared" si="1222"/>
        <v>0</v>
      </c>
      <c r="AJ92" s="130">
        <f t="shared" si="1223"/>
        <v>0</v>
      </c>
      <c r="AK92" s="127"/>
      <c r="AL92" s="127">
        <f t="shared" si="1224"/>
        <v>0</v>
      </c>
      <c r="AM92" s="130">
        <f t="shared" si="1225"/>
        <v>0</v>
      </c>
      <c r="AN92" s="127"/>
      <c r="AO92" s="127">
        <f t="shared" si="1226"/>
        <v>0</v>
      </c>
      <c r="AP92" s="130">
        <f t="shared" si="1227"/>
        <v>0</v>
      </c>
      <c r="AQ92" s="127"/>
      <c r="AR92" s="127">
        <f t="shared" si="1228"/>
        <v>0</v>
      </c>
      <c r="AS92" s="130">
        <f t="shared" si="1229"/>
        <v>0</v>
      </c>
      <c r="AT92" s="132"/>
      <c r="AU92" s="127">
        <f t="shared" si="136"/>
        <v>0</v>
      </c>
      <c r="AV92" s="130">
        <f t="shared" si="1230"/>
        <v>0</v>
      </c>
      <c r="AW92" s="132"/>
      <c r="AX92" s="127">
        <f t="shared" si="137"/>
        <v>0</v>
      </c>
      <c r="AY92" s="130">
        <f t="shared" si="1231"/>
        <v>0</v>
      </c>
      <c r="AZ92" s="132"/>
      <c r="BA92" s="127">
        <f t="shared" si="138"/>
        <v>0</v>
      </c>
      <c r="BB92" s="130">
        <f t="shared" si="1232"/>
        <v>0</v>
      </c>
      <c r="BC92" s="132"/>
      <c r="BD92" s="127">
        <f t="shared" si="139"/>
        <v>0</v>
      </c>
      <c r="BE92" s="130">
        <f t="shared" ref="BE92:BE139" si="1322">+BD92*$F92</f>
        <v>0</v>
      </c>
      <c r="BF92" s="131">
        <v>1</v>
      </c>
      <c r="BG92" s="127">
        <f t="shared" si="469"/>
        <v>16</v>
      </c>
      <c r="BH92" s="130">
        <f t="shared" si="470"/>
        <v>550.4</v>
      </c>
      <c r="BI92" s="131">
        <v>1</v>
      </c>
      <c r="BJ92" s="127">
        <f t="shared" si="471"/>
        <v>16</v>
      </c>
      <c r="BK92" s="130">
        <f t="shared" si="472"/>
        <v>550.4</v>
      </c>
      <c r="BL92" s="131"/>
      <c r="BM92" s="127"/>
      <c r="BN92" s="130"/>
      <c r="BO92" s="131"/>
      <c r="BP92" s="127"/>
      <c r="BQ92" s="130"/>
      <c r="BR92" s="131"/>
      <c r="BS92" s="127"/>
      <c r="BT92" s="130"/>
      <c r="BU92" s="132"/>
      <c r="BV92" s="127">
        <f t="shared" si="1233"/>
        <v>0</v>
      </c>
      <c r="BW92" s="130">
        <f t="shared" si="1234"/>
        <v>0</v>
      </c>
      <c r="BX92" s="131"/>
      <c r="BY92" s="127">
        <f t="shared" si="1235"/>
        <v>0</v>
      </c>
      <c r="BZ92" s="130">
        <f t="shared" si="1236"/>
        <v>0</v>
      </c>
      <c r="CA92" s="131"/>
      <c r="CB92" s="127">
        <f t="shared" si="1237"/>
        <v>0</v>
      </c>
      <c r="CC92" s="130">
        <f t="shared" si="1238"/>
        <v>0</v>
      </c>
      <c r="CD92" s="131"/>
      <c r="CE92" s="127">
        <f t="shared" si="1239"/>
        <v>0</v>
      </c>
      <c r="CF92" s="130">
        <f t="shared" si="1240"/>
        <v>0</v>
      </c>
      <c r="CG92" s="131"/>
      <c r="CH92" s="127">
        <f t="shared" si="1241"/>
        <v>0</v>
      </c>
      <c r="CI92" s="130">
        <f t="shared" si="1242"/>
        <v>0</v>
      </c>
      <c r="CJ92" s="131">
        <v>1</v>
      </c>
      <c r="CK92" s="127">
        <f t="shared" si="1243"/>
        <v>20</v>
      </c>
      <c r="CL92" s="130">
        <f t="shared" si="1244"/>
        <v>688</v>
      </c>
      <c r="CM92" s="131">
        <v>1</v>
      </c>
      <c r="CN92" s="127">
        <f t="shared" si="1245"/>
        <v>16</v>
      </c>
      <c r="CO92" s="130">
        <f t="shared" si="1246"/>
        <v>550.4</v>
      </c>
      <c r="CP92" s="131"/>
      <c r="CQ92" s="127">
        <f t="shared" si="1247"/>
        <v>0</v>
      </c>
      <c r="CR92" s="130">
        <f t="shared" si="1248"/>
        <v>0</v>
      </c>
      <c r="CS92" s="131"/>
      <c r="CT92" s="4">
        <f>+CS92*$CT$5</f>
        <v>0</v>
      </c>
      <c r="CU92" s="130">
        <f t="shared" si="146"/>
        <v>0</v>
      </c>
      <c r="CV92" s="132">
        <v>1</v>
      </c>
      <c r="CW92" s="127">
        <f t="shared" si="1249"/>
        <v>16</v>
      </c>
      <c r="CX92" s="130">
        <f t="shared" si="1250"/>
        <v>550.4</v>
      </c>
      <c r="CY92" s="132">
        <v>1</v>
      </c>
      <c r="CZ92" s="127">
        <f t="shared" si="1251"/>
        <v>16</v>
      </c>
      <c r="DA92" s="130">
        <f t="shared" si="1252"/>
        <v>550.4</v>
      </c>
      <c r="DB92" s="132"/>
      <c r="DC92" s="127">
        <f t="shared" si="1253"/>
        <v>0</v>
      </c>
      <c r="DD92" s="130">
        <f t="shared" si="1254"/>
        <v>0</v>
      </c>
      <c r="DE92" s="132">
        <v>1</v>
      </c>
      <c r="DF92" s="127">
        <f>+DE92*$DF$5</f>
        <v>16</v>
      </c>
      <c r="DG92" s="130">
        <f t="shared" si="1255"/>
        <v>550.4</v>
      </c>
      <c r="DH92" s="132"/>
      <c r="DI92" s="127">
        <f>+DH92*$DI$5</f>
        <v>0</v>
      </c>
      <c r="DJ92" s="130">
        <f t="shared" si="1256"/>
        <v>0</v>
      </c>
      <c r="DK92" s="132"/>
      <c r="DL92" s="4">
        <f t="shared" si="1014"/>
        <v>0</v>
      </c>
      <c r="DM92" s="130">
        <f>+DL92*I92</f>
        <v>0</v>
      </c>
      <c r="DN92" s="154">
        <f t="shared" si="1015"/>
        <v>7</v>
      </c>
      <c r="DO92" s="154">
        <f t="shared" si="1016"/>
        <v>116</v>
      </c>
      <c r="DP92" s="101">
        <f t="shared" si="1017"/>
        <v>3990.4</v>
      </c>
      <c r="DQ92" s="25" t="s">
        <v>205</v>
      </c>
      <c r="DR92" s="10"/>
    </row>
    <row r="93" spans="1:122" ht="15" customHeight="1">
      <c r="A93" s="247"/>
      <c r="B93" s="14">
        <v>5662</v>
      </c>
      <c r="C93" s="14">
        <v>5707</v>
      </c>
      <c r="D93" s="127" t="s">
        <v>50</v>
      </c>
      <c r="E93" s="128" t="s">
        <v>51</v>
      </c>
      <c r="F93" s="11">
        <f t="shared" si="1098"/>
        <v>33.6</v>
      </c>
      <c r="G93" s="129"/>
      <c r="H93" s="164">
        <f t="shared" ref="H93" si="1323">+G93*$H$5</f>
        <v>0</v>
      </c>
      <c r="I93" s="165">
        <f t="shared" ref="I93" si="1324">H93*F93</f>
        <v>0</v>
      </c>
      <c r="J93" s="131"/>
      <c r="K93" s="127">
        <f t="shared" ref="K93" si="1325">+J93*$K$5</f>
        <v>0</v>
      </c>
      <c r="L93" s="130">
        <f t="shared" ref="L93" si="1326">K93*F93</f>
        <v>0</v>
      </c>
      <c r="M93" s="131"/>
      <c r="N93" s="127">
        <f t="shared" ref="N93" si="1327">+M93*$N$5</f>
        <v>0</v>
      </c>
      <c r="O93" s="130">
        <f t="shared" ref="O93" si="1328">N93*F93</f>
        <v>0</v>
      </c>
      <c r="P93" s="131"/>
      <c r="Q93" s="127">
        <f t="shared" ref="Q93" si="1329">+P93*$Q$5</f>
        <v>0</v>
      </c>
      <c r="R93" s="130">
        <f t="shared" ref="R93" si="1330">Q93*F93</f>
        <v>0</v>
      </c>
      <c r="S93" s="131"/>
      <c r="T93" s="127">
        <f t="shared" ref="T93" si="1331">+S93*$T$5</f>
        <v>0</v>
      </c>
      <c r="U93" s="130">
        <f t="shared" ref="U93" si="1332">T93*F93</f>
        <v>0</v>
      </c>
      <c r="V93" s="131"/>
      <c r="W93" s="127">
        <f t="shared" ref="W93" si="1333">+V93*$W$5</f>
        <v>0</v>
      </c>
      <c r="X93" s="130">
        <f t="shared" ref="X93" si="1334">W93*F93</f>
        <v>0</v>
      </c>
      <c r="Y93" s="131"/>
      <c r="Z93" s="127">
        <f t="shared" ref="Z93" si="1335">+Y93*$Z$5</f>
        <v>0</v>
      </c>
      <c r="AA93" s="130">
        <f t="shared" ref="AA93" si="1336">Z93*F93</f>
        <v>0</v>
      </c>
      <c r="AB93" s="131"/>
      <c r="AC93" s="127">
        <f t="shared" ref="AC93" si="1337">+AB93*$AC$5</f>
        <v>0</v>
      </c>
      <c r="AD93" s="130">
        <f t="shared" ref="AD93" si="1338">+AC93*F93</f>
        <v>0</v>
      </c>
      <c r="AE93" s="131"/>
      <c r="AF93" s="127">
        <f t="shared" ref="AF93" si="1339">+AE93*$AF$5</f>
        <v>0</v>
      </c>
      <c r="AG93" s="130">
        <f t="shared" ref="AG93" si="1340">+AF93*F93</f>
        <v>0</v>
      </c>
      <c r="AH93" s="131"/>
      <c r="AI93" s="127">
        <f t="shared" ref="AI93" si="1341">+AH93*$AI$5</f>
        <v>0</v>
      </c>
      <c r="AJ93" s="130">
        <f t="shared" ref="AJ93" si="1342">+AI93*F93</f>
        <v>0</v>
      </c>
      <c r="AK93" s="127"/>
      <c r="AL93" s="127">
        <f t="shared" ref="AL93" si="1343">+AK93*$AL$5</f>
        <v>0</v>
      </c>
      <c r="AM93" s="130">
        <f t="shared" ref="AM93" si="1344">+AL93*F93</f>
        <v>0</v>
      </c>
      <c r="AN93" s="127"/>
      <c r="AO93" s="127">
        <f t="shared" ref="AO93" si="1345">+AN93*$AO$5</f>
        <v>0</v>
      </c>
      <c r="AP93" s="130">
        <f t="shared" ref="AP93" si="1346">+AO93*F93</f>
        <v>0</v>
      </c>
      <c r="AQ93" s="127"/>
      <c r="AR93" s="127">
        <f t="shared" ref="AR93" si="1347">+AQ93*$AR$5</f>
        <v>0</v>
      </c>
      <c r="AS93" s="130">
        <f t="shared" ref="AS93" si="1348">+AR93*F93</f>
        <v>0</v>
      </c>
      <c r="AT93" s="132"/>
      <c r="AU93" s="127">
        <f t="shared" ref="AU93" si="1349">+AT93*$AU$5</f>
        <v>0</v>
      </c>
      <c r="AV93" s="130">
        <f t="shared" ref="AV93" si="1350">+AU93*$F93</f>
        <v>0</v>
      </c>
      <c r="AW93" s="132"/>
      <c r="AX93" s="127">
        <f t="shared" ref="AX93" si="1351">+AW93*$AX$5</f>
        <v>0</v>
      </c>
      <c r="AY93" s="130">
        <f t="shared" ref="AY93" si="1352">+AX93*$F93</f>
        <v>0</v>
      </c>
      <c r="AZ93" s="132"/>
      <c r="BA93" s="127">
        <f t="shared" ref="BA93" si="1353">+AZ93*$BA$5</f>
        <v>0</v>
      </c>
      <c r="BB93" s="130">
        <f t="shared" ref="BB93" si="1354">+BA93*$F93</f>
        <v>0</v>
      </c>
      <c r="BC93" s="132"/>
      <c r="BD93" s="127">
        <f t="shared" ref="BD93" si="1355">+BC93*$BD$5</f>
        <v>0</v>
      </c>
      <c r="BE93" s="130">
        <f t="shared" ref="BE93" si="1356">+BD93*$F93</f>
        <v>0</v>
      </c>
      <c r="BF93" s="131">
        <v>1</v>
      </c>
      <c r="BG93" s="127">
        <f t="shared" ref="BG93" si="1357">+BF93*$BG$5</f>
        <v>16</v>
      </c>
      <c r="BH93" s="130">
        <f t="shared" ref="BH93" si="1358">+BG93*F93</f>
        <v>537.6</v>
      </c>
      <c r="BI93" s="131"/>
      <c r="BJ93" s="127">
        <f t="shared" ref="BJ93" si="1359">+BI93*$BJ$5</f>
        <v>0</v>
      </c>
      <c r="BK93" s="130">
        <f t="shared" ref="BK93" si="1360">+BJ93*F93</f>
        <v>0</v>
      </c>
      <c r="BL93" s="131"/>
      <c r="BM93" s="127"/>
      <c r="BN93" s="130"/>
      <c r="BO93" s="131"/>
      <c r="BP93" s="127"/>
      <c r="BQ93" s="130"/>
      <c r="BR93" s="131"/>
      <c r="BS93" s="127"/>
      <c r="BT93" s="130"/>
      <c r="BU93" s="132"/>
      <c r="BV93" s="127">
        <f t="shared" ref="BV93" si="1361">+BU93*$BV$5</f>
        <v>0</v>
      </c>
      <c r="BW93" s="130">
        <f t="shared" ref="BW93" si="1362">+BV93*$F93</f>
        <v>0</v>
      </c>
      <c r="BX93" s="131"/>
      <c r="BY93" s="127">
        <f t="shared" ref="BY93" si="1363">+BX93*$BY$5</f>
        <v>0</v>
      </c>
      <c r="BZ93" s="130">
        <f t="shared" ref="BZ93" si="1364">+BY93*$F93</f>
        <v>0</v>
      </c>
      <c r="CA93" s="131"/>
      <c r="CB93" s="127">
        <f t="shared" ref="CB93" si="1365">+CA93*$CB$5</f>
        <v>0</v>
      </c>
      <c r="CC93" s="130">
        <f t="shared" ref="CC93" si="1366">+CB93*$F93</f>
        <v>0</v>
      </c>
      <c r="CD93" s="131"/>
      <c r="CE93" s="127">
        <f t="shared" ref="CE93" si="1367">+CD93*$CE$5</f>
        <v>0</v>
      </c>
      <c r="CF93" s="130">
        <f t="shared" ref="CF93" si="1368">+CE93*$F93</f>
        <v>0</v>
      </c>
      <c r="CG93" s="131"/>
      <c r="CH93" s="127">
        <f t="shared" ref="CH93" si="1369">+CG93*$CH$5</f>
        <v>0</v>
      </c>
      <c r="CI93" s="130">
        <f t="shared" ref="CI93" si="1370">+CH93*F93</f>
        <v>0</v>
      </c>
      <c r="CJ93" s="131">
        <v>1</v>
      </c>
      <c r="CK93" s="127">
        <f t="shared" ref="CK93" si="1371">+CJ93*$CK$5</f>
        <v>20</v>
      </c>
      <c r="CL93" s="130">
        <f t="shared" ref="CL93" si="1372">+CK93*F93</f>
        <v>672</v>
      </c>
      <c r="CM93" s="131">
        <v>1</v>
      </c>
      <c r="CN93" s="127">
        <f t="shared" ref="CN93" si="1373">+CM93*$CN$5</f>
        <v>16</v>
      </c>
      <c r="CO93" s="130">
        <f t="shared" ref="CO93" si="1374">CN93*$F93</f>
        <v>537.6</v>
      </c>
      <c r="CP93" s="131"/>
      <c r="CQ93" s="127">
        <f t="shared" ref="CQ93" si="1375">+CP93*$CQ$5</f>
        <v>0</v>
      </c>
      <c r="CR93" s="130">
        <f t="shared" ref="CR93" si="1376">CQ93*F93</f>
        <v>0</v>
      </c>
      <c r="CS93" s="131"/>
      <c r="CT93" s="4">
        <f t="shared" ref="CT93:CT140" si="1377">+CS93*$CT$5</f>
        <v>0</v>
      </c>
      <c r="CU93" s="130">
        <f t="shared" si="146"/>
        <v>0</v>
      </c>
      <c r="CV93" s="132"/>
      <c r="CW93" s="127">
        <f t="shared" ref="CW93" si="1378">+CV93*$CW$5</f>
        <v>0</v>
      </c>
      <c r="CX93" s="130">
        <f t="shared" ref="CX93" si="1379">+CW93*F93</f>
        <v>0</v>
      </c>
      <c r="CY93" s="132"/>
      <c r="CZ93" s="127">
        <f t="shared" ref="CZ93" si="1380">+CY93*$CZ$5</f>
        <v>0</v>
      </c>
      <c r="DA93" s="130">
        <f t="shared" ref="DA93" si="1381">+CZ93*F93</f>
        <v>0</v>
      </c>
      <c r="DB93" s="132"/>
      <c r="DC93" s="127">
        <f t="shared" ref="DC93" si="1382">+DB93*$DC$5</f>
        <v>0</v>
      </c>
      <c r="DD93" s="130">
        <f t="shared" ref="DD93" si="1383">+DC93*F93</f>
        <v>0</v>
      </c>
      <c r="DE93" s="132"/>
      <c r="DF93" s="127">
        <f t="shared" ref="DF93" si="1384">+DE93*$DF$5</f>
        <v>0</v>
      </c>
      <c r="DG93" s="130">
        <f t="shared" ref="DG93" si="1385">+DF93*F93</f>
        <v>0</v>
      </c>
      <c r="DH93" s="132">
        <v>1</v>
      </c>
      <c r="DI93" s="127">
        <f t="shared" ref="DI93" si="1386">+DH93*$DI$5</f>
        <v>16</v>
      </c>
      <c r="DJ93" s="130">
        <f t="shared" ref="DJ93" si="1387">+DI93*F93</f>
        <v>537.6</v>
      </c>
      <c r="DK93" s="132"/>
      <c r="DL93" s="4">
        <f t="shared" si="1014"/>
        <v>0</v>
      </c>
      <c r="DM93" s="130">
        <f t="shared" ref="DM93" si="1388">+DL93*I93</f>
        <v>0</v>
      </c>
      <c r="DN93" s="154">
        <f t="shared" si="1015"/>
        <v>4</v>
      </c>
      <c r="DO93" s="154">
        <f t="shared" si="1016"/>
        <v>68</v>
      </c>
      <c r="DP93" s="101">
        <f t="shared" si="1017"/>
        <v>2284.7999999999997</v>
      </c>
      <c r="DQ93" s="25" t="s">
        <v>251</v>
      </c>
      <c r="DR93" s="10"/>
    </row>
    <row r="94" spans="1:122" ht="15" customHeight="1">
      <c r="A94" s="248"/>
      <c r="B94" s="210" t="s">
        <v>255</v>
      </c>
      <c r="C94" s="211"/>
      <c r="D94" s="127" t="s">
        <v>115</v>
      </c>
      <c r="E94" s="126">
        <v>6900</v>
      </c>
      <c r="F94" s="11">
        <f>ROUND((2000+12000-E94+2000-100)/1000,1)</f>
        <v>9</v>
      </c>
      <c r="G94" s="129"/>
      <c r="H94" s="164">
        <f t="shared" si="1018"/>
        <v>0</v>
      </c>
      <c r="I94" s="165">
        <f t="shared" si="1019"/>
        <v>0</v>
      </c>
      <c r="J94" s="131">
        <v>3</v>
      </c>
      <c r="K94" s="127">
        <f t="shared" si="1216"/>
        <v>48</v>
      </c>
      <c r="L94" s="130">
        <f t="shared" si="1217"/>
        <v>432</v>
      </c>
      <c r="M94" s="131"/>
      <c r="N94" s="127">
        <f t="shared" si="459"/>
        <v>0</v>
      </c>
      <c r="O94" s="130">
        <f t="shared" si="460"/>
        <v>0</v>
      </c>
      <c r="P94" s="131"/>
      <c r="Q94" s="127">
        <f t="shared" si="1218"/>
        <v>0</v>
      </c>
      <c r="R94" s="130">
        <f t="shared" si="1219"/>
        <v>0</v>
      </c>
      <c r="S94" s="131"/>
      <c r="T94" s="127">
        <f t="shared" si="461"/>
        <v>0</v>
      </c>
      <c r="U94" s="130">
        <f t="shared" si="462"/>
        <v>0</v>
      </c>
      <c r="V94" s="131"/>
      <c r="W94" s="127">
        <f t="shared" si="463"/>
        <v>0</v>
      </c>
      <c r="X94" s="130">
        <f t="shared" si="464"/>
        <v>0</v>
      </c>
      <c r="Y94" s="131"/>
      <c r="Z94" s="127">
        <f t="shared" si="1220"/>
        <v>0</v>
      </c>
      <c r="AA94" s="130">
        <f t="shared" si="1221"/>
        <v>0</v>
      </c>
      <c r="AB94" s="131"/>
      <c r="AC94" s="127">
        <f t="shared" si="465"/>
        <v>0</v>
      </c>
      <c r="AD94" s="130">
        <f t="shared" si="466"/>
        <v>0</v>
      </c>
      <c r="AE94" s="131"/>
      <c r="AF94" s="127">
        <f t="shared" si="467"/>
        <v>0</v>
      </c>
      <c r="AG94" s="130">
        <f t="shared" si="468"/>
        <v>0</v>
      </c>
      <c r="AH94" s="131"/>
      <c r="AI94" s="127">
        <f t="shared" si="1222"/>
        <v>0</v>
      </c>
      <c r="AJ94" s="130">
        <f t="shared" si="1223"/>
        <v>0</v>
      </c>
      <c r="AK94" s="127"/>
      <c r="AL94" s="127">
        <f t="shared" si="1224"/>
        <v>0</v>
      </c>
      <c r="AM94" s="130">
        <f t="shared" si="1225"/>
        <v>0</v>
      </c>
      <c r="AN94" s="127"/>
      <c r="AO94" s="127">
        <f t="shared" si="1226"/>
        <v>0</v>
      </c>
      <c r="AP94" s="130">
        <f t="shared" si="1227"/>
        <v>0</v>
      </c>
      <c r="AQ94" s="127"/>
      <c r="AR94" s="127">
        <f t="shared" si="1228"/>
        <v>0</v>
      </c>
      <c r="AS94" s="130">
        <f t="shared" si="1229"/>
        <v>0</v>
      </c>
      <c r="AT94" s="132"/>
      <c r="AU94" s="127">
        <f t="shared" ref="AU94:AU139" si="1389">+AT94*$AU$5</f>
        <v>0</v>
      </c>
      <c r="AV94" s="130">
        <f t="shared" si="1230"/>
        <v>0</v>
      </c>
      <c r="AW94" s="132"/>
      <c r="AX94" s="127">
        <f t="shared" ref="AX94:AX139" si="1390">+AW94*$AX$5</f>
        <v>0</v>
      </c>
      <c r="AY94" s="130">
        <f t="shared" si="1231"/>
        <v>0</v>
      </c>
      <c r="AZ94" s="132"/>
      <c r="BA94" s="127">
        <f t="shared" ref="BA94:BA139" si="1391">+AZ94*$BA$5</f>
        <v>0</v>
      </c>
      <c r="BB94" s="130">
        <f t="shared" si="1232"/>
        <v>0</v>
      </c>
      <c r="BC94" s="132"/>
      <c r="BD94" s="127">
        <f t="shared" ref="BD94:BD139" si="1392">+BC94*$BD$5</f>
        <v>0</v>
      </c>
      <c r="BE94" s="130">
        <f t="shared" si="1322"/>
        <v>0</v>
      </c>
      <c r="BF94" s="131"/>
      <c r="BG94" s="127">
        <f t="shared" si="469"/>
        <v>0</v>
      </c>
      <c r="BH94" s="130">
        <f t="shared" si="470"/>
        <v>0</v>
      </c>
      <c r="BI94" s="131"/>
      <c r="BJ94" s="127">
        <f t="shared" si="471"/>
        <v>0</v>
      </c>
      <c r="BK94" s="130">
        <f t="shared" si="472"/>
        <v>0</v>
      </c>
      <c r="BL94" s="131"/>
      <c r="BM94" s="127"/>
      <c r="BN94" s="130"/>
      <c r="BO94" s="131"/>
      <c r="BP94" s="127"/>
      <c r="BQ94" s="130"/>
      <c r="BR94" s="131"/>
      <c r="BS94" s="127"/>
      <c r="BT94" s="130"/>
      <c r="BU94" s="132"/>
      <c r="BV94" s="127">
        <f t="shared" si="1233"/>
        <v>0</v>
      </c>
      <c r="BW94" s="130">
        <f t="shared" si="1234"/>
        <v>0</v>
      </c>
      <c r="BX94" s="131"/>
      <c r="BY94" s="127">
        <f t="shared" si="1235"/>
        <v>0</v>
      </c>
      <c r="BZ94" s="130">
        <f t="shared" si="1236"/>
        <v>0</v>
      </c>
      <c r="CA94" s="131"/>
      <c r="CB94" s="127">
        <f t="shared" si="1237"/>
        <v>0</v>
      </c>
      <c r="CC94" s="130">
        <f t="shared" si="1238"/>
        <v>0</v>
      </c>
      <c r="CD94" s="131"/>
      <c r="CE94" s="127">
        <f t="shared" si="1239"/>
        <v>0</v>
      </c>
      <c r="CF94" s="130">
        <f t="shared" si="1240"/>
        <v>0</v>
      </c>
      <c r="CG94" s="131"/>
      <c r="CH94" s="127">
        <f t="shared" si="1241"/>
        <v>0</v>
      </c>
      <c r="CI94" s="130">
        <f t="shared" si="1242"/>
        <v>0</v>
      </c>
      <c r="CJ94" s="131"/>
      <c r="CK94" s="127">
        <f t="shared" si="1243"/>
        <v>0</v>
      </c>
      <c r="CL94" s="130">
        <f t="shared" si="1244"/>
        <v>0</v>
      </c>
      <c r="CM94" s="131"/>
      <c r="CN94" s="127">
        <f t="shared" si="1245"/>
        <v>0</v>
      </c>
      <c r="CO94" s="130">
        <f t="shared" si="1246"/>
        <v>0</v>
      </c>
      <c r="CP94" s="131"/>
      <c r="CQ94" s="127">
        <f t="shared" si="1247"/>
        <v>0</v>
      </c>
      <c r="CR94" s="130">
        <f t="shared" si="1248"/>
        <v>0</v>
      </c>
      <c r="CS94" s="131"/>
      <c r="CT94" s="4">
        <f t="shared" si="1377"/>
        <v>0</v>
      </c>
      <c r="CU94" s="130">
        <f t="shared" si="146"/>
        <v>0</v>
      </c>
      <c r="CV94" s="132"/>
      <c r="CW94" s="127">
        <f t="shared" si="1249"/>
        <v>0</v>
      </c>
      <c r="CX94" s="130">
        <f t="shared" si="1250"/>
        <v>0</v>
      </c>
      <c r="CY94" s="132"/>
      <c r="CZ94" s="127">
        <f t="shared" si="1251"/>
        <v>0</v>
      </c>
      <c r="DA94" s="130">
        <f t="shared" si="1252"/>
        <v>0</v>
      </c>
      <c r="DB94" s="132"/>
      <c r="DC94" s="127">
        <f t="shared" si="1253"/>
        <v>0</v>
      </c>
      <c r="DD94" s="130">
        <f t="shared" si="1254"/>
        <v>0</v>
      </c>
      <c r="DE94" s="132"/>
      <c r="DF94" s="127">
        <f t="shared" ref="DF94:DF139" si="1393">+DE94*$DF$5</f>
        <v>0</v>
      </c>
      <c r="DG94" s="130">
        <f t="shared" si="1255"/>
        <v>0</v>
      </c>
      <c r="DH94" s="132"/>
      <c r="DI94" s="127">
        <f t="shared" ref="DI94:DI139" si="1394">+DH94*$DI$5</f>
        <v>0</v>
      </c>
      <c r="DJ94" s="130">
        <f t="shared" si="1256"/>
        <v>0</v>
      </c>
      <c r="DK94" s="132"/>
      <c r="DL94" s="4">
        <f t="shared" si="1014"/>
        <v>0</v>
      </c>
      <c r="DM94" s="130">
        <f t="shared" ref="DM94:DM103" si="1395">+DL94*I94</f>
        <v>0</v>
      </c>
      <c r="DN94" s="154">
        <f t="shared" si="1015"/>
        <v>3</v>
      </c>
      <c r="DO94" s="154">
        <f t="shared" si="1016"/>
        <v>48</v>
      </c>
      <c r="DP94" s="101">
        <f t="shared" si="1017"/>
        <v>432</v>
      </c>
      <c r="DQ94" s="25" t="s">
        <v>236</v>
      </c>
      <c r="DR94" s="10"/>
    </row>
    <row r="95" spans="1:122" ht="15" customHeight="1">
      <c r="A95" s="246">
        <v>45211</v>
      </c>
      <c r="B95" s="14">
        <v>3568</v>
      </c>
      <c r="C95" s="14">
        <v>3606</v>
      </c>
      <c r="D95" s="127" t="s">
        <v>50</v>
      </c>
      <c r="E95" s="128" t="s">
        <v>51</v>
      </c>
      <c r="F95" s="11">
        <f t="shared" ref="F95:F96" si="1396">ROUND((36600-AVERAGE(B95:C95)+2800-100)/1000,1)</f>
        <v>35.700000000000003</v>
      </c>
      <c r="G95" s="129"/>
      <c r="H95" s="164">
        <f t="shared" si="1018"/>
        <v>0</v>
      </c>
      <c r="I95" s="165">
        <f t="shared" si="1019"/>
        <v>0</v>
      </c>
      <c r="J95" s="131"/>
      <c r="K95" s="127">
        <f t="shared" si="1216"/>
        <v>0</v>
      </c>
      <c r="L95" s="130">
        <f t="shared" si="1217"/>
        <v>0</v>
      </c>
      <c r="M95" s="131"/>
      <c r="N95" s="127">
        <f t="shared" si="459"/>
        <v>0</v>
      </c>
      <c r="O95" s="130">
        <f t="shared" si="460"/>
        <v>0</v>
      </c>
      <c r="P95" s="131"/>
      <c r="Q95" s="127">
        <f t="shared" si="1218"/>
        <v>0</v>
      </c>
      <c r="R95" s="130">
        <f t="shared" si="1219"/>
        <v>0</v>
      </c>
      <c r="S95" s="131"/>
      <c r="T95" s="127">
        <f t="shared" si="461"/>
        <v>0</v>
      </c>
      <c r="U95" s="130">
        <f t="shared" si="462"/>
        <v>0</v>
      </c>
      <c r="V95" s="131"/>
      <c r="W95" s="127">
        <f t="shared" si="463"/>
        <v>0</v>
      </c>
      <c r="X95" s="130">
        <f t="shared" si="464"/>
        <v>0</v>
      </c>
      <c r="Y95" s="131"/>
      <c r="Z95" s="127">
        <f t="shared" si="1220"/>
        <v>0</v>
      </c>
      <c r="AA95" s="130">
        <f t="shared" si="1221"/>
        <v>0</v>
      </c>
      <c r="AB95" s="131"/>
      <c r="AC95" s="127">
        <f t="shared" si="465"/>
        <v>0</v>
      </c>
      <c r="AD95" s="130">
        <f t="shared" si="466"/>
        <v>0</v>
      </c>
      <c r="AE95" s="131"/>
      <c r="AF95" s="127">
        <f t="shared" si="467"/>
        <v>0</v>
      </c>
      <c r="AG95" s="130">
        <f t="shared" si="468"/>
        <v>0</v>
      </c>
      <c r="AH95" s="131"/>
      <c r="AI95" s="127">
        <f t="shared" si="1222"/>
        <v>0</v>
      </c>
      <c r="AJ95" s="130">
        <f t="shared" si="1223"/>
        <v>0</v>
      </c>
      <c r="AK95" s="127"/>
      <c r="AL95" s="127">
        <f t="shared" si="1224"/>
        <v>0</v>
      </c>
      <c r="AM95" s="130">
        <f t="shared" si="1225"/>
        <v>0</v>
      </c>
      <c r="AN95" s="127"/>
      <c r="AO95" s="127">
        <f t="shared" si="1226"/>
        <v>0</v>
      </c>
      <c r="AP95" s="130">
        <f t="shared" si="1227"/>
        <v>0</v>
      </c>
      <c r="AQ95" s="127"/>
      <c r="AR95" s="127">
        <f t="shared" si="1228"/>
        <v>0</v>
      </c>
      <c r="AS95" s="130">
        <f t="shared" si="1229"/>
        <v>0</v>
      </c>
      <c r="AT95" s="132"/>
      <c r="AU95" s="127">
        <f t="shared" si="1389"/>
        <v>0</v>
      </c>
      <c r="AV95" s="130">
        <f t="shared" si="1230"/>
        <v>0</v>
      </c>
      <c r="AW95" s="132"/>
      <c r="AX95" s="127">
        <f t="shared" si="1390"/>
        <v>0</v>
      </c>
      <c r="AY95" s="130">
        <f t="shared" si="1231"/>
        <v>0</v>
      </c>
      <c r="AZ95" s="132"/>
      <c r="BA95" s="127">
        <f t="shared" si="1391"/>
        <v>0</v>
      </c>
      <c r="BB95" s="130">
        <f t="shared" si="1232"/>
        <v>0</v>
      </c>
      <c r="BC95" s="132"/>
      <c r="BD95" s="127">
        <f t="shared" si="1392"/>
        <v>0</v>
      </c>
      <c r="BE95" s="130">
        <f t="shared" si="1322"/>
        <v>0</v>
      </c>
      <c r="BF95" s="131">
        <v>1</v>
      </c>
      <c r="BG95" s="127">
        <f t="shared" si="469"/>
        <v>16</v>
      </c>
      <c r="BH95" s="130">
        <f t="shared" si="470"/>
        <v>571.20000000000005</v>
      </c>
      <c r="BI95" s="131">
        <v>1</v>
      </c>
      <c r="BJ95" s="127">
        <f t="shared" si="471"/>
        <v>16</v>
      </c>
      <c r="BK95" s="130">
        <f t="shared" si="472"/>
        <v>571.20000000000005</v>
      </c>
      <c r="BL95" s="131"/>
      <c r="BM95" s="127"/>
      <c r="BN95" s="130"/>
      <c r="BO95" s="131"/>
      <c r="BP95" s="127"/>
      <c r="BQ95" s="130"/>
      <c r="BR95" s="131"/>
      <c r="BS95" s="127"/>
      <c r="BT95" s="130"/>
      <c r="BU95" s="132">
        <v>1</v>
      </c>
      <c r="BV95" s="127">
        <f t="shared" si="1233"/>
        <v>19</v>
      </c>
      <c r="BW95" s="130">
        <f t="shared" si="1234"/>
        <v>678.30000000000007</v>
      </c>
      <c r="BX95" s="131"/>
      <c r="BY95" s="127">
        <f t="shared" si="1235"/>
        <v>0</v>
      </c>
      <c r="BZ95" s="130">
        <f t="shared" si="1236"/>
        <v>0</v>
      </c>
      <c r="CA95" s="131"/>
      <c r="CB95" s="127">
        <f t="shared" si="1237"/>
        <v>0</v>
      </c>
      <c r="CC95" s="130">
        <f t="shared" si="1238"/>
        <v>0</v>
      </c>
      <c r="CD95" s="131"/>
      <c r="CE95" s="127">
        <f t="shared" si="1239"/>
        <v>0</v>
      </c>
      <c r="CF95" s="130">
        <f t="shared" si="1240"/>
        <v>0</v>
      </c>
      <c r="CG95" s="131"/>
      <c r="CH95" s="127">
        <f t="shared" si="1241"/>
        <v>0</v>
      </c>
      <c r="CI95" s="130">
        <f t="shared" si="1242"/>
        <v>0</v>
      </c>
      <c r="CJ95" s="131">
        <v>1</v>
      </c>
      <c r="CK95" s="127">
        <f t="shared" si="1243"/>
        <v>20</v>
      </c>
      <c r="CL95" s="130">
        <f t="shared" si="1244"/>
        <v>714</v>
      </c>
      <c r="CM95" s="131"/>
      <c r="CN95" s="127">
        <f t="shared" si="1245"/>
        <v>0</v>
      </c>
      <c r="CO95" s="130">
        <f t="shared" si="1246"/>
        <v>0</v>
      </c>
      <c r="CP95" s="131"/>
      <c r="CQ95" s="127">
        <f t="shared" si="1247"/>
        <v>0</v>
      </c>
      <c r="CR95" s="130">
        <f t="shared" si="1248"/>
        <v>0</v>
      </c>
      <c r="CS95" s="131">
        <v>1</v>
      </c>
      <c r="CT95" s="4">
        <f t="shared" si="1377"/>
        <v>15</v>
      </c>
      <c r="CU95" s="130">
        <f t="shared" si="146"/>
        <v>0</v>
      </c>
      <c r="CV95" s="132">
        <v>2</v>
      </c>
      <c r="CW95" s="127">
        <f t="shared" si="1249"/>
        <v>32</v>
      </c>
      <c r="CX95" s="130">
        <f t="shared" si="1250"/>
        <v>1142.4000000000001</v>
      </c>
      <c r="CY95" s="132">
        <v>2</v>
      </c>
      <c r="CZ95" s="127">
        <f t="shared" si="1251"/>
        <v>32</v>
      </c>
      <c r="DA95" s="130">
        <f t="shared" si="1252"/>
        <v>1142.4000000000001</v>
      </c>
      <c r="DB95" s="132"/>
      <c r="DC95" s="127">
        <f t="shared" si="1253"/>
        <v>0</v>
      </c>
      <c r="DD95" s="130">
        <f t="shared" si="1254"/>
        <v>0</v>
      </c>
      <c r="DE95" s="132">
        <v>2</v>
      </c>
      <c r="DF95" s="127">
        <f t="shared" si="1393"/>
        <v>32</v>
      </c>
      <c r="DG95" s="130">
        <f t="shared" si="1255"/>
        <v>1142.4000000000001</v>
      </c>
      <c r="DH95" s="132"/>
      <c r="DI95" s="127">
        <f t="shared" si="1394"/>
        <v>0</v>
      </c>
      <c r="DJ95" s="130">
        <f t="shared" si="1256"/>
        <v>0</v>
      </c>
      <c r="DK95" s="132"/>
      <c r="DL95" s="4">
        <f t="shared" si="1014"/>
        <v>0</v>
      </c>
      <c r="DM95" s="130">
        <f t="shared" si="1395"/>
        <v>0</v>
      </c>
      <c r="DN95" s="154">
        <f t="shared" si="1015"/>
        <v>11</v>
      </c>
      <c r="DO95" s="154">
        <f t="shared" si="1016"/>
        <v>182</v>
      </c>
      <c r="DP95" s="101">
        <f t="shared" si="1017"/>
        <v>5961.9</v>
      </c>
      <c r="DQ95" s="25" t="s">
        <v>205</v>
      </c>
      <c r="DR95" s="10"/>
    </row>
    <row r="96" spans="1:122" ht="15" customHeight="1">
      <c r="A96" s="247"/>
      <c r="B96" s="14">
        <v>4373</v>
      </c>
      <c r="C96" s="14">
        <v>4461</v>
      </c>
      <c r="D96" s="127" t="s">
        <v>50</v>
      </c>
      <c r="E96" s="128" t="s">
        <v>51</v>
      </c>
      <c r="F96" s="11">
        <f t="shared" si="1396"/>
        <v>34.9</v>
      </c>
      <c r="G96" s="129"/>
      <c r="H96" s="164">
        <f t="shared" ref="H96:H99" si="1397">+G96*$H$5</f>
        <v>0</v>
      </c>
      <c r="I96" s="165">
        <f t="shared" ref="I96:I99" si="1398">H96*F96</f>
        <v>0</v>
      </c>
      <c r="J96" s="131"/>
      <c r="K96" s="127">
        <f t="shared" ref="K96:K99" si="1399">+J96*$K$5</f>
        <v>0</v>
      </c>
      <c r="L96" s="130">
        <f t="shared" ref="L96:L99" si="1400">K96*F96</f>
        <v>0</v>
      </c>
      <c r="M96" s="131"/>
      <c r="N96" s="127">
        <f t="shared" ref="N96:N99" si="1401">+M96*$N$5</f>
        <v>0</v>
      </c>
      <c r="O96" s="130">
        <f t="shared" ref="O96:O99" si="1402">N96*F96</f>
        <v>0</v>
      </c>
      <c r="P96" s="131"/>
      <c r="Q96" s="127">
        <f t="shared" ref="Q96:Q99" si="1403">+P96*$Q$5</f>
        <v>0</v>
      </c>
      <c r="R96" s="130">
        <f t="shared" ref="R96:R99" si="1404">Q96*F96</f>
        <v>0</v>
      </c>
      <c r="S96" s="131"/>
      <c r="T96" s="127">
        <f t="shared" ref="T96:T99" si="1405">+S96*$T$5</f>
        <v>0</v>
      </c>
      <c r="U96" s="130">
        <f t="shared" ref="U96:U99" si="1406">T96*F96</f>
        <v>0</v>
      </c>
      <c r="V96" s="131"/>
      <c r="W96" s="127">
        <f t="shared" ref="W96:W99" si="1407">+V96*$W$5</f>
        <v>0</v>
      </c>
      <c r="X96" s="130">
        <f t="shared" ref="X96:X99" si="1408">W96*F96</f>
        <v>0</v>
      </c>
      <c r="Y96" s="131"/>
      <c r="Z96" s="127">
        <f t="shared" ref="Z96:Z99" si="1409">+Y96*$Z$5</f>
        <v>0</v>
      </c>
      <c r="AA96" s="130">
        <f t="shared" ref="AA96:AA99" si="1410">Z96*F96</f>
        <v>0</v>
      </c>
      <c r="AB96" s="131"/>
      <c r="AC96" s="127">
        <f t="shared" ref="AC96:AC99" si="1411">+AB96*$AC$5</f>
        <v>0</v>
      </c>
      <c r="AD96" s="130">
        <f t="shared" ref="AD96:AD99" si="1412">+AC96*F96</f>
        <v>0</v>
      </c>
      <c r="AE96" s="131"/>
      <c r="AF96" s="127">
        <f t="shared" ref="AF96:AF99" si="1413">+AE96*$AF$5</f>
        <v>0</v>
      </c>
      <c r="AG96" s="130">
        <f t="shared" ref="AG96:AG99" si="1414">+AF96*F96</f>
        <v>0</v>
      </c>
      <c r="AH96" s="131"/>
      <c r="AI96" s="127">
        <f t="shared" ref="AI96:AI99" si="1415">+AH96*$AI$5</f>
        <v>0</v>
      </c>
      <c r="AJ96" s="130">
        <f t="shared" ref="AJ96:AJ99" si="1416">+AI96*F96</f>
        <v>0</v>
      </c>
      <c r="AK96" s="127"/>
      <c r="AL96" s="127">
        <f t="shared" ref="AL96:AL99" si="1417">+AK96*$AL$5</f>
        <v>0</v>
      </c>
      <c r="AM96" s="130">
        <f t="shared" ref="AM96:AM99" si="1418">+AL96*F96</f>
        <v>0</v>
      </c>
      <c r="AN96" s="127"/>
      <c r="AO96" s="127">
        <f t="shared" ref="AO96:AO99" si="1419">+AN96*$AO$5</f>
        <v>0</v>
      </c>
      <c r="AP96" s="130">
        <f t="shared" ref="AP96:AP99" si="1420">+AO96*F96</f>
        <v>0</v>
      </c>
      <c r="AQ96" s="127"/>
      <c r="AR96" s="127">
        <f t="shared" ref="AR96:AR99" si="1421">+AQ96*$AR$5</f>
        <v>0</v>
      </c>
      <c r="AS96" s="130">
        <f t="shared" ref="AS96:AS99" si="1422">+AR96*F96</f>
        <v>0</v>
      </c>
      <c r="AT96" s="132"/>
      <c r="AU96" s="127">
        <f t="shared" ref="AU96:AU99" si="1423">+AT96*$AU$5</f>
        <v>0</v>
      </c>
      <c r="AV96" s="130">
        <f t="shared" ref="AV96:AV99" si="1424">+AU96*$F96</f>
        <v>0</v>
      </c>
      <c r="AW96" s="132"/>
      <c r="AX96" s="127">
        <f t="shared" ref="AX96:AX99" si="1425">+AW96*$AX$5</f>
        <v>0</v>
      </c>
      <c r="AY96" s="130">
        <f t="shared" ref="AY96:AY99" si="1426">+AX96*$F96</f>
        <v>0</v>
      </c>
      <c r="AZ96" s="132"/>
      <c r="BA96" s="127">
        <f t="shared" ref="BA96:BA99" si="1427">+AZ96*$BA$5</f>
        <v>0</v>
      </c>
      <c r="BB96" s="130">
        <f t="shared" ref="BB96:BB99" si="1428">+BA96*$F96</f>
        <v>0</v>
      </c>
      <c r="BC96" s="132"/>
      <c r="BD96" s="127">
        <f t="shared" ref="BD96:BD99" si="1429">+BC96*$BD$5</f>
        <v>0</v>
      </c>
      <c r="BE96" s="130">
        <f t="shared" ref="BE96:BE99" si="1430">+BD96*$F96</f>
        <v>0</v>
      </c>
      <c r="BF96" s="131">
        <v>2</v>
      </c>
      <c r="BG96" s="127">
        <f t="shared" ref="BG96:BG99" si="1431">+BF96*$BG$5</f>
        <v>32</v>
      </c>
      <c r="BH96" s="130">
        <f t="shared" ref="BH96:BH99" si="1432">+BG96*F96</f>
        <v>1116.8</v>
      </c>
      <c r="BI96" s="131">
        <v>2</v>
      </c>
      <c r="BJ96" s="127">
        <f t="shared" ref="BJ96:BJ99" si="1433">+BI96*$BJ$5</f>
        <v>32</v>
      </c>
      <c r="BK96" s="130">
        <f t="shared" ref="BK96:BK99" si="1434">+BJ96*F96</f>
        <v>1116.8</v>
      </c>
      <c r="BL96" s="131"/>
      <c r="BM96" s="127"/>
      <c r="BN96" s="130"/>
      <c r="BO96" s="131"/>
      <c r="BP96" s="127"/>
      <c r="BQ96" s="130"/>
      <c r="BR96" s="131"/>
      <c r="BS96" s="127"/>
      <c r="BT96" s="130"/>
      <c r="BU96" s="132"/>
      <c r="BV96" s="127">
        <f t="shared" ref="BV96:BV99" si="1435">+BU96*$BV$5</f>
        <v>0</v>
      </c>
      <c r="BW96" s="130">
        <f t="shared" ref="BW96:BW99" si="1436">+BV96*$F96</f>
        <v>0</v>
      </c>
      <c r="BX96" s="131"/>
      <c r="BY96" s="127">
        <f t="shared" ref="BY96:BY99" si="1437">+BX96*$BY$5</f>
        <v>0</v>
      </c>
      <c r="BZ96" s="130">
        <f t="shared" ref="BZ96:BZ99" si="1438">+BY96*$F96</f>
        <v>0</v>
      </c>
      <c r="CA96" s="131"/>
      <c r="CB96" s="127">
        <f t="shared" ref="CB96:CB99" si="1439">+CA96*$CB$5</f>
        <v>0</v>
      </c>
      <c r="CC96" s="130">
        <f t="shared" ref="CC96:CC99" si="1440">+CB96*$F96</f>
        <v>0</v>
      </c>
      <c r="CD96" s="131"/>
      <c r="CE96" s="127">
        <f t="shared" ref="CE96:CE99" si="1441">+CD96*$CE$5</f>
        <v>0</v>
      </c>
      <c r="CF96" s="130">
        <f t="shared" ref="CF96:CF99" si="1442">+CE96*$F96</f>
        <v>0</v>
      </c>
      <c r="CG96" s="131"/>
      <c r="CH96" s="127">
        <f t="shared" ref="CH96:CH99" si="1443">+CG96*$CH$5</f>
        <v>0</v>
      </c>
      <c r="CI96" s="130">
        <f t="shared" ref="CI96:CI99" si="1444">+CH96*F96</f>
        <v>0</v>
      </c>
      <c r="CJ96" s="131"/>
      <c r="CK96" s="127">
        <f t="shared" ref="CK96:CK99" si="1445">+CJ96*$CK$5</f>
        <v>0</v>
      </c>
      <c r="CL96" s="130">
        <f t="shared" ref="CL96:CL99" si="1446">+CK96*F96</f>
        <v>0</v>
      </c>
      <c r="CM96" s="131"/>
      <c r="CN96" s="127">
        <f t="shared" ref="CN96:CN99" si="1447">+CM96*$CN$5</f>
        <v>0</v>
      </c>
      <c r="CO96" s="130">
        <f t="shared" ref="CO96:CO99" si="1448">CN96*$F96</f>
        <v>0</v>
      </c>
      <c r="CP96" s="131"/>
      <c r="CQ96" s="127">
        <f t="shared" ref="CQ96:CQ99" si="1449">+CP96*$CQ$5</f>
        <v>0</v>
      </c>
      <c r="CR96" s="130">
        <f t="shared" ref="CR96:CR99" si="1450">CQ96*F96</f>
        <v>0</v>
      </c>
      <c r="CS96" s="131">
        <v>2</v>
      </c>
      <c r="CT96" s="4">
        <f t="shared" si="1377"/>
        <v>30</v>
      </c>
      <c r="CU96" s="130">
        <f t="shared" ref="CU96:CU99" si="1451">CT96*I96</f>
        <v>0</v>
      </c>
      <c r="CV96" s="132">
        <v>1</v>
      </c>
      <c r="CW96" s="127">
        <f t="shared" ref="CW96:CW99" si="1452">+CV96*$CW$5</f>
        <v>16</v>
      </c>
      <c r="CX96" s="130">
        <f t="shared" ref="CX96:CX99" si="1453">+CW96*F96</f>
        <v>558.4</v>
      </c>
      <c r="CY96" s="132">
        <v>1</v>
      </c>
      <c r="CZ96" s="127">
        <f t="shared" ref="CZ96:CZ99" si="1454">+CY96*$CZ$5</f>
        <v>16</v>
      </c>
      <c r="DA96" s="130">
        <f t="shared" ref="DA96:DA99" si="1455">+CZ96*F96</f>
        <v>558.4</v>
      </c>
      <c r="DB96" s="132">
        <v>1</v>
      </c>
      <c r="DC96" s="127">
        <f t="shared" ref="DC96:DC99" si="1456">+DB96*$DC$5</f>
        <v>16</v>
      </c>
      <c r="DD96" s="130">
        <f t="shared" ref="DD96:DD99" si="1457">+DC96*F96</f>
        <v>558.4</v>
      </c>
      <c r="DE96" s="132">
        <v>1</v>
      </c>
      <c r="DF96" s="127">
        <f t="shared" ref="DF96:DF99" si="1458">+DE96*$DF$5</f>
        <v>16</v>
      </c>
      <c r="DG96" s="130">
        <f t="shared" ref="DG96:DG99" si="1459">+DF96*F96</f>
        <v>558.4</v>
      </c>
      <c r="DH96" s="132">
        <v>1</v>
      </c>
      <c r="DI96" s="127">
        <f t="shared" ref="DI96:DI99" si="1460">+DH96*$DI$5</f>
        <v>16</v>
      </c>
      <c r="DJ96" s="130">
        <f t="shared" ref="DJ96:DJ99" si="1461">+DI96*F96</f>
        <v>558.4</v>
      </c>
      <c r="DK96" s="132"/>
      <c r="DL96" s="4">
        <f t="shared" si="1014"/>
        <v>0</v>
      </c>
      <c r="DM96" s="130">
        <f t="shared" si="1395"/>
        <v>0</v>
      </c>
      <c r="DN96" s="154">
        <f t="shared" si="1015"/>
        <v>11</v>
      </c>
      <c r="DO96" s="154">
        <f t="shared" si="1016"/>
        <v>174</v>
      </c>
      <c r="DP96" s="101">
        <f t="shared" si="1017"/>
        <v>5025.5999999999995</v>
      </c>
      <c r="DQ96" s="25" t="s">
        <v>205</v>
      </c>
      <c r="DR96" s="10"/>
    </row>
    <row r="97" spans="1:122" ht="15" customHeight="1">
      <c r="A97" s="247"/>
      <c r="B97" s="14">
        <v>65</v>
      </c>
      <c r="C97" s="14">
        <v>65</v>
      </c>
      <c r="D97" s="127" t="s">
        <v>63</v>
      </c>
      <c r="E97" s="128" t="s">
        <v>51</v>
      </c>
      <c r="F97" s="11">
        <f t="shared" si="1098"/>
        <v>39.200000000000003</v>
      </c>
      <c r="G97" s="129"/>
      <c r="H97" s="164">
        <f t="shared" si="1397"/>
        <v>0</v>
      </c>
      <c r="I97" s="165">
        <f t="shared" si="1398"/>
        <v>0</v>
      </c>
      <c r="J97" s="131">
        <v>2</v>
      </c>
      <c r="K97" s="127">
        <f t="shared" si="1399"/>
        <v>32</v>
      </c>
      <c r="L97" s="130">
        <f t="shared" si="1400"/>
        <v>1254.4000000000001</v>
      </c>
      <c r="M97" s="131"/>
      <c r="N97" s="127">
        <f t="shared" si="1401"/>
        <v>0</v>
      </c>
      <c r="O97" s="130">
        <f t="shared" si="1402"/>
        <v>0</v>
      </c>
      <c r="P97" s="131"/>
      <c r="Q97" s="127">
        <f t="shared" si="1403"/>
        <v>0</v>
      </c>
      <c r="R97" s="130">
        <f t="shared" si="1404"/>
        <v>0</v>
      </c>
      <c r="S97" s="131"/>
      <c r="T97" s="127">
        <f t="shared" si="1405"/>
        <v>0</v>
      </c>
      <c r="U97" s="130">
        <f t="shared" si="1406"/>
        <v>0</v>
      </c>
      <c r="V97" s="131"/>
      <c r="W97" s="127">
        <f t="shared" si="1407"/>
        <v>0</v>
      </c>
      <c r="X97" s="130">
        <f t="shared" si="1408"/>
        <v>0</v>
      </c>
      <c r="Y97" s="131"/>
      <c r="Z97" s="127">
        <f t="shared" si="1409"/>
        <v>0</v>
      </c>
      <c r="AA97" s="130">
        <f t="shared" si="1410"/>
        <v>0</v>
      </c>
      <c r="AB97" s="131"/>
      <c r="AC97" s="127">
        <f t="shared" si="1411"/>
        <v>0</v>
      </c>
      <c r="AD97" s="130">
        <f t="shared" si="1412"/>
        <v>0</v>
      </c>
      <c r="AE97" s="131"/>
      <c r="AF97" s="127">
        <f t="shared" si="1413"/>
        <v>0</v>
      </c>
      <c r="AG97" s="130">
        <f t="shared" si="1414"/>
        <v>0</v>
      </c>
      <c r="AH97" s="131"/>
      <c r="AI97" s="127">
        <f t="shared" si="1415"/>
        <v>0</v>
      </c>
      <c r="AJ97" s="130">
        <f t="shared" si="1416"/>
        <v>0</v>
      </c>
      <c r="AK97" s="127"/>
      <c r="AL97" s="127">
        <f t="shared" si="1417"/>
        <v>0</v>
      </c>
      <c r="AM97" s="130">
        <f t="shared" si="1418"/>
        <v>0</v>
      </c>
      <c r="AN97" s="127"/>
      <c r="AO97" s="127">
        <f t="shared" si="1419"/>
        <v>0</v>
      </c>
      <c r="AP97" s="130">
        <f t="shared" si="1420"/>
        <v>0</v>
      </c>
      <c r="AQ97" s="127"/>
      <c r="AR97" s="127">
        <f t="shared" si="1421"/>
        <v>0</v>
      </c>
      <c r="AS97" s="130">
        <f t="shared" si="1422"/>
        <v>0</v>
      </c>
      <c r="AT97" s="132"/>
      <c r="AU97" s="127">
        <f t="shared" si="1423"/>
        <v>0</v>
      </c>
      <c r="AV97" s="130">
        <f t="shared" si="1424"/>
        <v>0</v>
      </c>
      <c r="AW97" s="132"/>
      <c r="AX97" s="127">
        <f t="shared" si="1425"/>
        <v>0</v>
      </c>
      <c r="AY97" s="130">
        <f t="shared" si="1426"/>
        <v>0</v>
      </c>
      <c r="AZ97" s="132"/>
      <c r="BA97" s="127">
        <f t="shared" si="1427"/>
        <v>0</v>
      </c>
      <c r="BB97" s="130">
        <f t="shared" si="1428"/>
        <v>0</v>
      </c>
      <c r="BC97" s="132"/>
      <c r="BD97" s="127">
        <f t="shared" si="1429"/>
        <v>0</v>
      </c>
      <c r="BE97" s="130">
        <f t="shared" si="1430"/>
        <v>0</v>
      </c>
      <c r="BF97" s="131"/>
      <c r="BG97" s="127">
        <f t="shared" si="1431"/>
        <v>0</v>
      </c>
      <c r="BH97" s="130">
        <f t="shared" si="1432"/>
        <v>0</v>
      </c>
      <c r="BI97" s="131"/>
      <c r="BJ97" s="127">
        <f t="shared" si="1433"/>
        <v>0</v>
      </c>
      <c r="BK97" s="130">
        <f t="shared" si="1434"/>
        <v>0</v>
      </c>
      <c r="BL97" s="131"/>
      <c r="BM97" s="127"/>
      <c r="BN97" s="130"/>
      <c r="BO97" s="131"/>
      <c r="BP97" s="127"/>
      <c r="BQ97" s="130"/>
      <c r="BR97" s="131"/>
      <c r="BS97" s="127"/>
      <c r="BT97" s="130"/>
      <c r="BU97" s="132"/>
      <c r="BV97" s="127">
        <f t="shared" si="1435"/>
        <v>0</v>
      </c>
      <c r="BW97" s="130">
        <f t="shared" si="1436"/>
        <v>0</v>
      </c>
      <c r="BX97" s="131"/>
      <c r="BY97" s="127">
        <f t="shared" si="1437"/>
        <v>0</v>
      </c>
      <c r="BZ97" s="130">
        <f t="shared" si="1438"/>
        <v>0</v>
      </c>
      <c r="CA97" s="131"/>
      <c r="CB97" s="127">
        <f t="shared" si="1439"/>
        <v>0</v>
      </c>
      <c r="CC97" s="130">
        <f t="shared" si="1440"/>
        <v>0</v>
      </c>
      <c r="CD97" s="131"/>
      <c r="CE97" s="127">
        <f t="shared" si="1441"/>
        <v>0</v>
      </c>
      <c r="CF97" s="130">
        <f t="shared" si="1442"/>
        <v>0</v>
      </c>
      <c r="CG97" s="131"/>
      <c r="CH97" s="127">
        <f t="shared" si="1443"/>
        <v>0</v>
      </c>
      <c r="CI97" s="130">
        <f t="shared" si="1444"/>
        <v>0</v>
      </c>
      <c r="CJ97" s="131"/>
      <c r="CK97" s="127">
        <f t="shared" si="1445"/>
        <v>0</v>
      </c>
      <c r="CL97" s="130">
        <f t="shared" si="1446"/>
        <v>0</v>
      </c>
      <c r="CM97" s="131"/>
      <c r="CN97" s="127">
        <f t="shared" si="1447"/>
        <v>0</v>
      </c>
      <c r="CO97" s="130">
        <f t="shared" si="1448"/>
        <v>0</v>
      </c>
      <c r="CP97" s="131"/>
      <c r="CQ97" s="127">
        <f t="shared" si="1449"/>
        <v>0</v>
      </c>
      <c r="CR97" s="130">
        <f t="shared" si="1450"/>
        <v>0</v>
      </c>
      <c r="CS97" s="131"/>
      <c r="CT97" s="4">
        <f t="shared" si="1377"/>
        <v>0</v>
      </c>
      <c r="CU97" s="130">
        <f t="shared" si="1451"/>
        <v>0</v>
      </c>
      <c r="CV97" s="132"/>
      <c r="CW97" s="127">
        <f t="shared" si="1452"/>
        <v>0</v>
      </c>
      <c r="CX97" s="130">
        <f t="shared" si="1453"/>
        <v>0</v>
      </c>
      <c r="CY97" s="132"/>
      <c r="CZ97" s="127">
        <f t="shared" si="1454"/>
        <v>0</v>
      </c>
      <c r="DA97" s="130">
        <f t="shared" si="1455"/>
        <v>0</v>
      </c>
      <c r="DB97" s="132"/>
      <c r="DC97" s="127">
        <f t="shared" si="1456"/>
        <v>0</v>
      </c>
      <c r="DD97" s="130">
        <f t="shared" si="1457"/>
        <v>0</v>
      </c>
      <c r="DE97" s="132"/>
      <c r="DF97" s="127">
        <f t="shared" si="1458"/>
        <v>0</v>
      </c>
      <c r="DG97" s="130">
        <f t="shared" si="1459"/>
        <v>0</v>
      </c>
      <c r="DH97" s="132"/>
      <c r="DI97" s="127">
        <f t="shared" si="1460"/>
        <v>0</v>
      </c>
      <c r="DJ97" s="130">
        <f t="shared" si="1461"/>
        <v>0</v>
      </c>
      <c r="DK97" s="132"/>
      <c r="DL97" s="4">
        <f t="shared" si="1014"/>
        <v>0</v>
      </c>
      <c r="DM97" s="130">
        <f t="shared" si="1395"/>
        <v>0</v>
      </c>
      <c r="DN97" s="154">
        <f t="shared" si="1015"/>
        <v>2</v>
      </c>
      <c r="DO97" s="154">
        <f t="shared" si="1016"/>
        <v>32</v>
      </c>
      <c r="DP97" s="101">
        <f t="shared" si="1017"/>
        <v>1254.4000000000001</v>
      </c>
      <c r="DQ97" s="25" t="s">
        <v>253</v>
      </c>
      <c r="DR97" s="10"/>
    </row>
    <row r="98" spans="1:122" ht="15" customHeight="1">
      <c r="A98" s="247"/>
      <c r="B98" s="14">
        <v>6700</v>
      </c>
      <c r="C98" s="14">
        <v>6745</v>
      </c>
      <c r="D98" s="127" t="s">
        <v>115</v>
      </c>
      <c r="E98" s="128" t="s">
        <v>51</v>
      </c>
      <c r="F98" s="11">
        <f>ROUND((12000-AVERAGE(B98:C98)+2000-100)/1000,1)</f>
        <v>7.2</v>
      </c>
      <c r="G98" s="129">
        <v>1</v>
      </c>
      <c r="H98" s="164">
        <f t="shared" si="1397"/>
        <v>16</v>
      </c>
      <c r="I98" s="165">
        <f t="shared" si="1398"/>
        <v>115.2</v>
      </c>
      <c r="J98" s="131"/>
      <c r="K98" s="127">
        <f t="shared" si="1399"/>
        <v>0</v>
      </c>
      <c r="L98" s="130">
        <f t="shared" si="1400"/>
        <v>0</v>
      </c>
      <c r="M98" s="131"/>
      <c r="N98" s="127">
        <f t="shared" si="1401"/>
        <v>0</v>
      </c>
      <c r="O98" s="130">
        <f t="shared" si="1402"/>
        <v>0</v>
      </c>
      <c r="P98" s="131"/>
      <c r="Q98" s="127">
        <f t="shared" si="1403"/>
        <v>0</v>
      </c>
      <c r="R98" s="130">
        <f t="shared" si="1404"/>
        <v>0</v>
      </c>
      <c r="S98" s="131"/>
      <c r="T98" s="127">
        <f t="shared" si="1405"/>
        <v>0</v>
      </c>
      <c r="U98" s="130">
        <f t="shared" si="1406"/>
        <v>0</v>
      </c>
      <c r="V98" s="131"/>
      <c r="W98" s="127">
        <f t="shared" si="1407"/>
        <v>0</v>
      </c>
      <c r="X98" s="130">
        <f t="shared" si="1408"/>
        <v>0</v>
      </c>
      <c r="Y98" s="131"/>
      <c r="Z98" s="127">
        <f t="shared" si="1409"/>
        <v>0</v>
      </c>
      <c r="AA98" s="130">
        <f t="shared" si="1410"/>
        <v>0</v>
      </c>
      <c r="AB98" s="131"/>
      <c r="AC98" s="127">
        <f t="shared" si="1411"/>
        <v>0</v>
      </c>
      <c r="AD98" s="130">
        <f t="shared" si="1412"/>
        <v>0</v>
      </c>
      <c r="AE98" s="131"/>
      <c r="AF98" s="127">
        <f t="shared" si="1413"/>
        <v>0</v>
      </c>
      <c r="AG98" s="130">
        <f t="shared" si="1414"/>
        <v>0</v>
      </c>
      <c r="AH98" s="131"/>
      <c r="AI98" s="127">
        <f t="shared" si="1415"/>
        <v>0</v>
      </c>
      <c r="AJ98" s="130">
        <f t="shared" si="1416"/>
        <v>0</v>
      </c>
      <c r="AK98" s="127"/>
      <c r="AL98" s="127">
        <f t="shared" si="1417"/>
        <v>0</v>
      </c>
      <c r="AM98" s="130">
        <f t="shared" si="1418"/>
        <v>0</v>
      </c>
      <c r="AN98" s="127"/>
      <c r="AO98" s="127">
        <f t="shared" si="1419"/>
        <v>0</v>
      </c>
      <c r="AP98" s="130">
        <f t="shared" si="1420"/>
        <v>0</v>
      </c>
      <c r="AQ98" s="127"/>
      <c r="AR98" s="127">
        <f t="shared" si="1421"/>
        <v>0</v>
      </c>
      <c r="AS98" s="130">
        <f t="shared" si="1422"/>
        <v>0</v>
      </c>
      <c r="AT98" s="132"/>
      <c r="AU98" s="127">
        <f t="shared" si="1423"/>
        <v>0</v>
      </c>
      <c r="AV98" s="130">
        <f t="shared" si="1424"/>
        <v>0</v>
      </c>
      <c r="AW98" s="132"/>
      <c r="AX98" s="127">
        <f t="shared" si="1425"/>
        <v>0</v>
      </c>
      <c r="AY98" s="130">
        <f t="shared" si="1426"/>
        <v>0</v>
      </c>
      <c r="AZ98" s="132"/>
      <c r="BA98" s="127">
        <f t="shared" si="1427"/>
        <v>0</v>
      </c>
      <c r="BB98" s="130">
        <f t="shared" si="1428"/>
        <v>0</v>
      </c>
      <c r="BC98" s="132"/>
      <c r="BD98" s="127">
        <f t="shared" si="1429"/>
        <v>0</v>
      </c>
      <c r="BE98" s="130">
        <f t="shared" si="1430"/>
        <v>0</v>
      </c>
      <c r="BF98" s="131"/>
      <c r="BG98" s="127">
        <f t="shared" si="1431"/>
        <v>0</v>
      </c>
      <c r="BH98" s="130">
        <f t="shared" si="1432"/>
        <v>0</v>
      </c>
      <c r="BI98" s="131"/>
      <c r="BJ98" s="127">
        <f t="shared" si="1433"/>
        <v>0</v>
      </c>
      <c r="BK98" s="130">
        <f t="shared" si="1434"/>
        <v>0</v>
      </c>
      <c r="BL98" s="131"/>
      <c r="BM98" s="127"/>
      <c r="BN98" s="130"/>
      <c r="BO98" s="131"/>
      <c r="BP98" s="127"/>
      <c r="BQ98" s="130"/>
      <c r="BR98" s="131"/>
      <c r="BS98" s="127"/>
      <c r="BT98" s="130"/>
      <c r="BU98" s="132"/>
      <c r="BV98" s="127">
        <f t="shared" si="1435"/>
        <v>0</v>
      </c>
      <c r="BW98" s="130">
        <f t="shared" si="1436"/>
        <v>0</v>
      </c>
      <c r="BX98" s="131"/>
      <c r="BY98" s="127">
        <f t="shared" si="1437"/>
        <v>0</v>
      </c>
      <c r="BZ98" s="130">
        <f t="shared" si="1438"/>
        <v>0</v>
      </c>
      <c r="CA98" s="131"/>
      <c r="CB98" s="127">
        <f t="shared" si="1439"/>
        <v>0</v>
      </c>
      <c r="CC98" s="130">
        <f t="shared" si="1440"/>
        <v>0</v>
      </c>
      <c r="CD98" s="131"/>
      <c r="CE98" s="127">
        <f t="shared" si="1441"/>
        <v>0</v>
      </c>
      <c r="CF98" s="130">
        <f t="shared" si="1442"/>
        <v>0</v>
      </c>
      <c r="CG98" s="131"/>
      <c r="CH98" s="127">
        <f t="shared" si="1443"/>
        <v>0</v>
      </c>
      <c r="CI98" s="130">
        <f t="shared" si="1444"/>
        <v>0</v>
      </c>
      <c r="CJ98" s="131"/>
      <c r="CK98" s="127">
        <f t="shared" si="1445"/>
        <v>0</v>
      </c>
      <c r="CL98" s="130">
        <f t="shared" si="1446"/>
        <v>0</v>
      </c>
      <c r="CM98" s="131">
        <v>2</v>
      </c>
      <c r="CN98" s="127">
        <f t="shared" si="1447"/>
        <v>32</v>
      </c>
      <c r="CO98" s="130">
        <f t="shared" si="1448"/>
        <v>230.4</v>
      </c>
      <c r="CP98" s="131"/>
      <c r="CQ98" s="127">
        <f t="shared" si="1449"/>
        <v>0</v>
      </c>
      <c r="CR98" s="130">
        <f t="shared" si="1450"/>
        <v>0</v>
      </c>
      <c r="CS98" s="131"/>
      <c r="CT98" s="4">
        <f t="shared" si="1377"/>
        <v>0</v>
      </c>
      <c r="CU98" s="130">
        <f t="shared" si="1451"/>
        <v>0</v>
      </c>
      <c r="CV98" s="132"/>
      <c r="CW98" s="127">
        <f t="shared" si="1452"/>
        <v>0</v>
      </c>
      <c r="CX98" s="130">
        <f t="shared" si="1453"/>
        <v>0</v>
      </c>
      <c r="CY98" s="132"/>
      <c r="CZ98" s="127">
        <f t="shared" si="1454"/>
        <v>0</v>
      </c>
      <c r="DA98" s="130">
        <f t="shared" si="1455"/>
        <v>0</v>
      </c>
      <c r="DB98" s="132">
        <v>1</v>
      </c>
      <c r="DC98" s="127">
        <f t="shared" si="1456"/>
        <v>16</v>
      </c>
      <c r="DD98" s="130">
        <f t="shared" si="1457"/>
        <v>115.2</v>
      </c>
      <c r="DE98" s="132"/>
      <c r="DF98" s="127">
        <f t="shared" si="1458"/>
        <v>0</v>
      </c>
      <c r="DG98" s="130">
        <f t="shared" si="1459"/>
        <v>0</v>
      </c>
      <c r="DH98" s="132"/>
      <c r="DI98" s="127">
        <f t="shared" si="1460"/>
        <v>0</v>
      </c>
      <c r="DJ98" s="130">
        <f t="shared" si="1461"/>
        <v>0</v>
      </c>
      <c r="DK98" s="132"/>
      <c r="DL98" s="4">
        <f t="shared" si="1014"/>
        <v>0</v>
      </c>
      <c r="DM98" s="130">
        <f t="shared" si="1395"/>
        <v>0</v>
      </c>
      <c r="DN98" s="154">
        <f t="shared" si="1015"/>
        <v>4</v>
      </c>
      <c r="DO98" s="154">
        <f t="shared" si="1016"/>
        <v>64</v>
      </c>
      <c r="DP98" s="101">
        <f t="shared" si="1017"/>
        <v>460.8</v>
      </c>
      <c r="DQ98" s="25" t="s">
        <v>205</v>
      </c>
      <c r="DR98" s="10"/>
    </row>
    <row r="99" spans="1:122" ht="15" customHeight="1">
      <c r="A99" s="247"/>
      <c r="B99" s="14">
        <v>6900</v>
      </c>
      <c r="C99" s="14">
        <v>6924</v>
      </c>
      <c r="D99" s="127" t="s">
        <v>115</v>
      </c>
      <c r="E99" s="128" t="s">
        <v>51</v>
      </c>
      <c r="F99" s="11">
        <f>ROUND((12000-AVERAGE(B99:C99)+2000-100)/1000,1)</f>
        <v>7</v>
      </c>
      <c r="G99" s="129"/>
      <c r="H99" s="164">
        <f t="shared" si="1397"/>
        <v>0</v>
      </c>
      <c r="I99" s="165">
        <f t="shared" si="1398"/>
        <v>0</v>
      </c>
      <c r="J99" s="131"/>
      <c r="K99" s="127">
        <f t="shared" si="1399"/>
        <v>0</v>
      </c>
      <c r="L99" s="130">
        <f t="shared" si="1400"/>
        <v>0</v>
      </c>
      <c r="M99" s="131"/>
      <c r="N99" s="127">
        <f t="shared" si="1401"/>
        <v>0</v>
      </c>
      <c r="O99" s="130">
        <f t="shared" si="1402"/>
        <v>0</v>
      </c>
      <c r="P99" s="131"/>
      <c r="Q99" s="127">
        <f t="shared" si="1403"/>
        <v>0</v>
      </c>
      <c r="R99" s="130">
        <f t="shared" si="1404"/>
        <v>0</v>
      </c>
      <c r="S99" s="131"/>
      <c r="T99" s="127">
        <f t="shared" si="1405"/>
        <v>0</v>
      </c>
      <c r="U99" s="130">
        <f t="shared" si="1406"/>
        <v>0</v>
      </c>
      <c r="V99" s="131"/>
      <c r="W99" s="127">
        <f t="shared" si="1407"/>
        <v>0</v>
      </c>
      <c r="X99" s="130">
        <f t="shared" si="1408"/>
        <v>0</v>
      </c>
      <c r="Y99" s="131"/>
      <c r="Z99" s="127">
        <f t="shared" si="1409"/>
        <v>0</v>
      </c>
      <c r="AA99" s="130">
        <f t="shared" si="1410"/>
        <v>0</v>
      </c>
      <c r="AB99" s="131"/>
      <c r="AC99" s="127">
        <f t="shared" si="1411"/>
        <v>0</v>
      </c>
      <c r="AD99" s="130">
        <f t="shared" si="1412"/>
        <v>0</v>
      </c>
      <c r="AE99" s="131"/>
      <c r="AF99" s="127">
        <f t="shared" si="1413"/>
        <v>0</v>
      </c>
      <c r="AG99" s="130">
        <f t="shared" si="1414"/>
        <v>0</v>
      </c>
      <c r="AH99" s="131"/>
      <c r="AI99" s="127">
        <f t="shared" si="1415"/>
        <v>0</v>
      </c>
      <c r="AJ99" s="130">
        <f t="shared" si="1416"/>
        <v>0</v>
      </c>
      <c r="AK99" s="127"/>
      <c r="AL99" s="127">
        <f t="shared" si="1417"/>
        <v>0</v>
      </c>
      <c r="AM99" s="130">
        <f t="shared" si="1418"/>
        <v>0</v>
      </c>
      <c r="AN99" s="127"/>
      <c r="AO99" s="127">
        <f t="shared" si="1419"/>
        <v>0</v>
      </c>
      <c r="AP99" s="130">
        <f t="shared" si="1420"/>
        <v>0</v>
      </c>
      <c r="AQ99" s="127"/>
      <c r="AR99" s="127">
        <f t="shared" si="1421"/>
        <v>0</v>
      </c>
      <c r="AS99" s="130">
        <f t="shared" si="1422"/>
        <v>0</v>
      </c>
      <c r="AT99" s="132"/>
      <c r="AU99" s="127">
        <f t="shared" si="1423"/>
        <v>0</v>
      </c>
      <c r="AV99" s="130">
        <f t="shared" si="1424"/>
        <v>0</v>
      </c>
      <c r="AW99" s="132"/>
      <c r="AX99" s="127">
        <f t="shared" si="1425"/>
        <v>0</v>
      </c>
      <c r="AY99" s="130">
        <f t="shared" si="1426"/>
        <v>0</v>
      </c>
      <c r="AZ99" s="132"/>
      <c r="BA99" s="127">
        <f t="shared" si="1427"/>
        <v>0</v>
      </c>
      <c r="BB99" s="130">
        <f t="shared" si="1428"/>
        <v>0</v>
      </c>
      <c r="BC99" s="132"/>
      <c r="BD99" s="127">
        <f t="shared" si="1429"/>
        <v>0</v>
      </c>
      <c r="BE99" s="130">
        <f t="shared" si="1430"/>
        <v>0</v>
      </c>
      <c r="BF99" s="131"/>
      <c r="BG99" s="127">
        <f t="shared" si="1431"/>
        <v>0</v>
      </c>
      <c r="BH99" s="130">
        <f t="shared" si="1432"/>
        <v>0</v>
      </c>
      <c r="BI99" s="131"/>
      <c r="BJ99" s="127">
        <f t="shared" si="1433"/>
        <v>0</v>
      </c>
      <c r="BK99" s="130">
        <f t="shared" si="1434"/>
        <v>0</v>
      </c>
      <c r="BL99" s="131"/>
      <c r="BM99" s="127"/>
      <c r="BN99" s="130"/>
      <c r="BO99" s="131"/>
      <c r="BP99" s="127"/>
      <c r="BQ99" s="130"/>
      <c r="BR99" s="131"/>
      <c r="BS99" s="127"/>
      <c r="BT99" s="130"/>
      <c r="BU99" s="132"/>
      <c r="BV99" s="127">
        <f t="shared" si="1435"/>
        <v>0</v>
      </c>
      <c r="BW99" s="130">
        <f t="shared" si="1436"/>
        <v>0</v>
      </c>
      <c r="BX99" s="131"/>
      <c r="BY99" s="127">
        <f t="shared" si="1437"/>
        <v>0</v>
      </c>
      <c r="BZ99" s="130">
        <f t="shared" si="1438"/>
        <v>0</v>
      </c>
      <c r="CA99" s="131"/>
      <c r="CB99" s="127">
        <f t="shared" si="1439"/>
        <v>0</v>
      </c>
      <c r="CC99" s="130">
        <f t="shared" si="1440"/>
        <v>0</v>
      </c>
      <c r="CD99" s="131"/>
      <c r="CE99" s="127">
        <f t="shared" si="1441"/>
        <v>0</v>
      </c>
      <c r="CF99" s="130">
        <f t="shared" si="1442"/>
        <v>0</v>
      </c>
      <c r="CG99" s="131"/>
      <c r="CH99" s="127">
        <f t="shared" si="1443"/>
        <v>0</v>
      </c>
      <c r="CI99" s="130">
        <f t="shared" si="1444"/>
        <v>0</v>
      </c>
      <c r="CJ99" s="131"/>
      <c r="CK99" s="127">
        <f t="shared" si="1445"/>
        <v>0</v>
      </c>
      <c r="CL99" s="130">
        <f t="shared" si="1446"/>
        <v>0</v>
      </c>
      <c r="CM99" s="131">
        <v>2</v>
      </c>
      <c r="CN99" s="127">
        <f t="shared" si="1447"/>
        <v>32</v>
      </c>
      <c r="CO99" s="130">
        <f t="shared" si="1448"/>
        <v>224</v>
      </c>
      <c r="CP99" s="131"/>
      <c r="CQ99" s="127">
        <f t="shared" si="1449"/>
        <v>0</v>
      </c>
      <c r="CR99" s="130">
        <f t="shared" si="1450"/>
        <v>0</v>
      </c>
      <c r="CS99" s="131"/>
      <c r="CT99" s="4">
        <f t="shared" si="1377"/>
        <v>0</v>
      </c>
      <c r="CU99" s="130">
        <f t="shared" si="1451"/>
        <v>0</v>
      </c>
      <c r="CV99" s="132"/>
      <c r="CW99" s="127">
        <f t="shared" si="1452"/>
        <v>0</v>
      </c>
      <c r="CX99" s="130">
        <f t="shared" si="1453"/>
        <v>0</v>
      </c>
      <c r="CY99" s="132"/>
      <c r="CZ99" s="127">
        <f t="shared" si="1454"/>
        <v>0</v>
      </c>
      <c r="DA99" s="130">
        <f t="shared" si="1455"/>
        <v>0</v>
      </c>
      <c r="DB99" s="132"/>
      <c r="DC99" s="127">
        <f t="shared" si="1456"/>
        <v>0</v>
      </c>
      <c r="DD99" s="130">
        <f t="shared" si="1457"/>
        <v>0</v>
      </c>
      <c r="DE99" s="132"/>
      <c r="DF99" s="127">
        <f t="shared" si="1458"/>
        <v>0</v>
      </c>
      <c r="DG99" s="130">
        <f t="shared" si="1459"/>
        <v>0</v>
      </c>
      <c r="DH99" s="132"/>
      <c r="DI99" s="127">
        <f t="shared" si="1460"/>
        <v>0</v>
      </c>
      <c r="DJ99" s="130">
        <f t="shared" si="1461"/>
        <v>0</v>
      </c>
      <c r="DK99" s="132"/>
      <c r="DL99" s="4">
        <f t="shared" si="1014"/>
        <v>0</v>
      </c>
      <c r="DM99" s="130">
        <f t="shared" si="1395"/>
        <v>0</v>
      </c>
      <c r="DN99" s="154">
        <f t="shared" si="1015"/>
        <v>2</v>
      </c>
      <c r="DO99" s="154">
        <f t="shared" si="1016"/>
        <v>32</v>
      </c>
      <c r="DP99" s="101">
        <f t="shared" si="1017"/>
        <v>224</v>
      </c>
      <c r="DQ99" s="25" t="s">
        <v>256</v>
      </c>
      <c r="DR99" s="10"/>
    </row>
    <row r="100" spans="1:122" ht="15" customHeight="1">
      <c r="A100" s="247"/>
      <c r="B100" s="210" t="s">
        <v>42</v>
      </c>
      <c r="C100" s="211"/>
      <c r="D100" s="127" t="s">
        <v>115</v>
      </c>
      <c r="E100" s="126">
        <v>6900</v>
      </c>
      <c r="F100" s="11"/>
      <c r="G100" s="129"/>
      <c r="H100" s="164">
        <f t="shared" si="1018"/>
        <v>0</v>
      </c>
      <c r="I100" s="165">
        <f t="shared" si="1019"/>
        <v>0</v>
      </c>
      <c r="J100" s="131"/>
      <c r="K100" s="127">
        <f t="shared" si="1216"/>
        <v>0</v>
      </c>
      <c r="L100" s="130">
        <f t="shared" si="1217"/>
        <v>0</v>
      </c>
      <c r="M100" s="131"/>
      <c r="N100" s="127">
        <f t="shared" si="459"/>
        <v>0</v>
      </c>
      <c r="O100" s="130">
        <f t="shared" si="460"/>
        <v>0</v>
      </c>
      <c r="P100" s="131"/>
      <c r="Q100" s="127">
        <f t="shared" si="1218"/>
        <v>0</v>
      </c>
      <c r="R100" s="130">
        <f t="shared" si="1219"/>
        <v>0</v>
      </c>
      <c r="S100" s="131"/>
      <c r="T100" s="127">
        <f t="shared" si="461"/>
        <v>0</v>
      </c>
      <c r="U100" s="130">
        <f t="shared" si="462"/>
        <v>0</v>
      </c>
      <c r="V100" s="131"/>
      <c r="W100" s="127">
        <f t="shared" si="463"/>
        <v>0</v>
      </c>
      <c r="X100" s="130">
        <f t="shared" si="464"/>
        <v>0</v>
      </c>
      <c r="Y100" s="131"/>
      <c r="Z100" s="127">
        <f t="shared" si="1220"/>
        <v>0</v>
      </c>
      <c r="AA100" s="130">
        <f t="shared" si="1221"/>
        <v>0</v>
      </c>
      <c r="AB100" s="131"/>
      <c r="AC100" s="127">
        <f t="shared" si="465"/>
        <v>0</v>
      </c>
      <c r="AD100" s="130">
        <f t="shared" si="466"/>
        <v>0</v>
      </c>
      <c r="AE100" s="131"/>
      <c r="AF100" s="127">
        <f t="shared" si="467"/>
        <v>0</v>
      </c>
      <c r="AG100" s="130">
        <f t="shared" si="468"/>
        <v>0</v>
      </c>
      <c r="AH100" s="131"/>
      <c r="AI100" s="127">
        <f t="shared" si="1222"/>
        <v>0</v>
      </c>
      <c r="AJ100" s="130">
        <f t="shared" si="1223"/>
        <v>0</v>
      </c>
      <c r="AK100" s="127"/>
      <c r="AL100" s="127">
        <f t="shared" si="1224"/>
        <v>0</v>
      </c>
      <c r="AM100" s="130">
        <f t="shared" si="1225"/>
        <v>0</v>
      </c>
      <c r="AN100" s="127"/>
      <c r="AO100" s="127">
        <f t="shared" si="1226"/>
        <v>0</v>
      </c>
      <c r="AP100" s="130">
        <f t="shared" si="1227"/>
        <v>0</v>
      </c>
      <c r="AQ100" s="127"/>
      <c r="AR100" s="127">
        <f t="shared" si="1228"/>
        <v>0</v>
      </c>
      <c r="AS100" s="130">
        <f t="shared" si="1229"/>
        <v>0</v>
      </c>
      <c r="AT100" s="132"/>
      <c r="AU100" s="127">
        <f t="shared" si="1389"/>
        <v>0</v>
      </c>
      <c r="AV100" s="130">
        <f t="shared" si="1230"/>
        <v>0</v>
      </c>
      <c r="AW100" s="132"/>
      <c r="AX100" s="127">
        <f t="shared" si="1390"/>
        <v>0</v>
      </c>
      <c r="AY100" s="130">
        <f t="shared" si="1231"/>
        <v>0</v>
      </c>
      <c r="AZ100" s="132"/>
      <c r="BA100" s="127">
        <f t="shared" si="1391"/>
        <v>0</v>
      </c>
      <c r="BB100" s="130">
        <f t="shared" si="1232"/>
        <v>0</v>
      </c>
      <c r="BC100" s="132"/>
      <c r="BD100" s="127">
        <f t="shared" si="1392"/>
        <v>0</v>
      </c>
      <c r="BE100" s="130">
        <f t="shared" si="1322"/>
        <v>0</v>
      </c>
      <c r="BF100" s="131"/>
      <c r="BG100" s="127">
        <f t="shared" si="469"/>
        <v>0</v>
      </c>
      <c r="BH100" s="130">
        <f t="shared" si="470"/>
        <v>0</v>
      </c>
      <c r="BI100" s="131"/>
      <c r="BJ100" s="127">
        <f t="shared" si="471"/>
        <v>0</v>
      </c>
      <c r="BK100" s="130">
        <f t="shared" si="472"/>
        <v>0</v>
      </c>
      <c r="BL100" s="131"/>
      <c r="BM100" s="127"/>
      <c r="BN100" s="130"/>
      <c r="BO100" s="131"/>
      <c r="BP100" s="127"/>
      <c r="BQ100" s="130"/>
      <c r="BR100" s="131"/>
      <c r="BS100" s="127"/>
      <c r="BT100" s="130"/>
      <c r="BU100" s="132"/>
      <c r="BV100" s="127">
        <f t="shared" si="1233"/>
        <v>0</v>
      </c>
      <c r="BW100" s="130">
        <f t="shared" si="1234"/>
        <v>0</v>
      </c>
      <c r="BX100" s="131"/>
      <c r="BY100" s="127">
        <f t="shared" si="1235"/>
        <v>0</v>
      </c>
      <c r="BZ100" s="130">
        <f t="shared" si="1236"/>
        <v>0</v>
      </c>
      <c r="CA100" s="131"/>
      <c r="CB100" s="127">
        <f t="shared" si="1237"/>
        <v>0</v>
      </c>
      <c r="CC100" s="130">
        <f t="shared" si="1238"/>
        <v>0</v>
      </c>
      <c r="CD100" s="131"/>
      <c r="CE100" s="127">
        <f t="shared" si="1239"/>
        <v>0</v>
      </c>
      <c r="CF100" s="130">
        <f t="shared" si="1240"/>
        <v>0</v>
      </c>
      <c r="CG100" s="131"/>
      <c r="CH100" s="127">
        <f t="shared" si="1241"/>
        <v>0</v>
      </c>
      <c r="CI100" s="130">
        <f t="shared" si="1242"/>
        <v>0</v>
      </c>
      <c r="CJ100" s="131"/>
      <c r="CK100" s="127">
        <f t="shared" si="1243"/>
        <v>0</v>
      </c>
      <c r="CL100" s="130">
        <f t="shared" si="1244"/>
        <v>0</v>
      </c>
      <c r="CM100" s="131">
        <v>1</v>
      </c>
      <c r="CN100" s="127">
        <f t="shared" si="1245"/>
        <v>16</v>
      </c>
      <c r="CO100" s="130">
        <f t="shared" si="1246"/>
        <v>0</v>
      </c>
      <c r="CP100" s="131"/>
      <c r="CQ100" s="127">
        <f t="shared" si="1247"/>
        <v>0</v>
      </c>
      <c r="CR100" s="130">
        <f t="shared" si="1248"/>
        <v>0</v>
      </c>
      <c r="CS100" s="131"/>
      <c r="CT100" s="4">
        <f t="shared" si="1377"/>
        <v>0</v>
      </c>
      <c r="CU100" s="130">
        <f t="shared" si="146"/>
        <v>0</v>
      </c>
      <c r="CV100" s="132"/>
      <c r="CW100" s="127">
        <f t="shared" si="1249"/>
        <v>0</v>
      </c>
      <c r="CX100" s="130">
        <f t="shared" si="1250"/>
        <v>0</v>
      </c>
      <c r="CY100" s="132"/>
      <c r="CZ100" s="127">
        <f t="shared" si="1251"/>
        <v>0</v>
      </c>
      <c r="DA100" s="130">
        <f t="shared" si="1252"/>
        <v>0</v>
      </c>
      <c r="DB100" s="132">
        <v>1</v>
      </c>
      <c r="DC100" s="127">
        <f t="shared" si="1253"/>
        <v>16</v>
      </c>
      <c r="DD100" s="130">
        <f t="shared" si="1254"/>
        <v>0</v>
      </c>
      <c r="DE100" s="132"/>
      <c r="DF100" s="127">
        <f t="shared" si="1393"/>
        <v>0</v>
      </c>
      <c r="DG100" s="130">
        <f t="shared" si="1255"/>
        <v>0</v>
      </c>
      <c r="DH100" s="132"/>
      <c r="DI100" s="127">
        <f t="shared" si="1394"/>
        <v>0</v>
      </c>
      <c r="DJ100" s="130">
        <f t="shared" si="1256"/>
        <v>0</v>
      </c>
      <c r="DK100" s="132"/>
      <c r="DL100" s="4">
        <f t="shared" si="1014"/>
        <v>0</v>
      </c>
      <c r="DM100" s="130">
        <f t="shared" si="1395"/>
        <v>0</v>
      </c>
      <c r="DN100" s="154">
        <f t="shared" si="1015"/>
        <v>2</v>
      </c>
      <c r="DO100" s="154">
        <f t="shared" si="1016"/>
        <v>32</v>
      </c>
      <c r="DP100" s="101">
        <f t="shared" si="1017"/>
        <v>0</v>
      </c>
      <c r="DQ100" s="25" t="s">
        <v>236</v>
      </c>
      <c r="DR100" s="10"/>
    </row>
    <row r="101" spans="1:122" ht="15" customHeight="1">
      <c r="A101" s="247"/>
      <c r="B101" s="144" t="s">
        <v>257</v>
      </c>
      <c r="C101" s="83"/>
      <c r="D101" s="4" t="s">
        <v>50</v>
      </c>
      <c r="E101" s="3" t="s">
        <v>51</v>
      </c>
      <c r="F101" s="11"/>
      <c r="G101" s="11">
        <v>5</v>
      </c>
      <c r="H101" s="26">
        <f t="shared" ref="H101" si="1462">+G101*$H$5</f>
        <v>80</v>
      </c>
      <c r="I101" s="28">
        <f t="shared" ref="I101" si="1463">H101*F101</f>
        <v>0</v>
      </c>
      <c r="J101" s="46"/>
      <c r="K101" s="4">
        <f t="shared" ref="K101" si="1464">+J101*$K$5</f>
        <v>0</v>
      </c>
      <c r="L101" s="22">
        <f t="shared" ref="L101" si="1465">K101*F101</f>
        <v>0</v>
      </c>
      <c r="M101" s="46"/>
      <c r="N101" s="4">
        <f t="shared" ref="N101" si="1466">+M101*$N$5</f>
        <v>0</v>
      </c>
      <c r="O101" s="22">
        <f t="shared" ref="O101" si="1467">N101*F101</f>
        <v>0</v>
      </c>
      <c r="P101" s="46"/>
      <c r="Q101" s="4">
        <f t="shared" ref="Q101" si="1468">+P101*$Q$5</f>
        <v>0</v>
      </c>
      <c r="R101" s="22">
        <f t="shared" ref="R101" si="1469">Q101*F101</f>
        <v>0</v>
      </c>
      <c r="S101" s="46"/>
      <c r="T101" s="4">
        <f t="shared" ref="T101" si="1470">+S101*$T$5</f>
        <v>0</v>
      </c>
      <c r="U101" s="22">
        <f t="shared" ref="U101" si="1471">T101*F101</f>
        <v>0</v>
      </c>
      <c r="V101" s="46"/>
      <c r="W101" s="4">
        <f t="shared" ref="W101" si="1472">+V101*$W$5</f>
        <v>0</v>
      </c>
      <c r="X101" s="22">
        <f t="shared" ref="X101" si="1473">W101*F101</f>
        <v>0</v>
      </c>
      <c r="Y101" s="46"/>
      <c r="Z101" s="4">
        <f t="shared" ref="Z101" si="1474">+Y101*$Z$5</f>
        <v>0</v>
      </c>
      <c r="AA101" s="22">
        <f t="shared" ref="AA101" si="1475">Z101*F101</f>
        <v>0</v>
      </c>
      <c r="AB101" s="46"/>
      <c r="AC101" s="4">
        <f t="shared" ref="AC101" si="1476">+AB101*$AC$5</f>
        <v>0</v>
      </c>
      <c r="AD101" s="22">
        <f t="shared" ref="AD101" si="1477">+AC101*F101</f>
        <v>0</v>
      </c>
      <c r="AE101" s="46"/>
      <c r="AF101" s="4">
        <f t="shared" ref="AF101" si="1478">+AE101*$AF$5</f>
        <v>0</v>
      </c>
      <c r="AG101" s="22">
        <f t="shared" ref="AG101" si="1479">+AF101*F101</f>
        <v>0</v>
      </c>
      <c r="AH101" s="46"/>
      <c r="AI101" s="4">
        <f t="shared" ref="AI101" si="1480">+AH101*$AI$5</f>
        <v>0</v>
      </c>
      <c r="AJ101" s="22">
        <f t="shared" ref="AJ101" si="1481">+AI101*F101</f>
        <v>0</v>
      </c>
      <c r="AK101" s="4"/>
      <c r="AL101" s="4">
        <f t="shared" ref="AL101" si="1482">+AK101*$AL$5</f>
        <v>0</v>
      </c>
      <c r="AM101" s="22">
        <f t="shared" ref="AM101" si="1483">+AL101*F101</f>
        <v>0</v>
      </c>
      <c r="AN101" s="4"/>
      <c r="AO101" s="4">
        <f t="shared" ref="AO101" si="1484">+AN101*$AO$5</f>
        <v>0</v>
      </c>
      <c r="AP101" s="22">
        <f t="shared" ref="AP101" si="1485">+AO101*F101</f>
        <v>0</v>
      </c>
      <c r="AQ101" s="4"/>
      <c r="AR101" s="4">
        <f t="shared" ref="AR101" si="1486">+AQ101*$AR$5</f>
        <v>0</v>
      </c>
      <c r="AS101" s="22">
        <f t="shared" ref="AS101" si="1487">+AR101*F101</f>
        <v>0</v>
      </c>
      <c r="AT101" s="44"/>
      <c r="AU101" s="4">
        <f t="shared" ref="AU101" si="1488">+AT101*$AU$5</f>
        <v>0</v>
      </c>
      <c r="AV101" s="22">
        <f t="shared" ref="AV101" si="1489">+AU101*$F101</f>
        <v>0</v>
      </c>
      <c r="AW101" s="44"/>
      <c r="AX101" s="4">
        <f t="shared" ref="AX101" si="1490">+AW101*$AX$5</f>
        <v>0</v>
      </c>
      <c r="AY101" s="22">
        <f t="shared" ref="AY101" si="1491">+AX101*$F101</f>
        <v>0</v>
      </c>
      <c r="AZ101" s="44"/>
      <c r="BA101" s="4">
        <f t="shared" ref="BA101" si="1492">+AZ101*$BA$5</f>
        <v>0</v>
      </c>
      <c r="BB101" s="22">
        <f t="shared" ref="BB101" si="1493">+BA101*$F101</f>
        <v>0</v>
      </c>
      <c r="BC101" s="44"/>
      <c r="BD101" s="4">
        <f t="shared" ref="BD101" si="1494">+BC101*$BD$5</f>
        <v>0</v>
      </c>
      <c r="BE101" s="22">
        <f t="shared" ref="BE101" si="1495">+BD101*$F101</f>
        <v>0</v>
      </c>
      <c r="BF101" s="46"/>
      <c r="BG101" s="4">
        <f t="shared" ref="BG101" si="1496">+BF101*$BG$5</f>
        <v>0</v>
      </c>
      <c r="BH101" s="22">
        <f t="shared" ref="BH101" si="1497">+BG101*F101</f>
        <v>0</v>
      </c>
      <c r="BI101" s="46"/>
      <c r="BJ101" s="4">
        <f t="shared" ref="BJ101" si="1498">+BI101*$BJ$5</f>
        <v>0</v>
      </c>
      <c r="BK101" s="22">
        <f t="shared" ref="BK101" si="1499">+BJ101*F101</f>
        <v>0</v>
      </c>
      <c r="BL101" s="46"/>
      <c r="BM101" s="4"/>
      <c r="BN101" s="22"/>
      <c r="BO101" s="46"/>
      <c r="BP101" s="4"/>
      <c r="BQ101" s="22"/>
      <c r="BR101" s="46"/>
      <c r="BS101" s="4"/>
      <c r="BT101" s="22"/>
      <c r="BU101" s="44"/>
      <c r="BV101" s="4">
        <f t="shared" ref="BV101" si="1500">+BU101*$BV$5</f>
        <v>0</v>
      </c>
      <c r="BW101" s="22">
        <f t="shared" ref="BW101" si="1501">+BV101*$F101</f>
        <v>0</v>
      </c>
      <c r="BX101" s="46"/>
      <c r="BY101" s="4">
        <f t="shared" ref="BY101" si="1502">+BX101*$BY$5</f>
        <v>0</v>
      </c>
      <c r="BZ101" s="22">
        <f t="shared" ref="BZ101" si="1503">+BY101*$F101</f>
        <v>0</v>
      </c>
      <c r="CA101" s="46"/>
      <c r="CB101" s="4">
        <f t="shared" ref="CB101" si="1504">+CA101*$CB$5</f>
        <v>0</v>
      </c>
      <c r="CC101" s="22">
        <f t="shared" ref="CC101" si="1505">+CB101*$F101</f>
        <v>0</v>
      </c>
      <c r="CD101" s="46"/>
      <c r="CE101" s="4">
        <f t="shared" ref="CE101" si="1506">+CD101*$CE$5</f>
        <v>0</v>
      </c>
      <c r="CF101" s="22">
        <f t="shared" ref="CF101" si="1507">+CE101*$F101</f>
        <v>0</v>
      </c>
      <c r="CG101" s="46"/>
      <c r="CH101" s="4">
        <f t="shared" ref="CH101" si="1508">+CG101*$CH$5</f>
        <v>0</v>
      </c>
      <c r="CI101" s="22">
        <f t="shared" ref="CI101" si="1509">+CH101*F101</f>
        <v>0</v>
      </c>
      <c r="CJ101" s="46"/>
      <c r="CK101" s="4">
        <f t="shared" ref="CK101" si="1510">+CJ101*$CK$5</f>
        <v>0</v>
      </c>
      <c r="CL101" s="22">
        <f t="shared" ref="CL101" si="1511">+CK101*F101</f>
        <v>0</v>
      </c>
      <c r="CM101" s="46"/>
      <c r="CN101" s="4">
        <f t="shared" ref="CN101" si="1512">+CM101*$CN$5</f>
        <v>0</v>
      </c>
      <c r="CO101" s="22">
        <f t="shared" ref="CO101" si="1513">CN101*$F101</f>
        <v>0</v>
      </c>
      <c r="CP101" s="46"/>
      <c r="CQ101" s="4">
        <f t="shared" ref="CQ101" si="1514">+CP101*$CQ$5</f>
        <v>0</v>
      </c>
      <c r="CR101" s="22">
        <f t="shared" ref="CR101" si="1515">CQ101*F101</f>
        <v>0</v>
      </c>
      <c r="CS101" s="46"/>
      <c r="CT101" s="4">
        <f t="shared" si="1377"/>
        <v>0</v>
      </c>
      <c r="CU101" s="22">
        <f t="shared" ref="CU101" si="1516">CT101*I101</f>
        <v>0</v>
      </c>
      <c r="CV101" s="44"/>
      <c r="CW101" s="4">
        <f t="shared" ref="CW101" si="1517">+CV101*$CW$5</f>
        <v>0</v>
      </c>
      <c r="CX101" s="22">
        <f t="shared" ref="CX101" si="1518">+CW101*F101</f>
        <v>0</v>
      </c>
      <c r="CY101" s="44"/>
      <c r="CZ101" s="4">
        <f t="shared" ref="CZ101" si="1519">+CY101*$CZ$5</f>
        <v>0</v>
      </c>
      <c r="DA101" s="22">
        <f t="shared" ref="DA101" si="1520">+CZ101*F101</f>
        <v>0</v>
      </c>
      <c r="DB101" s="44"/>
      <c r="DC101" s="4">
        <f t="shared" ref="DC101" si="1521">+DB101*$DC$5</f>
        <v>0</v>
      </c>
      <c r="DD101" s="22">
        <f t="shared" ref="DD101" si="1522">+DC101*F101</f>
        <v>0</v>
      </c>
      <c r="DE101" s="44"/>
      <c r="DF101" s="4">
        <f t="shared" ref="DF101" si="1523">+DE101*$DF$5</f>
        <v>0</v>
      </c>
      <c r="DG101" s="22">
        <f t="shared" ref="DG101" si="1524">+DF101*F101</f>
        <v>0</v>
      </c>
      <c r="DH101" s="44"/>
      <c r="DI101" s="4">
        <f t="shared" ref="DI101" si="1525">+DH101*$DI$5</f>
        <v>0</v>
      </c>
      <c r="DJ101" s="22">
        <f t="shared" ref="DJ101" si="1526">+DI101*F101</f>
        <v>0</v>
      </c>
      <c r="DK101" s="44"/>
      <c r="DL101" s="4">
        <f t="shared" si="1014"/>
        <v>0</v>
      </c>
      <c r="DM101" s="22">
        <f t="shared" si="1395"/>
        <v>0</v>
      </c>
      <c r="DN101" s="154">
        <f t="shared" si="1015"/>
        <v>5</v>
      </c>
      <c r="DO101" s="154">
        <f t="shared" si="1016"/>
        <v>80</v>
      </c>
      <c r="DP101" s="101">
        <f t="shared" si="1017"/>
        <v>0</v>
      </c>
      <c r="DQ101" s="25" t="s">
        <v>253</v>
      </c>
      <c r="DR101" s="10"/>
    </row>
    <row r="102" spans="1:122" ht="15" customHeight="1">
      <c r="A102" s="246">
        <v>45212</v>
      </c>
      <c r="B102" s="14">
        <v>200</v>
      </c>
      <c r="C102" s="14">
        <v>200</v>
      </c>
      <c r="D102" s="127" t="s">
        <v>63</v>
      </c>
      <c r="E102" s="128" t="s">
        <v>51</v>
      </c>
      <c r="F102" s="11">
        <f t="shared" ref="F102:F130" si="1527">ROUND((36600-AVERAGE(B102:C102)+2800-100)/1000,1)</f>
        <v>39.1</v>
      </c>
      <c r="G102" s="129">
        <v>2</v>
      </c>
      <c r="H102" s="164">
        <f t="shared" si="1018"/>
        <v>32</v>
      </c>
      <c r="I102" s="165">
        <f t="shared" si="1019"/>
        <v>1251.2</v>
      </c>
      <c r="J102" s="131">
        <v>3</v>
      </c>
      <c r="K102" s="127">
        <f t="shared" si="1216"/>
        <v>48</v>
      </c>
      <c r="L102" s="130">
        <f t="shared" si="1217"/>
        <v>1876.8000000000002</v>
      </c>
      <c r="M102" s="131"/>
      <c r="N102" s="127">
        <f t="shared" si="459"/>
        <v>0</v>
      </c>
      <c r="O102" s="130">
        <f t="shared" si="460"/>
        <v>0</v>
      </c>
      <c r="P102" s="131"/>
      <c r="Q102" s="127">
        <f t="shared" si="1218"/>
        <v>0</v>
      </c>
      <c r="R102" s="130">
        <f t="shared" si="1219"/>
        <v>0</v>
      </c>
      <c r="S102" s="131"/>
      <c r="T102" s="127">
        <f t="shared" si="461"/>
        <v>0</v>
      </c>
      <c r="U102" s="130">
        <f t="shared" si="462"/>
        <v>0</v>
      </c>
      <c r="V102" s="131"/>
      <c r="W102" s="127">
        <f t="shared" si="463"/>
        <v>0</v>
      </c>
      <c r="X102" s="130">
        <f t="shared" si="464"/>
        <v>0</v>
      </c>
      <c r="Y102" s="131"/>
      <c r="Z102" s="127">
        <f t="shared" si="1220"/>
        <v>0</v>
      </c>
      <c r="AA102" s="130">
        <f t="shared" si="1221"/>
        <v>0</v>
      </c>
      <c r="AB102" s="131"/>
      <c r="AC102" s="127">
        <f t="shared" si="465"/>
        <v>0</v>
      </c>
      <c r="AD102" s="130">
        <f t="shared" si="466"/>
        <v>0</v>
      </c>
      <c r="AE102" s="131"/>
      <c r="AF102" s="127">
        <f t="shared" si="467"/>
        <v>0</v>
      </c>
      <c r="AG102" s="130">
        <f t="shared" si="468"/>
        <v>0</v>
      </c>
      <c r="AH102" s="131"/>
      <c r="AI102" s="127">
        <f t="shared" si="1222"/>
        <v>0</v>
      </c>
      <c r="AJ102" s="130">
        <f t="shared" si="1223"/>
        <v>0</v>
      </c>
      <c r="AK102" s="127"/>
      <c r="AL102" s="127">
        <f t="shared" si="1224"/>
        <v>0</v>
      </c>
      <c r="AM102" s="130">
        <f t="shared" si="1225"/>
        <v>0</v>
      </c>
      <c r="AN102" s="127"/>
      <c r="AO102" s="127">
        <f t="shared" si="1226"/>
        <v>0</v>
      </c>
      <c r="AP102" s="130">
        <f t="shared" si="1227"/>
        <v>0</v>
      </c>
      <c r="AQ102" s="127"/>
      <c r="AR102" s="127">
        <f t="shared" si="1228"/>
        <v>0</v>
      </c>
      <c r="AS102" s="130">
        <f t="shared" si="1229"/>
        <v>0</v>
      </c>
      <c r="AT102" s="132"/>
      <c r="AU102" s="127">
        <f t="shared" si="1389"/>
        <v>0</v>
      </c>
      <c r="AV102" s="130">
        <f t="shared" si="1230"/>
        <v>0</v>
      </c>
      <c r="AW102" s="132"/>
      <c r="AX102" s="127">
        <f t="shared" si="1390"/>
        <v>0</v>
      </c>
      <c r="AY102" s="130">
        <f t="shared" si="1231"/>
        <v>0</v>
      </c>
      <c r="AZ102" s="132"/>
      <c r="BA102" s="127">
        <f t="shared" si="1391"/>
        <v>0</v>
      </c>
      <c r="BB102" s="130">
        <f t="shared" si="1232"/>
        <v>0</v>
      </c>
      <c r="BC102" s="132"/>
      <c r="BD102" s="127">
        <f t="shared" si="1392"/>
        <v>0</v>
      </c>
      <c r="BE102" s="130">
        <f t="shared" si="1322"/>
        <v>0</v>
      </c>
      <c r="BF102" s="131"/>
      <c r="BG102" s="127">
        <f t="shared" si="469"/>
        <v>0</v>
      </c>
      <c r="BH102" s="130">
        <f t="shared" si="470"/>
        <v>0</v>
      </c>
      <c r="BI102" s="131"/>
      <c r="BJ102" s="127">
        <f t="shared" si="471"/>
        <v>0</v>
      </c>
      <c r="BK102" s="130">
        <f t="shared" si="472"/>
        <v>0</v>
      </c>
      <c r="BL102" s="131"/>
      <c r="BM102" s="127"/>
      <c r="BN102" s="130"/>
      <c r="BO102" s="131"/>
      <c r="BP102" s="127"/>
      <c r="BQ102" s="130"/>
      <c r="BR102" s="131"/>
      <c r="BS102" s="127"/>
      <c r="BT102" s="130"/>
      <c r="BU102" s="132"/>
      <c r="BV102" s="127">
        <f t="shared" si="1233"/>
        <v>0</v>
      </c>
      <c r="BW102" s="130">
        <f t="shared" si="1234"/>
        <v>0</v>
      </c>
      <c r="BX102" s="131"/>
      <c r="BY102" s="127">
        <f t="shared" si="1235"/>
        <v>0</v>
      </c>
      <c r="BZ102" s="130">
        <f t="shared" si="1236"/>
        <v>0</v>
      </c>
      <c r="CA102" s="131"/>
      <c r="CB102" s="127">
        <f t="shared" si="1237"/>
        <v>0</v>
      </c>
      <c r="CC102" s="130">
        <f t="shared" si="1238"/>
        <v>0</v>
      </c>
      <c r="CD102" s="131"/>
      <c r="CE102" s="127">
        <f t="shared" si="1239"/>
        <v>0</v>
      </c>
      <c r="CF102" s="130">
        <f t="shared" si="1240"/>
        <v>0</v>
      </c>
      <c r="CG102" s="131"/>
      <c r="CH102" s="127">
        <f t="shared" si="1241"/>
        <v>0</v>
      </c>
      <c r="CI102" s="130">
        <f t="shared" si="1242"/>
        <v>0</v>
      </c>
      <c r="CJ102" s="131"/>
      <c r="CK102" s="127">
        <f t="shared" si="1243"/>
        <v>0</v>
      </c>
      <c r="CL102" s="130">
        <f t="shared" si="1244"/>
        <v>0</v>
      </c>
      <c r="CM102" s="131"/>
      <c r="CN102" s="127">
        <f t="shared" si="1245"/>
        <v>0</v>
      </c>
      <c r="CO102" s="130">
        <f t="shared" si="1246"/>
        <v>0</v>
      </c>
      <c r="CP102" s="131"/>
      <c r="CQ102" s="127">
        <f t="shared" si="1247"/>
        <v>0</v>
      </c>
      <c r="CR102" s="130">
        <f t="shared" si="1248"/>
        <v>0</v>
      </c>
      <c r="CS102" s="131"/>
      <c r="CT102" s="4">
        <f t="shared" si="1377"/>
        <v>0</v>
      </c>
      <c r="CU102" s="130">
        <f t="shared" si="146"/>
        <v>0</v>
      </c>
      <c r="CV102" s="132"/>
      <c r="CW102" s="127">
        <f t="shared" si="1249"/>
        <v>0</v>
      </c>
      <c r="CX102" s="130">
        <f t="shared" si="1250"/>
        <v>0</v>
      </c>
      <c r="CY102" s="132"/>
      <c r="CZ102" s="127">
        <f t="shared" si="1251"/>
        <v>0</v>
      </c>
      <c r="DA102" s="130">
        <f t="shared" si="1252"/>
        <v>0</v>
      </c>
      <c r="DB102" s="132"/>
      <c r="DC102" s="127">
        <f t="shared" si="1253"/>
        <v>0</v>
      </c>
      <c r="DD102" s="130">
        <f t="shared" si="1254"/>
        <v>0</v>
      </c>
      <c r="DE102" s="132"/>
      <c r="DF102" s="127">
        <f t="shared" si="1393"/>
        <v>0</v>
      </c>
      <c r="DG102" s="130">
        <f t="shared" si="1255"/>
        <v>0</v>
      </c>
      <c r="DH102" s="132"/>
      <c r="DI102" s="127">
        <f t="shared" si="1394"/>
        <v>0</v>
      </c>
      <c r="DJ102" s="130">
        <f t="shared" si="1256"/>
        <v>0</v>
      </c>
      <c r="DK102" s="132"/>
      <c r="DL102" s="4">
        <f t="shared" si="1014"/>
        <v>0</v>
      </c>
      <c r="DM102" s="130">
        <f t="shared" si="1395"/>
        <v>0</v>
      </c>
      <c r="DN102" s="154">
        <f t="shared" si="1015"/>
        <v>5</v>
      </c>
      <c r="DO102" s="154">
        <f t="shared" si="1016"/>
        <v>80</v>
      </c>
      <c r="DP102" s="101">
        <f t="shared" si="1017"/>
        <v>3128</v>
      </c>
      <c r="DQ102" s="25" t="s">
        <v>253</v>
      </c>
      <c r="DR102" s="10"/>
    </row>
    <row r="103" spans="1:122" ht="15" customHeight="1">
      <c r="A103" s="247"/>
      <c r="B103" s="14">
        <v>2572</v>
      </c>
      <c r="C103" s="14">
        <v>2627</v>
      </c>
      <c r="D103" s="127" t="s">
        <v>50</v>
      </c>
      <c r="E103" s="128" t="s">
        <v>51</v>
      </c>
      <c r="F103" s="11">
        <f t="shared" si="1527"/>
        <v>36.700000000000003</v>
      </c>
      <c r="G103" s="129"/>
      <c r="H103" s="164">
        <f t="shared" ref="H103:H107" si="1528">+G103*$H$5</f>
        <v>0</v>
      </c>
      <c r="I103" s="165">
        <f t="shared" ref="I103:I107" si="1529">H103*F103</f>
        <v>0</v>
      </c>
      <c r="J103" s="131"/>
      <c r="K103" s="127">
        <f t="shared" ref="K103:K107" si="1530">+J103*$K$5</f>
        <v>0</v>
      </c>
      <c r="L103" s="130">
        <f t="shared" ref="L103:L107" si="1531">K103*F103</f>
        <v>0</v>
      </c>
      <c r="M103" s="131"/>
      <c r="N103" s="127">
        <f t="shared" ref="N103:N107" si="1532">+M103*$N$5</f>
        <v>0</v>
      </c>
      <c r="O103" s="130">
        <f t="shared" ref="O103:O107" si="1533">N103*F103</f>
        <v>0</v>
      </c>
      <c r="P103" s="131"/>
      <c r="Q103" s="127">
        <f t="shared" ref="Q103:Q107" si="1534">+P103*$Q$5</f>
        <v>0</v>
      </c>
      <c r="R103" s="130">
        <f t="shared" ref="R103:R107" si="1535">Q103*F103</f>
        <v>0</v>
      </c>
      <c r="S103" s="131"/>
      <c r="T103" s="127">
        <f t="shared" ref="T103:T107" si="1536">+S103*$T$5</f>
        <v>0</v>
      </c>
      <c r="U103" s="130">
        <f t="shared" ref="U103:U107" si="1537">T103*F103</f>
        <v>0</v>
      </c>
      <c r="V103" s="131"/>
      <c r="W103" s="127">
        <f t="shared" ref="W103:W107" si="1538">+V103*$W$5</f>
        <v>0</v>
      </c>
      <c r="X103" s="130">
        <f t="shared" ref="X103:X107" si="1539">W103*F103</f>
        <v>0</v>
      </c>
      <c r="Y103" s="131"/>
      <c r="Z103" s="127">
        <f t="shared" ref="Z103:Z107" si="1540">+Y103*$Z$5</f>
        <v>0</v>
      </c>
      <c r="AA103" s="130">
        <f t="shared" ref="AA103:AA107" si="1541">Z103*F103</f>
        <v>0</v>
      </c>
      <c r="AB103" s="131"/>
      <c r="AC103" s="127">
        <f t="shared" ref="AC103:AC107" si="1542">+AB103*$AC$5</f>
        <v>0</v>
      </c>
      <c r="AD103" s="130">
        <f t="shared" ref="AD103:AD107" si="1543">+AC103*F103</f>
        <v>0</v>
      </c>
      <c r="AE103" s="131"/>
      <c r="AF103" s="127">
        <f t="shared" ref="AF103:AF107" si="1544">+AE103*$AF$5</f>
        <v>0</v>
      </c>
      <c r="AG103" s="130">
        <f t="shared" ref="AG103:AG107" si="1545">+AF103*F103</f>
        <v>0</v>
      </c>
      <c r="AH103" s="131"/>
      <c r="AI103" s="127">
        <f t="shared" ref="AI103:AI107" si="1546">+AH103*$AI$5</f>
        <v>0</v>
      </c>
      <c r="AJ103" s="130">
        <f t="shared" ref="AJ103:AJ107" si="1547">+AI103*F103</f>
        <v>0</v>
      </c>
      <c r="AK103" s="127"/>
      <c r="AL103" s="127">
        <f t="shared" ref="AL103:AL107" si="1548">+AK103*$AL$5</f>
        <v>0</v>
      </c>
      <c r="AM103" s="130">
        <f t="shared" ref="AM103:AM107" si="1549">+AL103*F103</f>
        <v>0</v>
      </c>
      <c r="AN103" s="127"/>
      <c r="AO103" s="127">
        <f t="shared" ref="AO103:AO107" si="1550">+AN103*$AO$5</f>
        <v>0</v>
      </c>
      <c r="AP103" s="130">
        <f t="shared" ref="AP103:AP107" si="1551">+AO103*F103</f>
        <v>0</v>
      </c>
      <c r="AQ103" s="127"/>
      <c r="AR103" s="127">
        <f t="shared" ref="AR103:AR107" si="1552">+AQ103*$AR$5</f>
        <v>0</v>
      </c>
      <c r="AS103" s="130">
        <f t="shared" ref="AS103:AS107" si="1553">+AR103*F103</f>
        <v>0</v>
      </c>
      <c r="AT103" s="132"/>
      <c r="AU103" s="127">
        <f t="shared" ref="AU103:AU107" si="1554">+AT103*$AU$5</f>
        <v>0</v>
      </c>
      <c r="AV103" s="130">
        <f t="shared" ref="AV103:AV107" si="1555">+AU103*$F103</f>
        <v>0</v>
      </c>
      <c r="AW103" s="132"/>
      <c r="AX103" s="127">
        <f t="shared" ref="AX103:AX107" si="1556">+AW103*$AX$5</f>
        <v>0</v>
      </c>
      <c r="AY103" s="130">
        <f t="shared" ref="AY103:AY107" si="1557">+AX103*$F103</f>
        <v>0</v>
      </c>
      <c r="AZ103" s="132"/>
      <c r="BA103" s="127">
        <f t="shared" ref="BA103:BA107" si="1558">+AZ103*$BA$5</f>
        <v>0</v>
      </c>
      <c r="BB103" s="130">
        <f t="shared" ref="BB103:BB107" si="1559">+BA103*$F103</f>
        <v>0</v>
      </c>
      <c r="BC103" s="132"/>
      <c r="BD103" s="127">
        <f t="shared" ref="BD103:BD107" si="1560">+BC103*$BD$5</f>
        <v>0</v>
      </c>
      <c r="BE103" s="130">
        <f t="shared" ref="BE103:BE107" si="1561">+BD103*$F103</f>
        <v>0</v>
      </c>
      <c r="BF103" s="131"/>
      <c r="BG103" s="127">
        <f t="shared" ref="BG103:BG107" si="1562">+BF103*$BG$5</f>
        <v>0</v>
      </c>
      <c r="BH103" s="130">
        <f t="shared" ref="BH103:BH107" si="1563">+BG103*F103</f>
        <v>0</v>
      </c>
      <c r="BI103" s="131"/>
      <c r="BJ103" s="127">
        <f t="shared" ref="BJ103:BJ107" si="1564">+BI103*$BJ$5</f>
        <v>0</v>
      </c>
      <c r="BK103" s="130">
        <f t="shared" ref="BK103:BK107" si="1565">+BJ103*F103</f>
        <v>0</v>
      </c>
      <c r="BL103" s="131"/>
      <c r="BM103" s="127"/>
      <c r="BN103" s="130"/>
      <c r="BO103" s="131"/>
      <c r="BP103" s="127"/>
      <c r="BQ103" s="130"/>
      <c r="BR103" s="131"/>
      <c r="BS103" s="127"/>
      <c r="BT103" s="130"/>
      <c r="BU103" s="132"/>
      <c r="BV103" s="127">
        <f t="shared" ref="BV103:BV107" si="1566">+BU103*$BV$5</f>
        <v>0</v>
      </c>
      <c r="BW103" s="130">
        <f t="shared" ref="BW103:BW107" si="1567">+BV103*$F103</f>
        <v>0</v>
      </c>
      <c r="BX103" s="131"/>
      <c r="BY103" s="127">
        <f t="shared" ref="BY103:BY107" si="1568">+BX103*$BY$5</f>
        <v>0</v>
      </c>
      <c r="BZ103" s="130">
        <f t="shared" ref="BZ103:BZ107" si="1569">+BY103*$F103</f>
        <v>0</v>
      </c>
      <c r="CA103" s="131"/>
      <c r="CB103" s="127">
        <f t="shared" ref="CB103:CB107" si="1570">+CA103*$CB$5</f>
        <v>0</v>
      </c>
      <c r="CC103" s="130">
        <f t="shared" ref="CC103:CC107" si="1571">+CB103*$F103</f>
        <v>0</v>
      </c>
      <c r="CD103" s="131"/>
      <c r="CE103" s="127">
        <f t="shared" ref="CE103:CE107" si="1572">+CD103*$CE$5</f>
        <v>0</v>
      </c>
      <c r="CF103" s="130">
        <f t="shared" ref="CF103:CF107" si="1573">+CE103*$F103</f>
        <v>0</v>
      </c>
      <c r="CG103" s="131"/>
      <c r="CH103" s="127">
        <f t="shared" ref="CH103:CH107" si="1574">+CG103*$CH$5</f>
        <v>0</v>
      </c>
      <c r="CI103" s="130">
        <f t="shared" ref="CI103:CI107" si="1575">+CH103*F103</f>
        <v>0</v>
      </c>
      <c r="CJ103" s="131"/>
      <c r="CK103" s="127">
        <f t="shared" ref="CK103:CK107" si="1576">+CJ103*$CK$5</f>
        <v>0</v>
      </c>
      <c r="CL103" s="130">
        <f t="shared" ref="CL103:CL107" si="1577">+CK103*F103</f>
        <v>0</v>
      </c>
      <c r="CM103" s="131"/>
      <c r="CN103" s="127">
        <f t="shared" ref="CN103:CN107" si="1578">+CM103*$CN$5</f>
        <v>0</v>
      </c>
      <c r="CO103" s="130">
        <f t="shared" ref="CO103:CO107" si="1579">CN103*$F103</f>
        <v>0</v>
      </c>
      <c r="CP103" s="131"/>
      <c r="CQ103" s="127">
        <f t="shared" ref="CQ103:CQ107" si="1580">+CP103*$CQ$5</f>
        <v>0</v>
      </c>
      <c r="CR103" s="130">
        <f t="shared" ref="CR103:CR107" si="1581">CQ103*F103</f>
        <v>0</v>
      </c>
      <c r="CS103" s="131"/>
      <c r="CT103" s="4">
        <f t="shared" si="1377"/>
        <v>0</v>
      </c>
      <c r="CU103" s="130">
        <f t="shared" ref="CU103:CU107" si="1582">CT103*I103</f>
        <v>0</v>
      </c>
      <c r="CV103" s="132"/>
      <c r="CW103" s="127">
        <f t="shared" ref="CW103:CW107" si="1583">+CV103*$CW$5</f>
        <v>0</v>
      </c>
      <c r="CX103" s="130">
        <f t="shared" ref="CX103:CX107" si="1584">+CW103*F103</f>
        <v>0</v>
      </c>
      <c r="CY103" s="132"/>
      <c r="CZ103" s="127">
        <f t="shared" ref="CZ103:CZ107" si="1585">+CY103*$CZ$5</f>
        <v>0</v>
      </c>
      <c r="DA103" s="130">
        <f t="shared" ref="DA103:DA107" si="1586">+CZ103*F103</f>
        <v>0</v>
      </c>
      <c r="DB103" s="132">
        <v>1</v>
      </c>
      <c r="DC103" s="127">
        <f t="shared" ref="DC103:DC107" si="1587">+DB103*$DC$5</f>
        <v>16</v>
      </c>
      <c r="DD103" s="130">
        <f t="shared" ref="DD103:DD107" si="1588">+DC103*F103</f>
        <v>587.20000000000005</v>
      </c>
      <c r="DE103" s="132">
        <v>1</v>
      </c>
      <c r="DF103" s="127">
        <f t="shared" ref="DF103:DF107" si="1589">+DE103*$DF$5</f>
        <v>16</v>
      </c>
      <c r="DG103" s="130">
        <f t="shared" ref="DG103:DG107" si="1590">+DF103*F103</f>
        <v>587.20000000000005</v>
      </c>
      <c r="DH103" s="132">
        <v>1</v>
      </c>
      <c r="DI103" s="127">
        <f t="shared" ref="DI103:DI107" si="1591">+DH103*$DI$5</f>
        <v>16</v>
      </c>
      <c r="DJ103" s="130">
        <f t="shared" ref="DJ103:DJ107" si="1592">+DI103*F103</f>
        <v>587.20000000000005</v>
      </c>
      <c r="DK103" s="132"/>
      <c r="DL103" s="4">
        <f t="shared" si="1014"/>
        <v>0</v>
      </c>
      <c r="DM103" s="130">
        <f t="shared" si="1395"/>
        <v>0</v>
      </c>
      <c r="DN103" s="154">
        <f t="shared" si="1015"/>
        <v>3</v>
      </c>
      <c r="DO103" s="154">
        <f t="shared" si="1016"/>
        <v>48</v>
      </c>
      <c r="DP103" s="101">
        <f t="shared" si="1017"/>
        <v>1761.6000000000001</v>
      </c>
      <c r="DQ103" s="25" t="s">
        <v>205</v>
      </c>
      <c r="DR103" s="10"/>
    </row>
    <row r="104" spans="1:122" ht="15" customHeight="1">
      <c r="A104" s="247"/>
      <c r="B104" s="14">
        <v>6700</v>
      </c>
      <c r="C104" s="14">
        <v>6782</v>
      </c>
      <c r="D104" s="127" t="s">
        <v>115</v>
      </c>
      <c r="E104" s="128" t="s">
        <v>51</v>
      </c>
      <c r="F104" s="11">
        <f>ROUND((12000-AVERAGE(B104:C104)+2000-100)/1000,1)</f>
        <v>7.2</v>
      </c>
      <c r="G104" s="129"/>
      <c r="H104" s="164">
        <f t="shared" ref="H104:H106" si="1593">+G104*$H$5</f>
        <v>0</v>
      </c>
      <c r="I104" s="165">
        <f t="shared" ref="I104:I106" si="1594">H104*F104</f>
        <v>0</v>
      </c>
      <c r="J104" s="131"/>
      <c r="K104" s="127">
        <f t="shared" ref="K104:K106" si="1595">+J104*$K$5</f>
        <v>0</v>
      </c>
      <c r="L104" s="130">
        <f t="shared" ref="L104:L106" si="1596">K104*F104</f>
        <v>0</v>
      </c>
      <c r="M104" s="131"/>
      <c r="N104" s="127">
        <f t="shared" ref="N104:N106" si="1597">+M104*$N$5</f>
        <v>0</v>
      </c>
      <c r="O104" s="130">
        <f t="shared" ref="O104:O106" si="1598">N104*F104</f>
        <v>0</v>
      </c>
      <c r="P104" s="131"/>
      <c r="Q104" s="127">
        <f t="shared" ref="Q104:Q106" si="1599">+P104*$Q$5</f>
        <v>0</v>
      </c>
      <c r="R104" s="130">
        <f t="shared" ref="R104:R106" si="1600">Q104*F104</f>
        <v>0</v>
      </c>
      <c r="S104" s="131"/>
      <c r="T104" s="127">
        <f t="shared" ref="T104:T106" si="1601">+S104*$T$5</f>
        <v>0</v>
      </c>
      <c r="U104" s="130">
        <f t="shared" ref="U104:U106" si="1602">T104*F104</f>
        <v>0</v>
      </c>
      <c r="V104" s="131"/>
      <c r="W104" s="127">
        <f t="shared" ref="W104:W106" si="1603">+V104*$W$5</f>
        <v>0</v>
      </c>
      <c r="X104" s="130">
        <f t="shared" ref="X104:X106" si="1604">W104*F104</f>
        <v>0</v>
      </c>
      <c r="Y104" s="131"/>
      <c r="Z104" s="127">
        <f t="shared" ref="Z104:Z106" si="1605">+Y104*$Z$5</f>
        <v>0</v>
      </c>
      <c r="AA104" s="130">
        <f t="shared" ref="AA104:AA106" si="1606">Z104*F104</f>
        <v>0</v>
      </c>
      <c r="AB104" s="131"/>
      <c r="AC104" s="127">
        <f t="shared" ref="AC104:AC106" si="1607">+AB104*$AC$5</f>
        <v>0</v>
      </c>
      <c r="AD104" s="130">
        <f t="shared" ref="AD104:AD106" si="1608">+AC104*F104</f>
        <v>0</v>
      </c>
      <c r="AE104" s="131"/>
      <c r="AF104" s="127">
        <f t="shared" ref="AF104:AF106" si="1609">+AE104*$AF$5</f>
        <v>0</v>
      </c>
      <c r="AG104" s="130">
        <f t="shared" ref="AG104:AG106" si="1610">+AF104*F104</f>
        <v>0</v>
      </c>
      <c r="AH104" s="131"/>
      <c r="AI104" s="127">
        <f t="shared" ref="AI104:AI106" si="1611">+AH104*$AI$5</f>
        <v>0</v>
      </c>
      <c r="AJ104" s="130">
        <f t="shared" ref="AJ104:AJ106" si="1612">+AI104*F104</f>
        <v>0</v>
      </c>
      <c r="AK104" s="127"/>
      <c r="AL104" s="127">
        <f t="shared" ref="AL104:AL106" si="1613">+AK104*$AL$5</f>
        <v>0</v>
      </c>
      <c r="AM104" s="130">
        <f t="shared" ref="AM104:AM106" si="1614">+AL104*F104</f>
        <v>0</v>
      </c>
      <c r="AN104" s="127"/>
      <c r="AO104" s="127">
        <f t="shared" ref="AO104:AO106" si="1615">+AN104*$AO$5</f>
        <v>0</v>
      </c>
      <c r="AP104" s="130">
        <f t="shared" ref="AP104:AP106" si="1616">+AO104*F104</f>
        <v>0</v>
      </c>
      <c r="AQ104" s="127"/>
      <c r="AR104" s="127">
        <f t="shared" ref="AR104:AR106" si="1617">+AQ104*$AR$5</f>
        <v>0</v>
      </c>
      <c r="AS104" s="130">
        <f t="shared" ref="AS104:AS106" si="1618">+AR104*F104</f>
        <v>0</v>
      </c>
      <c r="AT104" s="132"/>
      <c r="AU104" s="127">
        <f t="shared" ref="AU104:AU106" si="1619">+AT104*$AU$5</f>
        <v>0</v>
      </c>
      <c r="AV104" s="130">
        <f t="shared" ref="AV104:AV106" si="1620">+AU104*$F104</f>
        <v>0</v>
      </c>
      <c r="AW104" s="132"/>
      <c r="AX104" s="127">
        <f t="shared" ref="AX104:AX106" si="1621">+AW104*$AX$5</f>
        <v>0</v>
      </c>
      <c r="AY104" s="130">
        <f t="shared" ref="AY104:AY106" si="1622">+AX104*$F104</f>
        <v>0</v>
      </c>
      <c r="AZ104" s="132"/>
      <c r="BA104" s="127">
        <f t="shared" ref="BA104:BA106" si="1623">+AZ104*$BA$5</f>
        <v>0</v>
      </c>
      <c r="BB104" s="130">
        <f t="shared" ref="BB104:BB106" si="1624">+BA104*$F104</f>
        <v>0</v>
      </c>
      <c r="BC104" s="132"/>
      <c r="BD104" s="127">
        <f t="shared" ref="BD104:BD106" si="1625">+BC104*$BD$5</f>
        <v>0</v>
      </c>
      <c r="BE104" s="130">
        <f t="shared" ref="BE104:BE106" si="1626">+BD104*$F104</f>
        <v>0</v>
      </c>
      <c r="BF104" s="131">
        <v>4</v>
      </c>
      <c r="BG104" s="127">
        <f t="shared" ref="BG104:BG106" si="1627">+BF104*$BG$5</f>
        <v>64</v>
      </c>
      <c r="BH104" s="130">
        <f t="shared" ref="BH104:BH106" si="1628">+BG104*F104</f>
        <v>460.8</v>
      </c>
      <c r="BI104" s="131"/>
      <c r="BJ104" s="127">
        <f t="shared" ref="BJ104:BJ106" si="1629">+BI104*$BJ$5</f>
        <v>0</v>
      </c>
      <c r="BK104" s="130">
        <f t="shared" ref="BK104:BK106" si="1630">+BJ104*F104</f>
        <v>0</v>
      </c>
      <c r="BL104" s="131"/>
      <c r="BM104" s="127"/>
      <c r="BN104" s="130"/>
      <c r="BO104" s="131"/>
      <c r="BP104" s="127"/>
      <c r="BQ104" s="130"/>
      <c r="BR104" s="131"/>
      <c r="BS104" s="127"/>
      <c r="BT104" s="130"/>
      <c r="BU104" s="132">
        <v>5</v>
      </c>
      <c r="BV104" s="127">
        <f t="shared" ref="BV104:BV106" si="1631">+BU104*$BV$5</f>
        <v>95</v>
      </c>
      <c r="BW104" s="130">
        <f t="shared" ref="BW104:BW106" si="1632">+BV104*$F104</f>
        <v>684</v>
      </c>
      <c r="BX104" s="131"/>
      <c r="BY104" s="127">
        <f t="shared" ref="BY104:BY106" si="1633">+BX104*$BY$5</f>
        <v>0</v>
      </c>
      <c r="BZ104" s="130">
        <f t="shared" ref="BZ104:BZ106" si="1634">+BY104*$F104</f>
        <v>0</v>
      </c>
      <c r="CA104" s="131"/>
      <c r="CB104" s="127">
        <f t="shared" ref="CB104:CB106" si="1635">+CA104*$CB$5</f>
        <v>0</v>
      </c>
      <c r="CC104" s="130">
        <f t="shared" ref="CC104:CC106" si="1636">+CB104*$F104</f>
        <v>0</v>
      </c>
      <c r="CD104" s="131"/>
      <c r="CE104" s="127">
        <f t="shared" ref="CE104:CE106" si="1637">+CD104*$CE$5</f>
        <v>0</v>
      </c>
      <c r="CF104" s="130">
        <f t="shared" ref="CF104:CF106" si="1638">+CE104*$F104</f>
        <v>0</v>
      </c>
      <c r="CG104" s="131"/>
      <c r="CH104" s="127">
        <f t="shared" ref="CH104:CH106" si="1639">+CG104*$CH$5</f>
        <v>0</v>
      </c>
      <c r="CI104" s="130">
        <f t="shared" ref="CI104:CI106" si="1640">+CH104*F104</f>
        <v>0</v>
      </c>
      <c r="CJ104" s="131"/>
      <c r="CK104" s="127">
        <f t="shared" ref="CK104:CK106" si="1641">+CJ104*$CK$5</f>
        <v>0</v>
      </c>
      <c r="CL104" s="130">
        <f t="shared" ref="CL104:CL106" si="1642">+CK104*F104</f>
        <v>0</v>
      </c>
      <c r="CM104" s="131"/>
      <c r="CN104" s="127">
        <f t="shared" ref="CN104:CN106" si="1643">+CM104*$CN$5</f>
        <v>0</v>
      </c>
      <c r="CO104" s="130">
        <f t="shared" ref="CO104:CO106" si="1644">CN104*$F104</f>
        <v>0</v>
      </c>
      <c r="CP104" s="131"/>
      <c r="CQ104" s="127">
        <f t="shared" ref="CQ104:CQ106" si="1645">+CP104*$CQ$5</f>
        <v>0</v>
      </c>
      <c r="CR104" s="130">
        <f t="shared" ref="CR104:CR106" si="1646">CQ104*F104</f>
        <v>0</v>
      </c>
      <c r="CS104" s="131"/>
      <c r="CT104" s="4">
        <f t="shared" si="1377"/>
        <v>0</v>
      </c>
      <c r="CU104" s="130">
        <f t="shared" ref="CU104:CU106" si="1647">CT104*I104</f>
        <v>0</v>
      </c>
      <c r="CV104" s="132"/>
      <c r="CW104" s="127">
        <f t="shared" ref="CW104:CW106" si="1648">+CV104*$CW$5</f>
        <v>0</v>
      </c>
      <c r="CX104" s="130">
        <f t="shared" ref="CX104:CX106" si="1649">+CW104*F104</f>
        <v>0</v>
      </c>
      <c r="CY104" s="132"/>
      <c r="CZ104" s="127">
        <f t="shared" ref="CZ104:CZ106" si="1650">+CY104*$CZ$5</f>
        <v>0</v>
      </c>
      <c r="DA104" s="130">
        <f t="shared" ref="DA104:DA106" si="1651">+CZ104*F104</f>
        <v>0</v>
      </c>
      <c r="DB104" s="132"/>
      <c r="DC104" s="127">
        <f t="shared" ref="DC104:DC106" si="1652">+DB104*$DC$5</f>
        <v>0</v>
      </c>
      <c r="DD104" s="130">
        <f t="shared" ref="DD104:DD106" si="1653">+DC104*F104</f>
        <v>0</v>
      </c>
      <c r="DE104" s="132"/>
      <c r="DF104" s="127">
        <f t="shared" ref="DF104:DF106" si="1654">+DE104*$DF$5</f>
        <v>0</v>
      </c>
      <c r="DG104" s="130">
        <f t="shared" ref="DG104:DG106" si="1655">+DF104*F104</f>
        <v>0</v>
      </c>
      <c r="DH104" s="132"/>
      <c r="DI104" s="127">
        <f t="shared" ref="DI104:DI106" si="1656">+DH104*$DI$5</f>
        <v>0</v>
      </c>
      <c r="DJ104" s="130">
        <f t="shared" ref="DJ104:DJ106" si="1657">+DI104*F104</f>
        <v>0</v>
      </c>
      <c r="DK104" s="132"/>
      <c r="DL104" s="4">
        <f t="shared" si="1014"/>
        <v>0</v>
      </c>
      <c r="DM104" s="130">
        <f t="shared" ref="DM104" si="1658">+DL104*I104</f>
        <v>0</v>
      </c>
      <c r="DN104" s="154">
        <f t="shared" si="1015"/>
        <v>9</v>
      </c>
      <c r="DO104" s="154">
        <f t="shared" si="1016"/>
        <v>159</v>
      </c>
      <c r="DP104" s="101">
        <f t="shared" si="1017"/>
        <v>1144.8</v>
      </c>
      <c r="DQ104" s="25" t="s">
        <v>256</v>
      </c>
      <c r="DR104" s="10"/>
    </row>
    <row r="105" spans="1:122" ht="15" customHeight="1">
      <c r="A105" s="247"/>
      <c r="B105" s="14">
        <v>3120</v>
      </c>
      <c r="C105" s="14">
        <v>3135</v>
      </c>
      <c r="D105" s="127" t="s">
        <v>50</v>
      </c>
      <c r="E105" s="128" t="s">
        <v>51</v>
      </c>
      <c r="F105" s="11">
        <f t="shared" si="1527"/>
        <v>36.200000000000003</v>
      </c>
      <c r="G105" s="129"/>
      <c r="H105" s="164">
        <f t="shared" si="1593"/>
        <v>0</v>
      </c>
      <c r="I105" s="165">
        <f t="shared" si="1594"/>
        <v>0</v>
      </c>
      <c r="J105" s="131"/>
      <c r="K105" s="127">
        <f t="shared" si="1595"/>
        <v>0</v>
      </c>
      <c r="L105" s="130">
        <f t="shared" si="1596"/>
        <v>0</v>
      </c>
      <c r="M105" s="131"/>
      <c r="N105" s="127">
        <f t="shared" si="1597"/>
        <v>0</v>
      </c>
      <c r="O105" s="130">
        <f t="shared" si="1598"/>
        <v>0</v>
      </c>
      <c r="P105" s="131"/>
      <c r="Q105" s="127">
        <f t="shared" si="1599"/>
        <v>0</v>
      </c>
      <c r="R105" s="130">
        <f t="shared" si="1600"/>
        <v>0</v>
      </c>
      <c r="S105" s="131"/>
      <c r="T105" s="127">
        <f t="shared" si="1601"/>
        <v>0</v>
      </c>
      <c r="U105" s="130">
        <f t="shared" si="1602"/>
        <v>0</v>
      </c>
      <c r="V105" s="131"/>
      <c r="W105" s="127">
        <f t="shared" si="1603"/>
        <v>0</v>
      </c>
      <c r="X105" s="130">
        <f t="shared" si="1604"/>
        <v>0</v>
      </c>
      <c r="Y105" s="131"/>
      <c r="Z105" s="127">
        <f t="shared" si="1605"/>
        <v>0</v>
      </c>
      <c r="AA105" s="130">
        <f t="shared" si="1606"/>
        <v>0</v>
      </c>
      <c r="AB105" s="131"/>
      <c r="AC105" s="127">
        <f t="shared" si="1607"/>
        <v>0</v>
      </c>
      <c r="AD105" s="130">
        <f t="shared" si="1608"/>
        <v>0</v>
      </c>
      <c r="AE105" s="131"/>
      <c r="AF105" s="127">
        <f t="shared" si="1609"/>
        <v>0</v>
      </c>
      <c r="AG105" s="130">
        <f t="shared" si="1610"/>
        <v>0</v>
      </c>
      <c r="AH105" s="131"/>
      <c r="AI105" s="127">
        <f t="shared" si="1611"/>
        <v>0</v>
      </c>
      <c r="AJ105" s="130">
        <f t="shared" si="1612"/>
        <v>0</v>
      </c>
      <c r="AK105" s="127"/>
      <c r="AL105" s="127">
        <f t="shared" si="1613"/>
        <v>0</v>
      </c>
      <c r="AM105" s="130">
        <f t="shared" si="1614"/>
        <v>0</v>
      </c>
      <c r="AN105" s="127"/>
      <c r="AO105" s="127">
        <f t="shared" si="1615"/>
        <v>0</v>
      </c>
      <c r="AP105" s="130">
        <f t="shared" si="1616"/>
        <v>0</v>
      </c>
      <c r="AQ105" s="127"/>
      <c r="AR105" s="127">
        <f t="shared" si="1617"/>
        <v>0</v>
      </c>
      <c r="AS105" s="130">
        <f t="shared" si="1618"/>
        <v>0</v>
      </c>
      <c r="AT105" s="132"/>
      <c r="AU105" s="127">
        <f t="shared" si="1619"/>
        <v>0</v>
      </c>
      <c r="AV105" s="130">
        <f t="shared" si="1620"/>
        <v>0</v>
      </c>
      <c r="AW105" s="132"/>
      <c r="AX105" s="127">
        <f t="shared" si="1621"/>
        <v>0</v>
      </c>
      <c r="AY105" s="130">
        <f t="shared" si="1622"/>
        <v>0</v>
      </c>
      <c r="AZ105" s="132"/>
      <c r="BA105" s="127">
        <f t="shared" si="1623"/>
        <v>0</v>
      </c>
      <c r="BB105" s="130">
        <f t="shared" si="1624"/>
        <v>0</v>
      </c>
      <c r="BC105" s="132"/>
      <c r="BD105" s="127">
        <f t="shared" si="1625"/>
        <v>0</v>
      </c>
      <c r="BE105" s="130">
        <f t="shared" si="1626"/>
        <v>0</v>
      </c>
      <c r="BF105" s="131"/>
      <c r="BG105" s="127">
        <f t="shared" si="1627"/>
        <v>0</v>
      </c>
      <c r="BH105" s="130">
        <f t="shared" si="1628"/>
        <v>0</v>
      </c>
      <c r="BI105" s="131"/>
      <c r="BJ105" s="127">
        <f t="shared" si="1629"/>
        <v>0</v>
      </c>
      <c r="BK105" s="130">
        <f t="shared" si="1630"/>
        <v>0</v>
      </c>
      <c r="BL105" s="131"/>
      <c r="BM105" s="127"/>
      <c r="BN105" s="130"/>
      <c r="BO105" s="131"/>
      <c r="BP105" s="127"/>
      <c r="BQ105" s="130"/>
      <c r="BR105" s="131"/>
      <c r="BS105" s="127"/>
      <c r="BT105" s="130"/>
      <c r="BU105" s="132"/>
      <c r="BV105" s="127">
        <f t="shared" si="1631"/>
        <v>0</v>
      </c>
      <c r="BW105" s="130">
        <f t="shared" si="1632"/>
        <v>0</v>
      </c>
      <c r="BX105" s="131"/>
      <c r="BY105" s="127">
        <f t="shared" si="1633"/>
        <v>0</v>
      </c>
      <c r="BZ105" s="130">
        <f t="shared" si="1634"/>
        <v>0</v>
      </c>
      <c r="CA105" s="131"/>
      <c r="CB105" s="127">
        <f t="shared" si="1635"/>
        <v>0</v>
      </c>
      <c r="CC105" s="130">
        <f t="shared" si="1636"/>
        <v>0</v>
      </c>
      <c r="CD105" s="131"/>
      <c r="CE105" s="127">
        <f t="shared" si="1637"/>
        <v>0</v>
      </c>
      <c r="CF105" s="130">
        <f t="shared" si="1638"/>
        <v>0</v>
      </c>
      <c r="CG105" s="131"/>
      <c r="CH105" s="127">
        <f t="shared" si="1639"/>
        <v>0</v>
      </c>
      <c r="CI105" s="130">
        <f t="shared" si="1640"/>
        <v>0</v>
      </c>
      <c r="CJ105" s="131">
        <v>1</v>
      </c>
      <c r="CK105" s="127">
        <f t="shared" si="1641"/>
        <v>20</v>
      </c>
      <c r="CL105" s="130">
        <f t="shared" si="1642"/>
        <v>724</v>
      </c>
      <c r="CM105" s="131"/>
      <c r="CN105" s="127">
        <f t="shared" si="1643"/>
        <v>0</v>
      </c>
      <c r="CO105" s="130">
        <f t="shared" si="1644"/>
        <v>0</v>
      </c>
      <c r="CP105" s="131"/>
      <c r="CQ105" s="127">
        <f t="shared" si="1645"/>
        <v>0</v>
      </c>
      <c r="CR105" s="130">
        <f t="shared" si="1646"/>
        <v>0</v>
      </c>
      <c r="CS105" s="131">
        <v>1</v>
      </c>
      <c r="CT105" s="4">
        <f t="shared" si="1377"/>
        <v>15</v>
      </c>
      <c r="CU105" s="130">
        <f t="shared" si="1647"/>
        <v>0</v>
      </c>
      <c r="CV105" s="132"/>
      <c r="CW105" s="127">
        <f t="shared" si="1648"/>
        <v>0</v>
      </c>
      <c r="CX105" s="130">
        <f t="shared" si="1649"/>
        <v>0</v>
      </c>
      <c r="CY105" s="132"/>
      <c r="CZ105" s="127">
        <f t="shared" si="1650"/>
        <v>0</v>
      </c>
      <c r="DA105" s="130">
        <f t="shared" si="1651"/>
        <v>0</v>
      </c>
      <c r="DB105" s="132"/>
      <c r="DC105" s="127">
        <f t="shared" si="1652"/>
        <v>0</v>
      </c>
      <c r="DD105" s="130">
        <f t="shared" si="1653"/>
        <v>0</v>
      </c>
      <c r="DE105" s="132"/>
      <c r="DF105" s="127">
        <f t="shared" si="1654"/>
        <v>0</v>
      </c>
      <c r="DG105" s="130">
        <f t="shared" si="1655"/>
        <v>0</v>
      </c>
      <c r="DH105" s="132"/>
      <c r="DI105" s="127">
        <f t="shared" si="1656"/>
        <v>0</v>
      </c>
      <c r="DJ105" s="130">
        <f t="shared" si="1657"/>
        <v>0</v>
      </c>
      <c r="DK105" s="132"/>
      <c r="DL105" s="4">
        <f t="shared" si="1014"/>
        <v>0</v>
      </c>
      <c r="DM105" s="130">
        <f>+DL105*I105</f>
        <v>0</v>
      </c>
      <c r="DN105" s="154">
        <f t="shared" si="1015"/>
        <v>2</v>
      </c>
      <c r="DO105" s="154">
        <f t="shared" si="1016"/>
        <v>35</v>
      </c>
      <c r="DP105" s="101">
        <f t="shared" si="1017"/>
        <v>724</v>
      </c>
      <c r="DQ105" s="25" t="s">
        <v>251</v>
      </c>
      <c r="DR105" s="10"/>
    </row>
    <row r="106" spans="1:122" ht="15" customHeight="1">
      <c r="A106" s="247"/>
      <c r="B106" s="14">
        <v>3357</v>
      </c>
      <c r="C106" s="14">
        <v>3403</v>
      </c>
      <c r="D106" s="127" t="s">
        <v>50</v>
      </c>
      <c r="E106" s="128" t="s">
        <v>51</v>
      </c>
      <c r="F106" s="11">
        <f t="shared" si="1527"/>
        <v>35.9</v>
      </c>
      <c r="G106" s="129">
        <v>1</v>
      </c>
      <c r="H106" s="164">
        <f t="shared" si="1593"/>
        <v>16</v>
      </c>
      <c r="I106" s="165">
        <f t="shared" si="1594"/>
        <v>574.4</v>
      </c>
      <c r="J106" s="131"/>
      <c r="K106" s="127">
        <f t="shared" si="1595"/>
        <v>0</v>
      </c>
      <c r="L106" s="130">
        <f t="shared" si="1596"/>
        <v>0</v>
      </c>
      <c r="M106" s="131"/>
      <c r="N106" s="127">
        <f t="shared" si="1597"/>
        <v>0</v>
      </c>
      <c r="O106" s="130">
        <f t="shared" si="1598"/>
        <v>0</v>
      </c>
      <c r="P106" s="131"/>
      <c r="Q106" s="127">
        <f t="shared" si="1599"/>
        <v>0</v>
      </c>
      <c r="R106" s="130">
        <f t="shared" si="1600"/>
        <v>0</v>
      </c>
      <c r="S106" s="131"/>
      <c r="T106" s="127">
        <f t="shared" si="1601"/>
        <v>0</v>
      </c>
      <c r="U106" s="130">
        <f t="shared" si="1602"/>
        <v>0</v>
      </c>
      <c r="V106" s="131"/>
      <c r="W106" s="127">
        <f t="shared" si="1603"/>
        <v>0</v>
      </c>
      <c r="X106" s="130">
        <f t="shared" si="1604"/>
        <v>0</v>
      </c>
      <c r="Y106" s="131"/>
      <c r="Z106" s="127">
        <f t="shared" si="1605"/>
        <v>0</v>
      </c>
      <c r="AA106" s="130">
        <f t="shared" si="1606"/>
        <v>0</v>
      </c>
      <c r="AB106" s="131"/>
      <c r="AC106" s="127">
        <f t="shared" si="1607"/>
        <v>0</v>
      </c>
      <c r="AD106" s="130">
        <f t="shared" si="1608"/>
        <v>0</v>
      </c>
      <c r="AE106" s="131"/>
      <c r="AF106" s="127">
        <f t="shared" si="1609"/>
        <v>0</v>
      </c>
      <c r="AG106" s="130">
        <f t="shared" si="1610"/>
        <v>0</v>
      </c>
      <c r="AH106" s="131"/>
      <c r="AI106" s="127">
        <f t="shared" si="1611"/>
        <v>0</v>
      </c>
      <c r="AJ106" s="130">
        <f t="shared" si="1612"/>
        <v>0</v>
      </c>
      <c r="AK106" s="127"/>
      <c r="AL106" s="127">
        <f t="shared" si="1613"/>
        <v>0</v>
      </c>
      <c r="AM106" s="130">
        <f t="shared" si="1614"/>
        <v>0</v>
      </c>
      <c r="AN106" s="127"/>
      <c r="AO106" s="127">
        <f t="shared" si="1615"/>
        <v>0</v>
      </c>
      <c r="AP106" s="130">
        <f t="shared" si="1616"/>
        <v>0</v>
      </c>
      <c r="AQ106" s="127"/>
      <c r="AR106" s="127">
        <f t="shared" si="1617"/>
        <v>0</v>
      </c>
      <c r="AS106" s="130">
        <f t="shared" si="1618"/>
        <v>0</v>
      </c>
      <c r="AT106" s="132"/>
      <c r="AU106" s="127">
        <f t="shared" si="1619"/>
        <v>0</v>
      </c>
      <c r="AV106" s="130">
        <f t="shared" si="1620"/>
        <v>0</v>
      </c>
      <c r="AW106" s="132"/>
      <c r="AX106" s="127">
        <f t="shared" si="1621"/>
        <v>0</v>
      </c>
      <c r="AY106" s="130">
        <f t="shared" si="1622"/>
        <v>0</v>
      </c>
      <c r="AZ106" s="132"/>
      <c r="BA106" s="127">
        <f t="shared" si="1623"/>
        <v>0</v>
      </c>
      <c r="BB106" s="130">
        <f t="shared" si="1624"/>
        <v>0</v>
      </c>
      <c r="BC106" s="132"/>
      <c r="BD106" s="127">
        <f t="shared" si="1625"/>
        <v>0</v>
      </c>
      <c r="BE106" s="130">
        <f t="shared" si="1626"/>
        <v>0</v>
      </c>
      <c r="BF106" s="131"/>
      <c r="BG106" s="127">
        <f t="shared" si="1627"/>
        <v>0</v>
      </c>
      <c r="BH106" s="130">
        <f t="shared" si="1628"/>
        <v>0</v>
      </c>
      <c r="BI106" s="131">
        <v>2</v>
      </c>
      <c r="BJ106" s="127">
        <f t="shared" si="1629"/>
        <v>32</v>
      </c>
      <c r="BK106" s="130">
        <f t="shared" si="1630"/>
        <v>1148.8</v>
      </c>
      <c r="BL106" s="131"/>
      <c r="BM106" s="127"/>
      <c r="BN106" s="130"/>
      <c r="BO106" s="131"/>
      <c r="BP106" s="127"/>
      <c r="BQ106" s="130"/>
      <c r="BR106" s="131"/>
      <c r="BS106" s="127"/>
      <c r="BT106" s="130"/>
      <c r="BU106" s="132"/>
      <c r="BV106" s="127">
        <f t="shared" si="1631"/>
        <v>0</v>
      </c>
      <c r="BW106" s="130">
        <f t="shared" si="1632"/>
        <v>0</v>
      </c>
      <c r="BX106" s="131"/>
      <c r="BY106" s="127">
        <f t="shared" si="1633"/>
        <v>0</v>
      </c>
      <c r="BZ106" s="130">
        <f t="shared" si="1634"/>
        <v>0</v>
      </c>
      <c r="CA106" s="131"/>
      <c r="CB106" s="127">
        <f t="shared" si="1635"/>
        <v>0</v>
      </c>
      <c r="CC106" s="130">
        <f t="shared" si="1636"/>
        <v>0</v>
      </c>
      <c r="CD106" s="131"/>
      <c r="CE106" s="127">
        <f t="shared" si="1637"/>
        <v>0</v>
      </c>
      <c r="CF106" s="130">
        <f t="shared" si="1638"/>
        <v>0</v>
      </c>
      <c r="CG106" s="131"/>
      <c r="CH106" s="127">
        <f t="shared" si="1639"/>
        <v>0</v>
      </c>
      <c r="CI106" s="130">
        <f t="shared" si="1640"/>
        <v>0</v>
      </c>
      <c r="CJ106" s="131"/>
      <c r="CK106" s="127">
        <f t="shared" si="1641"/>
        <v>0</v>
      </c>
      <c r="CL106" s="130">
        <f t="shared" si="1642"/>
        <v>0</v>
      </c>
      <c r="CM106" s="131">
        <v>2</v>
      </c>
      <c r="CN106" s="127">
        <f t="shared" si="1643"/>
        <v>32</v>
      </c>
      <c r="CO106" s="130">
        <f t="shared" si="1644"/>
        <v>1148.8</v>
      </c>
      <c r="CP106" s="131"/>
      <c r="CQ106" s="127">
        <f t="shared" si="1645"/>
        <v>0</v>
      </c>
      <c r="CR106" s="130">
        <f t="shared" si="1646"/>
        <v>0</v>
      </c>
      <c r="CS106" s="131"/>
      <c r="CT106" s="4">
        <f t="shared" si="1377"/>
        <v>0</v>
      </c>
      <c r="CU106" s="130">
        <f t="shared" si="1647"/>
        <v>0</v>
      </c>
      <c r="CV106" s="132">
        <v>2</v>
      </c>
      <c r="CW106" s="127">
        <f t="shared" si="1648"/>
        <v>32</v>
      </c>
      <c r="CX106" s="130">
        <f t="shared" si="1649"/>
        <v>1148.8</v>
      </c>
      <c r="CY106" s="132">
        <v>1</v>
      </c>
      <c r="CZ106" s="127">
        <f t="shared" si="1650"/>
        <v>16</v>
      </c>
      <c r="DA106" s="130">
        <f t="shared" si="1651"/>
        <v>574.4</v>
      </c>
      <c r="DB106" s="132">
        <v>1</v>
      </c>
      <c r="DC106" s="127">
        <f t="shared" si="1652"/>
        <v>16</v>
      </c>
      <c r="DD106" s="130">
        <f t="shared" si="1653"/>
        <v>574.4</v>
      </c>
      <c r="DE106" s="132">
        <v>2</v>
      </c>
      <c r="DF106" s="127">
        <f t="shared" si="1654"/>
        <v>32</v>
      </c>
      <c r="DG106" s="130">
        <f t="shared" si="1655"/>
        <v>1148.8</v>
      </c>
      <c r="DH106" s="132">
        <v>2</v>
      </c>
      <c r="DI106" s="127">
        <f t="shared" si="1656"/>
        <v>32</v>
      </c>
      <c r="DJ106" s="130">
        <f t="shared" si="1657"/>
        <v>1148.8</v>
      </c>
      <c r="DK106" s="132"/>
      <c r="DL106" s="4">
        <f t="shared" si="1014"/>
        <v>0</v>
      </c>
      <c r="DM106" s="130">
        <f t="shared" ref="DM106" si="1659">+DL106*I106</f>
        <v>0</v>
      </c>
      <c r="DN106" s="154">
        <f t="shared" si="1015"/>
        <v>13</v>
      </c>
      <c r="DO106" s="154">
        <f t="shared" si="1016"/>
        <v>208</v>
      </c>
      <c r="DP106" s="101">
        <f t="shared" si="1017"/>
        <v>7467.2</v>
      </c>
      <c r="DQ106" s="25" t="s">
        <v>205</v>
      </c>
      <c r="DR106" s="10"/>
    </row>
    <row r="107" spans="1:122" ht="15" customHeight="1">
      <c r="A107" s="247"/>
      <c r="B107" s="14">
        <v>3572</v>
      </c>
      <c r="C107" s="14">
        <v>3572</v>
      </c>
      <c r="D107" s="127" t="s">
        <v>50</v>
      </c>
      <c r="E107" s="128" t="s">
        <v>51</v>
      </c>
      <c r="F107" s="11">
        <f t="shared" si="1527"/>
        <v>35.700000000000003</v>
      </c>
      <c r="G107" s="129"/>
      <c r="H107" s="164">
        <f t="shared" si="1528"/>
        <v>0</v>
      </c>
      <c r="I107" s="165">
        <f t="shared" si="1529"/>
        <v>0</v>
      </c>
      <c r="J107" s="131"/>
      <c r="K107" s="127">
        <f t="shared" si="1530"/>
        <v>0</v>
      </c>
      <c r="L107" s="130">
        <f t="shared" si="1531"/>
        <v>0</v>
      </c>
      <c r="M107" s="131"/>
      <c r="N107" s="127">
        <f t="shared" si="1532"/>
        <v>0</v>
      </c>
      <c r="O107" s="130">
        <f t="shared" si="1533"/>
        <v>0</v>
      </c>
      <c r="P107" s="131"/>
      <c r="Q107" s="127">
        <f t="shared" si="1534"/>
        <v>0</v>
      </c>
      <c r="R107" s="130">
        <f t="shared" si="1535"/>
        <v>0</v>
      </c>
      <c r="S107" s="131"/>
      <c r="T107" s="127">
        <f t="shared" si="1536"/>
        <v>0</v>
      </c>
      <c r="U107" s="130">
        <f t="shared" si="1537"/>
        <v>0</v>
      </c>
      <c r="V107" s="131"/>
      <c r="W107" s="127">
        <f t="shared" si="1538"/>
        <v>0</v>
      </c>
      <c r="X107" s="130">
        <f t="shared" si="1539"/>
        <v>0</v>
      </c>
      <c r="Y107" s="131"/>
      <c r="Z107" s="127">
        <f t="shared" si="1540"/>
        <v>0</v>
      </c>
      <c r="AA107" s="130">
        <f t="shared" si="1541"/>
        <v>0</v>
      </c>
      <c r="AB107" s="131"/>
      <c r="AC107" s="127">
        <f t="shared" si="1542"/>
        <v>0</v>
      </c>
      <c r="AD107" s="130">
        <f t="shared" si="1543"/>
        <v>0</v>
      </c>
      <c r="AE107" s="131"/>
      <c r="AF107" s="127">
        <f t="shared" si="1544"/>
        <v>0</v>
      </c>
      <c r="AG107" s="130">
        <f t="shared" si="1545"/>
        <v>0</v>
      </c>
      <c r="AH107" s="131"/>
      <c r="AI107" s="127">
        <f t="shared" si="1546"/>
        <v>0</v>
      </c>
      <c r="AJ107" s="130">
        <f t="shared" si="1547"/>
        <v>0</v>
      </c>
      <c r="AK107" s="127"/>
      <c r="AL107" s="127">
        <f t="shared" si="1548"/>
        <v>0</v>
      </c>
      <c r="AM107" s="130">
        <f t="shared" si="1549"/>
        <v>0</v>
      </c>
      <c r="AN107" s="127"/>
      <c r="AO107" s="127">
        <f t="shared" si="1550"/>
        <v>0</v>
      </c>
      <c r="AP107" s="130">
        <f t="shared" si="1551"/>
        <v>0</v>
      </c>
      <c r="AQ107" s="127"/>
      <c r="AR107" s="127">
        <f t="shared" si="1552"/>
        <v>0</v>
      </c>
      <c r="AS107" s="130">
        <f t="shared" si="1553"/>
        <v>0</v>
      </c>
      <c r="AT107" s="132"/>
      <c r="AU107" s="127">
        <f t="shared" si="1554"/>
        <v>0</v>
      </c>
      <c r="AV107" s="130">
        <f t="shared" si="1555"/>
        <v>0</v>
      </c>
      <c r="AW107" s="132"/>
      <c r="AX107" s="127">
        <f t="shared" si="1556"/>
        <v>0</v>
      </c>
      <c r="AY107" s="130">
        <f t="shared" si="1557"/>
        <v>0</v>
      </c>
      <c r="AZ107" s="132"/>
      <c r="BA107" s="127">
        <f t="shared" si="1558"/>
        <v>0</v>
      </c>
      <c r="BB107" s="130">
        <f t="shared" si="1559"/>
        <v>0</v>
      </c>
      <c r="BC107" s="132"/>
      <c r="BD107" s="127">
        <f t="shared" si="1560"/>
        <v>0</v>
      </c>
      <c r="BE107" s="130">
        <f t="shared" si="1561"/>
        <v>0</v>
      </c>
      <c r="BF107" s="131"/>
      <c r="BG107" s="127">
        <f t="shared" si="1562"/>
        <v>0</v>
      </c>
      <c r="BH107" s="130">
        <f t="shared" si="1563"/>
        <v>0</v>
      </c>
      <c r="BI107" s="131"/>
      <c r="BJ107" s="127">
        <f t="shared" si="1564"/>
        <v>0</v>
      </c>
      <c r="BK107" s="130">
        <f t="shared" si="1565"/>
        <v>0</v>
      </c>
      <c r="BL107" s="131"/>
      <c r="BM107" s="127"/>
      <c r="BN107" s="130"/>
      <c r="BO107" s="131"/>
      <c r="BP107" s="127"/>
      <c r="BQ107" s="130"/>
      <c r="BR107" s="131"/>
      <c r="BS107" s="127"/>
      <c r="BT107" s="130"/>
      <c r="BU107" s="132"/>
      <c r="BV107" s="127">
        <f t="shared" si="1566"/>
        <v>0</v>
      </c>
      <c r="BW107" s="130">
        <f t="shared" si="1567"/>
        <v>0</v>
      </c>
      <c r="BX107" s="131"/>
      <c r="BY107" s="127">
        <f t="shared" si="1568"/>
        <v>0</v>
      </c>
      <c r="BZ107" s="130">
        <f t="shared" si="1569"/>
        <v>0</v>
      </c>
      <c r="CA107" s="131"/>
      <c r="CB107" s="127">
        <f t="shared" si="1570"/>
        <v>0</v>
      </c>
      <c r="CC107" s="130">
        <f t="shared" si="1571"/>
        <v>0</v>
      </c>
      <c r="CD107" s="131"/>
      <c r="CE107" s="127">
        <f t="shared" si="1572"/>
        <v>0</v>
      </c>
      <c r="CF107" s="130">
        <f t="shared" si="1573"/>
        <v>0</v>
      </c>
      <c r="CG107" s="131"/>
      <c r="CH107" s="127">
        <f t="shared" si="1574"/>
        <v>0</v>
      </c>
      <c r="CI107" s="130">
        <f t="shared" si="1575"/>
        <v>0</v>
      </c>
      <c r="CJ107" s="131">
        <v>2</v>
      </c>
      <c r="CK107" s="127">
        <f t="shared" si="1576"/>
        <v>40</v>
      </c>
      <c r="CL107" s="130">
        <f t="shared" si="1577"/>
        <v>1428</v>
      </c>
      <c r="CM107" s="131"/>
      <c r="CN107" s="127">
        <f t="shared" si="1578"/>
        <v>0</v>
      </c>
      <c r="CO107" s="130">
        <f t="shared" si="1579"/>
        <v>0</v>
      </c>
      <c r="CP107" s="131"/>
      <c r="CQ107" s="127">
        <f t="shared" si="1580"/>
        <v>0</v>
      </c>
      <c r="CR107" s="130">
        <f t="shared" si="1581"/>
        <v>0</v>
      </c>
      <c r="CS107" s="131">
        <v>2</v>
      </c>
      <c r="CT107" s="4">
        <f t="shared" si="1377"/>
        <v>30</v>
      </c>
      <c r="CU107" s="130">
        <f t="shared" si="1582"/>
        <v>0</v>
      </c>
      <c r="CV107" s="132"/>
      <c r="CW107" s="127">
        <f t="shared" si="1583"/>
        <v>0</v>
      </c>
      <c r="CX107" s="130">
        <f t="shared" si="1584"/>
        <v>0</v>
      </c>
      <c r="CY107" s="132"/>
      <c r="CZ107" s="127">
        <f t="shared" si="1585"/>
        <v>0</v>
      </c>
      <c r="DA107" s="130">
        <f t="shared" si="1586"/>
        <v>0</v>
      </c>
      <c r="DB107" s="132"/>
      <c r="DC107" s="127">
        <f t="shared" si="1587"/>
        <v>0</v>
      </c>
      <c r="DD107" s="130">
        <f t="shared" si="1588"/>
        <v>0</v>
      </c>
      <c r="DE107" s="132"/>
      <c r="DF107" s="127">
        <f t="shared" si="1589"/>
        <v>0</v>
      </c>
      <c r="DG107" s="130">
        <f t="shared" si="1590"/>
        <v>0</v>
      </c>
      <c r="DH107" s="132"/>
      <c r="DI107" s="127">
        <f t="shared" si="1591"/>
        <v>0</v>
      </c>
      <c r="DJ107" s="130">
        <f t="shared" si="1592"/>
        <v>0</v>
      </c>
      <c r="DK107" s="132"/>
      <c r="DL107" s="4">
        <f t="shared" si="1014"/>
        <v>0</v>
      </c>
      <c r="DM107" s="130">
        <f t="shared" ref="DM107" si="1660">+DL107*I107</f>
        <v>0</v>
      </c>
      <c r="DN107" s="154">
        <f t="shared" si="1015"/>
        <v>4</v>
      </c>
      <c r="DO107" s="154">
        <f t="shared" si="1016"/>
        <v>70</v>
      </c>
      <c r="DP107" s="101">
        <f t="shared" si="1017"/>
        <v>1428</v>
      </c>
      <c r="DQ107" s="25" t="s">
        <v>205</v>
      </c>
      <c r="DR107" s="10"/>
    </row>
    <row r="108" spans="1:122" ht="15" customHeight="1">
      <c r="A108" s="247"/>
      <c r="B108" s="14">
        <v>37400</v>
      </c>
      <c r="C108" s="14">
        <v>37400</v>
      </c>
      <c r="D108" s="127" t="s">
        <v>50</v>
      </c>
      <c r="E108" s="128" t="s">
        <v>51</v>
      </c>
      <c r="F108" s="11">
        <f t="shared" si="1527"/>
        <v>1.9</v>
      </c>
      <c r="G108" s="129">
        <v>1</v>
      </c>
      <c r="H108" s="164">
        <f t="shared" si="1018"/>
        <v>16</v>
      </c>
      <c r="I108" s="165">
        <f t="shared" si="1019"/>
        <v>30.4</v>
      </c>
      <c r="J108" s="131"/>
      <c r="K108" s="127">
        <f t="shared" si="1216"/>
        <v>0</v>
      </c>
      <c r="L108" s="130">
        <f t="shared" si="1217"/>
        <v>0</v>
      </c>
      <c r="M108" s="131">
        <v>4</v>
      </c>
      <c r="N108" s="127">
        <f t="shared" si="459"/>
        <v>32</v>
      </c>
      <c r="O108" s="130">
        <f t="shared" si="460"/>
        <v>60.8</v>
      </c>
      <c r="P108" s="131"/>
      <c r="Q108" s="127">
        <f t="shared" si="1218"/>
        <v>0</v>
      </c>
      <c r="R108" s="130">
        <f t="shared" si="1219"/>
        <v>0</v>
      </c>
      <c r="S108" s="131"/>
      <c r="T108" s="127">
        <f t="shared" si="461"/>
        <v>0</v>
      </c>
      <c r="U108" s="130">
        <f t="shared" si="462"/>
        <v>0</v>
      </c>
      <c r="V108" s="131"/>
      <c r="W108" s="127">
        <f t="shared" si="463"/>
        <v>0</v>
      </c>
      <c r="X108" s="130">
        <f t="shared" si="464"/>
        <v>0</v>
      </c>
      <c r="Y108" s="131"/>
      <c r="Z108" s="127">
        <f t="shared" si="1220"/>
        <v>0</v>
      </c>
      <c r="AA108" s="130">
        <f t="shared" si="1221"/>
        <v>0</v>
      </c>
      <c r="AB108" s="131"/>
      <c r="AC108" s="127">
        <f t="shared" si="465"/>
        <v>0</v>
      </c>
      <c r="AD108" s="130">
        <f t="shared" si="466"/>
        <v>0</v>
      </c>
      <c r="AE108" s="131"/>
      <c r="AF108" s="127">
        <f t="shared" si="467"/>
        <v>0</v>
      </c>
      <c r="AG108" s="130">
        <f t="shared" si="468"/>
        <v>0</v>
      </c>
      <c r="AH108" s="131"/>
      <c r="AI108" s="127">
        <f t="shared" si="1222"/>
        <v>0</v>
      </c>
      <c r="AJ108" s="130">
        <f t="shared" si="1223"/>
        <v>0</v>
      </c>
      <c r="AK108" s="127"/>
      <c r="AL108" s="127">
        <f t="shared" si="1224"/>
        <v>0</v>
      </c>
      <c r="AM108" s="130">
        <f t="shared" si="1225"/>
        <v>0</v>
      </c>
      <c r="AN108" s="127"/>
      <c r="AO108" s="127">
        <f t="shared" si="1226"/>
        <v>0</v>
      </c>
      <c r="AP108" s="130">
        <f t="shared" si="1227"/>
        <v>0</v>
      </c>
      <c r="AQ108" s="127"/>
      <c r="AR108" s="127">
        <f t="shared" si="1228"/>
        <v>0</v>
      </c>
      <c r="AS108" s="130">
        <f t="shared" si="1229"/>
        <v>0</v>
      </c>
      <c r="AT108" s="132"/>
      <c r="AU108" s="127">
        <f t="shared" si="1389"/>
        <v>0</v>
      </c>
      <c r="AV108" s="130">
        <f t="shared" si="1230"/>
        <v>0</v>
      </c>
      <c r="AW108" s="132"/>
      <c r="AX108" s="127">
        <f t="shared" si="1390"/>
        <v>0</v>
      </c>
      <c r="AY108" s="130">
        <f t="shared" si="1231"/>
        <v>0</v>
      </c>
      <c r="AZ108" s="132"/>
      <c r="BA108" s="127">
        <f t="shared" si="1391"/>
        <v>0</v>
      </c>
      <c r="BB108" s="130">
        <f t="shared" si="1232"/>
        <v>0</v>
      </c>
      <c r="BC108" s="132"/>
      <c r="BD108" s="127">
        <f t="shared" si="1392"/>
        <v>0</v>
      </c>
      <c r="BE108" s="130">
        <f t="shared" si="1322"/>
        <v>0</v>
      </c>
      <c r="BF108" s="131"/>
      <c r="BG108" s="127">
        <f t="shared" si="469"/>
        <v>0</v>
      </c>
      <c r="BH108" s="130">
        <f t="shared" si="470"/>
        <v>0</v>
      </c>
      <c r="BI108" s="131"/>
      <c r="BJ108" s="127">
        <f t="shared" si="471"/>
        <v>0</v>
      </c>
      <c r="BK108" s="130">
        <f t="shared" si="472"/>
        <v>0</v>
      </c>
      <c r="BL108" s="131"/>
      <c r="BM108" s="127"/>
      <c r="BN108" s="130"/>
      <c r="BO108" s="131"/>
      <c r="BP108" s="127"/>
      <c r="BQ108" s="130"/>
      <c r="BR108" s="131"/>
      <c r="BS108" s="127"/>
      <c r="BT108" s="130"/>
      <c r="BU108" s="132"/>
      <c r="BV108" s="127">
        <f t="shared" si="1233"/>
        <v>0</v>
      </c>
      <c r="BW108" s="130">
        <f t="shared" si="1234"/>
        <v>0</v>
      </c>
      <c r="BX108" s="131"/>
      <c r="BY108" s="127">
        <f t="shared" si="1235"/>
        <v>0</v>
      </c>
      <c r="BZ108" s="130">
        <f t="shared" si="1236"/>
        <v>0</v>
      </c>
      <c r="CA108" s="131"/>
      <c r="CB108" s="127">
        <f t="shared" si="1237"/>
        <v>0</v>
      </c>
      <c r="CC108" s="130">
        <f t="shared" si="1238"/>
        <v>0</v>
      </c>
      <c r="CD108" s="131"/>
      <c r="CE108" s="127">
        <f t="shared" si="1239"/>
        <v>0</v>
      </c>
      <c r="CF108" s="130">
        <f t="shared" si="1240"/>
        <v>0</v>
      </c>
      <c r="CG108" s="131"/>
      <c r="CH108" s="127">
        <f t="shared" si="1241"/>
        <v>0</v>
      </c>
      <c r="CI108" s="130">
        <f t="shared" si="1242"/>
        <v>0</v>
      </c>
      <c r="CJ108" s="131"/>
      <c r="CK108" s="127">
        <f t="shared" si="1243"/>
        <v>0</v>
      </c>
      <c r="CL108" s="130">
        <f t="shared" si="1244"/>
        <v>0</v>
      </c>
      <c r="CM108" s="131"/>
      <c r="CN108" s="127">
        <f t="shared" si="1245"/>
        <v>0</v>
      </c>
      <c r="CO108" s="130">
        <f t="shared" si="1246"/>
        <v>0</v>
      </c>
      <c r="CP108" s="131"/>
      <c r="CQ108" s="127">
        <f t="shared" si="1247"/>
        <v>0</v>
      </c>
      <c r="CR108" s="130">
        <f t="shared" si="1248"/>
        <v>0</v>
      </c>
      <c r="CS108" s="131"/>
      <c r="CT108" s="4">
        <f t="shared" si="1377"/>
        <v>0</v>
      </c>
      <c r="CU108" s="130">
        <f t="shared" si="146"/>
        <v>0</v>
      </c>
      <c r="CV108" s="132"/>
      <c r="CW108" s="127">
        <f t="shared" si="1249"/>
        <v>0</v>
      </c>
      <c r="CX108" s="130">
        <f t="shared" si="1250"/>
        <v>0</v>
      </c>
      <c r="CY108" s="132"/>
      <c r="CZ108" s="127">
        <f t="shared" si="1251"/>
        <v>0</v>
      </c>
      <c r="DA108" s="130">
        <f t="shared" si="1252"/>
        <v>0</v>
      </c>
      <c r="DB108" s="132"/>
      <c r="DC108" s="127">
        <f t="shared" si="1253"/>
        <v>0</v>
      </c>
      <c r="DD108" s="130">
        <f t="shared" si="1254"/>
        <v>0</v>
      </c>
      <c r="DE108" s="132"/>
      <c r="DF108" s="127">
        <f t="shared" si="1393"/>
        <v>0</v>
      </c>
      <c r="DG108" s="130">
        <f t="shared" si="1255"/>
        <v>0</v>
      </c>
      <c r="DH108" s="132"/>
      <c r="DI108" s="127">
        <f t="shared" si="1394"/>
        <v>0</v>
      </c>
      <c r="DJ108" s="130">
        <f t="shared" si="1256"/>
        <v>0</v>
      </c>
      <c r="DK108" s="132"/>
      <c r="DL108" s="4">
        <f t="shared" si="1014"/>
        <v>0</v>
      </c>
      <c r="DM108" s="130">
        <f>+DL108*I108</f>
        <v>0</v>
      </c>
      <c r="DN108" s="154">
        <f t="shared" si="1015"/>
        <v>5</v>
      </c>
      <c r="DO108" s="154">
        <f t="shared" si="1016"/>
        <v>48</v>
      </c>
      <c r="DP108" s="101">
        <f t="shared" si="1017"/>
        <v>91.199999999999989</v>
      </c>
      <c r="DQ108" s="25" t="s">
        <v>253</v>
      </c>
      <c r="DR108" s="10"/>
    </row>
    <row r="109" spans="1:122" ht="15" customHeight="1">
      <c r="A109" s="248"/>
      <c r="B109" s="14">
        <v>37377</v>
      </c>
      <c r="C109" s="14">
        <v>37377</v>
      </c>
      <c r="D109" s="127" t="s">
        <v>50</v>
      </c>
      <c r="E109" s="128" t="s">
        <v>51</v>
      </c>
      <c r="F109" s="11">
        <f t="shared" si="1527"/>
        <v>1.9</v>
      </c>
      <c r="G109" s="129"/>
      <c r="H109" s="164">
        <f t="shared" si="1018"/>
        <v>0</v>
      </c>
      <c r="I109" s="165">
        <f t="shared" si="1019"/>
        <v>0</v>
      </c>
      <c r="J109" s="131"/>
      <c r="K109" s="127">
        <f t="shared" si="1216"/>
        <v>0</v>
      </c>
      <c r="L109" s="130">
        <f t="shared" si="1217"/>
        <v>0</v>
      </c>
      <c r="M109" s="131">
        <v>7</v>
      </c>
      <c r="N109" s="127">
        <f t="shared" si="459"/>
        <v>56</v>
      </c>
      <c r="O109" s="130">
        <f t="shared" si="460"/>
        <v>106.39999999999999</v>
      </c>
      <c r="P109" s="131"/>
      <c r="Q109" s="127">
        <f t="shared" si="1218"/>
        <v>0</v>
      </c>
      <c r="R109" s="130">
        <f t="shared" si="1219"/>
        <v>0</v>
      </c>
      <c r="S109" s="131"/>
      <c r="T109" s="127">
        <f t="shared" si="461"/>
        <v>0</v>
      </c>
      <c r="U109" s="130">
        <f t="shared" si="462"/>
        <v>0</v>
      </c>
      <c r="V109" s="131"/>
      <c r="W109" s="127">
        <f t="shared" si="463"/>
        <v>0</v>
      </c>
      <c r="X109" s="130">
        <f t="shared" si="464"/>
        <v>0</v>
      </c>
      <c r="Y109" s="131"/>
      <c r="Z109" s="127">
        <f t="shared" si="1220"/>
        <v>0</v>
      </c>
      <c r="AA109" s="130">
        <f t="shared" si="1221"/>
        <v>0</v>
      </c>
      <c r="AB109" s="131"/>
      <c r="AC109" s="127">
        <f t="shared" si="465"/>
        <v>0</v>
      </c>
      <c r="AD109" s="130">
        <f t="shared" si="466"/>
        <v>0</v>
      </c>
      <c r="AE109" s="131"/>
      <c r="AF109" s="127">
        <f t="shared" si="467"/>
        <v>0</v>
      </c>
      <c r="AG109" s="130">
        <f t="shared" si="468"/>
        <v>0</v>
      </c>
      <c r="AH109" s="131"/>
      <c r="AI109" s="127">
        <f t="shared" si="1222"/>
        <v>0</v>
      </c>
      <c r="AJ109" s="130">
        <f t="shared" si="1223"/>
        <v>0</v>
      </c>
      <c r="AK109" s="127"/>
      <c r="AL109" s="127">
        <f t="shared" si="1224"/>
        <v>0</v>
      </c>
      <c r="AM109" s="130">
        <f t="shared" si="1225"/>
        <v>0</v>
      </c>
      <c r="AN109" s="127"/>
      <c r="AO109" s="127">
        <f t="shared" si="1226"/>
        <v>0</v>
      </c>
      <c r="AP109" s="130">
        <f t="shared" si="1227"/>
        <v>0</v>
      </c>
      <c r="AQ109" s="127"/>
      <c r="AR109" s="127">
        <f t="shared" si="1228"/>
        <v>0</v>
      </c>
      <c r="AS109" s="130">
        <f t="shared" si="1229"/>
        <v>0</v>
      </c>
      <c r="AT109" s="132"/>
      <c r="AU109" s="127">
        <f t="shared" si="1389"/>
        <v>0</v>
      </c>
      <c r="AV109" s="130">
        <f t="shared" si="1230"/>
        <v>0</v>
      </c>
      <c r="AW109" s="132"/>
      <c r="AX109" s="127">
        <f t="shared" si="1390"/>
        <v>0</v>
      </c>
      <c r="AY109" s="130">
        <f t="shared" si="1231"/>
        <v>0</v>
      </c>
      <c r="AZ109" s="132"/>
      <c r="BA109" s="127">
        <f t="shared" si="1391"/>
        <v>0</v>
      </c>
      <c r="BB109" s="130">
        <f t="shared" si="1232"/>
        <v>0</v>
      </c>
      <c r="BC109" s="132"/>
      <c r="BD109" s="127">
        <f t="shared" si="1392"/>
        <v>0</v>
      </c>
      <c r="BE109" s="130">
        <f t="shared" si="1322"/>
        <v>0</v>
      </c>
      <c r="BF109" s="131"/>
      <c r="BG109" s="127">
        <f t="shared" si="469"/>
        <v>0</v>
      </c>
      <c r="BH109" s="130">
        <f t="shared" si="470"/>
        <v>0</v>
      </c>
      <c r="BI109" s="131"/>
      <c r="BJ109" s="127">
        <f t="shared" si="471"/>
        <v>0</v>
      </c>
      <c r="BK109" s="130">
        <f t="shared" si="472"/>
        <v>0</v>
      </c>
      <c r="BL109" s="131"/>
      <c r="BM109" s="127"/>
      <c r="BN109" s="130"/>
      <c r="BO109" s="131"/>
      <c r="BP109" s="127"/>
      <c r="BQ109" s="130"/>
      <c r="BR109" s="131"/>
      <c r="BS109" s="127"/>
      <c r="BT109" s="130"/>
      <c r="BU109" s="132"/>
      <c r="BV109" s="127">
        <f t="shared" si="1233"/>
        <v>0</v>
      </c>
      <c r="BW109" s="130">
        <f t="shared" si="1234"/>
        <v>0</v>
      </c>
      <c r="BX109" s="131"/>
      <c r="BY109" s="127">
        <f t="shared" si="1235"/>
        <v>0</v>
      </c>
      <c r="BZ109" s="130">
        <f t="shared" si="1236"/>
        <v>0</v>
      </c>
      <c r="CA109" s="131"/>
      <c r="CB109" s="127">
        <f t="shared" si="1237"/>
        <v>0</v>
      </c>
      <c r="CC109" s="130">
        <f t="shared" si="1238"/>
        <v>0</v>
      </c>
      <c r="CD109" s="131"/>
      <c r="CE109" s="127">
        <f t="shared" si="1239"/>
        <v>0</v>
      </c>
      <c r="CF109" s="130">
        <f t="shared" si="1240"/>
        <v>0</v>
      </c>
      <c r="CG109" s="131"/>
      <c r="CH109" s="127">
        <f t="shared" si="1241"/>
        <v>0</v>
      </c>
      <c r="CI109" s="130">
        <f t="shared" si="1242"/>
        <v>0</v>
      </c>
      <c r="CJ109" s="131"/>
      <c r="CK109" s="127">
        <f t="shared" si="1243"/>
        <v>0</v>
      </c>
      <c r="CL109" s="130">
        <f t="shared" si="1244"/>
        <v>0</v>
      </c>
      <c r="CM109" s="131"/>
      <c r="CN109" s="127">
        <f t="shared" si="1245"/>
        <v>0</v>
      </c>
      <c r="CO109" s="130">
        <f t="shared" si="1246"/>
        <v>0</v>
      </c>
      <c r="CP109" s="131"/>
      <c r="CQ109" s="127">
        <f t="shared" si="1247"/>
        <v>0</v>
      </c>
      <c r="CR109" s="130">
        <f t="shared" si="1248"/>
        <v>0</v>
      </c>
      <c r="CS109" s="131"/>
      <c r="CT109" s="4">
        <f t="shared" si="1377"/>
        <v>0</v>
      </c>
      <c r="CU109" s="130">
        <f t="shared" si="146"/>
        <v>0</v>
      </c>
      <c r="CV109" s="132"/>
      <c r="CW109" s="127">
        <f t="shared" si="1249"/>
        <v>0</v>
      </c>
      <c r="CX109" s="130">
        <f t="shared" si="1250"/>
        <v>0</v>
      </c>
      <c r="CY109" s="132"/>
      <c r="CZ109" s="127">
        <f t="shared" si="1251"/>
        <v>0</v>
      </c>
      <c r="DA109" s="130">
        <f t="shared" si="1252"/>
        <v>0</v>
      </c>
      <c r="DB109" s="132"/>
      <c r="DC109" s="127">
        <f t="shared" si="1253"/>
        <v>0</v>
      </c>
      <c r="DD109" s="130">
        <f t="shared" si="1254"/>
        <v>0</v>
      </c>
      <c r="DE109" s="132"/>
      <c r="DF109" s="127">
        <f t="shared" si="1393"/>
        <v>0</v>
      </c>
      <c r="DG109" s="130">
        <f t="shared" si="1255"/>
        <v>0</v>
      </c>
      <c r="DH109" s="132"/>
      <c r="DI109" s="127">
        <f t="shared" si="1394"/>
        <v>0</v>
      </c>
      <c r="DJ109" s="130">
        <f t="shared" si="1256"/>
        <v>0</v>
      </c>
      <c r="DK109" s="132"/>
      <c r="DL109" s="4">
        <f t="shared" si="1014"/>
        <v>0</v>
      </c>
      <c r="DM109" s="130">
        <f t="shared" ref="DM109:DM139" si="1661">+DL109*I109</f>
        <v>0</v>
      </c>
      <c r="DN109" s="154">
        <f t="shared" si="1015"/>
        <v>7</v>
      </c>
      <c r="DO109" s="154">
        <f t="shared" si="1016"/>
        <v>56</v>
      </c>
      <c r="DP109" s="101">
        <f t="shared" si="1017"/>
        <v>106.39999999999999</v>
      </c>
      <c r="DQ109" s="25" t="s">
        <v>253</v>
      </c>
      <c r="DR109" s="10"/>
    </row>
    <row r="110" spans="1:122" ht="15" customHeight="1">
      <c r="A110" s="246">
        <v>45213</v>
      </c>
      <c r="B110" s="14">
        <v>300</v>
      </c>
      <c r="C110" s="14">
        <v>300</v>
      </c>
      <c r="D110" s="127" t="s">
        <v>63</v>
      </c>
      <c r="E110" s="128" t="s">
        <v>51</v>
      </c>
      <c r="F110" s="11">
        <f t="shared" si="1527"/>
        <v>39</v>
      </c>
      <c r="G110" s="129">
        <v>2</v>
      </c>
      <c r="H110" s="164">
        <f t="shared" si="1018"/>
        <v>32</v>
      </c>
      <c r="I110" s="165">
        <f t="shared" si="1019"/>
        <v>1248</v>
      </c>
      <c r="J110" s="131"/>
      <c r="K110" s="127">
        <f t="shared" si="1216"/>
        <v>0</v>
      </c>
      <c r="L110" s="130">
        <f t="shared" si="1217"/>
        <v>0</v>
      </c>
      <c r="M110" s="131"/>
      <c r="N110" s="127">
        <f t="shared" si="459"/>
        <v>0</v>
      </c>
      <c r="O110" s="130">
        <f t="shared" si="460"/>
        <v>0</v>
      </c>
      <c r="P110" s="131"/>
      <c r="Q110" s="127">
        <f t="shared" si="1218"/>
        <v>0</v>
      </c>
      <c r="R110" s="130">
        <f t="shared" si="1219"/>
        <v>0</v>
      </c>
      <c r="S110" s="131"/>
      <c r="T110" s="127">
        <f t="shared" si="461"/>
        <v>0</v>
      </c>
      <c r="U110" s="130">
        <f t="shared" si="462"/>
        <v>0</v>
      </c>
      <c r="V110" s="131"/>
      <c r="W110" s="127">
        <f t="shared" si="463"/>
        <v>0</v>
      </c>
      <c r="X110" s="130">
        <f t="shared" si="464"/>
        <v>0</v>
      </c>
      <c r="Y110" s="131"/>
      <c r="Z110" s="127">
        <f t="shared" si="1220"/>
        <v>0</v>
      </c>
      <c r="AA110" s="130">
        <f t="shared" si="1221"/>
        <v>0</v>
      </c>
      <c r="AB110" s="131"/>
      <c r="AC110" s="127">
        <f t="shared" si="465"/>
        <v>0</v>
      </c>
      <c r="AD110" s="130">
        <f t="shared" si="466"/>
        <v>0</v>
      </c>
      <c r="AE110" s="131"/>
      <c r="AF110" s="127">
        <f t="shared" si="467"/>
        <v>0</v>
      </c>
      <c r="AG110" s="130">
        <f t="shared" si="468"/>
        <v>0</v>
      </c>
      <c r="AH110" s="131"/>
      <c r="AI110" s="127">
        <f t="shared" si="1222"/>
        <v>0</v>
      </c>
      <c r="AJ110" s="130">
        <f t="shared" si="1223"/>
        <v>0</v>
      </c>
      <c r="AK110" s="127"/>
      <c r="AL110" s="127">
        <f t="shared" si="1224"/>
        <v>0</v>
      </c>
      <c r="AM110" s="130">
        <f t="shared" si="1225"/>
        <v>0</v>
      </c>
      <c r="AN110" s="127"/>
      <c r="AO110" s="127">
        <f t="shared" si="1226"/>
        <v>0</v>
      </c>
      <c r="AP110" s="130">
        <f t="shared" si="1227"/>
        <v>0</v>
      </c>
      <c r="AQ110" s="127"/>
      <c r="AR110" s="127">
        <f t="shared" si="1228"/>
        <v>0</v>
      </c>
      <c r="AS110" s="130">
        <f t="shared" si="1229"/>
        <v>0</v>
      </c>
      <c r="AT110" s="132"/>
      <c r="AU110" s="127">
        <f t="shared" si="1389"/>
        <v>0</v>
      </c>
      <c r="AV110" s="130">
        <f t="shared" si="1230"/>
        <v>0</v>
      </c>
      <c r="AW110" s="132"/>
      <c r="AX110" s="127">
        <f t="shared" si="1390"/>
        <v>0</v>
      </c>
      <c r="AY110" s="130">
        <f t="shared" si="1231"/>
        <v>0</v>
      </c>
      <c r="AZ110" s="132"/>
      <c r="BA110" s="127">
        <f t="shared" si="1391"/>
        <v>0</v>
      </c>
      <c r="BB110" s="130">
        <f t="shared" si="1232"/>
        <v>0</v>
      </c>
      <c r="BC110" s="132"/>
      <c r="BD110" s="127">
        <f t="shared" si="1392"/>
        <v>0</v>
      </c>
      <c r="BE110" s="130">
        <f t="shared" si="1322"/>
        <v>0</v>
      </c>
      <c r="BF110" s="131"/>
      <c r="BG110" s="127">
        <f t="shared" si="469"/>
        <v>0</v>
      </c>
      <c r="BH110" s="130">
        <f t="shared" si="470"/>
        <v>0</v>
      </c>
      <c r="BI110" s="131"/>
      <c r="BJ110" s="127">
        <f t="shared" si="471"/>
        <v>0</v>
      </c>
      <c r="BK110" s="130">
        <f t="shared" si="472"/>
        <v>0</v>
      </c>
      <c r="BL110" s="131"/>
      <c r="BM110" s="127"/>
      <c r="BN110" s="130"/>
      <c r="BO110" s="131"/>
      <c r="BP110" s="127"/>
      <c r="BQ110" s="130"/>
      <c r="BR110" s="131"/>
      <c r="BS110" s="127"/>
      <c r="BT110" s="130"/>
      <c r="BU110" s="132"/>
      <c r="BV110" s="127">
        <f t="shared" si="1233"/>
        <v>0</v>
      </c>
      <c r="BW110" s="130">
        <f t="shared" si="1234"/>
        <v>0</v>
      </c>
      <c r="BX110" s="131"/>
      <c r="BY110" s="127">
        <f t="shared" si="1235"/>
        <v>0</v>
      </c>
      <c r="BZ110" s="130">
        <f t="shared" si="1236"/>
        <v>0</v>
      </c>
      <c r="CA110" s="131"/>
      <c r="CB110" s="127">
        <f t="shared" si="1237"/>
        <v>0</v>
      </c>
      <c r="CC110" s="130">
        <f t="shared" si="1238"/>
        <v>0</v>
      </c>
      <c r="CD110" s="131"/>
      <c r="CE110" s="127">
        <f t="shared" si="1239"/>
        <v>0</v>
      </c>
      <c r="CF110" s="130">
        <f t="shared" si="1240"/>
        <v>0</v>
      </c>
      <c r="CG110" s="131"/>
      <c r="CH110" s="127">
        <f t="shared" si="1241"/>
        <v>0</v>
      </c>
      <c r="CI110" s="130">
        <f t="shared" si="1242"/>
        <v>0</v>
      </c>
      <c r="CJ110" s="131"/>
      <c r="CK110" s="127">
        <f t="shared" si="1243"/>
        <v>0</v>
      </c>
      <c r="CL110" s="130">
        <f t="shared" si="1244"/>
        <v>0</v>
      </c>
      <c r="CM110" s="131"/>
      <c r="CN110" s="127">
        <f t="shared" si="1245"/>
        <v>0</v>
      </c>
      <c r="CO110" s="130">
        <f t="shared" si="1246"/>
        <v>0</v>
      </c>
      <c r="CP110" s="131"/>
      <c r="CQ110" s="127">
        <f t="shared" si="1247"/>
        <v>0</v>
      </c>
      <c r="CR110" s="130">
        <f t="shared" si="1248"/>
        <v>0</v>
      </c>
      <c r="CS110" s="131"/>
      <c r="CT110" s="4">
        <f t="shared" si="1377"/>
        <v>0</v>
      </c>
      <c r="CU110" s="130">
        <f t="shared" ref="CU110:CU139" si="1662">CT110*I110</f>
        <v>0</v>
      </c>
      <c r="CV110" s="132"/>
      <c r="CW110" s="127">
        <f t="shared" si="1249"/>
        <v>0</v>
      </c>
      <c r="CX110" s="130">
        <f t="shared" si="1250"/>
        <v>0</v>
      </c>
      <c r="CY110" s="132"/>
      <c r="CZ110" s="127">
        <f t="shared" si="1251"/>
        <v>0</v>
      </c>
      <c r="DA110" s="130">
        <f t="shared" si="1252"/>
        <v>0</v>
      </c>
      <c r="DB110" s="132"/>
      <c r="DC110" s="127">
        <f t="shared" si="1253"/>
        <v>0</v>
      </c>
      <c r="DD110" s="130">
        <f t="shared" si="1254"/>
        <v>0</v>
      </c>
      <c r="DE110" s="132"/>
      <c r="DF110" s="127">
        <f t="shared" si="1393"/>
        <v>0</v>
      </c>
      <c r="DG110" s="130">
        <f t="shared" si="1255"/>
        <v>0</v>
      </c>
      <c r="DH110" s="132"/>
      <c r="DI110" s="127">
        <f t="shared" si="1394"/>
        <v>0</v>
      </c>
      <c r="DJ110" s="130">
        <f t="shared" si="1256"/>
        <v>0</v>
      </c>
      <c r="DK110" s="132"/>
      <c r="DL110" s="4">
        <f t="shared" si="1014"/>
        <v>0</v>
      </c>
      <c r="DM110" s="130">
        <f t="shared" si="1661"/>
        <v>0</v>
      </c>
      <c r="DN110" s="154">
        <f t="shared" si="1015"/>
        <v>2</v>
      </c>
      <c r="DO110" s="154">
        <f t="shared" si="1016"/>
        <v>32</v>
      </c>
      <c r="DP110" s="101">
        <f t="shared" si="1017"/>
        <v>1248</v>
      </c>
      <c r="DQ110" s="25" t="s">
        <v>253</v>
      </c>
      <c r="DR110" s="10"/>
    </row>
    <row r="111" spans="1:122" ht="15" customHeight="1">
      <c r="A111" s="247"/>
      <c r="B111" s="14">
        <v>6700</v>
      </c>
      <c r="C111" s="14">
        <v>6747</v>
      </c>
      <c r="D111" s="127" t="s">
        <v>115</v>
      </c>
      <c r="E111" s="128" t="s">
        <v>51</v>
      </c>
      <c r="F111" s="11">
        <f>ROUND((12000-AVERAGE(B111:C111)+2000-100)/1000,1)</f>
        <v>7.2</v>
      </c>
      <c r="G111" s="129"/>
      <c r="H111" s="164">
        <f t="shared" si="1018"/>
        <v>0</v>
      </c>
      <c r="I111" s="165">
        <f t="shared" si="1019"/>
        <v>0</v>
      </c>
      <c r="J111" s="131"/>
      <c r="K111" s="127">
        <f t="shared" si="1216"/>
        <v>0</v>
      </c>
      <c r="L111" s="130">
        <f t="shared" si="1217"/>
        <v>0</v>
      </c>
      <c r="M111" s="131"/>
      <c r="N111" s="127">
        <f t="shared" si="459"/>
        <v>0</v>
      </c>
      <c r="O111" s="130">
        <f t="shared" si="460"/>
        <v>0</v>
      </c>
      <c r="P111" s="131"/>
      <c r="Q111" s="127">
        <f t="shared" si="1218"/>
        <v>0</v>
      </c>
      <c r="R111" s="130">
        <f t="shared" si="1219"/>
        <v>0</v>
      </c>
      <c r="S111" s="131"/>
      <c r="T111" s="127">
        <f t="shared" si="461"/>
        <v>0</v>
      </c>
      <c r="U111" s="130">
        <f t="shared" si="462"/>
        <v>0</v>
      </c>
      <c r="V111" s="131"/>
      <c r="W111" s="127">
        <f t="shared" si="463"/>
        <v>0</v>
      </c>
      <c r="X111" s="130">
        <f t="shared" si="464"/>
        <v>0</v>
      </c>
      <c r="Y111" s="131"/>
      <c r="Z111" s="127">
        <f t="shared" si="1220"/>
        <v>0</v>
      </c>
      <c r="AA111" s="130">
        <f t="shared" si="1221"/>
        <v>0</v>
      </c>
      <c r="AB111" s="131"/>
      <c r="AC111" s="127">
        <f t="shared" si="465"/>
        <v>0</v>
      </c>
      <c r="AD111" s="130">
        <f t="shared" si="466"/>
        <v>0</v>
      </c>
      <c r="AE111" s="131"/>
      <c r="AF111" s="127">
        <f t="shared" si="467"/>
        <v>0</v>
      </c>
      <c r="AG111" s="130">
        <f t="shared" si="468"/>
        <v>0</v>
      </c>
      <c r="AH111" s="131"/>
      <c r="AI111" s="127">
        <f t="shared" si="1222"/>
        <v>0</v>
      </c>
      <c r="AJ111" s="130">
        <f t="shared" si="1223"/>
        <v>0</v>
      </c>
      <c r="AK111" s="127"/>
      <c r="AL111" s="127">
        <f t="shared" si="1224"/>
        <v>0</v>
      </c>
      <c r="AM111" s="130">
        <f t="shared" si="1225"/>
        <v>0</v>
      </c>
      <c r="AN111" s="127"/>
      <c r="AO111" s="127">
        <f t="shared" si="1226"/>
        <v>0</v>
      </c>
      <c r="AP111" s="130">
        <f t="shared" si="1227"/>
        <v>0</v>
      </c>
      <c r="AQ111" s="127"/>
      <c r="AR111" s="127">
        <f t="shared" si="1228"/>
        <v>0</v>
      </c>
      <c r="AS111" s="130">
        <f t="shared" si="1229"/>
        <v>0</v>
      </c>
      <c r="AT111" s="132"/>
      <c r="AU111" s="127">
        <f t="shared" si="1389"/>
        <v>0</v>
      </c>
      <c r="AV111" s="130">
        <f t="shared" si="1230"/>
        <v>0</v>
      </c>
      <c r="AW111" s="132"/>
      <c r="AX111" s="127">
        <f t="shared" si="1390"/>
        <v>0</v>
      </c>
      <c r="AY111" s="130">
        <f t="shared" si="1231"/>
        <v>0</v>
      </c>
      <c r="AZ111" s="132"/>
      <c r="BA111" s="127">
        <f t="shared" si="1391"/>
        <v>0</v>
      </c>
      <c r="BB111" s="130">
        <f t="shared" si="1232"/>
        <v>0</v>
      </c>
      <c r="BC111" s="132"/>
      <c r="BD111" s="127">
        <f t="shared" si="1392"/>
        <v>0</v>
      </c>
      <c r="BE111" s="130">
        <f t="shared" si="1322"/>
        <v>0</v>
      </c>
      <c r="BF111" s="131"/>
      <c r="BG111" s="127">
        <f t="shared" si="469"/>
        <v>0</v>
      </c>
      <c r="BH111" s="130">
        <f t="shared" si="470"/>
        <v>0</v>
      </c>
      <c r="BI111" s="131">
        <v>4</v>
      </c>
      <c r="BJ111" s="127">
        <f t="shared" si="471"/>
        <v>64</v>
      </c>
      <c r="BK111" s="130">
        <f t="shared" si="472"/>
        <v>460.8</v>
      </c>
      <c r="BL111" s="131"/>
      <c r="BM111" s="127"/>
      <c r="BN111" s="130"/>
      <c r="BO111" s="131"/>
      <c r="BP111" s="127"/>
      <c r="BQ111" s="130"/>
      <c r="BR111" s="131"/>
      <c r="BS111" s="127"/>
      <c r="BT111" s="130"/>
      <c r="BU111" s="132"/>
      <c r="BV111" s="127">
        <f t="shared" si="1233"/>
        <v>0</v>
      </c>
      <c r="BW111" s="130">
        <f t="shared" si="1234"/>
        <v>0</v>
      </c>
      <c r="BX111" s="131"/>
      <c r="BY111" s="127">
        <f t="shared" si="1235"/>
        <v>0</v>
      </c>
      <c r="BZ111" s="130">
        <f t="shared" si="1236"/>
        <v>0</v>
      </c>
      <c r="CA111" s="131"/>
      <c r="CB111" s="127">
        <f t="shared" si="1237"/>
        <v>0</v>
      </c>
      <c r="CC111" s="130">
        <f t="shared" si="1238"/>
        <v>0</v>
      </c>
      <c r="CD111" s="131"/>
      <c r="CE111" s="127">
        <f t="shared" si="1239"/>
        <v>0</v>
      </c>
      <c r="CF111" s="130">
        <f t="shared" si="1240"/>
        <v>0</v>
      </c>
      <c r="CG111" s="131"/>
      <c r="CH111" s="127">
        <f t="shared" si="1241"/>
        <v>0</v>
      </c>
      <c r="CI111" s="130">
        <f t="shared" si="1242"/>
        <v>0</v>
      </c>
      <c r="CJ111" s="131"/>
      <c r="CK111" s="127">
        <f t="shared" si="1243"/>
        <v>0</v>
      </c>
      <c r="CL111" s="130">
        <f t="shared" si="1244"/>
        <v>0</v>
      </c>
      <c r="CM111" s="131"/>
      <c r="CN111" s="127">
        <f t="shared" si="1245"/>
        <v>0</v>
      </c>
      <c r="CO111" s="130">
        <f t="shared" si="1246"/>
        <v>0</v>
      </c>
      <c r="CP111" s="131"/>
      <c r="CQ111" s="127">
        <f t="shared" si="1247"/>
        <v>0</v>
      </c>
      <c r="CR111" s="130">
        <f t="shared" si="1248"/>
        <v>0</v>
      </c>
      <c r="CS111" s="131"/>
      <c r="CT111" s="4">
        <f t="shared" si="1377"/>
        <v>0</v>
      </c>
      <c r="CU111" s="130">
        <f t="shared" si="1662"/>
        <v>0</v>
      </c>
      <c r="CV111" s="132"/>
      <c r="CW111" s="127">
        <f t="shared" si="1249"/>
        <v>0</v>
      </c>
      <c r="CX111" s="130">
        <f t="shared" si="1250"/>
        <v>0</v>
      </c>
      <c r="CY111" s="132"/>
      <c r="CZ111" s="127">
        <f t="shared" si="1251"/>
        <v>0</v>
      </c>
      <c r="DA111" s="130">
        <f t="shared" si="1252"/>
        <v>0</v>
      </c>
      <c r="DB111" s="132"/>
      <c r="DC111" s="127">
        <f t="shared" si="1253"/>
        <v>0</v>
      </c>
      <c r="DD111" s="130">
        <f t="shared" si="1254"/>
        <v>0</v>
      </c>
      <c r="DE111" s="132"/>
      <c r="DF111" s="127">
        <f t="shared" si="1393"/>
        <v>0</v>
      </c>
      <c r="DG111" s="130">
        <f t="shared" si="1255"/>
        <v>0</v>
      </c>
      <c r="DH111" s="132"/>
      <c r="DI111" s="127">
        <f t="shared" si="1394"/>
        <v>0</v>
      </c>
      <c r="DJ111" s="130">
        <f t="shared" si="1256"/>
        <v>0</v>
      </c>
      <c r="DK111" s="132"/>
      <c r="DL111" s="4">
        <f t="shared" si="1014"/>
        <v>0</v>
      </c>
      <c r="DM111" s="130">
        <f t="shared" si="1661"/>
        <v>0</v>
      </c>
      <c r="DN111" s="154">
        <f t="shared" si="1015"/>
        <v>4</v>
      </c>
      <c r="DO111" s="154">
        <f t="shared" si="1016"/>
        <v>64</v>
      </c>
      <c r="DP111" s="101">
        <f t="shared" si="1017"/>
        <v>460.8</v>
      </c>
      <c r="DQ111" s="25" t="s">
        <v>256</v>
      </c>
      <c r="DR111" s="10"/>
    </row>
    <row r="112" spans="1:122" ht="15" customHeight="1">
      <c r="A112" s="247"/>
      <c r="B112" s="210" t="s">
        <v>221</v>
      </c>
      <c r="C112" s="211"/>
      <c r="D112" s="127" t="s">
        <v>139</v>
      </c>
      <c r="E112" s="128" t="s">
        <v>220</v>
      </c>
      <c r="F112" s="11">
        <v>7</v>
      </c>
      <c r="G112" s="129"/>
      <c r="H112" s="164">
        <f t="shared" si="1018"/>
        <v>0</v>
      </c>
      <c r="I112" s="165">
        <f t="shared" si="1019"/>
        <v>0</v>
      </c>
      <c r="J112" s="131"/>
      <c r="K112" s="127">
        <f t="shared" si="1216"/>
        <v>0</v>
      </c>
      <c r="L112" s="130">
        <f t="shared" si="1217"/>
        <v>0</v>
      </c>
      <c r="M112" s="131"/>
      <c r="N112" s="127">
        <f t="shared" si="459"/>
        <v>0</v>
      </c>
      <c r="O112" s="130">
        <f t="shared" si="460"/>
        <v>0</v>
      </c>
      <c r="P112" s="131"/>
      <c r="Q112" s="127">
        <f t="shared" si="1218"/>
        <v>0</v>
      </c>
      <c r="R112" s="130">
        <f t="shared" si="1219"/>
        <v>0</v>
      </c>
      <c r="S112" s="131"/>
      <c r="T112" s="127">
        <f t="shared" si="461"/>
        <v>0</v>
      </c>
      <c r="U112" s="130">
        <f t="shared" si="462"/>
        <v>0</v>
      </c>
      <c r="V112" s="131"/>
      <c r="W112" s="127">
        <f t="shared" si="463"/>
        <v>0</v>
      </c>
      <c r="X112" s="130">
        <f t="shared" si="464"/>
        <v>0</v>
      </c>
      <c r="Y112" s="131"/>
      <c r="Z112" s="127">
        <f t="shared" si="1220"/>
        <v>0</v>
      </c>
      <c r="AA112" s="130">
        <f t="shared" si="1221"/>
        <v>0</v>
      </c>
      <c r="AB112" s="131"/>
      <c r="AC112" s="127">
        <f t="shared" si="465"/>
        <v>0</v>
      </c>
      <c r="AD112" s="130">
        <f t="shared" si="466"/>
        <v>0</v>
      </c>
      <c r="AE112" s="131"/>
      <c r="AF112" s="127">
        <f t="shared" si="467"/>
        <v>0</v>
      </c>
      <c r="AG112" s="130">
        <f t="shared" si="468"/>
        <v>0</v>
      </c>
      <c r="AH112" s="131"/>
      <c r="AI112" s="127">
        <f t="shared" si="1222"/>
        <v>0</v>
      </c>
      <c r="AJ112" s="130">
        <f t="shared" si="1223"/>
        <v>0</v>
      </c>
      <c r="AK112" s="127"/>
      <c r="AL112" s="127">
        <f t="shared" si="1224"/>
        <v>0</v>
      </c>
      <c r="AM112" s="130">
        <f t="shared" si="1225"/>
        <v>0</v>
      </c>
      <c r="AN112" s="127"/>
      <c r="AO112" s="127">
        <f t="shared" si="1226"/>
        <v>0</v>
      </c>
      <c r="AP112" s="130">
        <f t="shared" si="1227"/>
        <v>0</v>
      </c>
      <c r="AQ112" s="127"/>
      <c r="AR112" s="127">
        <f t="shared" si="1228"/>
        <v>0</v>
      </c>
      <c r="AS112" s="130">
        <f t="shared" si="1229"/>
        <v>0</v>
      </c>
      <c r="AT112" s="132"/>
      <c r="AU112" s="127">
        <f t="shared" si="1389"/>
        <v>0</v>
      </c>
      <c r="AV112" s="130">
        <f t="shared" si="1230"/>
        <v>0</v>
      </c>
      <c r="AW112" s="132"/>
      <c r="AX112" s="127">
        <f t="shared" si="1390"/>
        <v>0</v>
      </c>
      <c r="AY112" s="130">
        <f t="shared" si="1231"/>
        <v>0</v>
      </c>
      <c r="AZ112" s="132"/>
      <c r="BA112" s="127">
        <f t="shared" si="1391"/>
        <v>0</v>
      </c>
      <c r="BB112" s="130">
        <f t="shared" si="1232"/>
        <v>0</v>
      </c>
      <c r="BC112" s="132"/>
      <c r="BD112" s="127">
        <f t="shared" si="1392"/>
        <v>0</v>
      </c>
      <c r="BE112" s="130">
        <f t="shared" si="1322"/>
        <v>0</v>
      </c>
      <c r="BF112" s="131"/>
      <c r="BG112" s="127">
        <f t="shared" si="469"/>
        <v>0</v>
      </c>
      <c r="BH112" s="130">
        <f t="shared" si="470"/>
        <v>0</v>
      </c>
      <c r="BI112" s="131"/>
      <c r="BJ112" s="127">
        <f t="shared" si="471"/>
        <v>0</v>
      </c>
      <c r="BK112" s="130">
        <f t="shared" si="472"/>
        <v>0</v>
      </c>
      <c r="BL112" s="131"/>
      <c r="BM112" s="127"/>
      <c r="BN112" s="130"/>
      <c r="BO112" s="131"/>
      <c r="BP112" s="127"/>
      <c r="BQ112" s="130"/>
      <c r="BR112" s="131"/>
      <c r="BS112" s="127"/>
      <c r="BT112" s="130"/>
      <c r="BU112" s="132"/>
      <c r="BV112" s="127">
        <f t="shared" si="1233"/>
        <v>0</v>
      </c>
      <c r="BW112" s="130">
        <f t="shared" si="1234"/>
        <v>0</v>
      </c>
      <c r="BX112" s="131"/>
      <c r="BY112" s="127">
        <f t="shared" si="1235"/>
        <v>0</v>
      </c>
      <c r="BZ112" s="130">
        <f t="shared" si="1236"/>
        <v>0</v>
      </c>
      <c r="CA112" s="131"/>
      <c r="CB112" s="127">
        <f t="shared" si="1237"/>
        <v>0</v>
      </c>
      <c r="CC112" s="130">
        <f t="shared" si="1238"/>
        <v>0</v>
      </c>
      <c r="CD112" s="131"/>
      <c r="CE112" s="127">
        <f t="shared" si="1239"/>
        <v>0</v>
      </c>
      <c r="CF112" s="130">
        <f t="shared" si="1240"/>
        <v>0</v>
      </c>
      <c r="CG112" s="131"/>
      <c r="CH112" s="127">
        <f t="shared" si="1241"/>
        <v>0</v>
      </c>
      <c r="CI112" s="130">
        <f t="shared" si="1242"/>
        <v>0</v>
      </c>
      <c r="CJ112" s="131">
        <v>1</v>
      </c>
      <c r="CK112" s="127">
        <f t="shared" si="1243"/>
        <v>20</v>
      </c>
      <c r="CL112" s="130">
        <f t="shared" si="1244"/>
        <v>140</v>
      </c>
      <c r="CM112" s="131"/>
      <c r="CN112" s="127">
        <f t="shared" si="1245"/>
        <v>0</v>
      </c>
      <c r="CO112" s="130">
        <f t="shared" si="1246"/>
        <v>0</v>
      </c>
      <c r="CP112" s="131"/>
      <c r="CQ112" s="127">
        <f t="shared" si="1247"/>
        <v>0</v>
      </c>
      <c r="CR112" s="130">
        <f t="shared" si="1248"/>
        <v>0</v>
      </c>
      <c r="CS112" s="131"/>
      <c r="CT112" s="4">
        <f t="shared" si="1377"/>
        <v>0</v>
      </c>
      <c r="CU112" s="130">
        <f t="shared" si="1662"/>
        <v>0</v>
      </c>
      <c r="CV112" s="132"/>
      <c r="CW112" s="127">
        <f t="shared" si="1249"/>
        <v>0</v>
      </c>
      <c r="CX112" s="130">
        <f t="shared" si="1250"/>
        <v>0</v>
      </c>
      <c r="CY112" s="132"/>
      <c r="CZ112" s="127">
        <f t="shared" si="1251"/>
        <v>0</v>
      </c>
      <c r="DA112" s="130">
        <f t="shared" si="1252"/>
        <v>0</v>
      </c>
      <c r="DB112" s="132"/>
      <c r="DC112" s="127">
        <f t="shared" si="1253"/>
        <v>0</v>
      </c>
      <c r="DD112" s="130">
        <f t="shared" si="1254"/>
        <v>0</v>
      </c>
      <c r="DE112" s="132"/>
      <c r="DF112" s="127">
        <f t="shared" si="1393"/>
        <v>0</v>
      </c>
      <c r="DG112" s="130">
        <f t="shared" si="1255"/>
        <v>0</v>
      </c>
      <c r="DH112" s="132"/>
      <c r="DI112" s="127">
        <f t="shared" si="1394"/>
        <v>0</v>
      </c>
      <c r="DJ112" s="130">
        <f t="shared" si="1256"/>
        <v>0</v>
      </c>
      <c r="DK112" s="132"/>
      <c r="DL112" s="4">
        <f t="shared" si="1014"/>
        <v>0</v>
      </c>
      <c r="DM112" s="130">
        <f t="shared" si="1661"/>
        <v>0</v>
      </c>
      <c r="DN112" s="154">
        <f t="shared" si="1015"/>
        <v>1</v>
      </c>
      <c r="DO112" s="154">
        <f t="shared" si="1016"/>
        <v>20</v>
      </c>
      <c r="DP112" s="101">
        <f t="shared" si="1017"/>
        <v>140</v>
      </c>
      <c r="DQ112" s="25" t="s">
        <v>258</v>
      </c>
      <c r="DR112" s="10"/>
    </row>
    <row r="113" spans="1:122" ht="15" customHeight="1">
      <c r="A113" s="247"/>
      <c r="B113" s="14">
        <v>2572</v>
      </c>
      <c r="C113" s="14">
        <v>2627</v>
      </c>
      <c r="D113" s="127" t="s">
        <v>50</v>
      </c>
      <c r="E113" s="128" t="s">
        <v>51</v>
      </c>
      <c r="F113" s="11">
        <f t="shared" ref="F113:F116" si="1663">ROUND((36600-AVERAGE(B113:C113)+2800-100)/1000,1)</f>
        <v>36.700000000000003</v>
      </c>
      <c r="G113" s="129"/>
      <c r="H113" s="164">
        <f t="shared" si="1018"/>
        <v>0</v>
      </c>
      <c r="I113" s="165">
        <f t="shared" si="1019"/>
        <v>0</v>
      </c>
      <c r="J113" s="131"/>
      <c r="K113" s="127">
        <f t="shared" si="1216"/>
        <v>0</v>
      </c>
      <c r="L113" s="130">
        <f t="shared" si="1217"/>
        <v>0</v>
      </c>
      <c r="M113" s="131"/>
      <c r="N113" s="127">
        <f t="shared" si="459"/>
        <v>0</v>
      </c>
      <c r="O113" s="130">
        <f t="shared" si="460"/>
        <v>0</v>
      </c>
      <c r="P113" s="131"/>
      <c r="Q113" s="127">
        <f t="shared" si="1218"/>
        <v>0</v>
      </c>
      <c r="R113" s="130">
        <f t="shared" si="1219"/>
        <v>0</v>
      </c>
      <c r="S113" s="131"/>
      <c r="T113" s="127">
        <f t="shared" si="461"/>
        <v>0</v>
      </c>
      <c r="U113" s="130">
        <f t="shared" si="462"/>
        <v>0</v>
      </c>
      <c r="V113" s="131"/>
      <c r="W113" s="127">
        <f t="shared" si="463"/>
        <v>0</v>
      </c>
      <c r="X113" s="130">
        <f t="shared" si="464"/>
        <v>0</v>
      </c>
      <c r="Y113" s="131"/>
      <c r="Z113" s="127">
        <f t="shared" si="1220"/>
        <v>0</v>
      </c>
      <c r="AA113" s="130">
        <f t="shared" si="1221"/>
        <v>0</v>
      </c>
      <c r="AB113" s="131"/>
      <c r="AC113" s="127">
        <f t="shared" si="465"/>
        <v>0</v>
      </c>
      <c r="AD113" s="130">
        <f t="shared" si="466"/>
        <v>0</v>
      </c>
      <c r="AE113" s="131"/>
      <c r="AF113" s="127">
        <f t="shared" si="467"/>
        <v>0</v>
      </c>
      <c r="AG113" s="130">
        <f t="shared" si="468"/>
        <v>0</v>
      </c>
      <c r="AH113" s="131"/>
      <c r="AI113" s="127">
        <f t="shared" si="1222"/>
        <v>0</v>
      </c>
      <c r="AJ113" s="130">
        <f t="shared" si="1223"/>
        <v>0</v>
      </c>
      <c r="AK113" s="127"/>
      <c r="AL113" s="127">
        <f t="shared" si="1224"/>
        <v>0</v>
      </c>
      <c r="AM113" s="130">
        <f t="shared" si="1225"/>
        <v>0</v>
      </c>
      <c r="AN113" s="127"/>
      <c r="AO113" s="127">
        <f t="shared" si="1226"/>
        <v>0</v>
      </c>
      <c r="AP113" s="130">
        <f t="shared" si="1227"/>
        <v>0</v>
      </c>
      <c r="AQ113" s="127"/>
      <c r="AR113" s="127">
        <f t="shared" si="1228"/>
        <v>0</v>
      </c>
      <c r="AS113" s="130">
        <f t="shared" si="1229"/>
        <v>0</v>
      </c>
      <c r="AT113" s="132"/>
      <c r="AU113" s="127">
        <f t="shared" si="1389"/>
        <v>0</v>
      </c>
      <c r="AV113" s="130">
        <f t="shared" si="1230"/>
        <v>0</v>
      </c>
      <c r="AW113" s="132"/>
      <c r="AX113" s="127">
        <f t="shared" si="1390"/>
        <v>0</v>
      </c>
      <c r="AY113" s="130">
        <f t="shared" si="1231"/>
        <v>0</v>
      </c>
      <c r="AZ113" s="132"/>
      <c r="BA113" s="127">
        <f t="shared" si="1391"/>
        <v>0</v>
      </c>
      <c r="BB113" s="130">
        <f t="shared" si="1232"/>
        <v>0</v>
      </c>
      <c r="BC113" s="132"/>
      <c r="BD113" s="127">
        <f t="shared" si="1392"/>
        <v>0</v>
      </c>
      <c r="BE113" s="130">
        <f t="shared" si="1322"/>
        <v>0</v>
      </c>
      <c r="BF113" s="131">
        <v>2</v>
      </c>
      <c r="BG113" s="127">
        <f t="shared" si="469"/>
        <v>32</v>
      </c>
      <c r="BH113" s="130">
        <f t="shared" si="470"/>
        <v>1174.4000000000001</v>
      </c>
      <c r="BI113" s="131"/>
      <c r="BJ113" s="127">
        <f t="shared" si="471"/>
        <v>0</v>
      </c>
      <c r="BK113" s="130">
        <f t="shared" si="472"/>
        <v>0</v>
      </c>
      <c r="BL113" s="131"/>
      <c r="BM113" s="127"/>
      <c r="BN113" s="130"/>
      <c r="BO113" s="131"/>
      <c r="BP113" s="127"/>
      <c r="BQ113" s="130"/>
      <c r="BR113" s="131"/>
      <c r="BS113" s="127"/>
      <c r="BT113" s="130"/>
      <c r="BU113" s="132">
        <v>2</v>
      </c>
      <c r="BV113" s="127">
        <f t="shared" si="1233"/>
        <v>38</v>
      </c>
      <c r="BW113" s="130">
        <f t="shared" si="1234"/>
        <v>1394.6000000000001</v>
      </c>
      <c r="BX113" s="131"/>
      <c r="BY113" s="127">
        <f t="shared" si="1235"/>
        <v>0</v>
      </c>
      <c r="BZ113" s="130">
        <f t="shared" si="1236"/>
        <v>0</v>
      </c>
      <c r="CA113" s="131"/>
      <c r="CB113" s="127">
        <f t="shared" si="1237"/>
        <v>0</v>
      </c>
      <c r="CC113" s="130">
        <f t="shared" si="1238"/>
        <v>0</v>
      </c>
      <c r="CD113" s="131"/>
      <c r="CE113" s="127">
        <f t="shared" si="1239"/>
        <v>0</v>
      </c>
      <c r="CF113" s="130">
        <f t="shared" si="1240"/>
        <v>0</v>
      </c>
      <c r="CG113" s="131"/>
      <c r="CH113" s="127">
        <f t="shared" si="1241"/>
        <v>0</v>
      </c>
      <c r="CI113" s="130">
        <f t="shared" si="1242"/>
        <v>0</v>
      </c>
      <c r="CJ113" s="131">
        <v>3</v>
      </c>
      <c r="CK113" s="127">
        <f t="shared" si="1243"/>
        <v>60</v>
      </c>
      <c r="CL113" s="130">
        <f t="shared" si="1244"/>
        <v>2202</v>
      </c>
      <c r="CM113" s="131">
        <v>2</v>
      </c>
      <c r="CN113" s="127">
        <f t="shared" si="1245"/>
        <v>32</v>
      </c>
      <c r="CO113" s="130">
        <f t="shared" si="1246"/>
        <v>1174.4000000000001</v>
      </c>
      <c r="CP113" s="131"/>
      <c r="CQ113" s="127">
        <f t="shared" si="1247"/>
        <v>0</v>
      </c>
      <c r="CR113" s="130">
        <f t="shared" si="1248"/>
        <v>0</v>
      </c>
      <c r="CS113" s="131">
        <v>3</v>
      </c>
      <c r="CT113" s="4">
        <f t="shared" si="1377"/>
        <v>45</v>
      </c>
      <c r="CU113" s="130">
        <f t="shared" si="1662"/>
        <v>0</v>
      </c>
      <c r="CV113" s="132"/>
      <c r="CW113" s="127">
        <f t="shared" si="1249"/>
        <v>0</v>
      </c>
      <c r="CX113" s="130">
        <f t="shared" si="1250"/>
        <v>0</v>
      </c>
      <c r="CY113" s="132"/>
      <c r="CZ113" s="127">
        <f t="shared" si="1251"/>
        <v>0</v>
      </c>
      <c r="DA113" s="130">
        <f t="shared" si="1252"/>
        <v>0</v>
      </c>
      <c r="DB113" s="132">
        <v>2</v>
      </c>
      <c r="DC113" s="127">
        <f t="shared" si="1253"/>
        <v>32</v>
      </c>
      <c r="DD113" s="130">
        <f t="shared" si="1254"/>
        <v>1174.4000000000001</v>
      </c>
      <c r="DE113" s="132">
        <v>1</v>
      </c>
      <c r="DF113" s="127">
        <f t="shared" si="1393"/>
        <v>16</v>
      </c>
      <c r="DG113" s="130">
        <f t="shared" si="1255"/>
        <v>587.20000000000005</v>
      </c>
      <c r="DH113" s="132">
        <v>2</v>
      </c>
      <c r="DI113" s="127">
        <f t="shared" si="1394"/>
        <v>32</v>
      </c>
      <c r="DJ113" s="130">
        <f t="shared" si="1256"/>
        <v>1174.4000000000001</v>
      </c>
      <c r="DK113" s="132"/>
      <c r="DL113" s="4">
        <f t="shared" si="1014"/>
        <v>0</v>
      </c>
      <c r="DM113" s="130">
        <f t="shared" si="1661"/>
        <v>0</v>
      </c>
      <c r="DN113" s="154">
        <f t="shared" si="1015"/>
        <v>17</v>
      </c>
      <c r="DO113" s="154">
        <f t="shared" si="1016"/>
        <v>287</v>
      </c>
      <c r="DP113" s="101">
        <f t="shared" si="1017"/>
        <v>8881.4</v>
      </c>
      <c r="DQ113" s="25" t="s">
        <v>205</v>
      </c>
      <c r="DR113" s="10"/>
    </row>
    <row r="114" spans="1:122" ht="15" customHeight="1">
      <c r="A114" s="247"/>
      <c r="B114" s="14">
        <v>37150</v>
      </c>
      <c r="C114" s="14">
        <v>37150</v>
      </c>
      <c r="D114" s="127" t="s">
        <v>50</v>
      </c>
      <c r="E114" s="128" t="s">
        <v>51</v>
      </c>
      <c r="F114" s="11">
        <f t="shared" si="1663"/>
        <v>2.2000000000000002</v>
      </c>
      <c r="G114" s="129"/>
      <c r="H114" s="164">
        <f t="shared" si="1018"/>
        <v>0</v>
      </c>
      <c r="I114" s="165">
        <f t="shared" si="1019"/>
        <v>0</v>
      </c>
      <c r="J114" s="131"/>
      <c r="K114" s="127">
        <f t="shared" si="1216"/>
        <v>0</v>
      </c>
      <c r="L114" s="130">
        <f t="shared" si="1217"/>
        <v>0</v>
      </c>
      <c r="M114" s="131">
        <v>3</v>
      </c>
      <c r="N114" s="127">
        <f t="shared" si="459"/>
        <v>24</v>
      </c>
      <c r="O114" s="130">
        <f t="shared" si="460"/>
        <v>52.800000000000004</v>
      </c>
      <c r="P114" s="131"/>
      <c r="Q114" s="127">
        <f t="shared" si="1218"/>
        <v>0</v>
      </c>
      <c r="R114" s="130">
        <f t="shared" si="1219"/>
        <v>0</v>
      </c>
      <c r="S114" s="131"/>
      <c r="T114" s="127">
        <f t="shared" si="461"/>
        <v>0</v>
      </c>
      <c r="U114" s="130">
        <f t="shared" si="462"/>
        <v>0</v>
      </c>
      <c r="V114" s="131"/>
      <c r="W114" s="127">
        <f t="shared" si="463"/>
        <v>0</v>
      </c>
      <c r="X114" s="130">
        <f t="shared" si="464"/>
        <v>0</v>
      </c>
      <c r="Y114" s="131"/>
      <c r="Z114" s="127">
        <f t="shared" si="1220"/>
        <v>0</v>
      </c>
      <c r="AA114" s="130">
        <f t="shared" si="1221"/>
        <v>0</v>
      </c>
      <c r="AB114" s="131"/>
      <c r="AC114" s="127">
        <f t="shared" si="465"/>
        <v>0</v>
      </c>
      <c r="AD114" s="130">
        <f t="shared" si="466"/>
        <v>0</v>
      </c>
      <c r="AE114" s="131"/>
      <c r="AF114" s="127">
        <f t="shared" si="467"/>
        <v>0</v>
      </c>
      <c r="AG114" s="130">
        <f t="shared" si="468"/>
        <v>0</v>
      </c>
      <c r="AH114" s="131"/>
      <c r="AI114" s="127">
        <f t="shared" si="1222"/>
        <v>0</v>
      </c>
      <c r="AJ114" s="130">
        <f t="shared" si="1223"/>
        <v>0</v>
      </c>
      <c r="AK114" s="127"/>
      <c r="AL114" s="127">
        <f t="shared" si="1224"/>
        <v>0</v>
      </c>
      <c r="AM114" s="130">
        <f t="shared" si="1225"/>
        <v>0</v>
      </c>
      <c r="AN114" s="127"/>
      <c r="AO114" s="127">
        <f t="shared" si="1226"/>
        <v>0</v>
      </c>
      <c r="AP114" s="130">
        <f t="shared" si="1227"/>
        <v>0</v>
      </c>
      <c r="AQ114" s="127"/>
      <c r="AR114" s="127">
        <f t="shared" si="1228"/>
        <v>0</v>
      </c>
      <c r="AS114" s="130">
        <f t="shared" si="1229"/>
        <v>0</v>
      </c>
      <c r="AT114" s="132"/>
      <c r="AU114" s="127">
        <f t="shared" si="1389"/>
        <v>0</v>
      </c>
      <c r="AV114" s="130">
        <f t="shared" si="1230"/>
        <v>0</v>
      </c>
      <c r="AW114" s="132"/>
      <c r="AX114" s="127">
        <f t="shared" si="1390"/>
        <v>0</v>
      </c>
      <c r="AY114" s="130">
        <f t="shared" si="1231"/>
        <v>0</v>
      </c>
      <c r="AZ114" s="132"/>
      <c r="BA114" s="127">
        <f t="shared" si="1391"/>
        <v>0</v>
      </c>
      <c r="BB114" s="130">
        <f t="shared" si="1232"/>
        <v>0</v>
      </c>
      <c r="BC114" s="132"/>
      <c r="BD114" s="127">
        <f t="shared" si="1392"/>
        <v>0</v>
      </c>
      <c r="BE114" s="130">
        <f t="shared" si="1322"/>
        <v>0</v>
      </c>
      <c r="BF114" s="131"/>
      <c r="BG114" s="127">
        <f t="shared" si="469"/>
        <v>0</v>
      </c>
      <c r="BH114" s="130">
        <f t="shared" si="470"/>
        <v>0</v>
      </c>
      <c r="BI114" s="131"/>
      <c r="BJ114" s="127">
        <f t="shared" si="471"/>
        <v>0</v>
      </c>
      <c r="BK114" s="130">
        <f t="shared" si="472"/>
        <v>0</v>
      </c>
      <c r="BL114" s="131"/>
      <c r="BM114" s="127"/>
      <c r="BN114" s="130"/>
      <c r="BO114" s="131"/>
      <c r="BP114" s="127"/>
      <c r="BQ114" s="130"/>
      <c r="BR114" s="131"/>
      <c r="BS114" s="127"/>
      <c r="BT114" s="130"/>
      <c r="BU114" s="132"/>
      <c r="BV114" s="127">
        <f t="shared" si="1233"/>
        <v>0</v>
      </c>
      <c r="BW114" s="130">
        <f t="shared" si="1234"/>
        <v>0</v>
      </c>
      <c r="BX114" s="131"/>
      <c r="BY114" s="127">
        <f t="shared" si="1235"/>
        <v>0</v>
      </c>
      <c r="BZ114" s="130">
        <f t="shared" si="1236"/>
        <v>0</v>
      </c>
      <c r="CA114" s="131"/>
      <c r="CB114" s="127">
        <f t="shared" si="1237"/>
        <v>0</v>
      </c>
      <c r="CC114" s="130">
        <f t="shared" si="1238"/>
        <v>0</v>
      </c>
      <c r="CD114" s="131"/>
      <c r="CE114" s="127">
        <f t="shared" si="1239"/>
        <v>0</v>
      </c>
      <c r="CF114" s="130">
        <f t="shared" si="1240"/>
        <v>0</v>
      </c>
      <c r="CG114" s="131"/>
      <c r="CH114" s="127">
        <f t="shared" si="1241"/>
        <v>0</v>
      </c>
      <c r="CI114" s="130">
        <f t="shared" si="1242"/>
        <v>0</v>
      </c>
      <c r="CJ114" s="131"/>
      <c r="CK114" s="127">
        <f t="shared" si="1243"/>
        <v>0</v>
      </c>
      <c r="CL114" s="130">
        <f t="shared" si="1244"/>
        <v>0</v>
      </c>
      <c r="CM114" s="131"/>
      <c r="CN114" s="127">
        <f t="shared" si="1245"/>
        <v>0</v>
      </c>
      <c r="CO114" s="130">
        <f t="shared" si="1246"/>
        <v>0</v>
      </c>
      <c r="CP114" s="131"/>
      <c r="CQ114" s="127">
        <f t="shared" si="1247"/>
        <v>0</v>
      </c>
      <c r="CR114" s="130">
        <f t="shared" si="1248"/>
        <v>0</v>
      </c>
      <c r="CS114" s="131"/>
      <c r="CT114" s="4">
        <f t="shared" si="1377"/>
        <v>0</v>
      </c>
      <c r="CU114" s="130">
        <f t="shared" si="1662"/>
        <v>0</v>
      </c>
      <c r="CV114" s="132"/>
      <c r="CW114" s="127">
        <f t="shared" si="1249"/>
        <v>0</v>
      </c>
      <c r="CX114" s="130">
        <f t="shared" si="1250"/>
        <v>0</v>
      </c>
      <c r="CY114" s="132"/>
      <c r="CZ114" s="127">
        <f t="shared" si="1251"/>
        <v>0</v>
      </c>
      <c r="DA114" s="130">
        <f t="shared" si="1252"/>
        <v>0</v>
      </c>
      <c r="DB114" s="132"/>
      <c r="DC114" s="127">
        <f t="shared" si="1253"/>
        <v>0</v>
      </c>
      <c r="DD114" s="130">
        <f t="shared" si="1254"/>
        <v>0</v>
      </c>
      <c r="DE114" s="132"/>
      <c r="DF114" s="127">
        <f t="shared" si="1393"/>
        <v>0</v>
      </c>
      <c r="DG114" s="130">
        <f t="shared" si="1255"/>
        <v>0</v>
      </c>
      <c r="DH114" s="132"/>
      <c r="DI114" s="127">
        <f t="shared" si="1394"/>
        <v>0</v>
      </c>
      <c r="DJ114" s="130">
        <f t="shared" si="1256"/>
        <v>0</v>
      </c>
      <c r="DK114" s="132"/>
      <c r="DL114" s="4">
        <f t="shared" si="1014"/>
        <v>0</v>
      </c>
      <c r="DM114" s="130">
        <f t="shared" si="1661"/>
        <v>0</v>
      </c>
      <c r="DN114" s="154">
        <f t="shared" si="1015"/>
        <v>3</v>
      </c>
      <c r="DO114" s="154">
        <f t="shared" si="1016"/>
        <v>24</v>
      </c>
      <c r="DP114" s="101">
        <f t="shared" si="1017"/>
        <v>52.800000000000004</v>
      </c>
      <c r="DQ114" s="25" t="s">
        <v>253</v>
      </c>
      <c r="DR114" s="10"/>
    </row>
    <row r="115" spans="1:122" ht="15" customHeight="1">
      <c r="A115" s="246">
        <v>45214</v>
      </c>
      <c r="B115" s="14">
        <v>2572</v>
      </c>
      <c r="C115" s="14">
        <v>2627</v>
      </c>
      <c r="D115" s="127" t="s">
        <v>50</v>
      </c>
      <c r="E115" s="128" t="s">
        <v>51</v>
      </c>
      <c r="F115" s="11">
        <f t="shared" si="1663"/>
        <v>36.700000000000003</v>
      </c>
      <c r="G115" s="129"/>
      <c r="H115" s="164">
        <f t="shared" si="1018"/>
        <v>0</v>
      </c>
      <c r="I115" s="165">
        <f t="shared" si="1019"/>
        <v>0</v>
      </c>
      <c r="J115" s="131"/>
      <c r="K115" s="127">
        <f t="shared" si="1216"/>
        <v>0</v>
      </c>
      <c r="L115" s="130">
        <f t="shared" si="1217"/>
        <v>0</v>
      </c>
      <c r="M115" s="131"/>
      <c r="N115" s="127">
        <f t="shared" si="459"/>
        <v>0</v>
      </c>
      <c r="O115" s="130">
        <f t="shared" si="460"/>
        <v>0</v>
      </c>
      <c r="P115" s="131"/>
      <c r="Q115" s="127">
        <f t="shared" si="1218"/>
        <v>0</v>
      </c>
      <c r="R115" s="130">
        <f t="shared" si="1219"/>
        <v>0</v>
      </c>
      <c r="S115" s="131"/>
      <c r="T115" s="127">
        <f t="shared" si="461"/>
        <v>0</v>
      </c>
      <c r="U115" s="130">
        <f t="shared" si="462"/>
        <v>0</v>
      </c>
      <c r="V115" s="131"/>
      <c r="W115" s="127">
        <f t="shared" si="463"/>
        <v>0</v>
      </c>
      <c r="X115" s="130">
        <f t="shared" si="464"/>
        <v>0</v>
      </c>
      <c r="Y115" s="131"/>
      <c r="Z115" s="127">
        <f t="shared" si="1220"/>
        <v>0</v>
      </c>
      <c r="AA115" s="130">
        <f t="shared" si="1221"/>
        <v>0</v>
      </c>
      <c r="AB115" s="131"/>
      <c r="AC115" s="127">
        <f t="shared" si="465"/>
        <v>0</v>
      </c>
      <c r="AD115" s="130">
        <f t="shared" si="466"/>
        <v>0</v>
      </c>
      <c r="AE115" s="131"/>
      <c r="AF115" s="127">
        <f t="shared" si="467"/>
        <v>0</v>
      </c>
      <c r="AG115" s="130">
        <f t="shared" si="468"/>
        <v>0</v>
      </c>
      <c r="AH115" s="131"/>
      <c r="AI115" s="127">
        <f t="shared" si="1222"/>
        <v>0</v>
      </c>
      <c r="AJ115" s="130">
        <f t="shared" si="1223"/>
        <v>0</v>
      </c>
      <c r="AK115" s="127"/>
      <c r="AL115" s="127">
        <f t="shared" si="1224"/>
        <v>0</v>
      </c>
      <c r="AM115" s="130">
        <f t="shared" si="1225"/>
        <v>0</v>
      </c>
      <c r="AN115" s="127"/>
      <c r="AO115" s="127">
        <f t="shared" si="1226"/>
        <v>0</v>
      </c>
      <c r="AP115" s="130">
        <f t="shared" si="1227"/>
        <v>0</v>
      </c>
      <c r="AQ115" s="127"/>
      <c r="AR115" s="127">
        <f t="shared" si="1228"/>
        <v>0</v>
      </c>
      <c r="AS115" s="130">
        <f t="shared" si="1229"/>
        <v>0</v>
      </c>
      <c r="AT115" s="132"/>
      <c r="AU115" s="127">
        <f t="shared" si="1389"/>
        <v>0</v>
      </c>
      <c r="AV115" s="130">
        <f t="shared" si="1230"/>
        <v>0</v>
      </c>
      <c r="AW115" s="132"/>
      <c r="AX115" s="127">
        <f t="shared" si="1390"/>
        <v>0</v>
      </c>
      <c r="AY115" s="130">
        <f t="shared" si="1231"/>
        <v>0</v>
      </c>
      <c r="AZ115" s="132"/>
      <c r="BA115" s="127">
        <f t="shared" si="1391"/>
        <v>0</v>
      </c>
      <c r="BB115" s="130">
        <f t="shared" si="1232"/>
        <v>0</v>
      </c>
      <c r="BC115" s="132"/>
      <c r="BD115" s="127">
        <f t="shared" si="1392"/>
        <v>0</v>
      </c>
      <c r="BE115" s="130">
        <f t="shared" si="1322"/>
        <v>0</v>
      </c>
      <c r="BF115" s="131">
        <v>1</v>
      </c>
      <c r="BG115" s="127">
        <f t="shared" si="469"/>
        <v>16</v>
      </c>
      <c r="BH115" s="130">
        <f t="shared" si="470"/>
        <v>587.20000000000005</v>
      </c>
      <c r="BI115" s="131">
        <v>1</v>
      </c>
      <c r="BJ115" s="127">
        <f t="shared" si="471"/>
        <v>16</v>
      </c>
      <c r="BK115" s="130">
        <f t="shared" si="472"/>
        <v>587.20000000000005</v>
      </c>
      <c r="BL115" s="131"/>
      <c r="BM115" s="127"/>
      <c r="BN115" s="130"/>
      <c r="BO115" s="131"/>
      <c r="BP115" s="127"/>
      <c r="BQ115" s="130"/>
      <c r="BR115" s="131"/>
      <c r="BS115" s="127"/>
      <c r="BT115" s="130"/>
      <c r="BU115" s="132">
        <v>1</v>
      </c>
      <c r="BV115" s="127">
        <f t="shared" si="1233"/>
        <v>19</v>
      </c>
      <c r="BW115" s="130">
        <f t="shared" si="1234"/>
        <v>697.30000000000007</v>
      </c>
      <c r="BX115" s="131"/>
      <c r="BY115" s="127">
        <f t="shared" si="1235"/>
        <v>0</v>
      </c>
      <c r="BZ115" s="130">
        <f t="shared" si="1236"/>
        <v>0</v>
      </c>
      <c r="CA115" s="131"/>
      <c r="CB115" s="127">
        <f t="shared" si="1237"/>
        <v>0</v>
      </c>
      <c r="CC115" s="130">
        <f t="shared" si="1238"/>
        <v>0</v>
      </c>
      <c r="CD115" s="131"/>
      <c r="CE115" s="127">
        <f t="shared" si="1239"/>
        <v>0</v>
      </c>
      <c r="CF115" s="130">
        <f t="shared" si="1240"/>
        <v>0</v>
      </c>
      <c r="CG115" s="131"/>
      <c r="CH115" s="127">
        <f t="shared" si="1241"/>
        <v>0</v>
      </c>
      <c r="CI115" s="130">
        <f t="shared" si="1242"/>
        <v>0</v>
      </c>
      <c r="CJ115" s="131"/>
      <c r="CK115" s="127">
        <f t="shared" si="1243"/>
        <v>0</v>
      </c>
      <c r="CL115" s="130">
        <f t="shared" si="1244"/>
        <v>0</v>
      </c>
      <c r="CM115" s="131"/>
      <c r="CN115" s="127">
        <f t="shared" si="1245"/>
        <v>0</v>
      </c>
      <c r="CO115" s="130">
        <f t="shared" si="1246"/>
        <v>0</v>
      </c>
      <c r="CP115" s="131"/>
      <c r="CQ115" s="127">
        <f t="shared" si="1247"/>
        <v>0</v>
      </c>
      <c r="CR115" s="130">
        <f t="shared" si="1248"/>
        <v>0</v>
      </c>
      <c r="CS115" s="131">
        <v>1</v>
      </c>
      <c r="CT115" s="4">
        <f t="shared" si="1377"/>
        <v>15</v>
      </c>
      <c r="CU115" s="130">
        <f t="shared" si="1662"/>
        <v>0</v>
      </c>
      <c r="CV115" s="132"/>
      <c r="CW115" s="127">
        <f t="shared" si="1249"/>
        <v>0</v>
      </c>
      <c r="CX115" s="130">
        <f t="shared" si="1250"/>
        <v>0</v>
      </c>
      <c r="CY115" s="132">
        <v>1</v>
      </c>
      <c r="CZ115" s="127">
        <f t="shared" si="1251"/>
        <v>16</v>
      </c>
      <c r="DA115" s="130">
        <f t="shared" si="1252"/>
        <v>587.20000000000005</v>
      </c>
      <c r="DB115" s="132">
        <v>1</v>
      </c>
      <c r="DC115" s="127">
        <f t="shared" si="1253"/>
        <v>16</v>
      </c>
      <c r="DD115" s="130">
        <f t="shared" si="1254"/>
        <v>587.20000000000005</v>
      </c>
      <c r="DE115" s="132">
        <v>1</v>
      </c>
      <c r="DF115" s="127">
        <f t="shared" si="1393"/>
        <v>16</v>
      </c>
      <c r="DG115" s="130">
        <f t="shared" si="1255"/>
        <v>587.20000000000005</v>
      </c>
      <c r="DH115" s="132">
        <v>1</v>
      </c>
      <c r="DI115" s="127">
        <f t="shared" si="1394"/>
        <v>16</v>
      </c>
      <c r="DJ115" s="130">
        <f t="shared" si="1256"/>
        <v>587.20000000000005</v>
      </c>
      <c r="DK115" s="132"/>
      <c r="DL115" s="4">
        <f t="shared" si="1014"/>
        <v>0</v>
      </c>
      <c r="DM115" s="130">
        <f t="shared" si="1661"/>
        <v>0</v>
      </c>
      <c r="DN115" s="154">
        <f t="shared" si="1015"/>
        <v>8</v>
      </c>
      <c r="DO115" s="154">
        <f t="shared" si="1016"/>
        <v>130</v>
      </c>
      <c r="DP115" s="101">
        <f t="shared" si="1017"/>
        <v>4220.5</v>
      </c>
      <c r="DQ115" s="25" t="s">
        <v>205</v>
      </c>
      <c r="DR115" s="10"/>
    </row>
    <row r="116" spans="1:122" ht="15" customHeight="1">
      <c r="A116" s="247"/>
      <c r="B116" s="14">
        <v>13790</v>
      </c>
      <c r="C116" s="14">
        <v>13825</v>
      </c>
      <c r="D116" s="127" t="s">
        <v>50</v>
      </c>
      <c r="E116" s="128" t="s">
        <v>51</v>
      </c>
      <c r="F116" s="11">
        <f t="shared" si="1663"/>
        <v>25.5</v>
      </c>
      <c r="G116" s="129"/>
      <c r="H116" s="164">
        <f t="shared" si="1018"/>
        <v>0</v>
      </c>
      <c r="I116" s="165">
        <f t="shared" si="1019"/>
        <v>0</v>
      </c>
      <c r="J116" s="131">
        <v>1</v>
      </c>
      <c r="K116" s="127">
        <f t="shared" si="1216"/>
        <v>16</v>
      </c>
      <c r="L116" s="130">
        <f t="shared" si="1217"/>
        <v>408</v>
      </c>
      <c r="M116" s="131"/>
      <c r="N116" s="127">
        <f t="shared" si="459"/>
        <v>0</v>
      </c>
      <c r="O116" s="130">
        <f t="shared" si="460"/>
        <v>0</v>
      </c>
      <c r="P116" s="131"/>
      <c r="Q116" s="127">
        <f t="shared" si="1218"/>
        <v>0</v>
      </c>
      <c r="R116" s="130">
        <f t="shared" si="1219"/>
        <v>0</v>
      </c>
      <c r="S116" s="131"/>
      <c r="T116" s="127">
        <f t="shared" si="461"/>
        <v>0</v>
      </c>
      <c r="U116" s="130">
        <f t="shared" si="462"/>
        <v>0</v>
      </c>
      <c r="V116" s="131"/>
      <c r="W116" s="127">
        <f t="shared" si="463"/>
        <v>0</v>
      </c>
      <c r="X116" s="130">
        <f t="shared" si="464"/>
        <v>0</v>
      </c>
      <c r="Y116" s="131"/>
      <c r="Z116" s="127">
        <f t="shared" si="1220"/>
        <v>0</v>
      </c>
      <c r="AA116" s="130">
        <f t="shared" si="1221"/>
        <v>0</v>
      </c>
      <c r="AB116" s="131"/>
      <c r="AC116" s="127">
        <f t="shared" si="465"/>
        <v>0</v>
      </c>
      <c r="AD116" s="130">
        <f t="shared" si="466"/>
        <v>0</v>
      </c>
      <c r="AE116" s="131"/>
      <c r="AF116" s="127">
        <f t="shared" si="467"/>
        <v>0</v>
      </c>
      <c r="AG116" s="130">
        <f t="shared" si="468"/>
        <v>0</v>
      </c>
      <c r="AH116" s="131"/>
      <c r="AI116" s="127">
        <f t="shared" si="1222"/>
        <v>0</v>
      </c>
      <c r="AJ116" s="130">
        <f t="shared" si="1223"/>
        <v>0</v>
      </c>
      <c r="AK116" s="127"/>
      <c r="AL116" s="127">
        <f t="shared" si="1224"/>
        <v>0</v>
      </c>
      <c r="AM116" s="130">
        <f t="shared" si="1225"/>
        <v>0</v>
      </c>
      <c r="AN116" s="127"/>
      <c r="AO116" s="127">
        <f t="shared" si="1226"/>
        <v>0</v>
      </c>
      <c r="AP116" s="130">
        <f t="shared" si="1227"/>
        <v>0</v>
      </c>
      <c r="AQ116" s="127"/>
      <c r="AR116" s="127">
        <f t="shared" si="1228"/>
        <v>0</v>
      </c>
      <c r="AS116" s="130">
        <f t="shared" si="1229"/>
        <v>0</v>
      </c>
      <c r="AT116" s="132"/>
      <c r="AU116" s="127">
        <f t="shared" si="1389"/>
        <v>0</v>
      </c>
      <c r="AV116" s="130">
        <f t="shared" si="1230"/>
        <v>0</v>
      </c>
      <c r="AW116" s="132"/>
      <c r="AX116" s="127">
        <f t="shared" si="1390"/>
        <v>0</v>
      </c>
      <c r="AY116" s="130">
        <f t="shared" si="1231"/>
        <v>0</v>
      </c>
      <c r="AZ116" s="132"/>
      <c r="BA116" s="127">
        <f t="shared" si="1391"/>
        <v>0</v>
      </c>
      <c r="BB116" s="130">
        <f t="shared" si="1232"/>
        <v>0</v>
      </c>
      <c r="BC116" s="132"/>
      <c r="BD116" s="127">
        <f t="shared" si="1392"/>
        <v>0</v>
      </c>
      <c r="BE116" s="130">
        <f t="shared" si="1322"/>
        <v>0</v>
      </c>
      <c r="BF116" s="131"/>
      <c r="BG116" s="127">
        <f t="shared" si="469"/>
        <v>0</v>
      </c>
      <c r="BH116" s="130">
        <f t="shared" si="470"/>
        <v>0</v>
      </c>
      <c r="BI116" s="131"/>
      <c r="BJ116" s="127">
        <f t="shared" si="471"/>
        <v>0</v>
      </c>
      <c r="BK116" s="130">
        <f t="shared" si="472"/>
        <v>0</v>
      </c>
      <c r="BL116" s="131"/>
      <c r="BM116" s="127"/>
      <c r="BN116" s="130"/>
      <c r="BO116" s="131"/>
      <c r="BP116" s="127"/>
      <c r="BQ116" s="130"/>
      <c r="BR116" s="131"/>
      <c r="BS116" s="127"/>
      <c r="BT116" s="130"/>
      <c r="BU116" s="132"/>
      <c r="BV116" s="127">
        <f t="shared" si="1233"/>
        <v>0</v>
      </c>
      <c r="BW116" s="130">
        <f t="shared" si="1234"/>
        <v>0</v>
      </c>
      <c r="BX116" s="131"/>
      <c r="BY116" s="127">
        <f t="shared" si="1235"/>
        <v>0</v>
      </c>
      <c r="BZ116" s="130">
        <f t="shared" si="1236"/>
        <v>0</v>
      </c>
      <c r="CA116" s="131"/>
      <c r="CB116" s="127">
        <f t="shared" si="1237"/>
        <v>0</v>
      </c>
      <c r="CC116" s="130">
        <f t="shared" si="1238"/>
        <v>0</v>
      </c>
      <c r="CD116" s="131"/>
      <c r="CE116" s="127">
        <f t="shared" si="1239"/>
        <v>0</v>
      </c>
      <c r="CF116" s="130">
        <f t="shared" si="1240"/>
        <v>0</v>
      </c>
      <c r="CG116" s="131"/>
      <c r="CH116" s="127">
        <f t="shared" si="1241"/>
        <v>0</v>
      </c>
      <c r="CI116" s="130">
        <f t="shared" si="1242"/>
        <v>0</v>
      </c>
      <c r="CJ116" s="131">
        <v>1</v>
      </c>
      <c r="CK116" s="127">
        <f t="shared" si="1243"/>
        <v>20</v>
      </c>
      <c r="CL116" s="130">
        <f t="shared" si="1244"/>
        <v>510</v>
      </c>
      <c r="CM116" s="131">
        <v>1</v>
      </c>
      <c r="CN116" s="127">
        <f t="shared" si="1245"/>
        <v>16</v>
      </c>
      <c r="CO116" s="130">
        <f t="shared" si="1246"/>
        <v>408</v>
      </c>
      <c r="CP116" s="131"/>
      <c r="CQ116" s="127">
        <f t="shared" si="1247"/>
        <v>0</v>
      </c>
      <c r="CR116" s="130">
        <f t="shared" si="1248"/>
        <v>0</v>
      </c>
      <c r="CS116" s="131">
        <v>1</v>
      </c>
      <c r="CT116" s="4">
        <f t="shared" si="1377"/>
        <v>15</v>
      </c>
      <c r="CU116" s="130">
        <f t="shared" si="1662"/>
        <v>0</v>
      </c>
      <c r="CV116" s="132">
        <v>2</v>
      </c>
      <c r="CW116" s="127">
        <f t="shared" si="1249"/>
        <v>32</v>
      </c>
      <c r="CX116" s="130">
        <f t="shared" si="1250"/>
        <v>816</v>
      </c>
      <c r="CY116" s="132">
        <v>1</v>
      </c>
      <c r="CZ116" s="127">
        <f t="shared" si="1251"/>
        <v>16</v>
      </c>
      <c r="DA116" s="130">
        <f t="shared" si="1252"/>
        <v>408</v>
      </c>
      <c r="DB116" s="132">
        <v>1</v>
      </c>
      <c r="DC116" s="127">
        <f t="shared" si="1253"/>
        <v>16</v>
      </c>
      <c r="DD116" s="130">
        <f t="shared" si="1254"/>
        <v>408</v>
      </c>
      <c r="DE116" s="132">
        <v>1</v>
      </c>
      <c r="DF116" s="127">
        <f t="shared" si="1393"/>
        <v>16</v>
      </c>
      <c r="DG116" s="130">
        <f t="shared" si="1255"/>
        <v>408</v>
      </c>
      <c r="DH116" s="132">
        <v>1</v>
      </c>
      <c r="DI116" s="127">
        <f t="shared" si="1394"/>
        <v>16</v>
      </c>
      <c r="DJ116" s="130">
        <f t="shared" si="1256"/>
        <v>408</v>
      </c>
      <c r="DK116" s="132"/>
      <c r="DL116" s="4">
        <f t="shared" si="1014"/>
        <v>0</v>
      </c>
      <c r="DM116" s="130">
        <f t="shared" si="1661"/>
        <v>0</v>
      </c>
      <c r="DN116" s="154">
        <f t="shared" si="1015"/>
        <v>10</v>
      </c>
      <c r="DO116" s="154">
        <f t="shared" si="1016"/>
        <v>163</v>
      </c>
      <c r="DP116" s="101">
        <f t="shared" si="1017"/>
        <v>3774</v>
      </c>
      <c r="DQ116" s="25" t="s">
        <v>205</v>
      </c>
      <c r="DR116" s="10"/>
    </row>
    <row r="117" spans="1:122">
      <c r="A117" s="246">
        <v>45215</v>
      </c>
      <c r="B117" s="14">
        <v>500</v>
      </c>
      <c r="C117" s="14">
        <v>500</v>
      </c>
      <c r="D117" s="127" t="s">
        <v>63</v>
      </c>
      <c r="E117" s="128" t="s">
        <v>51</v>
      </c>
      <c r="F117" s="11">
        <f t="shared" si="1527"/>
        <v>38.799999999999997</v>
      </c>
      <c r="G117" s="129"/>
      <c r="H117" s="164">
        <f t="shared" si="1018"/>
        <v>0</v>
      </c>
      <c r="I117" s="165">
        <f t="shared" si="1019"/>
        <v>0</v>
      </c>
      <c r="J117" s="131"/>
      <c r="K117" s="127">
        <f t="shared" si="1216"/>
        <v>0</v>
      </c>
      <c r="L117" s="130">
        <f t="shared" si="1217"/>
        <v>0</v>
      </c>
      <c r="M117" s="131">
        <v>4</v>
      </c>
      <c r="N117" s="127">
        <f t="shared" ref="N117:N139" si="1664">+M117*$N$5</f>
        <v>32</v>
      </c>
      <c r="O117" s="130">
        <f t="shared" ref="O117:O139" si="1665">N117*F117</f>
        <v>1241.5999999999999</v>
      </c>
      <c r="P117" s="131"/>
      <c r="Q117" s="127">
        <f t="shared" si="1218"/>
        <v>0</v>
      </c>
      <c r="R117" s="130">
        <f t="shared" si="1219"/>
        <v>0</v>
      </c>
      <c r="S117" s="131"/>
      <c r="T117" s="127">
        <f t="shared" ref="T117:T139" si="1666">+S117*$T$5</f>
        <v>0</v>
      </c>
      <c r="U117" s="130">
        <f t="shared" ref="U117:U139" si="1667">T117*F117</f>
        <v>0</v>
      </c>
      <c r="V117" s="131"/>
      <c r="W117" s="127">
        <f t="shared" ref="W117:W139" si="1668">+V117*$W$5</f>
        <v>0</v>
      </c>
      <c r="X117" s="130">
        <f t="shared" ref="X117:X139" si="1669">W117*F117</f>
        <v>0</v>
      </c>
      <c r="Y117" s="131"/>
      <c r="Z117" s="127">
        <f t="shared" si="1220"/>
        <v>0</v>
      </c>
      <c r="AA117" s="130">
        <f t="shared" si="1221"/>
        <v>0</v>
      </c>
      <c r="AB117" s="131"/>
      <c r="AC117" s="127">
        <f t="shared" ref="AC117:AC139" si="1670">+AB117*$AC$5</f>
        <v>0</v>
      </c>
      <c r="AD117" s="130">
        <f t="shared" ref="AD117:AD139" si="1671">+AC117*F117</f>
        <v>0</v>
      </c>
      <c r="AE117" s="131"/>
      <c r="AF117" s="127">
        <f t="shared" ref="AF117:AF139" si="1672">+AE117*$AF$5</f>
        <v>0</v>
      </c>
      <c r="AG117" s="130">
        <f t="shared" ref="AG117:AG139" si="1673">+AF117*F117</f>
        <v>0</v>
      </c>
      <c r="AH117" s="131"/>
      <c r="AI117" s="127">
        <f t="shared" si="1222"/>
        <v>0</v>
      </c>
      <c r="AJ117" s="130">
        <f t="shared" si="1223"/>
        <v>0</v>
      </c>
      <c r="AK117" s="127"/>
      <c r="AL117" s="127">
        <f t="shared" si="1224"/>
        <v>0</v>
      </c>
      <c r="AM117" s="130">
        <f t="shared" si="1225"/>
        <v>0</v>
      </c>
      <c r="AN117" s="127"/>
      <c r="AO117" s="127">
        <f t="shared" si="1226"/>
        <v>0</v>
      </c>
      <c r="AP117" s="130">
        <f t="shared" si="1227"/>
        <v>0</v>
      </c>
      <c r="AQ117" s="127"/>
      <c r="AR117" s="127">
        <f t="shared" si="1228"/>
        <v>0</v>
      </c>
      <c r="AS117" s="130">
        <f t="shared" si="1229"/>
        <v>0</v>
      </c>
      <c r="AT117" s="132"/>
      <c r="AU117" s="127">
        <f t="shared" si="1389"/>
        <v>0</v>
      </c>
      <c r="AV117" s="130">
        <f t="shared" si="1230"/>
        <v>0</v>
      </c>
      <c r="AW117" s="132"/>
      <c r="AX117" s="127">
        <f t="shared" si="1390"/>
        <v>0</v>
      </c>
      <c r="AY117" s="130">
        <f t="shared" si="1231"/>
        <v>0</v>
      </c>
      <c r="AZ117" s="132"/>
      <c r="BA117" s="127">
        <f t="shared" si="1391"/>
        <v>0</v>
      </c>
      <c r="BB117" s="130">
        <f t="shared" si="1232"/>
        <v>0</v>
      </c>
      <c r="BC117" s="132"/>
      <c r="BD117" s="127">
        <f t="shared" si="1392"/>
        <v>0</v>
      </c>
      <c r="BE117" s="130">
        <f t="shared" si="1322"/>
        <v>0</v>
      </c>
      <c r="BF117" s="131"/>
      <c r="BG117" s="127">
        <f t="shared" ref="BG117:BG139" si="1674">+BF117*$BG$5</f>
        <v>0</v>
      </c>
      <c r="BH117" s="130">
        <f t="shared" ref="BH117:BH139" si="1675">+BG117*F117</f>
        <v>0</v>
      </c>
      <c r="BI117" s="131"/>
      <c r="BJ117" s="127">
        <f t="shared" ref="BJ117:BJ139" si="1676">+BI117*$BJ$5</f>
        <v>0</v>
      </c>
      <c r="BK117" s="130">
        <f t="shared" ref="BK117:BK139" si="1677">+BJ117*F117</f>
        <v>0</v>
      </c>
      <c r="BL117" s="131"/>
      <c r="BM117" s="127"/>
      <c r="BN117" s="130"/>
      <c r="BO117" s="131"/>
      <c r="BP117" s="127"/>
      <c r="BQ117" s="130"/>
      <c r="BR117" s="131"/>
      <c r="BS117" s="127"/>
      <c r="BT117" s="130"/>
      <c r="BU117" s="132"/>
      <c r="BV117" s="127">
        <f t="shared" si="1233"/>
        <v>0</v>
      </c>
      <c r="BW117" s="130">
        <f t="shared" si="1234"/>
        <v>0</v>
      </c>
      <c r="BX117" s="131"/>
      <c r="BY117" s="127">
        <f t="shared" si="1235"/>
        <v>0</v>
      </c>
      <c r="BZ117" s="130">
        <f t="shared" si="1236"/>
        <v>0</v>
      </c>
      <c r="CA117" s="131"/>
      <c r="CB117" s="127">
        <f t="shared" si="1237"/>
        <v>0</v>
      </c>
      <c r="CC117" s="130">
        <f t="shared" si="1238"/>
        <v>0</v>
      </c>
      <c r="CD117" s="131"/>
      <c r="CE117" s="127">
        <f t="shared" si="1239"/>
        <v>0</v>
      </c>
      <c r="CF117" s="130">
        <f t="shared" si="1240"/>
        <v>0</v>
      </c>
      <c r="CG117" s="131"/>
      <c r="CH117" s="127">
        <f t="shared" si="1241"/>
        <v>0</v>
      </c>
      <c r="CI117" s="130">
        <f t="shared" si="1242"/>
        <v>0</v>
      </c>
      <c r="CJ117" s="131"/>
      <c r="CK117" s="127">
        <f t="shared" si="1243"/>
        <v>0</v>
      </c>
      <c r="CL117" s="130">
        <f t="shared" si="1244"/>
        <v>0</v>
      </c>
      <c r="CM117" s="131">
        <v>1</v>
      </c>
      <c r="CN117" s="127">
        <f t="shared" si="1245"/>
        <v>16</v>
      </c>
      <c r="CO117" s="130">
        <f t="shared" si="1246"/>
        <v>620.79999999999995</v>
      </c>
      <c r="CP117" s="131"/>
      <c r="CQ117" s="127">
        <f t="shared" si="1247"/>
        <v>0</v>
      </c>
      <c r="CR117" s="130">
        <f t="shared" si="1248"/>
        <v>0</v>
      </c>
      <c r="CS117" s="131"/>
      <c r="CT117" s="4">
        <f t="shared" si="1377"/>
        <v>0</v>
      </c>
      <c r="CU117" s="130">
        <f t="shared" si="1662"/>
        <v>0</v>
      </c>
      <c r="CV117" s="132"/>
      <c r="CW117" s="127">
        <f t="shared" si="1249"/>
        <v>0</v>
      </c>
      <c r="CX117" s="130">
        <f t="shared" si="1250"/>
        <v>0</v>
      </c>
      <c r="CY117" s="132"/>
      <c r="CZ117" s="127">
        <f t="shared" si="1251"/>
        <v>0</v>
      </c>
      <c r="DA117" s="130">
        <f t="shared" si="1252"/>
        <v>0</v>
      </c>
      <c r="DB117" s="132"/>
      <c r="DC117" s="127">
        <f t="shared" si="1253"/>
        <v>0</v>
      </c>
      <c r="DD117" s="130">
        <f t="shared" si="1254"/>
        <v>0</v>
      </c>
      <c r="DE117" s="132"/>
      <c r="DF117" s="127">
        <f t="shared" si="1393"/>
        <v>0</v>
      </c>
      <c r="DG117" s="130">
        <f t="shared" si="1255"/>
        <v>0</v>
      </c>
      <c r="DH117" s="132"/>
      <c r="DI117" s="127">
        <f t="shared" si="1394"/>
        <v>0</v>
      </c>
      <c r="DJ117" s="130">
        <f t="shared" si="1256"/>
        <v>0</v>
      </c>
      <c r="DK117" s="132"/>
      <c r="DL117" s="4">
        <f t="shared" si="1014"/>
        <v>0</v>
      </c>
      <c r="DM117" s="130">
        <f t="shared" si="1661"/>
        <v>0</v>
      </c>
      <c r="DN117" s="154">
        <f t="shared" si="1015"/>
        <v>5</v>
      </c>
      <c r="DO117" s="154">
        <f t="shared" si="1016"/>
        <v>48</v>
      </c>
      <c r="DP117" s="101">
        <f t="shared" si="1017"/>
        <v>1862.3999999999999</v>
      </c>
      <c r="DQ117" s="25" t="s">
        <v>253</v>
      </c>
      <c r="DR117" s="10"/>
    </row>
    <row r="118" spans="1:122" ht="15" customHeight="1">
      <c r="A118" s="247"/>
      <c r="B118" s="14">
        <v>13790</v>
      </c>
      <c r="C118" s="14">
        <v>13825</v>
      </c>
      <c r="D118" s="127" t="s">
        <v>50</v>
      </c>
      <c r="E118" s="128" t="s">
        <v>51</v>
      </c>
      <c r="F118" s="11">
        <f t="shared" si="1527"/>
        <v>25.5</v>
      </c>
      <c r="G118" s="129"/>
      <c r="H118" s="164">
        <f t="shared" ref="H118" si="1678">+G118*$H$5</f>
        <v>0</v>
      </c>
      <c r="I118" s="165">
        <f t="shared" ref="I118" si="1679">H118*F118</f>
        <v>0</v>
      </c>
      <c r="J118" s="131"/>
      <c r="K118" s="127">
        <f t="shared" ref="K118" si="1680">+J118*$K$5</f>
        <v>0</v>
      </c>
      <c r="L118" s="130">
        <f t="shared" ref="L118" si="1681">K118*F118</f>
        <v>0</v>
      </c>
      <c r="M118" s="131"/>
      <c r="N118" s="127">
        <f t="shared" ref="N118" si="1682">+M118*$N$5</f>
        <v>0</v>
      </c>
      <c r="O118" s="130">
        <f t="shared" ref="O118" si="1683">N118*F118</f>
        <v>0</v>
      </c>
      <c r="P118" s="131"/>
      <c r="Q118" s="127">
        <f t="shared" ref="Q118" si="1684">+P118*$Q$5</f>
        <v>0</v>
      </c>
      <c r="R118" s="130">
        <f t="shared" ref="R118" si="1685">Q118*F118</f>
        <v>0</v>
      </c>
      <c r="S118" s="131"/>
      <c r="T118" s="127">
        <f t="shared" ref="T118" si="1686">+S118*$T$5</f>
        <v>0</v>
      </c>
      <c r="U118" s="130">
        <f t="shared" ref="U118" si="1687">T118*F118</f>
        <v>0</v>
      </c>
      <c r="V118" s="131"/>
      <c r="W118" s="127">
        <f t="shared" ref="W118" si="1688">+V118*$W$5</f>
        <v>0</v>
      </c>
      <c r="X118" s="130">
        <f t="shared" ref="X118" si="1689">W118*F118</f>
        <v>0</v>
      </c>
      <c r="Y118" s="131"/>
      <c r="Z118" s="127">
        <f t="shared" ref="Z118" si="1690">+Y118*$Z$5</f>
        <v>0</v>
      </c>
      <c r="AA118" s="130">
        <f t="shared" ref="AA118" si="1691">Z118*F118</f>
        <v>0</v>
      </c>
      <c r="AB118" s="131"/>
      <c r="AC118" s="127">
        <f t="shared" ref="AC118" si="1692">+AB118*$AC$5</f>
        <v>0</v>
      </c>
      <c r="AD118" s="130">
        <f t="shared" ref="AD118" si="1693">+AC118*F118</f>
        <v>0</v>
      </c>
      <c r="AE118" s="131"/>
      <c r="AF118" s="127">
        <f t="shared" ref="AF118" si="1694">+AE118*$AF$5</f>
        <v>0</v>
      </c>
      <c r="AG118" s="130">
        <f t="shared" ref="AG118" si="1695">+AF118*F118</f>
        <v>0</v>
      </c>
      <c r="AH118" s="131"/>
      <c r="AI118" s="127">
        <f t="shared" ref="AI118" si="1696">+AH118*$AI$5</f>
        <v>0</v>
      </c>
      <c r="AJ118" s="130">
        <f t="shared" ref="AJ118" si="1697">+AI118*F118</f>
        <v>0</v>
      </c>
      <c r="AK118" s="127"/>
      <c r="AL118" s="127">
        <f t="shared" ref="AL118" si="1698">+AK118*$AL$5</f>
        <v>0</v>
      </c>
      <c r="AM118" s="130">
        <f t="shared" ref="AM118" si="1699">+AL118*F118</f>
        <v>0</v>
      </c>
      <c r="AN118" s="127"/>
      <c r="AO118" s="127">
        <f t="shared" ref="AO118" si="1700">+AN118*$AO$5</f>
        <v>0</v>
      </c>
      <c r="AP118" s="130">
        <f t="shared" ref="AP118" si="1701">+AO118*F118</f>
        <v>0</v>
      </c>
      <c r="AQ118" s="127"/>
      <c r="AR118" s="127">
        <f t="shared" ref="AR118" si="1702">+AQ118*$AR$5</f>
        <v>0</v>
      </c>
      <c r="AS118" s="130">
        <f t="shared" ref="AS118" si="1703">+AR118*F118</f>
        <v>0</v>
      </c>
      <c r="AT118" s="132"/>
      <c r="AU118" s="127">
        <f t="shared" ref="AU118" si="1704">+AT118*$AU$5</f>
        <v>0</v>
      </c>
      <c r="AV118" s="130">
        <f t="shared" ref="AV118" si="1705">+AU118*$F118</f>
        <v>0</v>
      </c>
      <c r="AW118" s="132"/>
      <c r="AX118" s="127">
        <f t="shared" ref="AX118" si="1706">+AW118*$AX$5</f>
        <v>0</v>
      </c>
      <c r="AY118" s="130">
        <f t="shared" ref="AY118" si="1707">+AX118*$F118</f>
        <v>0</v>
      </c>
      <c r="AZ118" s="132"/>
      <c r="BA118" s="127">
        <f t="shared" ref="BA118" si="1708">+AZ118*$BA$5</f>
        <v>0</v>
      </c>
      <c r="BB118" s="130">
        <f t="shared" ref="BB118" si="1709">+BA118*$F118</f>
        <v>0</v>
      </c>
      <c r="BC118" s="132"/>
      <c r="BD118" s="127">
        <f t="shared" ref="BD118" si="1710">+BC118*$BD$5</f>
        <v>0</v>
      </c>
      <c r="BE118" s="130">
        <f t="shared" ref="BE118" si="1711">+BD118*$F118</f>
        <v>0</v>
      </c>
      <c r="BF118" s="131">
        <v>2</v>
      </c>
      <c r="BG118" s="127">
        <f t="shared" ref="BG118" si="1712">+BF118*$BG$5</f>
        <v>32</v>
      </c>
      <c r="BH118" s="130">
        <f t="shared" ref="BH118" si="1713">+BG118*F118</f>
        <v>816</v>
      </c>
      <c r="BI118" s="131">
        <v>2</v>
      </c>
      <c r="BJ118" s="127">
        <f t="shared" ref="BJ118" si="1714">+BI118*$BJ$5</f>
        <v>32</v>
      </c>
      <c r="BK118" s="130">
        <f t="shared" ref="BK118" si="1715">+BJ118*F118</f>
        <v>816</v>
      </c>
      <c r="BL118" s="131"/>
      <c r="BM118" s="127"/>
      <c r="BN118" s="130"/>
      <c r="BO118" s="131"/>
      <c r="BP118" s="127"/>
      <c r="BQ118" s="130"/>
      <c r="BR118" s="131"/>
      <c r="BS118" s="127"/>
      <c r="BT118" s="130"/>
      <c r="BU118" s="132">
        <v>2</v>
      </c>
      <c r="BV118" s="127">
        <f t="shared" ref="BV118" si="1716">+BU118*$BV$5</f>
        <v>38</v>
      </c>
      <c r="BW118" s="130">
        <f t="shared" ref="BW118" si="1717">+BV118*$F118</f>
        <v>969</v>
      </c>
      <c r="BX118" s="131"/>
      <c r="BY118" s="127">
        <f t="shared" ref="BY118" si="1718">+BX118*$BY$5</f>
        <v>0</v>
      </c>
      <c r="BZ118" s="130">
        <f t="shared" ref="BZ118" si="1719">+BY118*$F118</f>
        <v>0</v>
      </c>
      <c r="CA118" s="131"/>
      <c r="CB118" s="127">
        <f t="shared" ref="CB118" si="1720">+CA118*$CB$5</f>
        <v>0</v>
      </c>
      <c r="CC118" s="130">
        <f t="shared" ref="CC118" si="1721">+CB118*$F118</f>
        <v>0</v>
      </c>
      <c r="CD118" s="131"/>
      <c r="CE118" s="127">
        <f t="shared" ref="CE118" si="1722">+CD118*$CE$5</f>
        <v>0</v>
      </c>
      <c r="CF118" s="130">
        <f t="shared" ref="CF118" si="1723">+CE118*$F118</f>
        <v>0</v>
      </c>
      <c r="CG118" s="131"/>
      <c r="CH118" s="127">
        <f t="shared" ref="CH118" si="1724">+CG118*$CH$5</f>
        <v>0</v>
      </c>
      <c r="CI118" s="130">
        <f t="shared" ref="CI118" si="1725">+CH118*F118</f>
        <v>0</v>
      </c>
      <c r="CJ118" s="131">
        <v>2</v>
      </c>
      <c r="CK118" s="127">
        <f t="shared" ref="CK118" si="1726">+CJ118*$CK$5</f>
        <v>40</v>
      </c>
      <c r="CL118" s="130">
        <f t="shared" ref="CL118" si="1727">+CK118*F118</f>
        <v>1020</v>
      </c>
      <c r="CM118" s="131">
        <v>2</v>
      </c>
      <c r="CN118" s="127">
        <f t="shared" ref="CN118" si="1728">+CM118*$CN$5</f>
        <v>32</v>
      </c>
      <c r="CO118" s="130">
        <f t="shared" ref="CO118" si="1729">CN118*$F118</f>
        <v>816</v>
      </c>
      <c r="CP118" s="131"/>
      <c r="CQ118" s="127">
        <f t="shared" ref="CQ118" si="1730">+CP118*$CQ$5</f>
        <v>0</v>
      </c>
      <c r="CR118" s="130">
        <f t="shared" ref="CR118" si="1731">CQ118*F118</f>
        <v>0</v>
      </c>
      <c r="CS118" s="131">
        <v>2</v>
      </c>
      <c r="CT118" s="4">
        <f t="shared" si="1377"/>
        <v>30</v>
      </c>
      <c r="CU118" s="130">
        <f t="shared" ref="CU118" si="1732">CT118*I118</f>
        <v>0</v>
      </c>
      <c r="CV118" s="132">
        <v>1</v>
      </c>
      <c r="CW118" s="127">
        <f t="shared" ref="CW118" si="1733">+CV118*$CW$5</f>
        <v>16</v>
      </c>
      <c r="CX118" s="130">
        <f t="shared" ref="CX118" si="1734">+CW118*F118</f>
        <v>408</v>
      </c>
      <c r="CY118" s="132">
        <v>2</v>
      </c>
      <c r="CZ118" s="127">
        <f t="shared" ref="CZ118" si="1735">+CY118*$CZ$5</f>
        <v>32</v>
      </c>
      <c r="DA118" s="130">
        <f t="shared" ref="DA118" si="1736">+CZ118*F118</f>
        <v>816</v>
      </c>
      <c r="DB118" s="132"/>
      <c r="DC118" s="127">
        <f t="shared" ref="DC118" si="1737">+DB118*$DC$5</f>
        <v>0</v>
      </c>
      <c r="DD118" s="130">
        <f t="shared" ref="DD118" si="1738">+DC118*F118</f>
        <v>0</v>
      </c>
      <c r="DE118" s="132">
        <v>2</v>
      </c>
      <c r="DF118" s="127">
        <f t="shared" ref="DF118" si="1739">+DE118*$DF$5</f>
        <v>32</v>
      </c>
      <c r="DG118" s="130">
        <f t="shared" ref="DG118" si="1740">+DF118*F118</f>
        <v>816</v>
      </c>
      <c r="DH118" s="132">
        <v>2</v>
      </c>
      <c r="DI118" s="127">
        <f t="shared" ref="DI118" si="1741">+DH118*$DI$5</f>
        <v>32</v>
      </c>
      <c r="DJ118" s="130">
        <f t="shared" ref="DJ118" si="1742">+DI118*F118</f>
        <v>816</v>
      </c>
      <c r="DK118" s="132"/>
      <c r="DL118" s="4">
        <f t="shared" si="1014"/>
        <v>0</v>
      </c>
      <c r="DM118" s="130">
        <f t="shared" ref="DM118" si="1743">+DL118*I118</f>
        <v>0</v>
      </c>
      <c r="DN118" s="154">
        <f t="shared" ref="DN118" si="1744">+G118+J118+M118+P118+S118+V118+Y118+AB118+AE118+AH118+AK118+AN118+AQ118+CS118+AT118+AW118+AZ118+BC118+BF118+BI118+BU118++BX118+CA118+CD118+CG118+CJ118+CM118+CP118+CV118+CY118+DB118+DE118+DH118</f>
        <v>19</v>
      </c>
      <c r="DO118" s="154">
        <f t="shared" ref="DO118" si="1745">+H118+K118+N118+Q118+T118+W118+Z118+AC118+AF118+AI118+AL118+AO118+AR118+AU118+AX118+BA118+BD118+BG118+BJ118+BV118++BY118+CB118+CE118+CH118+CK118+CN118+CT118+CQ118+CW118+CZ118+DC118+DF118+DI118</f>
        <v>316</v>
      </c>
      <c r="DP118" s="101">
        <f t="shared" ref="DP118" si="1746">+I118+L118+O118+R118+U118+X118+AA118+AD118+AG118+AJ118+AM118+AP118+AS118+AV118+AY118+BB118+BE118+BH118+BK118+BW118++BZ118+CC118+CF118+CI118+CL118+CO118+CR118+CU118+CX118+DA118+DD118+DG118+DJ118</f>
        <v>7293</v>
      </c>
      <c r="DQ118" s="25" t="s">
        <v>205</v>
      </c>
      <c r="DR118" s="10"/>
    </row>
    <row r="119" spans="1:122" ht="15" customHeight="1">
      <c r="A119" s="247"/>
      <c r="B119" s="14">
        <v>18300</v>
      </c>
      <c r="C119" s="14">
        <v>18338</v>
      </c>
      <c r="D119" s="127" t="s">
        <v>50</v>
      </c>
      <c r="E119" s="128" t="s">
        <v>51</v>
      </c>
      <c r="F119" s="11">
        <f t="shared" si="1527"/>
        <v>21</v>
      </c>
      <c r="G119" s="129"/>
      <c r="H119" s="164">
        <f t="shared" si="1018"/>
        <v>0</v>
      </c>
      <c r="I119" s="165">
        <f t="shared" si="1019"/>
        <v>0</v>
      </c>
      <c r="J119" s="131"/>
      <c r="K119" s="127">
        <f t="shared" si="1216"/>
        <v>0</v>
      </c>
      <c r="L119" s="130">
        <f t="shared" si="1217"/>
        <v>0</v>
      </c>
      <c r="M119" s="131"/>
      <c r="N119" s="127">
        <f t="shared" si="1664"/>
        <v>0</v>
      </c>
      <c r="O119" s="130">
        <f t="shared" si="1665"/>
        <v>0</v>
      </c>
      <c r="P119" s="131"/>
      <c r="Q119" s="127">
        <f t="shared" si="1218"/>
        <v>0</v>
      </c>
      <c r="R119" s="130">
        <f t="shared" si="1219"/>
        <v>0</v>
      </c>
      <c r="S119" s="131"/>
      <c r="T119" s="127">
        <f t="shared" si="1666"/>
        <v>0</v>
      </c>
      <c r="U119" s="130">
        <f t="shared" si="1667"/>
        <v>0</v>
      </c>
      <c r="V119" s="131"/>
      <c r="W119" s="127">
        <f t="shared" si="1668"/>
        <v>0</v>
      </c>
      <c r="X119" s="130">
        <f t="shared" si="1669"/>
        <v>0</v>
      </c>
      <c r="Y119" s="131"/>
      <c r="Z119" s="127">
        <f t="shared" si="1220"/>
        <v>0</v>
      </c>
      <c r="AA119" s="130">
        <f t="shared" si="1221"/>
        <v>0</v>
      </c>
      <c r="AB119" s="131"/>
      <c r="AC119" s="127">
        <f t="shared" si="1670"/>
        <v>0</v>
      </c>
      <c r="AD119" s="130">
        <f t="shared" si="1671"/>
        <v>0</v>
      </c>
      <c r="AE119" s="131"/>
      <c r="AF119" s="127">
        <f t="shared" si="1672"/>
        <v>0</v>
      </c>
      <c r="AG119" s="130">
        <f t="shared" si="1673"/>
        <v>0</v>
      </c>
      <c r="AH119" s="131"/>
      <c r="AI119" s="127">
        <f t="shared" si="1222"/>
        <v>0</v>
      </c>
      <c r="AJ119" s="130">
        <f t="shared" si="1223"/>
        <v>0</v>
      </c>
      <c r="AK119" s="127"/>
      <c r="AL119" s="127">
        <f t="shared" si="1224"/>
        <v>0</v>
      </c>
      <c r="AM119" s="130">
        <f t="shared" si="1225"/>
        <v>0</v>
      </c>
      <c r="AN119" s="127"/>
      <c r="AO119" s="127">
        <f t="shared" si="1226"/>
        <v>0</v>
      </c>
      <c r="AP119" s="130">
        <f t="shared" si="1227"/>
        <v>0</v>
      </c>
      <c r="AQ119" s="127"/>
      <c r="AR119" s="127">
        <f t="shared" si="1228"/>
        <v>0</v>
      </c>
      <c r="AS119" s="130">
        <f t="shared" si="1229"/>
        <v>0</v>
      </c>
      <c r="AT119" s="132"/>
      <c r="AU119" s="127">
        <f t="shared" si="1389"/>
        <v>0</v>
      </c>
      <c r="AV119" s="130">
        <f t="shared" si="1230"/>
        <v>0</v>
      </c>
      <c r="AW119" s="132"/>
      <c r="AX119" s="127">
        <f t="shared" si="1390"/>
        <v>0</v>
      </c>
      <c r="AY119" s="130">
        <f t="shared" si="1231"/>
        <v>0</v>
      </c>
      <c r="AZ119" s="132"/>
      <c r="BA119" s="127">
        <f t="shared" si="1391"/>
        <v>0</v>
      </c>
      <c r="BB119" s="130">
        <f t="shared" si="1232"/>
        <v>0</v>
      </c>
      <c r="BC119" s="132"/>
      <c r="BD119" s="127">
        <f t="shared" si="1392"/>
        <v>0</v>
      </c>
      <c r="BE119" s="130">
        <f t="shared" si="1322"/>
        <v>0</v>
      </c>
      <c r="BF119" s="131"/>
      <c r="BG119" s="127">
        <f t="shared" si="1674"/>
        <v>0</v>
      </c>
      <c r="BH119" s="130">
        <f t="shared" si="1675"/>
        <v>0</v>
      </c>
      <c r="BI119" s="131"/>
      <c r="BJ119" s="127">
        <f t="shared" si="1676"/>
        <v>0</v>
      </c>
      <c r="BK119" s="130">
        <f t="shared" si="1677"/>
        <v>0</v>
      </c>
      <c r="BL119" s="131"/>
      <c r="BM119" s="127"/>
      <c r="BN119" s="130"/>
      <c r="BO119" s="131"/>
      <c r="BP119" s="127"/>
      <c r="BQ119" s="130"/>
      <c r="BR119" s="131"/>
      <c r="BS119" s="127"/>
      <c r="BT119" s="130"/>
      <c r="BU119" s="132"/>
      <c r="BV119" s="127">
        <f t="shared" si="1233"/>
        <v>0</v>
      </c>
      <c r="BW119" s="130">
        <f t="shared" si="1234"/>
        <v>0</v>
      </c>
      <c r="BX119" s="131"/>
      <c r="BY119" s="127">
        <f t="shared" si="1235"/>
        <v>0</v>
      </c>
      <c r="BZ119" s="130">
        <f t="shared" si="1236"/>
        <v>0</v>
      </c>
      <c r="CA119" s="131"/>
      <c r="CB119" s="127">
        <f t="shared" si="1237"/>
        <v>0</v>
      </c>
      <c r="CC119" s="130">
        <f t="shared" si="1238"/>
        <v>0</v>
      </c>
      <c r="CD119" s="131"/>
      <c r="CE119" s="127">
        <f t="shared" si="1239"/>
        <v>0</v>
      </c>
      <c r="CF119" s="130">
        <f t="shared" si="1240"/>
        <v>0</v>
      </c>
      <c r="CG119" s="131"/>
      <c r="CH119" s="127">
        <f t="shared" si="1241"/>
        <v>0</v>
      </c>
      <c r="CI119" s="130">
        <f t="shared" si="1242"/>
        <v>0</v>
      </c>
      <c r="CJ119" s="131"/>
      <c r="CK119" s="127">
        <f t="shared" si="1243"/>
        <v>0</v>
      </c>
      <c r="CL119" s="130">
        <f t="shared" si="1244"/>
        <v>0</v>
      </c>
      <c r="CM119" s="131"/>
      <c r="CN119" s="127">
        <f t="shared" si="1245"/>
        <v>0</v>
      </c>
      <c r="CO119" s="130">
        <f t="shared" si="1246"/>
        <v>0</v>
      </c>
      <c r="CP119" s="131"/>
      <c r="CQ119" s="127">
        <f t="shared" si="1247"/>
        <v>0</v>
      </c>
      <c r="CR119" s="130">
        <f t="shared" si="1248"/>
        <v>0</v>
      </c>
      <c r="CS119" s="131"/>
      <c r="CT119" s="4">
        <f t="shared" si="1377"/>
        <v>0</v>
      </c>
      <c r="CU119" s="130">
        <f t="shared" si="1662"/>
        <v>0</v>
      </c>
      <c r="CV119" s="132">
        <v>1</v>
      </c>
      <c r="CW119" s="127">
        <f t="shared" si="1249"/>
        <v>16</v>
      </c>
      <c r="CX119" s="130">
        <f t="shared" si="1250"/>
        <v>336</v>
      </c>
      <c r="CY119" s="132"/>
      <c r="CZ119" s="127">
        <f t="shared" si="1251"/>
        <v>0</v>
      </c>
      <c r="DA119" s="130">
        <f t="shared" si="1252"/>
        <v>0</v>
      </c>
      <c r="DB119" s="132"/>
      <c r="DC119" s="127">
        <f t="shared" si="1253"/>
        <v>0</v>
      </c>
      <c r="DD119" s="130">
        <f t="shared" si="1254"/>
        <v>0</v>
      </c>
      <c r="DE119" s="132"/>
      <c r="DF119" s="127">
        <f t="shared" si="1393"/>
        <v>0</v>
      </c>
      <c r="DG119" s="130">
        <f t="shared" si="1255"/>
        <v>0</v>
      </c>
      <c r="DH119" s="132"/>
      <c r="DI119" s="127">
        <f t="shared" si="1394"/>
        <v>0</v>
      </c>
      <c r="DJ119" s="130">
        <f t="shared" si="1256"/>
        <v>0</v>
      </c>
      <c r="DK119" s="132"/>
      <c r="DL119" s="4">
        <f t="shared" si="1014"/>
        <v>0</v>
      </c>
      <c r="DM119" s="130">
        <f t="shared" si="1661"/>
        <v>0</v>
      </c>
      <c r="DN119" s="154">
        <f t="shared" si="1015"/>
        <v>1</v>
      </c>
      <c r="DO119" s="154">
        <f t="shared" si="1016"/>
        <v>16</v>
      </c>
      <c r="DP119" s="101">
        <f t="shared" si="1017"/>
        <v>336</v>
      </c>
      <c r="DQ119" s="25" t="s">
        <v>205</v>
      </c>
      <c r="DR119" s="10"/>
    </row>
    <row r="120" spans="1:122" ht="15" customHeight="1">
      <c r="A120" s="246">
        <v>45216</v>
      </c>
      <c r="B120" s="14">
        <v>560</v>
      </c>
      <c r="C120" s="14">
        <v>560</v>
      </c>
      <c r="D120" s="127" t="s">
        <v>63</v>
      </c>
      <c r="E120" s="128" t="s">
        <v>51</v>
      </c>
      <c r="F120" s="11">
        <f t="shared" si="1527"/>
        <v>38.700000000000003</v>
      </c>
      <c r="G120" s="129">
        <v>3</v>
      </c>
      <c r="H120" s="155">
        <f>+G120*14</f>
        <v>42</v>
      </c>
      <c r="I120" s="165">
        <f t="shared" si="1019"/>
        <v>1625.4</v>
      </c>
      <c r="J120" s="131"/>
      <c r="K120" s="127">
        <f t="shared" si="1216"/>
        <v>0</v>
      </c>
      <c r="L120" s="130">
        <f t="shared" si="1217"/>
        <v>0</v>
      </c>
      <c r="M120" s="131"/>
      <c r="N120" s="127">
        <f t="shared" si="1664"/>
        <v>0</v>
      </c>
      <c r="O120" s="130">
        <f t="shared" si="1665"/>
        <v>0</v>
      </c>
      <c r="P120" s="131"/>
      <c r="Q120" s="127">
        <f t="shared" si="1218"/>
        <v>0</v>
      </c>
      <c r="R120" s="130">
        <f t="shared" si="1219"/>
        <v>0</v>
      </c>
      <c r="S120" s="131"/>
      <c r="T120" s="127">
        <f t="shared" si="1666"/>
        <v>0</v>
      </c>
      <c r="U120" s="130">
        <f t="shared" si="1667"/>
        <v>0</v>
      </c>
      <c r="V120" s="131"/>
      <c r="W120" s="127">
        <f t="shared" si="1668"/>
        <v>0</v>
      </c>
      <c r="X120" s="130">
        <f t="shared" si="1669"/>
        <v>0</v>
      </c>
      <c r="Y120" s="131"/>
      <c r="Z120" s="127">
        <f t="shared" si="1220"/>
        <v>0</v>
      </c>
      <c r="AA120" s="130">
        <f t="shared" si="1221"/>
        <v>0</v>
      </c>
      <c r="AB120" s="131"/>
      <c r="AC120" s="127">
        <f t="shared" si="1670"/>
        <v>0</v>
      </c>
      <c r="AD120" s="130">
        <f t="shared" si="1671"/>
        <v>0</v>
      </c>
      <c r="AE120" s="131"/>
      <c r="AF120" s="127">
        <f t="shared" si="1672"/>
        <v>0</v>
      </c>
      <c r="AG120" s="130">
        <f t="shared" si="1673"/>
        <v>0</v>
      </c>
      <c r="AH120" s="131"/>
      <c r="AI120" s="127">
        <f t="shared" si="1222"/>
        <v>0</v>
      </c>
      <c r="AJ120" s="130">
        <f t="shared" si="1223"/>
        <v>0</v>
      </c>
      <c r="AK120" s="127"/>
      <c r="AL120" s="127">
        <f t="shared" si="1224"/>
        <v>0</v>
      </c>
      <c r="AM120" s="130">
        <f t="shared" si="1225"/>
        <v>0</v>
      </c>
      <c r="AN120" s="127"/>
      <c r="AO120" s="127">
        <f t="shared" si="1226"/>
        <v>0</v>
      </c>
      <c r="AP120" s="130">
        <f t="shared" si="1227"/>
        <v>0</v>
      </c>
      <c r="AQ120" s="127"/>
      <c r="AR120" s="127">
        <f t="shared" si="1228"/>
        <v>0</v>
      </c>
      <c r="AS120" s="130">
        <f t="shared" si="1229"/>
        <v>0</v>
      </c>
      <c r="AT120" s="132"/>
      <c r="AU120" s="127">
        <f t="shared" si="1389"/>
        <v>0</v>
      </c>
      <c r="AV120" s="130">
        <f t="shared" si="1230"/>
        <v>0</v>
      </c>
      <c r="AW120" s="132"/>
      <c r="AX120" s="127">
        <f t="shared" si="1390"/>
        <v>0</v>
      </c>
      <c r="AY120" s="130">
        <f t="shared" si="1231"/>
        <v>0</v>
      </c>
      <c r="AZ120" s="132"/>
      <c r="BA120" s="127">
        <f t="shared" si="1391"/>
        <v>0</v>
      </c>
      <c r="BB120" s="130">
        <f t="shared" si="1232"/>
        <v>0</v>
      </c>
      <c r="BC120" s="132"/>
      <c r="BD120" s="127">
        <f t="shared" si="1392"/>
        <v>0</v>
      </c>
      <c r="BE120" s="130">
        <f t="shared" si="1322"/>
        <v>0</v>
      </c>
      <c r="BF120" s="131"/>
      <c r="BG120" s="127">
        <f t="shared" si="1674"/>
        <v>0</v>
      </c>
      <c r="BH120" s="130">
        <f t="shared" si="1675"/>
        <v>0</v>
      </c>
      <c r="BI120" s="131"/>
      <c r="BJ120" s="127">
        <f t="shared" si="1676"/>
        <v>0</v>
      </c>
      <c r="BK120" s="130">
        <f t="shared" si="1677"/>
        <v>0</v>
      </c>
      <c r="BL120" s="131"/>
      <c r="BM120" s="127"/>
      <c r="BN120" s="130"/>
      <c r="BO120" s="131"/>
      <c r="BP120" s="127"/>
      <c r="BQ120" s="130"/>
      <c r="BR120" s="131"/>
      <c r="BS120" s="127"/>
      <c r="BT120" s="130"/>
      <c r="BU120" s="132"/>
      <c r="BV120" s="127">
        <f t="shared" si="1233"/>
        <v>0</v>
      </c>
      <c r="BW120" s="130">
        <f t="shared" si="1234"/>
        <v>0</v>
      </c>
      <c r="BX120" s="131"/>
      <c r="BY120" s="127">
        <f t="shared" si="1235"/>
        <v>0</v>
      </c>
      <c r="BZ120" s="130">
        <f t="shared" si="1236"/>
        <v>0</v>
      </c>
      <c r="CA120" s="131"/>
      <c r="CB120" s="127">
        <f t="shared" si="1237"/>
        <v>0</v>
      </c>
      <c r="CC120" s="130">
        <f t="shared" si="1238"/>
        <v>0</v>
      </c>
      <c r="CD120" s="131"/>
      <c r="CE120" s="127">
        <f t="shared" si="1239"/>
        <v>0</v>
      </c>
      <c r="CF120" s="130">
        <f t="shared" si="1240"/>
        <v>0</v>
      </c>
      <c r="CG120" s="131"/>
      <c r="CH120" s="127">
        <f t="shared" si="1241"/>
        <v>0</v>
      </c>
      <c r="CI120" s="130">
        <f t="shared" si="1242"/>
        <v>0</v>
      </c>
      <c r="CJ120" s="131"/>
      <c r="CK120" s="127">
        <f t="shared" si="1243"/>
        <v>0</v>
      </c>
      <c r="CL120" s="130">
        <f t="shared" si="1244"/>
        <v>0</v>
      </c>
      <c r="CM120" s="131"/>
      <c r="CN120" s="127">
        <f t="shared" si="1245"/>
        <v>0</v>
      </c>
      <c r="CO120" s="130">
        <f t="shared" si="1246"/>
        <v>0</v>
      </c>
      <c r="CP120" s="131"/>
      <c r="CQ120" s="127">
        <f t="shared" si="1247"/>
        <v>0</v>
      </c>
      <c r="CR120" s="130">
        <f t="shared" si="1248"/>
        <v>0</v>
      </c>
      <c r="CS120" s="131"/>
      <c r="CT120" s="4">
        <f t="shared" si="1377"/>
        <v>0</v>
      </c>
      <c r="CU120" s="130">
        <f t="shared" si="1662"/>
        <v>0</v>
      </c>
      <c r="CV120" s="132"/>
      <c r="CW120" s="127">
        <f t="shared" si="1249"/>
        <v>0</v>
      </c>
      <c r="CX120" s="130">
        <f t="shared" si="1250"/>
        <v>0</v>
      </c>
      <c r="CY120" s="132"/>
      <c r="CZ120" s="127">
        <f t="shared" si="1251"/>
        <v>0</v>
      </c>
      <c r="DA120" s="130">
        <f t="shared" si="1252"/>
        <v>0</v>
      </c>
      <c r="DB120" s="132"/>
      <c r="DC120" s="127">
        <f t="shared" si="1253"/>
        <v>0</v>
      </c>
      <c r="DD120" s="130">
        <f t="shared" si="1254"/>
        <v>0</v>
      </c>
      <c r="DE120" s="132"/>
      <c r="DF120" s="127">
        <f t="shared" si="1393"/>
        <v>0</v>
      </c>
      <c r="DG120" s="130">
        <f t="shared" si="1255"/>
        <v>0</v>
      </c>
      <c r="DH120" s="132"/>
      <c r="DI120" s="127">
        <f t="shared" si="1394"/>
        <v>0</v>
      </c>
      <c r="DJ120" s="130">
        <f t="shared" si="1256"/>
        <v>0</v>
      </c>
      <c r="DK120" s="132"/>
      <c r="DL120" s="4">
        <f t="shared" si="1014"/>
        <v>0</v>
      </c>
      <c r="DM120" s="130">
        <f t="shared" si="1661"/>
        <v>0</v>
      </c>
      <c r="DN120" s="154">
        <f t="shared" si="1015"/>
        <v>3</v>
      </c>
      <c r="DO120" s="154">
        <f t="shared" si="1016"/>
        <v>42</v>
      </c>
      <c r="DP120" s="101">
        <f t="shared" si="1017"/>
        <v>1625.4</v>
      </c>
      <c r="DQ120" s="25" t="s">
        <v>253</v>
      </c>
      <c r="DR120" s="10"/>
    </row>
    <row r="121" spans="1:122" ht="15" customHeight="1">
      <c r="A121" s="247"/>
      <c r="B121" s="14">
        <v>6720</v>
      </c>
      <c r="C121" s="14">
        <v>6740</v>
      </c>
      <c r="D121" s="127" t="s">
        <v>115</v>
      </c>
      <c r="E121" s="128" t="s">
        <v>51</v>
      </c>
      <c r="F121" s="11">
        <f>ROUND((12000-AVERAGE(B121:C121)+2000-100)/1000,1)</f>
        <v>7.2</v>
      </c>
      <c r="G121" s="129"/>
      <c r="H121" s="164">
        <f t="shared" si="1018"/>
        <v>0</v>
      </c>
      <c r="I121" s="165">
        <f t="shared" si="1019"/>
        <v>0</v>
      </c>
      <c r="J121" s="131"/>
      <c r="K121" s="127">
        <f t="shared" si="1216"/>
        <v>0</v>
      </c>
      <c r="L121" s="130">
        <f t="shared" si="1217"/>
        <v>0</v>
      </c>
      <c r="M121" s="131"/>
      <c r="N121" s="127">
        <f t="shared" si="1664"/>
        <v>0</v>
      </c>
      <c r="O121" s="130">
        <f t="shared" si="1665"/>
        <v>0</v>
      </c>
      <c r="P121" s="131"/>
      <c r="Q121" s="127">
        <f t="shared" si="1218"/>
        <v>0</v>
      </c>
      <c r="R121" s="130">
        <f t="shared" si="1219"/>
        <v>0</v>
      </c>
      <c r="S121" s="131"/>
      <c r="T121" s="127">
        <f t="shared" si="1666"/>
        <v>0</v>
      </c>
      <c r="U121" s="130">
        <f t="shared" si="1667"/>
        <v>0</v>
      </c>
      <c r="V121" s="131"/>
      <c r="W121" s="127">
        <f t="shared" si="1668"/>
        <v>0</v>
      </c>
      <c r="X121" s="130">
        <f t="shared" si="1669"/>
        <v>0</v>
      </c>
      <c r="Y121" s="131"/>
      <c r="Z121" s="127">
        <f t="shared" si="1220"/>
        <v>0</v>
      </c>
      <c r="AA121" s="130">
        <f t="shared" si="1221"/>
        <v>0</v>
      </c>
      <c r="AB121" s="131"/>
      <c r="AC121" s="127">
        <f t="shared" si="1670"/>
        <v>0</v>
      </c>
      <c r="AD121" s="130">
        <f t="shared" si="1671"/>
        <v>0</v>
      </c>
      <c r="AE121" s="131"/>
      <c r="AF121" s="127">
        <f t="shared" si="1672"/>
        <v>0</v>
      </c>
      <c r="AG121" s="130">
        <f t="shared" si="1673"/>
        <v>0</v>
      </c>
      <c r="AH121" s="131"/>
      <c r="AI121" s="127">
        <f t="shared" si="1222"/>
        <v>0</v>
      </c>
      <c r="AJ121" s="130">
        <f t="shared" si="1223"/>
        <v>0</v>
      </c>
      <c r="AK121" s="127"/>
      <c r="AL121" s="127">
        <f t="shared" si="1224"/>
        <v>0</v>
      </c>
      <c r="AM121" s="130">
        <f t="shared" si="1225"/>
        <v>0</v>
      </c>
      <c r="AN121" s="127"/>
      <c r="AO121" s="127">
        <f t="shared" si="1226"/>
        <v>0</v>
      </c>
      <c r="AP121" s="130">
        <f t="shared" si="1227"/>
        <v>0</v>
      </c>
      <c r="AQ121" s="127"/>
      <c r="AR121" s="127">
        <f t="shared" si="1228"/>
        <v>0</v>
      </c>
      <c r="AS121" s="130">
        <f t="shared" si="1229"/>
        <v>0</v>
      </c>
      <c r="AT121" s="132"/>
      <c r="AU121" s="127">
        <f t="shared" si="1389"/>
        <v>0</v>
      </c>
      <c r="AV121" s="130">
        <f t="shared" si="1230"/>
        <v>0</v>
      </c>
      <c r="AW121" s="132"/>
      <c r="AX121" s="127">
        <f t="shared" si="1390"/>
        <v>0</v>
      </c>
      <c r="AY121" s="130">
        <f t="shared" si="1231"/>
        <v>0</v>
      </c>
      <c r="AZ121" s="132"/>
      <c r="BA121" s="127">
        <f t="shared" si="1391"/>
        <v>0</v>
      </c>
      <c r="BB121" s="130">
        <f t="shared" si="1232"/>
        <v>0</v>
      </c>
      <c r="BC121" s="132"/>
      <c r="BD121" s="127">
        <f t="shared" si="1392"/>
        <v>0</v>
      </c>
      <c r="BE121" s="130">
        <f t="shared" si="1322"/>
        <v>0</v>
      </c>
      <c r="BF121" s="131">
        <v>2</v>
      </c>
      <c r="BG121" s="127">
        <f t="shared" si="1674"/>
        <v>32</v>
      </c>
      <c r="BH121" s="130">
        <f t="shared" si="1675"/>
        <v>230.4</v>
      </c>
      <c r="BI121" s="131"/>
      <c r="BJ121" s="127">
        <f t="shared" si="1676"/>
        <v>0</v>
      </c>
      <c r="BK121" s="130">
        <f t="shared" si="1677"/>
        <v>0</v>
      </c>
      <c r="BL121" s="131"/>
      <c r="BM121" s="127"/>
      <c r="BN121" s="130"/>
      <c r="BO121" s="131"/>
      <c r="BP121" s="127"/>
      <c r="BQ121" s="130"/>
      <c r="BR121" s="131"/>
      <c r="BS121" s="127"/>
      <c r="BT121" s="130"/>
      <c r="BU121" s="132"/>
      <c r="BV121" s="127">
        <f t="shared" si="1233"/>
        <v>0</v>
      </c>
      <c r="BW121" s="130">
        <f t="shared" si="1234"/>
        <v>0</v>
      </c>
      <c r="BX121" s="131"/>
      <c r="BY121" s="127">
        <f t="shared" si="1235"/>
        <v>0</v>
      </c>
      <c r="BZ121" s="130">
        <f t="shared" si="1236"/>
        <v>0</v>
      </c>
      <c r="CA121" s="131"/>
      <c r="CB121" s="127">
        <f t="shared" si="1237"/>
        <v>0</v>
      </c>
      <c r="CC121" s="130">
        <f t="shared" si="1238"/>
        <v>0</v>
      </c>
      <c r="CD121" s="131"/>
      <c r="CE121" s="127">
        <f t="shared" si="1239"/>
        <v>0</v>
      </c>
      <c r="CF121" s="130">
        <f t="shared" si="1240"/>
        <v>0</v>
      </c>
      <c r="CG121" s="131"/>
      <c r="CH121" s="127">
        <f t="shared" si="1241"/>
        <v>0</v>
      </c>
      <c r="CI121" s="130">
        <f t="shared" si="1242"/>
        <v>0</v>
      </c>
      <c r="CJ121" s="131"/>
      <c r="CK121" s="127">
        <f t="shared" si="1243"/>
        <v>0</v>
      </c>
      <c r="CL121" s="130">
        <f t="shared" si="1244"/>
        <v>0</v>
      </c>
      <c r="CM121" s="131"/>
      <c r="CN121" s="127">
        <f t="shared" si="1245"/>
        <v>0</v>
      </c>
      <c r="CO121" s="130">
        <f t="shared" si="1246"/>
        <v>0</v>
      </c>
      <c r="CP121" s="131"/>
      <c r="CQ121" s="127">
        <f t="shared" si="1247"/>
        <v>0</v>
      </c>
      <c r="CR121" s="130">
        <f t="shared" si="1248"/>
        <v>0</v>
      </c>
      <c r="CS121" s="131"/>
      <c r="CT121" s="4">
        <f t="shared" si="1377"/>
        <v>0</v>
      </c>
      <c r="CU121" s="130">
        <f t="shared" si="1662"/>
        <v>0</v>
      </c>
      <c r="CV121" s="132"/>
      <c r="CW121" s="127">
        <f t="shared" si="1249"/>
        <v>0</v>
      </c>
      <c r="CX121" s="130">
        <f t="shared" si="1250"/>
        <v>0</v>
      </c>
      <c r="CY121" s="132"/>
      <c r="CZ121" s="127">
        <f t="shared" si="1251"/>
        <v>0</v>
      </c>
      <c r="DA121" s="130">
        <f t="shared" si="1252"/>
        <v>0</v>
      </c>
      <c r="DB121" s="132"/>
      <c r="DC121" s="127">
        <f t="shared" si="1253"/>
        <v>0</v>
      </c>
      <c r="DD121" s="130">
        <f t="shared" si="1254"/>
        <v>0</v>
      </c>
      <c r="DE121" s="132"/>
      <c r="DF121" s="127">
        <f t="shared" si="1393"/>
        <v>0</v>
      </c>
      <c r="DG121" s="130">
        <f t="shared" si="1255"/>
        <v>0</v>
      </c>
      <c r="DH121" s="132"/>
      <c r="DI121" s="127">
        <f t="shared" si="1394"/>
        <v>0</v>
      </c>
      <c r="DJ121" s="130">
        <f t="shared" si="1256"/>
        <v>0</v>
      </c>
      <c r="DK121" s="132"/>
      <c r="DL121" s="4">
        <f t="shared" si="1014"/>
        <v>0</v>
      </c>
      <c r="DM121" s="130">
        <f t="shared" si="1661"/>
        <v>0</v>
      </c>
      <c r="DN121" s="154">
        <f t="shared" si="1015"/>
        <v>2</v>
      </c>
      <c r="DO121" s="154">
        <f t="shared" si="1016"/>
        <v>32</v>
      </c>
      <c r="DP121" s="101">
        <f t="shared" si="1017"/>
        <v>230.4</v>
      </c>
      <c r="DQ121" s="25" t="s">
        <v>205</v>
      </c>
      <c r="DR121" s="10"/>
    </row>
    <row r="122" spans="1:122" ht="15" customHeight="1">
      <c r="A122" s="247"/>
      <c r="B122" s="14">
        <v>6750</v>
      </c>
      <c r="C122" s="14">
        <v>6782</v>
      </c>
      <c r="D122" s="127" t="s">
        <v>115</v>
      </c>
      <c r="E122" s="128" t="s">
        <v>51</v>
      </c>
      <c r="F122" s="11">
        <f>ROUND((12000-AVERAGE(B122:C122)+2000-100)/1000,1)</f>
        <v>7.1</v>
      </c>
      <c r="G122" s="129"/>
      <c r="H122" s="164">
        <f t="shared" ref="H122:H124" si="1747">+G122*$H$5</f>
        <v>0</v>
      </c>
      <c r="I122" s="165">
        <f t="shared" ref="I122:I124" si="1748">H122*F122</f>
        <v>0</v>
      </c>
      <c r="J122" s="131">
        <v>1</v>
      </c>
      <c r="K122" s="127">
        <f t="shared" ref="K122:K124" si="1749">+J122*$K$5</f>
        <v>16</v>
      </c>
      <c r="L122" s="130">
        <f t="shared" ref="L122:L124" si="1750">K122*F122</f>
        <v>113.6</v>
      </c>
      <c r="M122" s="131"/>
      <c r="N122" s="127">
        <f t="shared" ref="N122:N124" si="1751">+M122*$N$5</f>
        <v>0</v>
      </c>
      <c r="O122" s="130">
        <f t="shared" ref="O122:O124" si="1752">N122*F122</f>
        <v>0</v>
      </c>
      <c r="P122" s="131"/>
      <c r="Q122" s="127">
        <f t="shared" ref="Q122:Q124" si="1753">+P122*$Q$5</f>
        <v>0</v>
      </c>
      <c r="R122" s="130">
        <f t="shared" ref="R122:R124" si="1754">Q122*F122</f>
        <v>0</v>
      </c>
      <c r="S122" s="131"/>
      <c r="T122" s="127">
        <f t="shared" ref="T122:T124" si="1755">+S122*$T$5</f>
        <v>0</v>
      </c>
      <c r="U122" s="130">
        <f t="shared" ref="U122:U124" si="1756">T122*F122</f>
        <v>0</v>
      </c>
      <c r="V122" s="131"/>
      <c r="W122" s="127">
        <f t="shared" ref="W122:W124" si="1757">+V122*$W$5</f>
        <v>0</v>
      </c>
      <c r="X122" s="130">
        <f t="shared" ref="X122:X124" si="1758">W122*F122</f>
        <v>0</v>
      </c>
      <c r="Y122" s="131"/>
      <c r="Z122" s="127">
        <f t="shared" ref="Z122:Z124" si="1759">+Y122*$Z$5</f>
        <v>0</v>
      </c>
      <c r="AA122" s="130">
        <f t="shared" ref="AA122:AA124" si="1760">Z122*F122</f>
        <v>0</v>
      </c>
      <c r="AB122" s="131"/>
      <c r="AC122" s="127">
        <f t="shared" ref="AC122:AC124" si="1761">+AB122*$AC$5</f>
        <v>0</v>
      </c>
      <c r="AD122" s="130">
        <f t="shared" ref="AD122:AD124" si="1762">+AC122*F122</f>
        <v>0</v>
      </c>
      <c r="AE122" s="131"/>
      <c r="AF122" s="127">
        <f t="shared" ref="AF122:AF124" si="1763">+AE122*$AF$5</f>
        <v>0</v>
      </c>
      <c r="AG122" s="130">
        <f t="shared" ref="AG122:AG124" si="1764">+AF122*F122</f>
        <v>0</v>
      </c>
      <c r="AH122" s="131"/>
      <c r="AI122" s="127">
        <f t="shared" ref="AI122:AI124" si="1765">+AH122*$AI$5</f>
        <v>0</v>
      </c>
      <c r="AJ122" s="130">
        <f t="shared" ref="AJ122:AJ124" si="1766">+AI122*F122</f>
        <v>0</v>
      </c>
      <c r="AK122" s="127"/>
      <c r="AL122" s="127">
        <f t="shared" ref="AL122:AL124" si="1767">+AK122*$AL$5</f>
        <v>0</v>
      </c>
      <c r="AM122" s="130">
        <f t="shared" ref="AM122:AM124" si="1768">+AL122*F122</f>
        <v>0</v>
      </c>
      <c r="AN122" s="127"/>
      <c r="AO122" s="127">
        <f t="shared" ref="AO122:AO124" si="1769">+AN122*$AO$5</f>
        <v>0</v>
      </c>
      <c r="AP122" s="130">
        <f t="shared" ref="AP122:AP124" si="1770">+AO122*F122</f>
        <v>0</v>
      </c>
      <c r="AQ122" s="127"/>
      <c r="AR122" s="127">
        <f t="shared" ref="AR122:AR124" si="1771">+AQ122*$AR$5</f>
        <v>0</v>
      </c>
      <c r="AS122" s="130">
        <f t="shared" ref="AS122:AS124" si="1772">+AR122*F122</f>
        <v>0</v>
      </c>
      <c r="AT122" s="132"/>
      <c r="AU122" s="127">
        <f t="shared" ref="AU122:AU124" si="1773">+AT122*$AU$5</f>
        <v>0</v>
      </c>
      <c r="AV122" s="130">
        <f t="shared" ref="AV122:AV124" si="1774">+AU122*$F122</f>
        <v>0</v>
      </c>
      <c r="AW122" s="132"/>
      <c r="AX122" s="127">
        <f t="shared" ref="AX122:AX124" si="1775">+AW122*$AX$5</f>
        <v>0</v>
      </c>
      <c r="AY122" s="130">
        <f t="shared" ref="AY122:AY124" si="1776">+AX122*$F122</f>
        <v>0</v>
      </c>
      <c r="AZ122" s="132"/>
      <c r="BA122" s="127">
        <f t="shared" ref="BA122:BA124" si="1777">+AZ122*$BA$5</f>
        <v>0</v>
      </c>
      <c r="BB122" s="130">
        <f t="shared" ref="BB122:BB124" si="1778">+BA122*$F122</f>
        <v>0</v>
      </c>
      <c r="BC122" s="132"/>
      <c r="BD122" s="127">
        <f t="shared" ref="BD122:BD124" si="1779">+BC122*$BD$5</f>
        <v>0</v>
      </c>
      <c r="BE122" s="130">
        <f t="shared" ref="BE122:BE124" si="1780">+BD122*$F122</f>
        <v>0</v>
      </c>
      <c r="BF122" s="131">
        <v>3</v>
      </c>
      <c r="BG122" s="127">
        <f t="shared" ref="BG122:BG124" si="1781">+BF122*$BG$5</f>
        <v>48</v>
      </c>
      <c r="BH122" s="130">
        <f t="shared" ref="BH122:BH124" si="1782">+BG122*F122</f>
        <v>340.79999999999995</v>
      </c>
      <c r="BI122" s="131"/>
      <c r="BJ122" s="127">
        <f t="shared" ref="BJ122:BJ124" si="1783">+BI122*$BJ$5</f>
        <v>0</v>
      </c>
      <c r="BK122" s="130">
        <f t="shared" ref="BK122:BK124" si="1784">+BJ122*F122</f>
        <v>0</v>
      </c>
      <c r="BL122" s="131"/>
      <c r="BM122" s="127"/>
      <c r="BN122" s="130"/>
      <c r="BO122" s="131"/>
      <c r="BP122" s="127"/>
      <c r="BQ122" s="130"/>
      <c r="BR122" s="131"/>
      <c r="BS122" s="127"/>
      <c r="BT122" s="130"/>
      <c r="BU122" s="132"/>
      <c r="BV122" s="127">
        <f t="shared" ref="BV122:BV124" si="1785">+BU122*$BV$5</f>
        <v>0</v>
      </c>
      <c r="BW122" s="130">
        <f t="shared" ref="BW122:BW124" si="1786">+BV122*$F122</f>
        <v>0</v>
      </c>
      <c r="BX122" s="131"/>
      <c r="BY122" s="127">
        <f t="shared" ref="BY122:BY124" si="1787">+BX122*$BY$5</f>
        <v>0</v>
      </c>
      <c r="BZ122" s="130">
        <f t="shared" ref="BZ122:BZ124" si="1788">+BY122*$F122</f>
        <v>0</v>
      </c>
      <c r="CA122" s="131"/>
      <c r="CB122" s="127">
        <f t="shared" ref="CB122:CB124" si="1789">+CA122*$CB$5</f>
        <v>0</v>
      </c>
      <c r="CC122" s="130">
        <f t="shared" ref="CC122:CC124" si="1790">+CB122*$F122</f>
        <v>0</v>
      </c>
      <c r="CD122" s="131"/>
      <c r="CE122" s="127">
        <f t="shared" ref="CE122:CE124" si="1791">+CD122*$CE$5</f>
        <v>0</v>
      </c>
      <c r="CF122" s="130">
        <f t="shared" ref="CF122:CF124" si="1792">+CE122*$F122</f>
        <v>0</v>
      </c>
      <c r="CG122" s="131"/>
      <c r="CH122" s="127">
        <f t="shared" ref="CH122:CH124" si="1793">+CG122*$CH$5</f>
        <v>0</v>
      </c>
      <c r="CI122" s="130">
        <f t="shared" ref="CI122:CI124" si="1794">+CH122*F122</f>
        <v>0</v>
      </c>
      <c r="CJ122" s="131"/>
      <c r="CK122" s="127">
        <f t="shared" ref="CK122:CK124" si="1795">+CJ122*$CK$5</f>
        <v>0</v>
      </c>
      <c r="CL122" s="130">
        <f t="shared" ref="CL122:CL124" si="1796">+CK122*F122</f>
        <v>0</v>
      </c>
      <c r="CM122" s="131"/>
      <c r="CN122" s="127">
        <f t="shared" ref="CN122:CN124" si="1797">+CM122*$CN$5</f>
        <v>0</v>
      </c>
      <c r="CO122" s="130">
        <f t="shared" ref="CO122:CO124" si="1798">CN122*$F122</f>
        <v>0</v>
      </c>
      <c r="CP122" s="131"/>
      <c r="CQ122" s="127">
        <f t="shared" ref="CQ122:CQ124" si="1799">+CP122*$CQ$5</f>
        <v>0</v>
      </c>
      <c r="CR122" s="130">
        <f t="shared" ref="CR122:CR124" si="1800">CQ122*F122</f>
        <v>0</v>
      </c>
      <c r="CS122" s="131"/>
      <c r="CT122" s="4">
        <f t="shared" si="1377"/>
        <v>0</v>
      </c>
      <c r="CU122" s="130">
        <f t="shared" ref="CU122:CU124" si="1801">CT122*I122</f>
        <v>0</v>
      </c>
      <c r="CV122" s="132"/>
      <c r="CW122" s="127">
        <f t="shared" ref="CW122:CW124" si="1802">+CV122*$CW$5</f>
        <v>0</v>
      </c>
      <c r="CX122" s="130">
        <f t="shared" ref="CX122:CX124" si="1803">+CW122*F122</f>
        <v>0</v>
      </c>
      <c r="CY122" s="132"/>
      <c r="CZ122" s="127">
        <f t="shared" ref="CZ122:CZ124" si="1804">+CY122*$CZ$5</f>
        <v>0</v>
      </c>
      <c r="DA122" s="130">
        <f t="shared" ref="DA122:DA124" si="1805">+CZ122*F122</f>
        <v>0</v>
      </c>
      <c r="DB122" s="132"/>
      <c r="DC122" s="127">
        <f t="shared" ref="DC122:DC124" si="1806">+DB122*$DC$5</f>
        <v>0</v>
      </c>
      <c r="DD122" s="130">
        <f t="shared" ref="DD122:DD124" si="1807">+DC122*F122</f>
        <v>0</v>
      </c>
      <c r="DE122" s="132"/>
      <c r="DF122" s="127">
        <f t="shared" ref="DF122:DF124" si="1808">+DE122*$DF$5</f>
        <v>0</v>
      </c>
      <c r="DG122" s="130">
        <f t="shared" ref="DG122:DG124" si="1809">+DF122*F122</f>
        <v>0</v>
      </c>
      <c r="DH122" s="132"/>
      <c r="DI122" s="127">
        <f t="shared" ref="DI122:DI124" si="1810">+DH122*$DI$5</f>
        <v>0</v>
      </c>
      <c r="DJ122" s="130">
        <f t="shared" ref="DJ122:DJ124" si="1811">+DI122*F122</f>
        <v>0</v>
      </c>
      <c r="DK122" s="132"/>
      <c r="DL122" s="4">
        <f t="shared" si="1014"/>
        <v>0</v>
      </c>
      <c r="DM122" s="130">
        <f t="shared" ref="DM122:DM124" si="1812">+DL122*I122</f>
        <v>0</v>
      </c>
      <c r="DN122" s="154">
        <f t="shared" si="1015"/>
        <v>4</v>
      </c>
      <c r="DO122" s="154">
        <f t="shared" si="1016"/>
        <v>64</v>
      </c>
      <c r="DP122" s="101">
        <f t="shared" si="1017"/>
        <v>454.4</v>
      </c>
      <c r="DQ122" s="25" t="s">
        <v>256</v>
      </c>
      <c r="DR122" s="10"/>
    </row>
    <row r="123" spans="1:122" ht="15" customHeight="1">
      <c r="A123" s="247"/>
      <c r="B123" s="14">
        <v>13790</v>
      </c>
      <c r="C123" s="14">
        <v>13825</v>
      </c>
      <c r="D123" s="127" t="s">
        <v>50</v>
      </c>
      <c r="E123" s="128" t="s">
        <v>51</v>
      </c>
      <c r="F123" s="11">
        <f t="shared" si="1527"/>
        <v>25.5</v>
      </c>
      <c r="G123" s="129">
        <v>1</v>
      </c>
      <c r="H123" s="164">
        <f t="shared" si="1747"/>
        <v>16</v>
      </c>
      <c r="I123" s="165">
        <f t="shared" si="1748"/>
        <v>408</v>
      </c>
      <c r="J123" s="131"/>
      <c r="K123" s="127">
        <f t="shared" si="1749"/>
        <v>0</v>
      </c>
      <c r="L123" s="130">
        <f t="shared" si="1750"/>
        <v>0</v>
      </c>
      <c r="M123" s="131"/>
      <c r="N123" s="127">
        <f t="shared" si="1751"/>
        <v>0</v>
      </c>
      <c r="O123" s="130">
        <f t="shared" si="1752"/>
        <v>0</v>
      </c>
      <c r="P123" s="131"/>
      <c r="Q123" s="127">
        <f t="shared" si="1753"/>
        <v>0</v>
      </c>
      <c r="R123" s="130">
        <f t="shared" si="1754"/>
        <v>0</v>
      </c>
      <c r="S123" s="131"/>
      <c r="T123" s="127">
        <f t="shared" si="1755"/>
        <v>0</v>
      </c>
      <c r="U123" s="130">
        <f t="shared" si="1756"/>
        <v>0</v>
      </c>
      <c r="V123" s="131"/>
      <c r="W123" s="127">
        <f t="shared" si="1757"/>
        <v>0</v>
      </c>
      <c r="X123" s="130">
        <f t="shared" si="1758"/>
        <v>0</v>
      </c>
      <c r="Y123" s="131"/>
      <c r="Z123" s="127">
        <f t="shared" si="1759"/>
        <v>0</v>
      </c>
      <c r="AA123" s="130">
        <f t="shared" si="1760"/>
        <v>0</v>
      </c>
      <c r="AB123" s="131"/>
      <c r="AC123" s="127">
        <f t="shared" si="1761"/>
        <v>0</v>
      </c>
      <c r="AD123" s="130">
        <f t="shared" si="1762"/>
        <v>0</v>
      </c>
      <c r="AE123" s="131"/>
      <c r="AF123" s="127">
        <f t="shared" si="1763"/>
        <v>0</v>
      </c>
      <c r="AG123" s="130">
        <f t="shared" si="1764"/>
        <v>0</v>
      </c>
      <c r="AH123" s="131"/>
      <c r="AI123" s="127">
        <f t="shared" si="1765"/>
        <v>0</v>
      </c>
      <c r="AJ123" s="130">
        <f t="shared" si="1766"/>
        <v>0</v>
      </c>
      <c r="AK123" s="127"/>
      <c r="AL123" s="127">
        <f t="shared" si="1767"/>
        <v>0</v>
      </c>
      <c r="AM123" s="130">
        <f t="shared" si="1768"/>
        <v>0</v>
      </c>
      <c r="AN123" s="127"/>
      <c r="AO123" s="127">
        <f t="shared" si="1769"/>
        <v>0</v>
      </c>
      <c r="AP123" s="130">
        <f t="shared" si="1770"/>
        <v>0</v>
      </c>
      <c r="AQ123" s="127"/>
      <c r="AR123" s="127">
        <f t="shared" si="1771"/>
        <v>0</v>
      </c>
      <c r="AS123" s="130">
        <f t="shared" si="1772"/>
        <v>0</v>
      </c>
      <c r="AT123" s="132"/>
      <c r="AU123" s="127">
        <f t="shared" si="1773"/>
        <v>0</v>
      </c>
      <c r="AV123" s="130">
        <f t="shared" si="1774"/>
        <v>0</v>
      </c>
      <c r="AW123" s="132"/>
      <c r="AX123" s="127">
        <f t="shared" si="1775"/>
        <v>0</v>
      </c>
      <c r="AY123" s="130">
        <f t="shared" si="1776"/>
        <v>0</v>
      </c>
      <c r="AZ123" s="132"/>
      <c r="BA123" s="127">
        <f t="shared" si="1777"/>
        <v>0</v>
      </c>
      <c r="BB123" s="130">
        <f t="shared" si="1778"/>
        <v>0</v>
      </c>
      <c r="BC123" s="132"/>
      <c r="BD123" s="127">
        <f t="shared" si="1779"/>
        <v>0</v>
      </c>
      <c r="BE123" s="130">
        <f t="shared" si="1780"/>
        <v>0</v>
      </c>
      <c r="BF123" s="131"/>
      <c r="BG123" s="127">
        <f t="shared" si="1781"/>
        <v>0</v>
      </c>
      <c r="BH123" s="130">
        <f t="shared" si="1782"/>
        <v>0</v>
      </c>
      <c r="BI123" s="131">
        <v>2</v>
      </c>
      <c r="BJ123" s="127">
        <f t="shared" si="1783"/>
        <v>32</v>
      </c>
      <c r="BK123" s="130">
        <f t="shared" si="1784"/>
        <v>816</v>
      </c>
      <c r="BL123" s="131"/>
      <c r="BM123" s="127"/>
      <c r="BN123" s="130"/>
      <c r="BO123" s="131"/>
      <c r="BP123" s="127"/>
      <c r="BQ123" s="130"/>
      <c r="BR123" s="131"/>
      <c r="BS123" s="127"/>
      <c r="BT123" s="130"/>
      <c r="BU123" s="132">
        <v>2</v>
      </c>
      <c r="BV123" s="127">
        <f t="shared" si="1785"/>
        <v>38</v>
      </c>
      <c r="BW123" s="130">
        <f t="shared" si="1786"/>
        <v>969</v>
      </c>
      <c r="BX123" s="131"/>
      <c r="BY123" s="127">
        <f t="shared" si="1787"/>
        <v>0</v>
      </c>
      <c r="BZ123" s="130">
        <f t="shared" si="1788"/>
        <v>0</v>
      </c>
      <c r="CA123" s="131"/>
      <c r="CB123" s="127">
        <f t="shared" si="1789"/>
        <v>0</v>
      </c>
      <c r="CC123" s="130">
        <f t="shared" si="1790"/>
        <v>0</v>
      </c>
      <c r="CD123" s="131"/>
      <c r="CE123" s="127">
        <f t="shared" si="1791"/>
        <v>0</v>
      </c>
      <c r="CF123" s="130">
        <f t="shared" si="1792"/>
        <v>0</v>
      </c>
      <c r="CG123" s="131"/>
      <c r="CH123" s="127">
        <f t="shared" si="1793"/>
        <v>0</v>
      </c>
      <c r="CI123" s="130">
        <f t="shared" si="1794"/>
        <v>0</v>
      </c>
      <c r="CJ123" s="131"/>
      <c r="CK123" s="127">
        <f t="shared" si="1795"/>
        <v>0</v>
      </c>
      <c r="CL123" s="130">
        <f t="shared" si="1796"/>
        <v>0</v>
      </c>
      <c r="CM123" s="131">
        <v>3</v>
      </c>
      <c r="CN123" s="127">
        <f t="shared" si="1797"/>
        <v>48</v>
      </c>
      <c r="CO123" s="130">
        <f t="shared" si="1798"/>
        <v>1224</v>
      </c>
      <c r="CP123" s="131"/>
      <c r="CQ123" s="127">
        <f t="shared" si="1799"/>
        <v>0</v>
      </c>
      <c r="CR123" s="130">
        <f t="shared" si="1800"/>
        <v>0</v>
      </c>
      <c r="CS123" s="131">
        <v>2</v>
      </c>
      <c r="CT123" s="4">
        <f t="shared" si="1377"/>
        <v>30</v>
      </c>
      <c r="CU123" s="130">
        <f t="shared" si="1801"/>
        <v>12240</v>
      </c>
      <c r="CV123" s="132">
        <v>2</v>
      </c>
      <c r="CW123" s="127">
        <f t="shared" si="1802"/>
        <v>32</v>
      </c>
      <c r="CX123" s="130">
        <f t="shared" si="1803"/>
        <v>816</v>
      </c>
      <c r="CY123" s="132">
        <v>2</v>
      </c>
      <c r="CZ123" s="127">
        <f t="shared" si="1804"/>
        <v>32</v>
      </c>
      <c r="DA123" s="130">
        <f t="shared" si="1805"/>
        <v>816</v>
      </c>
      <c r="DB123" s="132">
        <v>2</v>
      </c>
      <c r="DC123" s="127">
        <f t="shared" si="1806"/>
        <v>32</v>
      </c>
      <c r="DD123" s="130">
        <f t="shared" si="1807"/>
        <v>816</v>
      </c>
      <c r="DE123" s="132">
        <v>1</v>
      </c>
      <c r="DF123" s="127">
        <f t="shared" si="1808"/>
        <v>16</v>
      </c>
      <c r="DG123" s="130">
        <f t="shared" si="1809"/>
        <v>408</v>
      </c>
      <c r="DH123" s="132"/>
      <c r="DI123" s="127">
        <f t="shared" si="1810"/>
        <v>0</v>
      </c>
      <c r="DJ123" s="130">
        <f t="shared" si="1811"/>
        <v>0</v>
      </c>
      <c r="DK123" s="132"/>
      <c r="DL123" s="4">
        <f t="shared" si="1014"/>
        <v>0</v>
      </c>
      <c r="DM123" s="130">
        <f t="shared" si="1812"/>
        <v>0</v>
      </c>
      <c r="DN123" s="154">
        <f t="shared" si="1015"/>
        <v>17</v>
      </c>
      <c r="DO123" s="154">
        <f t="shared" si="1016"/>
        <v>276</v>
      </c>
      <c r="DP123" s="101">
        <f t="shared" si="1017"/>
        <v>18513</v>
      </c>
      <c r="DQ123" s="25" t="s">
        <v>205</v>
      </c>
      <c r="DR123" s="10"/>
    </row>
    <row r="124" spans="1:122" ht="15" customHeight="1">
      <c r="A124" s="247"/>
      <c r="B124" s="14">
        <v>18300</v>
      </c>
      <c r="C124" s="14">
        <v>18338</v>
      </c>
      <c r="D124" s="127" t="s">
        <v>50</v>
      </c>
      <c r="E124" s="128" t="s">
        <v>51</v>
      </c>
      <c r="F124" s="11">
        <f t="shared" si="1527"/>
        <v>21</v>
      </c>
      <c r="G124" s="129"/>
      <c r="H124" s="164">
        <f t="shared" si="1747"/>
        <v>0</v>
      </c>
      <c r="I124" s="165">
        <f t="shared" si="1748"/>
        <v>0</v>
      </c>
      <c r="J124" s="131"/>
      <c r="K124" s="127">
        <f t="shared" si="1749"/>
        <v>0</v>
      </c>
      <c r="L124" s="130">
        <f t="shared" si="1750"/>
        <v>0</v>
      </c>
      <c r="M124" s="131"/>
      <c r="N124" s="127">
        <f t="shared" si="1751"/>
        <v>0</v>
      </c>
      <c r="O124" s="130">
        <f t="shared" si="1752"/>
        <v>0</v>
      </c>
      <c r="P124" s="131"/>
      <c r="Q124" s="127">
        <f t="shared" si="1753"/>
        <v>0</v>
      </c>
      <c r="R124" s="130">
        <f t="shared" si="1754"/>
        <v>0</v>
      </c>
      <c r="S124" s="131"/>
      <c r="T124" s="127">
        <f t="shared" si="1755"/>
        <v>0</v>
      </c>
      <c r="U124" s="130">
        <f t="shared" si="1756"/>
        <v>0</v>
      </c>
      <c r="V124" s="131"/>
      <c r="W124" s="127">
        <f t="shared" si="1757"/>
        <v>0</v>
      </c>
      <c r="X124" s="130">
        <f t="shared" si="1758"/>
        <v>0</v>
      </c>
      <c r="Y124" s="131"/>
      <c r="Z124" s="127">
        <f t="shared" si="1759"/>
        <v>0</v>
      </c>
      <c r="AA124" s="130">
        <f t="shared" si="1760"/>
        <v>0</v>
      </c>
      <c r="AB124" s="131"/>
      <c r="AC124" s="127">
        <f t="shared" si="1761"/>
        <v>0</v>
      </c>
      <c r="AD124" s="130">
        <f t="shared" si="1762"/>
        <v>0</v>
      </c>
      <c r="AE124" s="131"/>
      <c r="AF124" s="127">
        <f t="shared" si="1763"/>
        <v>0</v>
      </c>
      <c r="AG124" s="130">
        <f t="shared" si="1764"/>
        <v>0</v>
      </c>
      <c r="AH124" s="131"/>
      <c r="AI124" s="127">
        <f t="shared" si="1765"/>
        <v>0</v>
      </c>
      <c r="AJ124" s="130">
        <f t="shared" si="1766"/>
        <v>0</v>
      </c>
      <c r="AK124" s="127"/>
      <c r="AL124" s="127">
        <f t="shared" si="1767"/>
        <v>0</v>
      </c>
      <c r="AM124" s="130">
        <f t="shared" si="1768"/>
        <v>0</v>
      </c>
      <c r="AN124" s="127"/>
      <c r="AO124" s="127">
        <f t="shared" si="1769"/>
        <v>0</v>
      </c>
      <c r="AP124" s="130">
        <f t="shared" si="1770"/>
        <v>0</v>
      </c>
      <c r="AQ124" s="127"/>
      <c r="AR124" s="127">
        <f t="shared" si="1771"/>
        <v>0</v>
      </c>
      <c r="AS124" s="130">
        <f t="shared" si="1772"/>
        <v>0</v>
      </c>
      <c r="AT124" s="132"/>
      <c r="AU124" s="127">
        <f t="shared" si="1773"/>
        <v>0</v>
      </c>
      <c r="AV124" s="130">
        <f t="shared" si="1774"/>
        <v>0</v>
      </c>
      <c r="AW124" s="132"/>
      <c r="AX124" s="127">
        <f t="shared" si="1775"/>
        <v>0</v>
      </c>
      <c r="AY124" s="130">
        <f t="shared" si="1776"/>
        <v>0</v>
      </c>
      <c r="AZ124" s="132"/>
      <c r="BA124" s="127">
        <f t="shared" si="1777"/>
        <v>0</v>
      </c>
      <c r="BB124" s="130">
        <f t="shared" si="1778"/>
        <v>0</v>
      </c>
      <c r="BC124" s="132"/>
      <c r="BD124" s="127">
        <f t="shared" si="1779"/>
        <v>0</v>
      </c>
      <c r="BE124" s="130">
        <f t="shared" si="1780"/>
        <v>0</v>
      </c>
      <c r="BF124" s="131"/>
      <c r="BG124" s="127">
        <f t="shared" si="1781"/>
        <v>0</v>
      </c>
      <c r="BH124" s="130">
        <f t="shared" si="1782"/>
        <v>0</v>
      </c>
      <c r="BI124" s="131"/>
      <c r="BJ124" s="127">
        <f t="shared" si="1783"/>
        <v>0</v>
      </c>
      <c r="BK124" s="130">
        <f t="shared" si="1784"/>
        <v>0</v>
      </c>
      <c r="BL124" s="131"/>
      <c r="BM124" s="127"/>
      <c r="BN124" s="130"/>
      <c r="BO124" s="131"/>
      <c r="BP124" s="127"/>
      <c r="BQ124" s="130"/>
      <c r="BR124" s="131"/>
      <c r="BS124" s="127"/>
      <c r="BT124" s="130"/>
      <c r="BU124" s="132"/>
      <c r="BV124" s="127">
        <f t="shared" si="1785"/>
        <v>0</v>
      </c>
      <c r="BW124" s="130">
        <f t="shared" si="1786"/>
        <v>0</v>
      </c>
      <c r="BX124" s="131"/>
      <c r="BY124" s="127">
        <f t="shared" si="1787"/>
        <v>0</v>
      </c>
      <c r="BZ124" s="130">
        <f t="shared" si="1788"/>
        <v>0</v>
      </c>
      <c r="CA124" s="131"/>
      <c r="CB124" s="127">
        <f t="shared" si="1789"/>
        <v>0</v>
      </c>
      <c r="CC124" s="130">
        <f t="shared" si="1790"/>
        <v>0</v>
      </c>
      <c r="CD124" s="131"/>
      <c r="CE124" s="127">
        <f t="shared" si="1791"/>
        <v>0</v>
      </c>
      <c r="CF124" s="130">
        <f t="shared" si="1792"/>
        <v>0</v>
      </c>
      <c r="CG124" s="131"/>
      <c r="CH124" s="127">
        <f t="shared" si="1793"/>
        <v>0</v>
      </c>
      <c r="CI124" s="130">
        <f t="shared" si="1794"/>
        <v>0</v>
      </c>
      <c r="CJ124" s="131">
        <v>1</v>
      </c>
      <c r="CK124" s="127">
        <f t="shared" si="1795"/>
        <v>20</v>
      </c>
      <c r="CL124" s="130">
        <f t="shared" si="1796"/>
        <v>420</v>
      </c>
      <c r="CM124" s="131"/>
      <c r="CN124" s="127">
        <f t="shared" si="1797"/>
        <v>0</v>
      </c>
      <c r="CO124" s="130">
        <f t="shared" si="1798"/>
        <v>0</v>
      </c>
      <c r="CP124" s="131"/>
      <c r="CQ124" s="127">
        <f t="shared" si="1799"/>
        <v>0</v>
      </c>
      <c r="CR124" s="130">
        <f t="shared" si="1800"/>
        <v>0</v>
      </c>
      <c r="CS124" s="131"/>
      <c r="CT124" s="4">
        <f t="shared" si="1377"/>
        <v>0</v>
      </c>
      <c r="CU124" s="130">
        <f t="shared" si="1801"/>
        <v>0</v>
      </c>
      <c r="CV124" s="132"/>
      <c r="CW124" s="127">
        <f t="shared" si="1802"/>
        <v>0</v>
      </c>
      <c r="CX124" s="130">
        <f t="shared" si="1803"/>
        <v>0</v>
      </c>
      <c r="CY124" s="132"/>
      <c r="CZ124" s="127">
        <f t="shared" si="1804"/>
        <v>0</v>
      </c>
      <c r="DA124" s="130">
        <f t="shared" si="1805"/>
        <v>0</v>
      </c>
      <c r="DB124" s="132"/>
      <c r="DC124" s="127">
        <f t="shared" si="1806"/>
        <v>0</v>
      </c>
      <c r="DD124" s="130">
        <f t="shared" si="1807"/>
        <v>0</v>
      </c>
      <c r="DE124" s="132">
        <v>1</v>
      </c>
      <c r="DF124" s="127">
        <f t="shared" si="1808"/>
        <v>16</v>
      </c>
      <c r="DG124" s="130">
        <f t="shared" si="1809"/>
        <v>336</v>
      </c>
      <c r="DH124" s="132"/>
      <c r="DI124" s="127">
        <f t="shared" si="1810"/>
        <v>0</v>
      </c>
      <c r="DJ124" s="130">
        <f t="shared" si="1811"/>
        <v>0</v>
      </c>
      <c r="DK124" s="132"/>
      <c r="DL124" s="4">
        <f t="shared" si="1014"/>
        <v>0</v>
      </c>
      <c r="DM124" s="130">
        <f t="shared" si="1812"/>
        <v>0</v>
      </c>
      <c r="DN124" s="154">
        <f t="shared" si="1015"/>
        <v>2</v>
      </c>
      <c r="DO124" s="154">
        <f t="shared" si="1016"/>
        <v>36</v>
      </c>
      <c r="DP124" s="101">
        <f t="shared" si="1017"/>
        <v>756</v>
      </c>
      <c r="DQ124" s="25" t="s">
        <v>205</v>
      </c>
      <c r="DR124" s="10"/>
    </row>
    <row r="125" spans="1:122" ht="15" customHeight="1">
      <c r="A125" s="247"/>
      <c r="B125" s="14">
        <v>14797</v>
      </c>
      <c r="C125" s="14">
        <v>14848</v>
      </c>
      <c r="D125" s="127" t="s">
        <v>50</v>
      </c>
      <c r="E125" s="128" t="s">
        <v>51</v>
      </c>
      <c r="F125" s="11">
        <f t="shared" si="1527"/>
        <v>24.5</v>
      </c>
      <c r="G125" s="129"/>
      <c r="H125" s="164">
        <f t="shared" ref="H125:H126" si="1813">+G125*$H$5</f>
        <v>0</v>
      </c>
      <c r="I125" s="165">
        <f t="shared" ref="I125:I126" si="1814">H125*F125</f>
        <v>0</v>
      </c>
      <c r="J125" s="131"/>
      <c r="K125" s="127">
        <f t="shared" ref="K125:K126" si="1815">+J125*$K$5</f>
        <v>0</v>
      </c>
      <c r="L125" s="130">
        <f t="shared" ref="L125:L126" si="1816">K125*F125</f>
        <v>0</v>
      </c>
      <c r="M125" s="131"/>
      <c r="N125" s="127">
        <f t="shared" ref="N125:N126" si="1817">+M125*$N$5</f>
        <v>0</v>
      </c>
      <c r="O125" s="130">
        <f t="shared" ref="O125:O126" si="1818">N125*F125</f>
        <v>0</v>
      </c>
      <c r="P125" s="131"/>
      <c r="Q125" s="127">
        <f t="shared" ref="Q125:Q126" si="1819">+P125*$Q$5</f>
        <v>0</v>
      </c>
      <c r="R125" s="130">
        <f t="shared" ref="R125:R126" si="1820">Q125*F125</f>
        <v>0</v>
      </c>
      <c r="S125" s="131"/>
      <c r="T125" s="127">
        <f t="shared" ref="T125:T126" si="1821">+S125*$T$5</f>
        <v>0</v>
      </c>
      <c r="U125" s="130">
        <f t="shared" ref="U125:U126" si="1822">T125*F125</f>
        <v>0</v>
      </c>
      <c r="V125" s="131"/>
      <c r="W125" s="127">
        <f t="shared" ref="W125:W126" si="1823">+V125*$W$5</f>
        <v>0</v>
      </c>
      <c r="X125" s="130">
        <f t="shared" ref="X125:X126" si="1824">W125*F125</f>
        <v>0</v>
      </c>
      <c r="Y125" s="131"/>
      <c r="Z125" s="127">
        <f t="shared" ref="Z125:Z126" si="1825">+Y125*$Z$5</f>
        <v>0</v>
      </c>
      <c r="AA125" s="130">
        <f t="shared" ref="AA125:AA126" si="1826">Z125*F125</f>
        <v>0</v>
      </c>
      <c r="AB125" s="131"/>
      <c r="AC125" s="127">
        <f t="shared" ref="AC125:AC126" si="1827">+AB125*$AC$5</f>
        <v>0</v>
      </c>
      <c r="AD125" s="130">
        <f t="shared" ref="AD125:AD126" si="1828">+AC125*F125</f>
        <v>0</v>
      </c>
      <c r="AE125" s="131"/>
      <c r="AF125" s="127">
        <f t="shared" ref="AF125:AF126" si="1829">+AE125*$AF$5</f>
        <v>0</v>
      </c>
      <c r="AG125" s="130">
        <f t="shared" ref="AG125:AG126" si="1830">+AF125*F125</f>
        <v>0</v>
      </c>
      <c r="AH125" s="131"/>
      <c r="AI125" s="127">
        <f t="shared" ref="AI125:AI126" si="1831">+AH125*$AI$5</f>
        <v>0</v>
      </c>
      <c r="AJ125" s="130">
        <f t="shared" ref="AJ125:AJ126" si="1832">+AI125*F125</f>
        <v>0</v>
      </c>
      <c r="AK125" s="127"/>
      <c r="AL125" s="127">
        <f t="shared" ref="AL125:AL126" si="1833">+AK125*$AL$5</f>
        <v>0</v>
      </c>
      <c r="AM125" s="130">
        <f t="shared" ref="AM125:AM126" si="1834">+AL125*F125</f>
        <v>0</v>
      </c>
      <c r="AN125" s="127"/>
      <c r="AO125" s="127">
        <f t="shared" ref="AO125:AO126" si="1835">+AN125*$AO$5</f>
        <v>0</v>
      </c>
      <c r="AP125" s="130">
        <f t="shared" ref="AP125:AP126" si="1836">+AO125*F125</f>
        <v>0</v>
      </c>
      <c r="AQ125" s="127"/>
      <c r="AR125" s="127">
        <f t="shared" ref="AR125:AR126" si="1837">+AQ125*$AR$5</f>
        <v>0</v>
      </c>
      <c r="AS125" s="130">
        <f t="shared" ref="AS125:AS126" si="1838">+AR125*F125</f>
        <v>0</v>
      </c>
      <c r="AT125" s="132"/>
      <c r="AU125" s="127">
        <f t="shared" ref="AU125:AU126" si="1839">+AT125*$AU$5</f>
        <v>0</v>
      </c>
      <c r="AV125" s="130">
        <f t="shared" ref="AV125:AV126" si="1840">+AU125*$F125</f>
        <v>0</v>
      </c>
      <c r="AW125" s="132"/>
      <c r="AX125" s="127">
        <f t="shared" ref="AX125:AX126" si="1841">+AW125*$AX$5</f>
        <v>0</v>
      </c>
      <c r="AY125" s="130">
        <f t="shared" ref="AY125:AY126" si="1842">+AX125*$F125</f>
        <v>0</v>
      </c>
      <c r="AZ125" s="132"/>
      <c r="BA125" s="127">
        <f t="shared" ref="BA125:BA126" si="1843">+AZ125*$BA$5</f>
        <v>0</v>
      </c>
      <c r="BB125" s="130">
        <f t="shared" ref="BB125:BB126" si="1844">+BA125*$F125</f>
        <v>0</v>
      </c>
      <c r="BC125" s="132"/>
      <c r="BD125" s="127">
        <f t="shared" ref="BD125:BD126" si="1845">+BC125*$BD$5</f>
        <v>0</v>
      </c>
      <c r="BE125" s="130">
        <f t="shared" ref="BE125:BE126" si="1846">+BD125*$F125</f>
        <v>0</v>
      </c>
      <c r="BF125" s="131"/>
      <c r="BG125" s="127">
        <f t="shared" ref="BG125:BG126" si="1847">+BF125*$BG$5</f>
        <v>0</v>
      </c>
      <c r="BH125" s="130">
        <f t="shared" ref="BH125:BH126" si="1848">+BG125*F125</f>
        <v>0</v>
      </c>
      <c r="BI125" s="131">
        <v>1</v>
      </c>
      <c r="BJ125" s="127">
        <f t="shared" ref="BJ125:BJ126" si="1849">+BI125*$BJ$5</f>
        <v>16</v>
      </c>
      <c r="BK125" s="130">
        <f t="shared" ref="BK125:BK126" si="1850">+BJ125*F125</f>
        <v>392</v>
      </c>
      <c r="BL125" s="131"/>
      <c r="BM125" s="127"/>
      <c r="BN125" s="130"/>
      <c r="BO125" s="131"/>
      <c r="BP125" s="127"/>
      <c r="BQ125" s="130"/>
      <c r="BR125" s="131"/>
      <c r="BS125" s="127"/>
      <c r="BT125" s="130"/>
      <c r="BU125" s="132">
        <v>1</v>
      </c>
      <c r="BV125" s="127">
        <f t="shared" ref="BV125:BV126" si="1851">+BU125*$BV$5</f>
        <v>19</v>
      </c>
      <c r="BW125" s="130">
        <f t="shared" ref="BW125:BW126" si="1852">+BV125*$F125</f>
        <v>465.5</v>
      </c>
      <c r="BX125" s="131"/>
      <c r="BY125" s="127">
        <f t="shared" ref="BY125:BY126" si="1853">+BX125*$BY$5</f>
        <v>0</v>
      </c>
      <c r="BZ125" s="130">
        <f t="shared" ref="BZ125:BZ126" si="1854">+BY125*$F125</f>
        <v>0</v>
      </c>
      <c r="CA125" s="131"/>
      <c r="CB125" s="127">
        <f t="shared" ref="CB125:CB126" si="1855">+CA125*$CB$5</f>
        <v>0</v>
      </c>
      <c r="CC125" s="130">
        <f t="shared" ref="CC125:CC126" si="1856">+CB125*$F125</f>
        <v>0</v>
      </c>
      <c r="CD125" s="131"/>
      <c r="CE125" s="127">
        <f t="shared" ref="CE125:CE126" si="1857">+CD125*$CE$5</f>
        <v>0</v>
      </c>
      <c r="CF125" s="130">
        <f t="shared" ref="CF125:CF126" si="1858">+CE125*$F125</f>
        <v>0</v>
      </c>
      <c r="CG125" s="131"/>
      <c r="CH125" s="127">
        <f t="shared" ref="CH125:CH126" si="1859">+CG125*$CH$5</f>
        <v>0</v>
      </c>
      <c r="CI125" s="130">
        <f t="shared" ref="CI125:CI126" si="1860">+CH125*F125</f>
        <v>0</v>
      </c>
      <c r="CJ125" s="131"/>
      <c r="CK125" s="127">
        <f t="shared" ref="CK125:CK126" si="1861">+CJ125*$CK$5</f>
        <v>0</v>
      </c>
      <c r="CL125" s="130">
        <f t="shared" ref="CL125:CL126" si="1862">+CK125*F125</f>
        <v>0</v>
      </c>
      <c r="CM125" s="131"/>
      <c r="CN125" s="127">
        <f t="shared" ref="CN125:CN126" si="1863">+CM125*$CN$5</f>
        <v>0</v>
      </c>
      <c r="CO125" s="130">
        <f t="shared" ref="CO125:CO126" si="1864">CN125*$F125</f>
        <v>0</v>
      </c>
      <c r="CP125" s="131"/>
      <c r="CQ125" s="127">
        <f t="shared" ref="CQ125:CQ126" si="1865">+CP125*$CQ$5</f>
        <v>0</v>
      </c>
      <c r="CR125" s="130">
        <f t="shared" ref="CR125:CR126" si="1866">CQ125*F125</f>
        <v>0</v>
      </c>
      <c r="CS125" s="131"/>
      <c r="CT125" s="4">
        <f t="shared" si="1377"/>
        <v>0</v>
      </c>
      <c r="CU125" s="130">
        <f t="shared" ref="CU125:CU126" si="1867">CT125*I125</f>
        <v>0</v>
      </c>
      <c r="CV125" s="132">
        <v>1</v>
      </c>
      <c r="CW125" s="127">
        <f t="shared" ref="CW125:CW126" si="1868">+CV125*$CW$5</f>
        <v>16</v>
      </c>
      <c r="CX125" s="130">
        <f t="shared" ref="CX125:CX126" si="1869">+CW125*F125</f>
        <v>392</v>
      </c>
      <c r="CY125" s="132">
        <v>1</v>
      </c>
      <c r="CZ125" s="127">
        <f t="shared" ref="CZ125:CZ126" si="1870">+CY125*$CZ$5</f>
        <v>16</v>
      </c>
      <c r="DA125" s="130">
        <f t="shared" ref="DA125:DA126" si="1871">+CZ125*F125</f>
        <v>392</v>
      </c>
      <c r="DB125" s="132">
        <v>1</v>
      </c>
      <c r="DC125" s="127">
        <f t="shared" ref="DC125:DC126" si="1872">+DB125*$DC$5</f>
        <v>16</v>
      </c>
      <c r="DD125" s="130">
        <f t="shared" ref="DD125:DD126" si="1873">+DC125*F125</f>
        <v>392</v>
      </c>
      <c r="DE125" s="132">
        <v>1</v>
      </c>
      <c r="DF125" s="127">
        <f t="shared" ref="DF125:DF126" si="1874">+DE125*$DF$5</f>
        <v>16</v>
      </c>
      <c r="DG125" s="130">
        <f t="shared" ref="DG125:DG126" si="1875">+DF125*F125</f>
        <v>392</v>
      </c>
      <c r="DH125" s="132"/>
      <c r="DI125" s="127">
        <f t="shared" ref="DI125:DI126" si="1876">+DH125*$DI$5</f>
        <v>0</v>
      </c>
      <c r="DJ125" s="130">
        <f t="shared" ref="DJ125:DJ126" si="1877">+DI125*F125</f>
        <v>0</v>
      </c>
      <c r="DK125" s="132"/>
      <c r="DL125" s="4">
        <f t="shared" si="1014"/>
        <v>0</v>
      </c>
      <c r="DM125" s="130">
        <f t="shared" ref="DM125:DM126" si="1878">+DL125*I125</f>
        <v>0</v>
      </c>
      <c r="DN125" s="154">
        <f t="shared" si="1015"/>
        <v>6</v>
      </c>
      <c r="DO125" s="154">
        <f t="shared" si="1016"/>
        <v>99</v>
      </c>
      <c r="DP125" s="101">
        <f t="shared" si="1017"/>
        <v>2425.5</v>
      </c>
      <c r="DQ125" s="25" t="s">
        <v>205</v>
      </c>
      <c r="DR125" s="10"/>
    </row>
    <row r="126" spans="1:122" ht="15" customHeight="1">
      <c r="A126" s="247"/>
      <c r="B126" s="14">
        <v>37100</v>
      </c>
      <c r="C126" s="14">
        <v>37100</v>
      </c>
      <c r="D126" s="127" t="s">
        <v>50</v>
      </c>
      <c r="E126" s="128" t="s">
        <v>51</v>
      </c>
      <c r="F126" s="11">
        <f t="shared" si="1527"/>
        <v>2.2000000000000002</v>
      </c>
      <c r="G126" s="129"/>
      <c r="H126" s="164">
        <f t="shared" si="1813"/>
        <v>0</v>
      </c>
      <c r="I126" s="165">
        <f t="shared" si="1814"/>
        <v>0</v>
      </c>
      <c r="J126" s="131"/>
      <c r="K126" s="127">
        <f t="shared" si="1815"/>
        <v>0</v>
      </c>
      <c r="L126" s="130">
        <f t="shared" si="1816"/>
        <v>0</v>
      </c>
      <c r="M126" s="131">
        <v>7</v>
      </c>
      <c r="N126" s="127">
        <f t="shared" si="1817"/>
        <v>56</v>
      </c>
      <c r="O126" s="130">
        <f t="shared" si="1818"/>
        <v>123.20000000000002</v>
      </c>
      <c r="P126" s="131"/>
      <c r="Q126" s="127">
        <f t="shared" si="1819"/>
        <v>0</v>
      </c>
      <c r="R126" s="130">
        <f t="shared" si="1820"/>
        <v>0</v>
      </c>
      <c r="S126" s="131"/>
      <c r="T126" s="127">
        <f t="shared" si="1821"/>
        <v>0</v>
      </c>
      <c r="U126" s="130">
        <f t="shared" si="1822"/>
        <v>0</v>
      </c>
      <c r="V126" s="131"/>
      <c r="W126" s="127">
        <f t="shared" si="1823"/>
        <v>0</v>
      </c>
      <c r="X126" s="130">
        <f t="shared" si="1824"/>
        <v>0</v>
      </c>
      <c r="Y126" s="131"/>
      <c r="Z126" s="127">
        <f t="shared" si="1825"/>
        <v>0</v>
      </c>
      <c r="AA126" s="130">
        <f t="shared" si="1826"/>
        <v>0</v>
      </c>
      <c r="AB126" s="131"/>
      <c r="AC126" s="127">
        <f t="shared" si="1827"/>
        <v>0</v>
      </c>
      <c r="AD126" s="130">
        <f t="shared" si="1828"/>
        <v>0</v>
      </c>
      <c r="AE126" s="131"/>
      <c r="AF126" s="127">
        <f t="shared" si="1829"/>
        <v>0</v>
      </c>
      <c r="AG126" s="130">
        <f t="shared" si="1830"/>
        <v>0</v>
      </c>
      <c r="AH126" s="131"/>
      <c r="AI126" s="127">
        <f t="shared" si="1831"/>
        <v>0</v>
      </c>
      <c r="AJ126" s="130">
        <f t="shared" si="1832"/>
        <v>0</v>
      </c>
      <c r="AK126" s="127"/>
      <c r="AL126" s="127">
        <f t="shared" si="1833"/>
        <v>0</v>
      </c>
      <c r="AM126" s="130">
        <f t="shared" si="1834"/>
        <v>0</v>
      </c>
      <c r="AN126" s="127"/>
      <c r="AO126" s="127">
        <f t="shared" si="1835"/>
        <v>0</v>
      </c>
      <c r="AP126" s="130">
        <f t="shared" si="1836"/>
        <v>0</v>
      </c>
      <c r="AQ126" s="127"/>
      <c r="AR126" s="127">
        <f t="shared" si="1837"/>
        <v>0</v>
      </c>
      <c r="AS126" s="130">
        <f t="shared" si="1838"/>
        <v>0</v>
      </c>
      <c r="AT126" s="132"/>
      <c r="AU126" s="127">
        <f t="shared" si="1839"/>
        <v>0</v>
      </c>
      <c r="AV126" s="130">
        <f t="shared" si="1840"/>
        <v>0</v>
      </c>
      <c r="AW126" s="132"/>
      <c r="AX126" s="127">
        <f t="shared" si="1841"/>
        <v>0</v>
      </c>
      <c r="AY126" s="130">
        <f t="shared" si="1842"/>
        <v>0</v>
      </c>
      <c r="AZ126" s="132"/>
      <c r="BA126" s="127">
        <f t="shared" si="1843"/>
        <v>0</v>
      </c>
      <c r="BB126" s="130">
        <f t="shared" si="1844"/>
        <v>0</v>
      </c>
      <c r="BC126" s="132"/>
      <c r="BD126" s="127">
        <f t="shared" si="1845"/>
        <v>0</v>
      </c>
      <c r="BE126" s="130">
        <f t="shared" si="1846"/>
        <v>0</v>
      </c>
      <c r="BF126" s="131"/>
      <c r="BG126" s="127">
        <f t="shared" si="1847"/>
        <v>0</v>
      </c>
      <c r="BH126" s="130">
        <f t="shared" si="1848"/>
        <v>0</v>
      </c>
      <c r="BI126" s="131"/>
      <c r="BJ126" s="127">
        <f t="shared" si="1849"/>
        <v>0</v>
      </c>
      <c r="BK126" s="130">
        <f t="shared" si="1850"/>
        <v>0</v>
      </c>
      <c r="BL126" s="131"/>
      <c r="BM126" s="127"/>
      <c r="BN126" s="130"/>
      <c r="BO126" s="131"/>
      <c r="BP126" s="127"/>
      <c r="BQ126" s="130"/>
      <c r="BR126" s="131"/>
      <c r="BS126" s="127"/>
      <c r="BT126" s="130"/>
      <c r="BU126" s="132"/>
      <c r="BV126" s="127">
        <f t="shared" si="1851"/>
        <v>0</v>
      </c>
      <c r="BW126" s="130">
        <f t="shared" si="1852"/>
        <v>0</v>
      </c>
      <c r="BX126" s="131"/>
      <c r="BY126" s="127">
        <f t="shared" si="1853"/>
        <v>0</v>
      </c>
      <c r="BZ126" s="130">
        <f t="shared" si="1854"/>
        <v>0</v>
      </c>
      <c r="CA126" s="131"/>
      <c r="CB126" s="127">
        <f t="shared" si="1855"/>
        <v>0</v>
      </c>
      <c r="CC126" s="130">
        <f t="shared" si="1856"/>
        <v>0</v>
      </c>
      <c r="CD126" s="131"/>
      <c r="CE126" s="127">
        <f t="shared" si="1857"/>
        <v>0</v>
      </c>
      <c r="CF126" s="130">
        <f t="shared" si="1858"/>
        <v>0</v>
      </c>
      <c r="CG126" s="131"/>
      <c r="CH126" s="127">
        <f t="shared" si="1859"/>
        <v>0</v>
      </c>
      <c r="CI126" s="130">
        <f t="shared" si="1860"/>
        <v>0</v>
      </c>
      <c r="CJ126" s="131"/>
      <c r="CK126" s="127">
        <f t="shared" si="1861"/>
        <v>0</v>
      </c>
      <c r="CL126" s="130">
        <f t="shared" si="1862"/>
        <v>0</v>
      </c>
      <c r="CM126" s="131"/>
      <c r="CN126" s="127">
        <f t="shared" si="1863"/>
        <v>0</v>
      </c>
      <c r="CO126" s="130">
        <f t="shared" si="1864"/>
        <v>0</v>
      </c>
      <c r="CP126" s="131"/>
      <c r="CQ126" s="127">
        <f t="shared" si="1865"/>
        <v>0</v>
      </c>
      <c r="CR126" s="130">
        <f t="shared" si="1866"/>
        <v>0</v>
      </c>
      <c r="CS126" s="131"/>
      <c r="CT126" s="4">
        <f t="shared" si="1377"/>
        <v>0</v>
      </c>
      <c r="CU126" s="130">
        <f t="shared" si="1867"/>
        <v>0</v>
      </c>
      <c r="CV126" s="132"/>
      <c r="CW126" s="127">
        <f t="shared" si="1868"/>
        <v>0</v>
      </c>
      <c r="CX126" s="130">
        <f t="shared" si="1869"/>
        <v>0</v>
      </c>
      <c r="CY126" s="132"/>
      <c r="CZ126" s="127">
        <f t="shared" si="1870"/>
        <v>0</v>
      </c>
      <c r="DA126" s="130">
        <f t="shared" si="1871"/>
        <v>0</v>
      </c>
      <c r="DB126" s="132"/>
      <c r="DC126" s="127">
        <f t="shared" si="1872"/>
        <v>0</v>
      </c>
      <c r="DD126" s="130">
        <f t="shared" si="1873"/>
        <v>0</v>
      </c>
      <c r="DE126" s="132"/>
      <c r="DF126" s="127">
        <f t="shared" si="1874"/>
        <v>0</v>
      </c>
      <c r="DG126" s="130">
        <f t="shared" si="1875"/>
        <v>0</v>
      </c>
      <c r="DH126" s="132"/>
      <c r="DI126" s="127">
        <f t="shared" si="1876"/>
        <v>0</v>
      </c>
      <c r="DJ126" s="130">
        <f t="shared" si="1877"/>
        <v>0</v>
      </c>
      <c r="DK126" s="132"/>
      <c r="DL126" s="4">
        <f t="shared" si="1014"/>
        <v>0</v>
      </c>
      <c r="DM126" s="130">
        <f t="shared" si="1878"/>
        <v>0</v>
      </c>
      <c r="DN126" s="154">
        <f t="shared" ref="DN126" si="1879">+G126+J126+M126+P126+S126+V126+Y126+AB126+AE126+AH126+AK126+AN126+AQ126+CS126+AT126+AW126+AZ126+BC126+BF126+BI126+BU126++BX126+CA126+CD126+CG126+CJ126+CM126+CP126+CV126+CY126+DB126+DE126+DH126</f>
        <v>7</v>
      </c>
      <c r="DO126" s="154">
        <f t="shared" ref="DO126" si="1880">+H126+K126+N126+Q126+T126+W126+Z126+AC126+AF126+AI126+AL126+AO126+AR126+AU126+AX126+BA126+BD126+BG126+BJ126+BV126++BY126+CB126+CE126+CH126+CK126+CN126+CT126+CQ126+CW126+CZ126+DC126+DF126+DI126</f>
        <v>56</v>
      </c>
      <c r="DP126" s="101">
        <f t="shared" ref="DP126" si="1881">+I126+L126+O126+R126+U126+X126+AA126+AD126+AG126+AJ126+AM126+AP126+AS126+AV126+AY126+BB126+BE126+BH126+BK126+BW126++BZ126+CC126+CF126+CI126+CL126+CO126+CR126+CU126+CX126+DA126+DD126+DG126+DJ126</f>
        <v>123.20000000000002</v>
      </c>
      <c r="DQ126" s="25" t="s">
        <v>259</v>
      </c>
      <c r="DR126" s="10"/>
    </row>
    <row r="127" spans="1:122" ht="15" customHeight="1">
      <c r="A127" s="248"/>
      <c r="B127" s="210" t="s">
        <v>125</v>
      </c>
      <c r="C127" s="211"/>
      <c r="D127" s="4" t="s">
        <v>115</v>
      </c>
      <c r="E127" s="126">
        <v>6720</v>
      </c>
      <c r="F127" s="11">
        <f>ROUND((2000+12000-E127+2000-100)/1000,1)</f>
        <v>9.1999999999999993</v>
      </c>
      <c r="G127" s="129"/>
      <c r="H127" s="164">
        <f t="shared" si="1018"/>
        <v>0</v>
      </c>
      <c r="I127" s="165">
        <f t="shared" si="1019"/>
        <v>0</v>
      </c>
      <c r="J127" s="131">
        <v>1</v>
      </c>
      <c r="K127" s="127">
        <f t="shared" si="1216"/>
        <v>16</v>
      </c>
      <c r="L127" s="130">
        <f t="shared" si="1217"/>
        <v>147.19999999999999</v>
      </c>
      <c r="M127" s="131"/>
      <c r="N127" s="127">
        <f t="shared" si="1664"/>
        <v>0</v>
      </c>
      <c r="O127" s="130">
        <f t="shared" si="1665"/>
        <v>0</v>
      </c>
      <c r="P127" s="131"/>
      <c r="Q127" s="127">
        <f t="shared" si="1218"/>
        <v>0</v>
      </c>
      <c r="R127" s="130">
        <f t="shared" si="1219"/>
        <v>0</v>
      </c>
      <c r="S127" s="131"/>
      <c r="T127" s="127">
        <f t="shared" si="1666"/>
        <v>0</v>
      </c>
      <c r="U127" s="130">
        <f t="shared" si="1667"/>
        <v>0</v>
      </c>
      <c r="V127" s="131"/>
      <c r="W127" s="127">
        <f t="shared" si="1668"/>
        <v>0</v>
      </c>
      <c r="X127" s="130">
        <f t="shared" si="1669"/>
        <v>0</v>
      </c>
      <c r="Y127" s="131"/>
      <c r="Z127" s="127">
        <f t="shared" si="1220"/>
        <v>0</v>
      </c>
      <c r="AA127" s="130">
        <f t="shared" si="1221"/>
        <v>0</v>
      </c>
      <c r="AB127" s="131"/>
      <c r="AC127" s="127">
        <f t="shared" si="1670"/>
        <v>0</v>
      </c>
      <c r="AD127" s="130">
        <f t="shared" si="1671"/>
        <v>0</v>
      </c>
      <c r="AE127" s="131"/>
      <c r="AF127" s="127">
        <f t="shared" si="1672"/>
        <v>0</v>
      </c>
      <c r="AG127" s="130">
        <f t="shared" si="1673"/>
        <v>0</v>
      </c>
      <c r="AH127" s="131"/>
      <c r="AI127" s="127">
        <f t="shared" si="1222"/>
        <v>0</v>
      </c>
      <c r="AJ127" s="130">
        <f t="shared" si="1223"/>
        <v>0</v>
      </c>
      <c r="AK127" s="127"/>
      <c r="AL127" s="127">
        <f t="shared" si="1224"/>
        <v>0</v>
      </c>
      <c r="AM127" s="130">
        <f t="shared" si="1225"/>
        <v>0</v>
      </c>
      <c r="AN127" s="127"/>
      <c r="AO127" s="127">
        <f t="shared" si="1226"/>
        <v>0</v>
      </c>
      <c r="AP127" s="130">
        <f t="shared" si="1227"/>
        <v>0</v>
      </c>
      <c r="AQ127" s="127"/>
      <c r="AR127" s="127">
        <f t="shared" si="1228"/>
        <v>0</v>
      </c>
      <c r="AS127" s="130">
        <f t="shared" si="1229"/>
        <v>0</v>
      </c>
      <c r="AT127" s="132"/>
      <c r="AU127" s="127">
        <f t="shared" si="1389"/>
        <v>0</v>
      </c>
      <c r="AV127" s="130">
        <f t="shared" si="1230"/>
        <v>0</v>
      </c>
      <c r="AW127" s="132"/>
      <c r="AX127" s="127">
        <f t="shared" si="1390"/>
        <v>0</v>
      </c>
      <c r="AY127" s="130">
        <f t="shared" si="1231"/>
        <v>0</v>
      </c>
      <c r="AZ127" s="132"/>
      <c r="BA127" s="127">
        <f t="shared" si="1391"/>
        <v>0</v>
      </c>
      <c r="BB127" s="130">
        <f t="shared" si="1232"/>
        <v>0</v>
      </c>
      <c r="BC127" s="132"/>
      <c r="BD127" s="127">
        <f t="shared" si="1392"/>
        <v>0</v>
      </c>
      <c r="BE127" s="130">
        <f t="shared" si="1322"/>
        <v>0</v>
      </c>
      <c r="BF127" s="131"/>
      <c r="BG127" s="127">
        <f t="shared" si="1674"/>
        <v>0</v>
      </c>
      <c r="BH127" s="130">
        <f t="shared" si="1675"/>
        <v>0</v>
      </c>
      <c r="BI127" s="131"/>
      <c r="BJ127" s="127">
        <f t="shared" si="1676"/>
        <v>0</v>
      </c>
      <c r="BK127" s="130">
        <f t="shared" si="1677"/>
        <v>0</v>
      </c>
      <c r="BL127" s="131"/>
      <c r="BM127" s="127"/>
      <c r="BN127" s="130"/>
      <c r="BO127" s="131"/>
      <c r="BP127" s="127"/>
      <c r="BQ127" s="130"/>
      <c r="BR127" s="131"/>
      <c r="BS127" s="127"/>
      <c r="BT127" s="130"/>
      <c r="BU127" s="132"/>
      <c r="BV127" s="127">
        <f t="shared" si="1233"/>
        <v>0</v>
      </c>
      <c r="BW127" s="130">
        <f t="shared" si="1234"/>
        <v>0</v>
      </c>
      <c r="BX127" s="131"/>
      <c r="BY127" s="127">
        <f t="shared" si="1235"/>
        <v>0</v>
      </c>
      <c r="BZ127" s="130">
        <f t="shared" si="1236"/>
        <v>0</v>
      </c>
      <c r="CA127" s="131"/>
      <c r="CB127" s="127">
        <f t="shared" si="1237"/>
        <v>0</v>
      </c>
      <c r="CC127" s="130">
        <f t="shared" si="1238"/>
        <v>0</v>
      </c>
      <c r="CD127" s="131"/>
      <c r="CE127" s="127">
        <f t="shared" si="1239"/>
        <v>0</v>
      </c>
      <c r="CF127" s="130">
        <f t="shared" si="1240"/>
        <v>0</v>
      </c>
      <c r="CG127" s="131"/>
      <c r="CH127" s="127">
        <f t="shared" si="1241"/>
        <v>0</v>
      </c>
      <c r="CI127" s="130">
        <f t="shared" si="1242"/>
        <v>0</v>
      </c>
      <c r="CJ127" s="131"/>
      <c r="CK127" s="127">
        <f t="shared" si="1243"/>
        <v>0</v>
      </c>
      <c r="CL127" s="130">
        <f t="shared" si="1244"/>
        <v>0</v>
      </c>
      <c r="CM127" s="131"/>
      <c r="CN127" s="127">
        <f t="shared" si="1245"/>
        <v>0</v>
      </c>
      <c r="CO127" s="130">
        <f t="shared" si="1246"/>
        <v>0</v>
      </c>
      <c r="CP127" s="131"/>
      <c r="CQ127" s="127">
        <f t="shared" si="1247"/>
        <v>0</v>
      </c>
      <c r="CR127" s="130">
        <f t="shared" si="1248"/>
        <v>0</v>
      </c>
      <c r="CS127" s="131"/>
      <c r="CT127" s="4">
        <f t="shared" si="1377"/>
        <v>0</v>
      </c>
      <c r="CU127" s="130">
        <f t="shared" si="1662"/>
        <v>0</v>
      </c>
      <c r="CV127" s="132"/>
      <c r="CW127" s="127">
        <f t="shared" si="1249"/>
        <v>0</v>
      </c>
      <c r="CX127" s="130">
        <f t="shared" si="1250"/>
        <v>0</v>
      </c>
      <c r="CY127" s="132"/>
      <c r="CZ127" s="127">
        <f t="shared" si="1251"/>
        <v>0</v>
      </c>
      <c r="DA127" s="130">
        <f t="shared" si="1252"/>
        <v>0</v>
      </c>
      <c r="DB127" s="132"/>
      <c r="DC127" s="127">
        <f t="shared" si="1253"/>
        <v>0</v>
      </c>
      <c r="DD127" s="130">
        <f t="shared" si="1254"/>
        <v>0</v>
      </c>
      <c r="DE127" s="132"/>
      <c r="DF127" s="127">
        <f t="shared" si="1393"/>
        <v>0</v>
      </c>
      <c r="DG127" s="130">
        <f t="shared" si="1255"/>
        <v>0</v>
      </c>
      <c r="DH127" s="132"/>
      <c r="DI127" s="127">
        <f t="shared" si="1394"/>
        <v>0</v>
      </c>
      <c r="DJ127" s="130">
        <f t="shared" si="1256"/>
        <v>0</v>
      </c>
      <c r="DK127" s="132"/>
      <c r="DL127" s="4">
        <f t="shared" si="1014"/>
        <v>0</v>
      </c>
      <c r="DM127" s="130">
        <f t="shared" si="1661"/>
        <v>0</v>
      </c>
      <c r="DN127" s="154">
        <f t="shared" si="1015"/>
        <v>1</v>
      </c>
      <c r="DO127" s="154">
        <f t="shared" si="1016"/>
        <v>16</v>
      </c>
      <c r="DP127" s="101">
        <f t="shared" si="1017"/>
        <v>147.19999999999999</v>
      </c>
      <c r="DQ127" s="25" t="s">
        <v>236</v>
      </c>
      <c r="DR127" s="10"/>
    </row>
    <row r="128" spans="1:122" ht="15" customHeight="1">
      <c r="A128" s="246">
        <v>45217</v>
      </c>
      <c r="B128" s="14">
        <v>6720</v>
      </c>
      <c r="C128" s="14">
        <v>6740</v>
      </c>
      <c r="D128" s="127" t="s">
        <v>115</v>
      </c>
      <c r="E128" s="128" t="s">
        <v>51</v>
      </c>
      <c r="F128" s="11">
        <f t="shared" si="1527"/>
        <v>32.6</v>
      </c>
      <c r="G128" s="129"/>
      <c r="H128" s="164">
        <f t="shared" si="1018"/>
        <v>0</v>
      </c>
      <c r="I128" s="165">
        <f t="shared" si="1019"/>
        <v>0</v>
      </c>
      <c r="J128" s="131"/>
      <c r="K128" s="127">
        <f t="shared" si="1216"/>
        <v>0</v>
      </c>
      <c r="L128" s="130">
        <f t="shared" si="1217"/>
        <v>0</v>
      </c>
      <c r="M128" s="131"/>
      <c r="N128" s="127">
        <f t="shared" si="1664"/>
        <v>0</v>
      </c>
      <c r="O128" s="130">
        <f t="shared" si="1665"/>
        <v>0</v>
      </c>
      <c r="P128" s="131"/>
      <c r="Q128" s="127">
        <f t="shared" si="1218"/>
        <v>0</v>
      </c>
      <c r="R128" s="130">
        <f t="shared" si="1219"/>
        <v>0</v>
      </c>
      <c r="S128" s="131"/>
      <c r="T128" s="127">
        <f t="shared" si="1666"/>
        <v>0</v>
      </c>
      <c r="U128" s="130">
        <f t="shared" si="1667"/>
        <v>0</v>
      </c>
      <c r="V128" s="131"/>
      <c r="W128" s="127">
        <f t="shared" si="1668"/>
        <v>0</v>
      </c>
      <c r="X128" s="130">
        <f t="shared" si="1669"/>
        <v>0</v>
      </c>
      <c r="Y128" s="131"/>
      <c r="Z128" s="127">
        <f t="shared" si="1220"/>
        <v>0</v>
      </c>
      <c r="AA128" s="130">
        <f t="shared" si="1221"/>
        <v>0</v>
      </c>
      <c r="AB128" s="131"/>
      <c r="AC128" s="127">
        <f t="shared" si="1670"/>
        <v>0</v>
      </c>
      <c r="AD128" s="130">
        <f t="shared" si="1671"/>
        <v>0</v>
      </c>
      <c r="AE128" s="131"/>
      <c r="AF128" s="127">
        <f t="shared" si="1672"/>
        <v>0</v>
      </c>
      <c r="AG128" s="130">
        <f t="shared" si="1673"/>
        <v>0</v>
      </c>
      <c r="AH128" s="131"/>
      <c r="AI128" s="127">
        <f t="shared" si="1222"/>
        <v>0</v>
      </c>
      <c r="AJ128" s="130">
        <f t="shared" si="1223"/>
        <v>0</v>
      </c>
      <c r="AK128" s="127"/>
      <c r="AL128" s="127">
        <f t="shared" si="1224"/>
        <v>0</v>
      </c>
      <c r="AM128" s="130">
        <f t="shared" si="1225"/>
        <v>0</v>
      </c>
      <c r="AN128" s="127"/>
      <c r="AO128" s="127">
        <f t="shared" si="1226"/>
        <v>0</v>
      </c>
      <c r="AP128" s="130">
        <f t="shared" si="1227"/>
        <v>0</v>
      </c>
      <c r="AQ128" s="127"/>
      <c r="AR128" s="127">
        <f t="shared" si="1228"/>
        <v>0</v>
      </c>
      <c r="AS128" s="130">
        <f t="shared" si="1229"/>
        <v>0</v>
      </c>
      <c r="AT128" s="132"/>
      <c r="AU128" s="127">
        <f t="shared" si="1389"/>
        <v>0</v>
      </c>
      <c r="AV128" s="130">
        <f t="shared" si="1230"/>
        <v>0</v>
      </c>
      <c r="AW128" s="132"/>
      <c r="AX128" s="127">
        <f t="shared" si="1390"/>
        <v>0</v>
      </c>
      <c r="AY128" s="130">
        <f t="shared" si="1231"/>
        <v>0</v>
      </c>
      <c r="AZ128" s="132"/>
      <c r="BA128" s="127">
        <f t="shared" si="1391"/>
        <v>0</v>
      </c>
      <c r="BB128" s="130">
        <f t="shared" si="1232"/>
        <v>0</v>
      </c>
      <c r="BC128" s="132"/>
      <c r="BD128" s="127">
        <f t="shared" si="1392"/>
        <v>0</v>
      </c>
      <c r="BE128" s="130">
        <f t="shared" si="1322"/>
        <v>0</v>
      </c>
      <c r="BF128" s="131"/>
      <c r="BG128" s="127">
        <f t="shared" si="1674"/>
        <v>0</v>
      </c>
      <c r="BH128" s="130">
        <f t="shared" si="1675"/>
        <v>0</v>
      </c>
      <c r="BI128" s="131">
        <v>1</v>
      </c>
      <c r="BJ128" s="127">
        <f t="shared" si="1676"/>
        <v>16</v>
      </c>
      <c r="BK128" s="130">
        <f t="shared" si="1677"/>
        <v>521.6</v>
      </c>
      <c r="BL128" s="131"/>
      <c r="BM128" s="127"/>
      <c r="BN128" s="130"/>
      <c r="BO128" s="131"/>
      <c r="BP128" s="127"/>
      <c r="BQ128" s="130"/>
      <c r="BR128" s="131"/>
      <c r="BS128" s="127"/>
      <c r="BT128" s="130"/>
      <c r="BU128" s="132"/>
      <c r="BV128" s="127">
        <f t="shared" si="1233"/>
        <v>0</v>
      </c>
      <c r="BW128" s="130">
        <f t="shared" si="1234"/>
        <v>0</v>
      </c>
      <c r="BX128" s="131"/>
      <c r="BY128" s="127">
        <f t="shared" si="1235"/>
        <v>0</v>
      </c>
      <c r="BZ128" s="130">
        <f t="shared" si="1236"/>
        <v>0</v>
      </c>
      <c r="CA128" s="131"/>
      <c r="CB128" s="127">
        <f t="shared" si="1237"/>
        <v>0</v>
      </c>
      <c r="CC128" s="130">
        <f t="shared" si="1238"/>
        <v>0</v>
      </c>
      <c r="CD128" s="131"/>
      <c r="CE128" s="127">
        <f t="shared" si="1239"/>
        <v>0</v>
      </c>
      <c r="CF128" s="130">
        <f t="shared" si="1240"/>
        <v>0</v>
      </c>
      <c r="CG128" s="131"/>
      <c r="CH128" s="127">
        <f t="shared" si="1241"/>
        <v>0</v>
      </c>
      <c r="CI128" s="130">
        <f t="shared" si="1242"/>
        <v>0</v>
      </c>
      <c r="CJ128" s="131">
        <v>1</v>
      </c>
      <c r="CK128" s="127">
        <v>16</v>
      </c>
      <c r="CL128" s="130">
        <f t="shared" si="1244"/>
        <v>521.6</v>
      </c>
      <c r="CM128" s="131"/>
      <c r="CN128" s="127">
        <f t="shared" si="1245"/>
        <v>0</v>
      </c>
      <c r="CO128" s="130">
        <f t="shared" si="1246"/>
        <v>0</v>
      </c>
      <c r="CP128" s="131"/>
      <c r="CQ128" s="127">
        <f t="shared" si="1247"/>
        <v>0</v>
      </c>
      <c r="CR128" s="130">
        <f t="shared" si="1248"/>
        <v>0</v>
      </c>
      <c r="CS128" s="131"/>
      <c r="CT128" s="4">
        <f t="shared" si="1377"/>
        <v>0</v>
      </c>
      <c r="CU128" s="130">
        <f t="shared" si="1662"/>
        <v>0</v>
      </c>
      <c r="CV128" s="132"/>
      <c r="CW128" s="127">
        <f t="shared" si="1249"/>
        <v>0</v>
      </c>
      <c r="CX128" s="130">
        <f t="shared" si="1250"/>
        <v>0</v>
      </c>
      <c r="CY128" s="132">
        <v>1</v>
      </c>
      <c r="CZ128" s="127">
        <f t="shared" si="1251"/>
        <v>16</v>
      </c>
      <c r="DA128" s="130">
        <f t="shared" si="1252"/>
        <v>521.6</v>
      </c>
      <c r="DB128" s="132"/>
      <c r="DC128" s="127">
        <f t="shared" si="1253"/>
        <v>0</v>
      </c>
      <c r="DD128" s="130">
        <f t="shared" si="1254"/>
        <v>0</v>
      </c>
      <c r="DE128" s="132"/>
      <c r="DF128" s="127">
        <f t="shared" si="1393"/>
        <v>0</v>
      </c>
      <c r="DG128" s="130">
        <f t="shared" si="1255"/>
        <v>0</v>
      </c>
      <c r="DH128" s="132"/>
      <c r="DI128" s="127">
        <f t="shared" si="1394"/>
        <v>0</v>
      </c>
      <c r="DJ128" s="130">
        <f t="shared" si="1256"/>
        <v>0</v>
      </c>
      <c r="DK128" s="132"/>
      <c r="DL128" s="4">
        <f t="shared" si="1014"/>
        <v>0</v>
      </c>
      <c r="DM128" s="130">
        <f t="shared" si="1661"/>
        <v>0</v>
      </c>
      <c r="DN128" s="154">
        <f t="shared" si="1015"/>
        <v>3</v>
      </c>
      <c r="DO128" s="154">
        <f t="shared" si="1016"/>
        <v>48</v>
      </c>
      <c r="DP128" s="101">
        <f t="shared" si="1017"/>
        <v>1564.8000000000002</v>
      </c>
      <c r="DQ128" s="25" t="s">
        <v>256</v>
      </c>
      <c r="DR128" s="10"/>
    </row>
    <row r="129" spans="1:122" ht="15" customHeight="1">
      <c r="A129" s="247"/>
      <c r="B129" s="14">
        <v>14797</v>
      </c>
      <c r="C129" s="14">
        <v>14848</v>
      </c>
      <c r="D129" s="127" t="s">
        <v>50</v>
      </c>
      <c r="E129" s="128" t="s">
        <v>51</v>
      </c>
      <c r="F129" s="11">
        <f t="shared" si="1527"/>
        <v>24.5</v>
      </c>
      <c r="G129" s="129"/>
      <c r="H129" s="164">
        <f t="shared" si="1018"/>
        <v>0</v>
      </c>
      <c r="I129" s="165">
        <f>H129*F129</f>
        <v>0</v>
      </c>
      <c r="J129" s="131"/>
      <c r="K129" s="127">
        <f t="shared" si="1216"/>
        <v>0</v>
      </c>
      <c r="L129" s="130">
        <f>K129*F129</f>
        <v>0</v>
      </c>
      <c r="M129" s="131"/>
      <c r="N129" s="127">
        <f t="shared" si="1664"/>
        <v>0</v>
      </c>
      <c r="O129" s="130">
        <f>N129*F129</f>
        <v>0</v>
      </c>
      <c r="P129" s="131"/>
      <c r="Q129" s="127">
        <f t="shared" si="1218"/>
        <v>0</v>
      </c>
      <c r="R129" s="130">
        <f>Q129*F129</f>
        <v>0</v>
      </c>
      <c r="S129" s="131"/>
      <c r="T129" s="127">
        <f t="shared" si="1666"/>
        <v>0</v>
      </c>
      <c r="U129" s="130">
        <f>T129*F129</f>
        <v>0</v>
      </c>
      <c r="V129" s="131"/>
      <c r="W129" s="127">
        <f t="shared" si="1668"/>
        <v>0</v>
      </c>
      <c r="X129" s="130">
        <f>W129*F129</f>
        <v>0</v>
      </c>
      <c r="Y129" s="131"/>
      <c r="Z129" s="127">
        <f t="shared" si="1220"/>
        <v>0</v>
      </c>
      <c r="AA129" s="130">
        <f>Z129*F129</f>
        <v>0</v>
      </c>
      <c r="AB129" s="131"/>
      <c r="AC129" s="127">
        <f t="shared" si="1670"/>
        <v>0</v>
      </c>
      <c r="AD129" s="130">
        <f>+AC129*F129</f>
        <v>0</v>
      </c>
      <c r="AE129" s="131"/>
      <c r="AF129" s="127">
        <f t="shared" si="1672"/>
        <v>0</v>
      </c>
      <c r="AG129" s="130">
        <f>+AF129*F129</f>
        <v>0</v>
      </c>
      <c r="AH129" s="131"/>
      <c r="AI129" s="127">
        <f t="shared" si="1222"/>
        <v>0</v>
      </c>
      <c r="AJ129" s="130">
        <f>+AI129*F129</f>
        <v>0</v>
      </c>
      <c r="AK129" s="127"/>
      <c r="AL129" s="127">
        <f t="shared" si="1224"/>
        <v>0</v>
      </c>
      <c r="AM129" s="130">
        <f>+AL129*F129</f>
        <v>0</v>
      </c>
      <c r="AN129" s="127"/>
      <c r="AO129" s="127">
        <f t="shared" si="1226"/>
        <v>0</v>
      </c>
      <c r="AP129" s="130">
        <f>+AO129*F129</f>
        <v>0</v>
      </c>
      <c r="AQ129" s="127"/>
      <c r="AR129" s="127">
        <f t="shared" si="1228"/>
        <v>0</v>
      </c>
      <c r="AS129" s="130">
        <f>+AR129*F129</f>
        <v>0</v>
      </c>
      <c r="AT129" s="132"/>
      <c r="AU129" s="127">
        <f t="shared" si="1389"/>
        <v>0</v>
      </c>
      <c r="AV129" s="130">
        <f>+AU129*$F129</f>
        <v>0</v>
      </c>
      <c r="AW129" s="132"/>
      <c r="AX129" s="127">
        <f t="shared" si="1390"/>
        <v>0</v>
      </c>
      <c r="AY129" s="130">
        <f>+AX129*$F129</f>
        <v>0</v>
      </c>
      <c r="AZ129" s="132"/>
      <c r="BA129" s="127">
        <f t="shared" si="1391"/>
        <v>0</v>
      </c>
      <c r="BB129" s="130">
        <f>+BA129*$F129</f>
        <v>0</v>
      </c>
      <c r="BC129" s="132"/>
      <c r="BD129" s="127">
        <f t="shared" si="1392"/>
        <v>0</v>
      </c>
      <c r="BE129" s="130">
        <f>+BD129*$F129</f>
        <v>0</v>
      </c>
      <c r="BF129" s="131">
        <v>1</v>
      </c>
      <c r="BG129" s="127">
        <f t="shared" si="1674"/>
        <v>16</v>
      </c>
      <c r="BH129" s="130">
        <f>+BG129*F129</f>
        <v>392</v>
      </c>
      <c r="BI129" s="131"/>
      <c r="BJ129" s="127">
        <f t="shared" si="1676"/>
        <v>0</v>
      </c>
      <c r="BK129" s="130">
        <f>+BJ129*F129</f>
        <v>0</v>
      </c>
      <c r="BL129" s="131"/>
      <c r="BM129" s="127"/>
      <c r="BN129" s="130"/>
      <c r="BO129" s="131"/>
      <c r="BP129" s="127"/>
      <c r="BQ129" s="130"/>
      <c r="BR129" s="131"/>
      <c r="BS129" s="127"/>
      <c r="BT129" s="130"/>
      <c r="BU129" s="132">
        <v>1</v>
      </c>
      <c r="BV129" s="127">
        <f t="shared" si="1233"/>
        <v>19</v>
      </c>
      <c r="BW129" s="130">
        <f>+BV129*$F129</f>
        <v>465.5</v>
      </c>
      <c r="BX129" s="131"/>
      <c r="BY129" s="127">
        <f t="shared" si="1235"/>
        <v>0</v>
      </c>
      <c r="BZ129" s="130">
        <f>+BY129*$F129</f>
        <v>0</v>
      </c>
      <c r="CA129" s="131"/>
      <c r="CB129" s="127">
        <f t="shared" si="1237"/>
        <v>0</v>
      </c>
      <c r="CC129" s="130">
        <f>+CB129*$F129</f>
        <v>0</v>
      </c>
      <c r="CD129" s="131"/>
      <c r="CE129" s="127">
        <f t="shared" si="1239"/>
        <v>0</v>
      </c>
      <c r="CF129" s="130">
        <f>+CE129*$F129</f>
        <v>0</v>
      </c>
      <c r="CG129" s="131"/>
      <c r="CH129" s="127">
        <f t="shared" si="1241"/>
        <v>0</v>
      </c>
      <c r="CI129" s="130">
        <f>+CH129*F129</f>
        <v>0</v>
      </c>
      <c r="CJ129" s="131"/>
      <c r="CK129" s="127">
        <f t="shared" si="1243"/>
        <v>0</v>
      </c>
      <c r="CL129" s="130">
        <f>+CK129*F129</f>
        <v>0</v>
      </c>
      <c r="CM129" s="131"/>
      <c r="CN129" s="127">
        <f t="shared" si="1245"/>
        <v>0</v>
      </c>
      <c r="CO129" s="130">
        <f>CN129*$F129</f>
        <v>0</v>
      </c>
      <c r="CP129" s="131"/>
      <c r="CQ129" s="127">
        <f t="shared" si="1247"/>
        <v>0</v>
      </c>
      <c r="CR129" s="130">
        <f>CQ129*F129</f>
        <v>0</v>
      </c>
      <c r="CS129" s="131"/>
      <c r="CT129" s="4">
        <f t="shared" si="1377"/>
        <v>0</v>
      </c>
      <c r="CU129" s="130">
        <f t="shared" si="1662"/>
        <v>0</v>
      </c>
      <c r="CV129" s="132">
        <v>1</v>
      </c>
      <c r="CW129" s="127">
        <f t="shared" si="1249"/>
        <v>16</v>
      </c>
      <c r="CX129" s="130">
        <f>+CW129*F129</f>
        <v>392</v>
      </c>
      <c r="CY129" s="132"/>
      <c r="CZ129" s="127">
        <f t="shared" si="1251"/>
        <v>0</v>
      </c>
      <c r="DA129" s="130">
        <f>+CZ129*F129</f>
        <v>0</v>
      </c>
      <c r="DB129" s="132">
        <v>2</v>
      </c>
      <c r="DC129" s="127">
        <f t="shared" si="1253"/>
        <v>32</v>
      </c>
      <c r="DD129" s="130">
        <f>+DC129*F129</f>
        <v>784</v>
      </c>
      <c r="DE129" s="132">
        <v>1</v>
      </c>
      <c r="DF129" s="127">
        <f t="shared" si="1393"/>
        <v>16</v>
      </c>
      <c r="DG129" s="130">
        <f>+DF129*F129</f>
        <v>392</v>
      </c>
      <c r="DH129" s="132"/>
      <c r="DI129" s="127">
        <f t="shared" si="1394"/>
        <v>0</v>
      </c>
      <c r="DJ129" s="130">
        <f>+DI129*F129</f>
        <v>0</v>
      </c>
      <c r="DK129" s="132"/>
      <c r="DL129" s="4">
        <f t="shared" si="1014"/>
        <v>0</v>
      </c>
      <c r="DM129" s="130">
        <f t="shared" si="1661"/>
        <v>0</v>
      </c>
      <c r="DN129" s="154">
        <f t="shared" si="1015"/>
        <v>6</v>
      </c>
      <c r="DO129" s="154">
        <f t="shared" si="1016"/>
        <v>99</v>
      </c>
      <c r="DP129" s="101">
        <f t="shared" si="1017"/>
        <v>2425.5</v>
      </c>
      <c r="DQ129" s="25" t="s">
        <v>205</v>
      </c>
      <c r="DR129" s="10"/>
    </row>
    <row r="130" spans="1:122" ht="15" customHeight="1">
      <c r="A130" s="247"/>
      <c r="B130" s="14">
        <v>15124</v>
      </c>
      <c r="C130" s="14">
        <v>15188</v>
      </c>
      <c r="D130" s="127" t="s">
        <v>50</v>
      </c>
      <c r="E130" s="128" t="s">
        <v>51</v>
      </c>
      <c r="F130" s="11">
        <f t="shared" si="1527"/>
        <v>24.1</v>
      </c>
      <c r="G130" s="129"/>
      <c r="H130" s="164">
        <f t="shared" si="1018"/>
        <v>0</v>
      </c>
      <c r="I130" s="165">
        <f>H130*F130</f>
        <v>0</v>
      </c>
      <c r="J130" s="131"/>
      <c r="K130" s="127">
        <f t="shared" si="1216"/>
        <v>0</v>
      </c>
      <c r="L130" s="130">
        <f>K130*F130</f>
        <v>0</v>
      </c>
      <c r="M130" s="131"/>
      <c r="N130" s="127">
        <f t="shared" si="1664"/>
        <v>0</v>
      </c>
      <c r="O130" s="130">
        <f>N130*F130</f>
        <v>0</v>
      </c>
      <c r="P130" s="131"/>
      <c r="Q130" s="127">
        <f t="shared" si="1218"/>
        <v>0</v>
      </c>
      <c r="R130" s="130">
        <f>Q130*F130</f>
        <v>0</v>
      </c>
      <c r="S130" s="131"/>
      <c r="T130" s="127">
        <f t="shared" si="1666"/>
        <v>0</v>
      </c>
      <c r="U130" s="130">
        <f>T130*F130</f>
        <v>0</v>
      </c>
      <c r="V130" s="131"/>
      <c r="W130" s="127">
        <f t="shared" si="1668"/>
        <v>0</v>
      </c>
      <c r="X130" s="130">
        <f>W130*F130</f>
        <v>0</v>
      </c>
      <c r="Y130" s="131"/>
      <c r="Z130" s="127">
        <f t="shared" si="1220"/>
        <v>0</v>
      </c>
      <c r="AA130" s="130">
        <f>Z130*F130</f>
        <v>0</v>
      </c>
      <c r="AB130" s="131"/>
      <c r="AC130" s="127">
        <f t="shared" si="1670"/>
        <v>0</v>
      </c>
      <c r="AD130" s="130">
        <f>+AC130*F130</f>
        <v>0</v>
      </c>
      <c r="AE130" s="131"/>
      <c r="AF130" s="127">
        <f t="shared" si="1672"/>
        <v>0</v>
      </c>
      <c r="AG130" s="130">
        <f>+AF130*F130</f>
        <v>0</v>
      </c>
      <c r="AH130" s="131"/>
      <c r="AI130" s="127">
        <f t="shared" si="1222"/>
        <v>0</v>
      </c>
      <c r="AJ130" s="130">
        <f>+AI130*F130</f>
        <v>0</v>
      </c>
      <c r="AK130" s="127"/>
      <c r="AL130" s="127">
        <f t="shared" si="1224"/>
        <v>0</v>
      </c>
      <c r="AM130" s="130">
        <f>+AL130*F130</f>
        <v>0</v>
      </c>
      <c r="AN130" s="127"/>
      <c r="AO130" s="127">
        <f t="shared" si="1226"/>
        <v>0</v>
      </c>
      <c r="AP130" s="130">
        <f>+AO130*F130</f>
        <v>0</v>
      </c>
      <c r="AQ130" s="127"/>
      <c r="AR130" s="127">
        <f t="shared" si="1228"/>
        <v>0</v>
      </c>
      <c r="AS130" s="130">
        <f>+AR130*F130</f>
        <v>0</v>
      </c>
      <c r="AT130" s="132"/>
      <c r="AU130" s="127">
        <f t="shared" si="1389"/>
        <v>0</v>
      </c>
      <c r="AV130" s="130">
        <f>+AU130*$F130</f>
        <v>0</v>
      </c>
      <c r="AW130" s="132"/>
      <c r="AX130" s="127">
        <f t="shared" si="1390"/>
        <v>0</v>
      </c>
      <c r="AY130" s="130">
        <f>+AX130*$F130</f>
        <v>0</v>
      </c>
      <c r="AZ130" s="132"/>
      <c r="BA130" s="127">
        <f t="shared" si="1391"/>
        <v>0</v>
      </c>
      <c r="BB130" s="130">
        <f>+BA130*$F130</f>
        <v>0</v>
      </c>
      <c r="BC130" s="132"/>
      <c r="BD130" s="127">
        <f t="shared" si="1392"/>
        <v>0</v>
      </c>
      <c r="BE130" s="130">
        <f>+BD130*$F130</f>
        <v>0</v>
      </c>
      <c r="BF130" s="131">
        <v>3</v>
      </c>
      <c r="BG130" s="127">
        <f t="shared" si="1674"/>
        <v>48</v>
      </c>
      <c r="BH130" s="130">
        <f>+BG130*F130</f>
        <v>1156.8000000000002</v>
      </c>
      <c r="BI130" s="131"/>
      <c r="BJ130" s="127">
        <f t="shared" si="1676"/>
        <v>0</v>
      </c>
      <c r="BK130" s="130">
        <f>+BJ130*F130</f>
        <v>0</v>
      </c>
      <c r="BL130" s="131"/>
      <c r="BM130" s="127"/>
      <c r="BN130" s="130"/>
      <c r="BO130" s="131"/>
      <c r="BP130" s="127"/>
      <c r="BQ130" s="130"/>
      <c r="BR130" s="131"/>
      <c r="BS130" s="127"/>
      <c r="BT130" s="130"/>
      <c r="BU130" s="132">
        <v>2</v>
      </c>
      <c r="BV130" s="127">
        <f t="shared" si="1233"/>
        <v>38</v>
      </c>
      <c r="BW130" s="130">
        <f>+BV130*$F130</f>
        <v>915.80000000000007</v>
      </c>
      <c r="BX130" s="131"/>
      <c r="BY130" s="127">
        <f t="shared" si="1235"/>
        <v>0</v>
      </c>
      <c r="BZ130" s="130">
        <f>+BY130*$F130</f>
        <v>0</v>
      </c>
      <c r="CA130" s="131"/>
      <c r="CB130" s="127">
        <f t="shared" si="1237"/>
        <v>0</v>
      </c>
      <c r="CC130" s="130">
        <f>+CB130*$F130</f>
        <v>0</v>
      </c>
      <c r="CD130" s="131"/>
      <c r="CE130" s="127">
        <f t="shared" si="1239"/>
        <v>0</v>
      </c>
      <c r="CF130" s="130">
        <f>+CE130*$F130</f>
        <v>0</v>
      </c>
      <c r="CG130" s="131"/>
      <c r="CH130" s="127">
        <f t="shared" si="1241"/>
        <v>0</v>
      </c>
      <c r="CI130" s="130">
        <f>+CH130*F130</f>
        <v>0</v>
      </c>
      <c r="CJ130" s="131">
        <v>2</v>
      </c>
      <c r="CK130" s="127">
        <f t="shared" si="1243"/>
        <v>40</v>
      </c>
      <c r="CL130" s="130">
        <f>+CK130*F130</f>
        <v>964</v>
      </c>
      <c r="CM130" s="131"/>
      <c r="CN130" s="127">
        <f t="shared" si="1245"/>
        <v>0</v>
      </c>
      <c r="CO130" s="130">
        <f>CN130*$F130</f>
        <v>0</v>
      </c>
      <c r="CP130" s="131"/>
      <c r="CQ130" s="127">
        <f t="shared" si="1247"/>
        <v>0</v>
      </c>
      <c r="CR130" s="130">
        <f>CQ130*F130</f>
        <v>0</v>
      </c>
      <c r="CS130" s="131"/>
      <c r="CT130" s="4">
        <f t="shared" si="1377"/>
        <v>0</v>
      </c>
      <c r="CU130" s="130">
        <f t="shared" si="1662"/>
        <v>0</v>
      </c>
      <c r="CV130" s="132">
        <v>1</v>
      </c>
      <c r="CW130" s="127">
        <f t="shared" si="1249"/>
        <v>16</v>
      </c>
      <c r="CX130" s="130">
        <f>+CW130*F130</f>
        <v>385.6</v>
      </c>
      <c r="CY130" s="132"/>
      <c r="CZ130" s="127">
        <f t="shared" si="1251"/>
        <v>0</v>
      </c>
      <c r="DA130" s="130">
        <f>+CZ130*F130</f>
        <v>0</v>
      </c>
      <c r="DB130" s="132">
        <v>2</v>
      </c>
      <c r="DC130" s="127">
        <f t="shared" si="1253"/>
        <v>32</v>
      </c>
      <c r="DD130" s="130">
        <f>+DC130*F130</f>
        <v>771.2</v>
      </c>
      <c r="DE130" s="132">
        <v>3</v>
      </c>
      <c r="DF130" s="127">
        <f t="shared" si="1393"/>
        <v>48</v>
      </c>
      <c r="DG130" s="130">
        <f>+DF130*F130</f>
        <v>1156.8000000000002</v>
      </c>
      <c r="DH130" s="132"/>
      <c r="DI130" s="127">
        <f t="shared" si="1394"/>
        <v>0</v>
      </c>
      <c r="DJ130" s="130">
        <f>+DI130*F130</f>
        <v>0</v>
      </c>
      <c r="DK130" s="132"/>
      <c r="DL130" s="4">
        <f t="shared" si="1014"/>
        <v>0</v>
      </c>
      <c r="DM130" s="130">
        <f t="shared" si="1661"/>
        <v>0</v>
      </c>
      <c r="DN130" s="154">
        <f t="shared" si="1015"/>
        <v>13</v>
      </c>
      <c r="DO130" s="154">
        <f t="shared" si="1016"/>
        <v>222</v>
      </c>
      <c r="DP130" s="101">
        <f t="shared" si="1017"/>
        <v>5350.2000000000007</v>
      </c>
      <c r="DQ130" s="25" t="s">
        <v>205</v>
      </c>
      <c r="DR130" s="10"/>
    </row>
    <row r="131" spans="1:122" ht="15" customHeight="1">
      <c r="A131" s="247"/>
      <c r="B131" s="210" t="s">
        <v>260</v>
      </c>
      <c r="C131" s="211"/>
      <c r="D131" s="26" t="s">
        <v>122</v>
      </c>
      <c r="E131" s="27" t="s">
        <v>261</v>
      </c>
      <c r="F131" s="11">
        <v>2.2999999999999998</v>
      </c>
      <c r="G131" s="129">
        <v>5</v>
      </c>
      <c r="H131" s="164">
        <f t="shared" ref="H131:H132" si="1882">+G131*$H$5</f>
        <v>80</v>
      </c>
      <c r="I131" s="165">
        <f t="shared" ref="I131:I132" si="1883">H131*F131</f>
        <v>184</v>
      </c>
      <c r="J131" s="131"/>
      <c r="K131" s="127">
        <f t="shared" ref="K131:K132" si="1884">+J131*$K$5</f>
        <v>0</v>
      </c>
      <c r="L131" s="130">
        <f t="shared" ref="L131:L132" si="1885">K131*F131</f>
        <v>0</v>
      </c>
      <c r="M131" s="131"/>
      <c r="N131" s="127">
        <f t="shared" ref="N131:N132" si="1886">+M131*$N$5</f>
        <v>0</v>
      </c>
      <c r="O131" s="130">
        <f t="shared" ref="O131:O132" si="1887">N131*F131</f>
        <v>0</v>
      </c>
      <c r="P131" s="131"/>
      <c r="Q131" s="127">
        <f t="shared" ref="Q131:Q132" si="1888">+P131*$Q$5</f>
        <v>0</v>
      </c>
      <c r="R131" s="130">
        <f t="shared" ref="R131:R132" si="1889">Q131*F131</f>
        <v>0</v>
      </c>
      <c r="S131" s="131"/>
      <c r="T131" s="127">
        <f t="shared" ref="T131:T132" si="1890">+S131*$T$5</f>
        <v>0</v>
      </c>
      <c r="U131" s="130">
        <f t="shared" ref="U131:U132" si="1891">T131*F131</f>
        <v>0</v>
      </c>
      <c r="V131" s="131"/>
      <c r="W131" s="127">
        <f t="shared" ref="W131:W132" si="1892">+V131*$W$5</f>
        <v>0</v>
      </c>
      <c r="X131" s="130">
        <f t="shared" ref="X131:X132" si="1893">W131*F131</f>
        <v>0</v>
      </c>
      <c r="Y131" s="131"/>
      <c r="Z131" s="127">
        <f t="shared" ref="Z131:Z132" si="1894">+Y131*$Z$5</f>
        <v>0</v>
      </c>
      <c r="AA131" s="130">
        <f t="shared" ref="AA131:AA132" si="1895">Z131*F131</f>
        <v>0</v>
      </c>
      <c r="AB131" s="131"/>
      <c r="AC131" s="127">
        <f t="shared" ref="AC131:AC132" si="1896">+AB131*$AC$5</f>
        <v>0</v>
      </c>
      <c r="AD131" s="130">
        <f t="shared" ref="AD131:AD132" si="1897">+AC131*F131</f>
        <v>0</v>
      </c>
      <c r="AE131" s="131"/>
      <c r="AF131" s="127">
        <f t="shared" ref="AF131:AF132" si="1898">+AE131*$AF$5</f>
        <v>0</v>
      </c>
      <c r="AG131" s="130">
        <f t="shared" ref="AG131:AG132" si="1899">+AF131*F131</f>
        <v>0</v>
      </c>
      <c r="AH131" s="131"/>
      <c r="AI131" s="127">
        <f t="shared" ref="AI131:AI132" si="1900">+AH131*$AI$5</f>
        <v>0</v>
      </c>
      <c r="AJ131" s="130">
        <f t="shared" ref="AJ131:AJ132" si="1901">+AI131*F131</f>
        <v>0</v>
      </c>
      <c r="AK131" s="127"/>
      <c r="AL131" s="127">
        <f t="shared" ref="AL131:AL132" si="1902">+AK131*$AL$5</f>
        <v>0</v>
      </c>
      <c r="AM131" s="130">
        <f t="shared" ref="AM131:AM132" si="1903">+AL131*F131</f>
        <v>0</v>
      </c>
      <c r="AN131" s="127"/>
      <c r="AO131" s="127">
        <f t="shared" ref="AO131:AO132" si="1904">+AN131*$AO$5</f>
        <v>0</v>
      </c>
      <c r="AP131" s="130">
        <f t="shared" ref="AP131:AP132" si="1905">+AO131*F131</f>
        <v>0</v>
      </c>
      <c r="AQ131" s="127"/>
      <c r="AR131" s="127">
        <f t="shared" ref="AR131:AR132" si="1906">+AQ131*$AR$5</f>
        <v>0</v>
      </c>
      <c r="AS131" s="130">
        <f t="shared" ref="AS131:AS132" si="1907">+AR131*F131</f>
        <v>0</v>
      </c>
      <c r="AT131" s="132"/>
      <c r="AU131" s="127">
        <f t="shared" ref="AU131:AU132" si="1908">+AT131*$AU$5</f>
        <v>0</v>
      </c>
      <c r="AV131" s="130">
        <f t="shared" ref="AV131:AV132" si="1909">+AU131*$F131</f>
        <v>0</v>
      </c>
      <c r="AW131" s="132"/>
      <c r="AX131" s="127">
        <f t="shared" ref="AX131:AX132" si="1910">+AW131*$AX$5</f>
        <v>0</v>
      </c>
      <c r="AY131" s="130">
        <f t="shared" ref="AY131:AY132" si="1911">+AX131*$F131</f>
        <v>0</v>
      </c>
      <c r="AZ131" s="132"/>
      <c r="BA131" s="127">
        <f t="shared" ref="BA131:BA132" si="1912">+AZ131*$BA$5</f>
        <v>0</v>
      </c>
      <c r="BB131" s="130">
        <f t="shared" ref="BB131:BB132" si="1913">+BA131*$F131</f>
        <v>0</v>
      </c>
      <c r="BC131" s="132"/>
      <c r="BD131" s="127">
        <f t="shared" ref="BD131:BD132" si="1914">+BC131*$BD$5</f>
        <v>0</v>
      </c>
      <c r="BE131" s="130">
        <f t="shared" ref="BE131:BE132" si="1915">+BD131*$F131</f>
        <v>0</v>
      </c>
      <c r="BF131" s="131"/>
      <c r="BG131" s="127">
        <f t="shared" ref="BG131:BG132" si="1916">+BF131*$BG$5</f>
        <v>0</v>
      </c>
      <c r="BH131" s="130">
        <f t="shared" ref="BH131:BH132" si="1917">+BG131*F131</f>
        <v>0</v>
      </c>
      <c r="BI131" s="131"/>
      <c r="BJ131" s="127">
        <f t="shared" ref="BJ131:BJ132" si="1918">+BI131*$BJ$5</f>
        <v>0</v>
      </c>
      <c r="BK131" s="130">
        <f t="shared" ref="BK131:BK132" si="1919">+BJ131*F131</f>
        <v>0</v>
      </c>
      <c r="BL131" s="131"/>
      <c r="BM131" s="127"/>
      <c r="BN131" s="130"/>
      <c r="BO131" s="131"/>
      <c r="BP131" s="127"/>
      <c r="BQ131" s="130"/>
      <c r="BR131" s="131"/>
      <c r="BS131" s="127"/>
      <c r="BT131" s="130"/>
      <c r="BU131" s="132"/>
      <c r="BV131" s="127">
        <f t="shared" ref="BV131:BV132" si="1920">+BU131*$BV$5</f>
        <v>0</v>
      </c>
      <c r="BW131" s="130">
        <f t="shared" ref="BW131:BW132" si="1921">+BV131*$F131</f>
        <v>0</v>
      </c>
      <c r="BX131" s="131"/>
      <c r="BY131" s="127">
        <f t="shared" ref="BY131:BY132" si="1922">+BX131*$BY$5</f>
        <v>0</v>
      </c>
      <c r="BZ131" s="130">
        <f t="shared" ref="BZ131:BZ132" si="1923">+BY131*$F131</f>
        <v>0</v>
      </c>
      <c r="CA131" s="131"/>
      <c r="CB131" s="127">
        <f t="shared" ref="CB131:CB132" si="1924">+CA131*$CB$5</f>
        <v>0</v>
      </c>
      <c r="CC131" s="130">
        <f t="shared" ref="CC131:CC132" si="1925">+CB131*$F131</f>
        <v>0</v>
      </c>
      <c r="CD131" s="131"/>
      <c r="CE131" s="127">
        <f t="shared" ref="CE131:CE132" si="1926">+CD131*$CE$5</f>
        <v>0</v>
      </c>
      <c r="CF131" s="130">
        <f t="shared" ref="CF131:CF132" si="1927">+CE131*$F131</f>
        <v>0</v>
      </c>
      <c r="CG131" s="131"/>
      <c r="CH131" s="127">
        <f t="shared" ref="CH131:CH132" si="1928">+CG131*$CH$5</f>
        <v>0</v>
      </c>
      <c r="CI131" s="130">
        <f t="shared" ref="CI131:CI132" si="1929">+CH131*F131</f>
        <v>0</v>
      </c>
      <c r="CJ131" s="131"/>
      <c r="CK131" s="127">
        <f t="shared" ref="CK131:CK132" si="1930">+CJ131*$CK$5</f>
        <v>0</v>
      </c>
      <c r="CL131" s="130">
        <f t="shared" ref="CL131:CL132" si="1931">+CK131*F131</f>
        <v>0</v>
      </c>
      <c r="CM131" s="131"/>
      <c r="CN131" s="127">
        <f t="shared" ref="CN131:CN132" si="1932">+CM131*$CN$5</f>
        <v>0</v>
      </c>
      <c r="CO131" s="130">
        <f t="shared" ref="CO131:CO132" si="1933">CN131*$F131</f>
        <v>0</v>
      </c>
      <c r="CP131" s="131"/>
      <c r="CQ131" s="127">
        <f t="shared" ref="CQ131:CQ132" si="1934">+CP131*$CQ$5</f>
        <v>0</v>
      </c>
      <c r="CR131" s="130">
        <f t="shared" ref="CR131:CR132" si="1935">CQ131*F131</f>
        <v>0</v>
      </c>
      <c r="CS131" s="131"/>
      <c r="CT131" s="4">
        <f t="shared" si="1377"/>
        <v>0</v>
      </c>
      <c r="CU131" s="130">
        <f t="shared" ref="CU131:CU132" si="1936">CT131*I131</f>
        <v>0</v>
      </c>
      <c r="CV131" s="132"/>
      <c r="CW131" s="127">
        <f t="shared" ref="CW131:CW132" si="1937">+CV131*$CW$5</f>
        <v>0</v>
      </c>
      <c r="CX131" s="130">
        <f t="shared" ref="CX131:CX132" si="1938">+CW131*F131</f>
        <v>0</v>
      </c>
      <c r="CY131" s="132"/>
      <c r="CZ131" s="127">
        <f t="shared" ref="CZ131:CZ132" si="1939">+CY131*$CZ$5</f>
        <v>0</v>
      </c>
      <c r="DA131" s="130">
        <f t="shared" ref="DA131:DA132" si="1940">+CZ131*F131</f>
        <v>0</v>
      </c>
      <c r="DB131" s="132"/>
      <c r="DC131" s="127">
        <f t="shared" ref="DC131:DC132" si="1941">+DB131*$DC$5</f>
        <v>0</v>
      </c>
      <c r="DD131" s="130">
        <f t="shared" ref="DD131:DD132" si="1942">+DC131*F131</f>
        <v>0</v>
      </c>
      <c r="DE131" s="132"/>
      <c r="DF131" s="127">
        <f t="shared" ref="DF131:DF132" si="1943">+DE131*$DF$5</f>
        <v>0</v>
      </c>
      <c r="DG131" s="130">
        <f t="shared" ref="DG131:DG132" si="1944">+DF131*F131</f>
        <v>0</v>
      </c>
      <c r="DH131" s="132"/>
      <c r="DI131" s="127">
        <f t="shared" ref="DI131:DI132" si="1945">+DH131*$DI$5</f>
        <v>0</v>
      </c>
      <c r="DJ131" s="130">
        <f t="shared" ref="DJ131:DJ132" si="1946">+DI131*F131</f>
        <v>0</v>
      </c>
      <c r="DK131" s="132"/>
      <c r="DL131" s="4">
        <f t="shared" si="1014"/>
        <v>0</v>
      </c>
      <c r="DM131" s="130">
        <f t="shared" ref="DM131:DM132" si="1947">+DL131*I131</f>
        <v>0</v>
      </c>
      <c r="DN131" s="154">
        <f t="shared" si="1015"/>
        <v>5</v>
      </c>
      <c r="DO131" s="154">
        <f t="shared" si="1016"/>
        <v>80</v>
      </c>
      <c r="DP131" s="101">
        <f t="shared" si="1017"/>
        <v>184</v>
      </c>
      <c r="DQ131" s="25" t="s">
        <v>238</v>
      </c>
      <c r="DR131" s="10"/>
    </row>
    <row r="132" spans="1:122" ht="15" customHeight="1">
      <c r="A132" s="247"/>
      <c r="B132" s="210" t="s">
        <v>125</v>
      </c>
      <c r="C132" s="211"/>
      <c r="D132" s="127" t="s">
        <v>115</v>
      </c>
      <c r="E132" s="126">
        <v>6720</v>
      </c>
      <c r="F132" s="11">
        <f>ROUND((2000+12000-E132+2000-100)/1000,1)</f>
        <v>9.1999999999999993</v>
      </c>
      <c r="G132" s="129"/>
      <c r="H132" s="164">
        <f t="shared" si="1882"/>
        <v>0</v>
      </c>
      <c r="I132" s="165">
        <f t="shared" si="1883"/>
        <v>0</v>
      </c>
      <c r="J132" s="131"/>
      <c r="K132" s="127">
        <f t="shared" si="1884"/>
        <v>0</v>
      </c>
      <c r="L132" s="130">
        <f t="shared" si="1885"/>
        <v>0</v>
      </c>
      <c r="M132" s="131"/>
      <c r="N132" s="127">
        <f t="shared" si="1886"/>
        <v>0</v>
      </c>
      <c r="O132" s="130">
        <f t="shared" si="1887"/>
        <v>0</v>
      </c>
      <c r="P132" s="131"/>
      <c r="Q132" s="127">
        <f t="shared" si="1888"/>
        <v>0</v>
      </c>
      <c r="R132" s="130">
        <f t="shared" si="1889"/>
        <v>0</v>
      </c>
      <c r="S132" s="131"/>
      <c r="T132" s="127">
        <f t="shared" si="1890"/>
        <v>0</v>
      </c>
      <c r="U132" s="130">
        <f t="shared" si="1891"/>
        <v>0</v>
      </c>
      <c r="V132" s="131"/>
      <c r="W132" s="127">
        <f t="shared" si="1892"/>
        <v>0</v>
      </c>
      <c r="X132" s="130">
        <f t="shared" si="1893"/>
        <v>0</v>
      </c>
      <c r="Y132" s="131"/>
      <c r="Z132" s="127">
        <f t="shared" si="1894"/>
        <v>0</v>
      </c>
      <c r="AA132" s="130">
        <f t="shared" si="1895"/>
        <v>0</v>
      </c>
      <c r="AB132" s="131"/>
      <c r="AC132" s="127">
        <f t="shared" si="1896"/>
        <v>0</v>
      </c>
      <c r="AD132" s="130">
        <f t="shared" si="1897"/>
        <v>0</v>
      </c>
      <c r="AE132" s="131"/>
      <c r="AF132" s="127">
        <f t="shared" si="1898"/>
        <v>0</v>
      </c>
      <c r="AG132" s="130">
        <f t="shared" si="1899"/>
        <v>0</v>
      </c>
      <c r="AH132" s="131"/>
      <c r="AI132" s="127">
        <f t="shared" si="1900"/>
        <v>0</v>
      </c>
      <c r="AJ132" s="130">
        <f t="shared" si="1901"/>
        <v>0</v>
      </c>
      <c r="AK132" s="127"/>
      <c r="AL132" s="127">
        <f t="shared" si="1902"/>
        <v>0</v>
      </c>
      <c r="AM132" s="130">
        <f t="shared" si="1903"/>
        <v>0</v>
      </c>
      <c r="AN132" s="127"/>
      <c r="AO132" s="127">
        <f t="shared" si="1904"/>
        <v>0</v>
      </c>
      <c r="AP132" s="130">
        <f t="shared" si="1905"/>
        <v>0</v>
      </c>
      <c r="AQ132" s="127"/>
      <c r="AR132" s="127">
        <f t="shared" si="1906"/>
        <v>0</v>
      </c>
      <c r="AS132" s="130">
        <f t="shared" si="1907"/>
        <v>0</v>
      </c>
      <c r="AT132" s="132"/>
      <c r="AU132" s="127">
        <f t="shared" si="1908"/>
        <v>0</v>
      </c>
      <c r="AV132" s="130">
        <f t="shared" si="1909"/>
        <v>0</v>
      </c>
      <c r="AW132" s="132"/>
      <c r="AX132" s="127">
        <f t="shared" si="1910"/>
        <v>0</v>
      </c>
      <c r="AY132" s="130">
        <f t="shared" si="1911"/>
        <v>0</v>
      </c>
      <c r="AZ132" s="132"/>
      <c r="BA132" s="127">
        <f t="shared" si="1912"/>
        <v>0</v>
      </c>
      <c r="BB132" s="130">
        <f t="shared" si="1913"/>
        <v>0</v>
      </c>
      <c r="BC132" s="132"/>
      <c r="BD132" s="127">
        <f t="shared" si="1914"/>
        <v>0</v>
      </c>
      <c r="BE132" s="130">
        <f t="shared" si="1915"/>
        <v>0</v>
      </c>
      <c r="BF132" s="131"/>
      <c r="BG132" s="127">
        <f t="shared" si="1916"/>
        <v>0</v>
      </c>
      <c r="BH132" s="130">
        <f t="shared" si="1917"/>
        <v>0</v>
      </c>
      <c r="BI132" s="131">
        <v>3</v>
      </c>
      <c r="BJ132" s="127">
        <f t="shared" si="1918"/>
        <v>48</v>
      </c>
      <c r="BK132" s="130">
        <f t="shared" si="1919"/>
        <v>441.59999999999997</v>
      </c>
      <c r="BL132" s="131"/>
      <c r="BM132" s="127"/>
      <c r="BN132" s="130"/>
      <c r="BO132" s="131"/>
      <c r="BP132" s="127"/>
      <c r="BQ132" s="130"/>
      <c r="BR132" s="131"/>
      <c r="BS132" s="127"/>
      <c r="BT132" s="130"/>
      <c r="BU132" s="132"/>
      <c r="BV132" s="127">
        <f t="shared" si="1920"/>
        <v>0</v>
      </c>
      <c r="BW132" s="130">
        <f t="shared" si="1921"/>
        <v>0</v>
      </c>
      <c r="BX132" s="131"/>
      <c r="BY132" s="127">
        <f t="shared" si="1922"/>
        <v>0</v>
      </c>
      <c r="BZ132" s="130">
        <f t="shared" si="1923"/>
        <v>0</v>
      </c>
      <c r="CA132" s="131"/>
      <c r="CB132" s="127">
        <f t="shared" si="1924"/>
        <v>0</v>
      </c>
      <c r="CC132" s="130">
        <f t="shared" si="1925"/>
        <v>0</v>
      </c>
      <c r="CD132" s="131"/>
      <c r="CE132" s="127">
        <f t="shared" si="1926"/>
        <v>0</v>
      </c>
      <c r="CF132" s="130">
        <f t="shared" si="1927"/>
        <v>0</v>
      </c>
      <c r="CG132" s="131"/>
      <c r="CH132" s="127">
        <f t="shared" si="1928"/>
        <v>0</v>
      </c>
      <c r="CI132" s="130">
        <f t="shared" si="1929"/>
        <v>0</v>
      </c>
      <c r="CJ132" s="131"/>
      <c r="CK132" s="127">
        <f t="shared" si="1930"/>
        <v>0</v>
      </c>
      <c r="CL132" s="130">
        <f t="shared" si="1931"/>
        <v>0</v>
      </c>
      <c r="CM132" s="131"/>
      <c r="CN132" s="127">
        <f t="shared" si="1932"/>
        <v>0</v>
      </c>
      <c r="CO132" s="130">
        <f t="shared" si="1933"/>
        <v>0</v>
      </c>
      <c r="CP132" s="131"/>
      <c r="CQ132" s="127">
        <f t="shared" si="1934"/>
        <v>0</v>
      </c>
      <c r="CR132" s="130">
        <f t="shared" si="1935"/>
        <v>0</v>
      </c>
      <c r="CS132" s="131"/>
      <c r="CT132" s="4">
        <f t="shared" si="1377"/>
        <v>0</v>
      </c>
      <c r="CU132" s="130">
        <f t="shared" si="1936"/>
        <v>0</v>
      </c>
      <c r="CV132" s="132"/>
      <c r="CW132" s="127">
        <f t="shared" si="1937"/>
        <v>0</v>
      </c>
      <c r="CX132" s="130">
        <f t="shared" si="1938"/>
        <v>0</v>
      </c>
      <c r="CY132" s="132">
        <v>2</v>
      </c>
      <c r="CZ132" s="127">
        <f t="shared" si="1939"/>
        <v>32</v>
      </c>
      <c r="DA132" s="130">
        <f t="shared" si="1940"/>
        <v>294.39999999999998</v>
      </c>
      <c r="DB132" s="132"/>
      <c r="DC132" s="127">
        <f t="shared" si="1941"/>
        <v>0</v>
      </c>
      <c r="DD132" s="130">
        <f t="shared" si="1942"/>
        <v>0</v>
      </c>
      <c r="DE132" s="132"/>
      <c r="DF132" s="127">
        <f t="shared" si="1943"/>
        <v>0</v>
      </c>
      <c r="DG132" s="130">
        <f t="shared" si="1944"/>
        <v>0</v>
      </c>
      <c r="DH132" s="132"/>
      <c r="DI132" s="127">
        <f t="shared" si="1945"/>
        <v>0</v>
      </c>
      <c r="DJ132" s="130">
        <f t="shared" si="1946"/>
        <v>0</v>
      </c>
      <c r="DK132" s="132"/>
      <c r="DL132" s="4">
        <f t="shared" si="1014"/>
        <v>0</v>
      </c>
      <c r="DM132" s="130">
        <f t="shared" si="1947"/>
        <v>0</v>
      </c>
      <c r="DN132" s="154">
        <f t="shared" si="1015"/>
        <v>5</v>
      </c>
      <c r="DO132" s="154">
        <f t="shared" si="1016"/>
        <v>80</v>
      </c>
      <c r="DP132" s="101">
        <f t="shared" si="1017"/>
        <v>736</v>
      </c>
      <c r="DQ132" s="25" t="s">
        <v>236</v>
      </c>
      <c r="DR132" s="10"/>
    </row>
    <row r="133" spans="1:122" ht="15" customHeight="1">
      <c r="A133" s="246">
        <v>45218</v>
      </c>
      <c r="B133" s="14">
        <v>37850</v>
      </c>
      <c r="C133" s="14">
        <v>37850</v>
      </c>
      <c r="D133" s="127" t="s">
        <v>50</v>
      </c>
      <c r="E133" s="128" t="s">
        <v>51</v>
      </c>
      <c r="F133" s="11">
        <f t="shared" ref="F133:F135" si="1948">ROUND((36600-AVERAGE(B133:C133)+2800-100)/1000,1)</f>
        <v>1.5</v>
      </c>
      <c r="G133" s="129"/>
      <c r="H133" s="164">
        <f t="shared" si="1018"/>
        <v>0</v>
      </c>
      <c r="I133" s="165">
        <f t="shared" si="1019"/>
        <v>0</v>
      </c>
      <c r="J133" s="131"/>
      <c r="K133" s="127">
        <f t="shared" si="1216"/>
        <v>0</v>
      </c>
      <c r="L133" s="130">
        <f t="shared" si="1217"/>
        <v>0</v>
      </c>
      <c r="M133" s="131">
        <v>2</v>
      </c>
      <c r="N133" s="127">
        <f t="shared" si="1664"/>
        <v>16</v>
      </c>
      <c r="O133" s="130">
        <f t="shared" si="1665"/>
        <v>24</v>
      </c>
      <c r="P133" s="131"/>
      <c r="Q133" s="127">
        <f t="shared" si="1218"/>
        <v>0</v>
      </c>
      <c r="R133" s="130">
        <f t="shared" si="1219"/>
        <v>0</v>
      </c>
      <c r="S133" s="131"/>
      <c r="T133" s="127">
        <f t="shared" si="1666"/>
        <v>0</v>
      </c>
      <c r="U133" s="130">
        <f t="shared" si="1667"/>
        <v>0</v>
      </c>
      <c r="V133" s="131"/>
      <c r="W133" s="127">
        <f t="shared" si="1668"/>
        <v>0</v>
      </c>
      <c r="X133" s="130">
        <f t="shared" si="1669"/>
        <v>0</v>
      </c>
      <c r="Y133" s="131"/>
      <c r="Z133" s="127">
        <f t="shared" si="1220"/>
        <v>0</v>
      </c>
      <c r="AA133" s="130">
        <f t="shared" si="1221"/>
        <v>0</v>
      </c>
      <c r="AB133" s="131"/>
      <c r="AC133" s="127">
        <f t="shared" si="1670"/>
        <v>0</v>
      </c>
      <c r="AD133" s="130">
        <f t="shared" si="1671"/>
        <v>0</v>
      </c>
      <c r="AE133" s="131"/>
      <c r="AF133" s="127">
        <f t="shared" si="1672"/>
        <v>0</v>
      </c>
      <c r="AG133" s="130">
        <f t="shared" si="1673"/>
        <v>0</v>
      </c>
      <c r="AH133" s="131"/>
      <c r="AI133" s="127">
        <f t="shared" si="1222"/>
        <v>0</v>
      </c>
      <c r="AJ133" s="130">
        <f t="shared" si="1223"/>
        <v>0</v>
      </c>
      <c r="AK133" s="127"/>
      <c r="AL133" s="127">
        <f t="shared" si="1224"/>
        <v>0</v>
      </c>
      <c r="AM133" s="130">
        <f t="shared" si="1225"/>
        <v>0</v>
      </c>
      <c r="AN133" s="127"/>
      <c r="AO133" s="127">
        <f t="shared" si="1226"/>
        <v>0</v>
      </c>
      <c r="AP133" s="130">
        <f t="shared" si="1227"/>
        <v>0</v>
      </c>
      <c r="AQ133" s="127"/>
      <c r="AR133" s="127">
        <f t="shared" si="1228"/>
        <v>0</v>
      </c>
      <c r="AS133" s="130">
        <f t="shared" si="1229"/>
        <v>0</v>
      </c>
      <c r="AT133" s="132"/>
      <c r="AU133" s="127">
        <f t="shared" si="1389"/>
        <v>0</v>
      </c>
      <c r="AV133" s="130">
        <f t="shared" si="1230"/>
        <v>0</v>
      </c>
      <c r="AW133" s="132"/>
      <c r="AX133" s="127">
        <f t="shared" si="1390"/>
        <v>0</v>
      </c>
      <c r="AY133" s="130">
        <f t="shared" si="1231"/>
        <v>0</v>
      </c>
      <c r="AZ133" s="132"/>
      <c r="BA133" s="127">
        <f t="shared" si="1391"/>
        <v>0</v>
      </c>
      <c r="BB133" s="130">
        <f t="shared" si="1232"/>
        <v>0</v>
      </c>
      <c r="BC133" s="132"/>
      <c r="BD133" s="127">
        <f t="shared" si="1392"/>
        <v>0</v>
      </c>
      <c r="BE133" s="130">
        <f t="shared" si="1322"/>
        <v>0</v>
      </c>
      <c r="BF133" s="131"/>
      <c r="BG133" s="127">
        <f t="shared" si="1674"/>
        <v>0</v>
      </c>
      <c r="BH133" s="130">
        <f t="shared" si="1675"/>
        <v>0</v>
      </c>
      <c r="BI133" s="131"/>
      <c r="BJ133" s="127">
        <f t="shared" si="1676"/>
        <v>0</v>
      </c>
      <c r="BK133" s="130">
        <f t="shared" si="1677"/>
        <v>0</v>
      </c>
      <c r="BL133" s="131"/>
      <c r="BM133" s="127"/>
      <c r="BN133" s="130"/>
      <c r="BO133" s="131"/>
      <c r="BP133" s="127"/>
      <c r="BQ133" s="130"/>
      <c r="BR133" s="131"/>
      <c r="BS133" s="127"/>
      <c r="BT133" s="130"/>
      <c r="BU133" s="132"/>
      <c r="BV133" s="127">
        <f t="shared" si="1233"/>
        <v>0</v>
      </c>
      <c r="BW133" s="130">
        <f t="shared" si="1234"/>
        <v>0</v>
      </c>
      <c r="BX133" s="131"/>
      <c r="BY133" s="127">
        <f t="shared" si="1235"/>
        <v>0</v>
      </c>
      <c r="BZ133" s="130">
        <f t="shared" si="1236"/>
        <v>0</v>
      </c>
      <c r="CA133" s="131"/>
      <c r="CB133" s="127">
        <f t="shared" si="1237"/>
        <v>0</v>
      </c>
      <c r="CC133" s="130">
        <f t="shared" si="1238"/>
        <v>0</v>
      </c>
      <c r="CD133" s="131"/>
      <c r="CE133" s="127">
        <f t="shared" si="1239"/>
        <v>0</v>
      </c>
      <c r="CF133" s="130">
        <f t="shared" si="1240"/>
        <v>0</v>
      </c>
      <c r="CG133" s="131"/>
      <c r="CH133" s="127">
        <f t="shared" si="1241"/>
        <v>0</v>
      </c>
      <c r="CI133" s="130">
        <f t="shared" si="1242"/>
        <v>0</v>
      </c>
      <c r="CJ133" s="131"/>
      <c r="CK133" s="127">
        <f t="shared" si="1243"/>
        <v>0</v>
      </c>
      <c r="CL133" s="130">
        <f t="shared" si="1244"/>
        <v>0</v>
      </c>
      <c r="CM133" s="131"/>
      <c r="CN133" s="127">
        <f t="shared" si="1245"/>
        <v>0</v>
      </c>
      <c r="CO133" s="130">
        <f t="shared" si="1246"/>
        <v>0</v>
      </c>
      <c r="CP133" s="131"/>
      <c r="CQ133" s="127">
        <f t="shared" si="1247"/>
        <v>0</v>
      </c>
      <c r="CR133" s="130">
        <f t="shared" si="1248"/>
        <v>0</v>
      </c>
      <c r="CS133" s="131"/>
      <c r="CT133" s="4">
        <f t="shared" si="1377"/>
        <v>0</v>
      </c>
      <c r="CU133" s="130">
        <f t="shared" si="1662"/>
        <v>0</v>
      </c>
      <c r="CV133" s="132"/>
      <c r="CW133" s="127">
        <f t="shared" si="1249"/>
        <v>0</v>
      </c>
      <c r="CX133" s="130">
        <f t="shared" si="1250"/>
        <v>0</v>
      </c>
      <c r="CY133" s="132"/>
      <c r="CZ133" s="127">
        <f t="shared" si="1251"/>
        <v>0</v>
      </c>
      <c r="DA133" s="130">
        <f t="shared" si="1252"/>
        <v>0</v>
      </c>
      <c r="DB133" s="132"/>
      <c r="DC133" s="127">
        <f t="shared" si="1253"/>
        <v>0</v>
      </c>
      <c r="DD133" s="130">
        <f t="shared" si="1254"/>
        <v>0</v>
      </c>
      <c r="DE133" s="132"/>
      <c r="DF133" s="127">
        <f t="shared" si="1393"/>
        <v>0</v>
      </c>
      <c r="DG133" s="130">
        <f t="shared" si="1255"/>
        <v>0</v>
      </c>
      <c r="DH133" s="132"/>
      <c r="DI133" s="127">
        <f t="shared" si="1394"/>
        <v>0</v>
      </c>
      <c r="DJ133" s="130">
        <f t="shared" si="1256"/>
        <v>0</v>
      </c>
      <c r="DK133" s="132"/>
      <c r="DL133" s="4">
        <f t="shared" si="1014"/>
        <v>0</v>
      </c>
      <c r="DM133" s="130">
        <f t="shared" si="1661"/>
        <v>0</v>
      </c>
      <c r="DN133" s="154">
        <f t="shared" si="1015"/>
        <v>2</v>
      </c>
      <c r="DO133" s="154">
        <f t="shared" si="1016"/>
        <v>16</v>
      </c>
      <c r="DP133" s="101">
        <f t="shared" si="1017"/>
        <v>24</v>
      </c>
      <c r="DQ133" s="25" t="s">
        <v>259</v>
      </c>
      <c r="DR133" s="10"/>
    </row>
    <row r="134" spans="1:122" ht="15" customHeight="1">
      <c r="A134" s="247"/>
      <c r="B134" s="14">
        <v>13593</v>
      </c>
      <c r="C134" s="14">
        <v>13631</v>
      </c>
      <c r="D134" s="127" t="s">
        <v>50</v>
      </c>
      <c r="E134" s="128" t="s">
        <v>51</v>
      </c>
      <c r="F134" s="11">
        <f t="shared" si="1948"/>
        <v>25.7</v>
      </c>
      <c r="G134" s="129"/>
      <c r="H134" s="164">
        <f t="shared" ref="H134" si="1949">+G134*$H$5</f>
        <v>0</v>
      </c>
      <c r="I134" s="165">
        <f t="shared" ref="I134" si="1950">H134*F134</f>
        <v>0</v>
      </c>
      <c r="J134" s="131"/>
      <c r="K134" s="127">
        <f t="shared" ref="K134" si="1951">+J134*$K$5</f>
        <v>0</v>
      </c>
      <c r="L134" s="130">
        <f t="shared" ref="L134" si="1952">K134*F134</f>
        <v>0</v>
      </c>
      <c r="M134" s="131"/>
      <c r="N134" s="127">
        <f t="shared" ref="N134" si="1953">+M134*$N$5</f>
        <v>0</v>
      </c>
      <c r="O134" s="130">
        <f t="shared" ref="O134" si="1954">N134*F134</f>
        <v>0</v>
      </c>
      <c r="P134" s="131"/>
      <c r="Q134" s="127">
        <f t="shared" ref="Q134" si="1955">+P134*$Q$5</f>
        <v>0</v>
      </c>
      <c r="R134" s="130">
        <f t="shared" ref="R134" si="1956">Q134*F134</f>
        <v>0</v>
      </c>
      <c r="S134" s="131"/>
      <c r="T134" s="127">
        <f t="shared" ref="T134" si="1957">+S134*$T$5</f>
        <v>0</v>
      </c>
      <c r="U134" s="130">
        <f t="shared" ref="U134" si="1958">T134*F134</f>
        <v>0</v>
      </c>
      <c r="V134" s="131"/>
      <c r="W134" s="127">
        <f t="shared" ref="W134" si="1959">+V134*$W$5</f>
        <v>0</v>
      </c>
      <c r="X134" s="130">
        <f t="shared" ref="X134" si="1960">W134*F134</f>
        <v>0</v>
      </c>
      <c r="Y134" s="131"/>
      <c r="Z134" s="127">
        <f t="shared" ref="Z134" si="1961">+Y134*$Z$5</f>
        <v>0</v>
      </c>
      <c r="AA134" s="130">
        <f t="shared" ref="AA134" si="1962">Z134*F134</f>
        <v>0</v>
      </c>
      <c r="AB134" s="131"/>
      <c r="AC134" s="127">
        <f t="shared" ref="AC134" si="1963">+AB134*$AC$5</f>
        <v>0</v>
      </c>
      <c r="AD134" s="130">
        <f t="shared" ref="AD134" si="1964">+AC134*F134</f>
        <v>0</v>
      </c>
      <c r="AE134" s="131"/>
      <c r="AF134" s="127">
        <f t="shared" ref="AF134" si="1965">+AE134*$AF$5</f>
        <v>0</v>
      </c>
      <c r="AG134" s="130">
        <f t="shared" ref="AG134" si="1966">+AF134*F134</f>
        <v>0</v>
      </c>
      <c r="AH134" s="131"/>
      <c r="AI134" s="127">
        <f t="shared" ref="AI134" si="1967">+AH134*$AI$5</f>
        <v>0</v>
      </c>
      <c r="AJ134" s="130">
        <f t="shared" ref="AJ134" si="1968">+AI134*F134</f>
        <v>0</v>
      </c>
      <c r="AK134" s="127"/>
      <c r="AL134" s="127">
        <f t="shared" ref="AL134" si="1969">+AK134*$AL$5</f>
        <v>0</v>
      </c>
      <c r="AM134" s="130">
        <f t="shared" ref="AM134" si="1970">+AL134*F134</f>
        <v>0</v>
      </c>
      <c r="AN134" s="127"/>
      <c r="AO134" s="127">
        <f t="shared" ref="AO134" si="1971">+AN134*$AO$5</f>
        <v>0</v>
      </c>
      <c r="AP134" s="130">
        <f t="shared" ref="AP134" si="1972">+AO134*F134</f>
        <v>0</v>
      </c>
      <c r="AQ134" s="127"/>
      <c r="AR134" s="127">
        <f t="shared" ref="AR134" si="1973">+AQ134*$AR$5</f>
        <v>0</v>
      </c>
      <c r="AS134" s="130">
        <f t="shared" ref="AS134" si="1974">+AR134*F134</f>
        <v>0</v>
      </c>
      <c r="AT134" s="132"/>
      <c r="AU134" s="127">
        <f t="shared" ref="AU134" si="1975">+AT134*$AU$5</f>
        <v>0</v>
      </c>
      <c r="AV134" s="130">
        <f t="shared" ref="AV134" si="1976">+AU134*$F134</f>
        <v>0</v>
      </c>
      <c r="AW134" s="132"/>
      <c r="AX134" s="127">
        <f t="shared" ref="AX134" si="1977">+AW134*$AX$5</f>
        <v>0</v>
      </c>
      <c r="AY134" s="130">
        <f t="shared" ref="AY134" si="1978">+AX134*$F134</f>
        <v>0</v>
      </c>
      <c r="AZ134" s="132"/>
      <c r="BA134" s="127">
        <f t="shared" ref="BA134" si="1979">+AZ134*$BA$5</f>
        <v>0</v>
      </c>
      <c r="BB134" s="130">
        <f t="shared" ref="BB134" si="1980">+BA134*$F134</f>
        <v>0</v>
      </c>
      <c r="BC134" s="132"/>
      <c r="BD134" s="127">
        <f t="shared" ref="BD134" si="1981">+BC134*$BD$5</f>
        <v>0</v>
      </c>
      <c r="BE134" s="130">
        <f t="shared" ref="BE134" si="1982">+BD134*$F134</f>
        <v>0</v>
      </c>
      <c r="BF134" s="131">
        <v>1</v>
      </c>
      <c r="BG134" s="127">
        <f t="shared" ref="BG134" si="1983">+BF134*$BG$5</f>
        <v>16</v>
      </c>
      <c r="BH134" s="130">
        <f t="shared" ref="BH134" si="1984">+BG134*F134</f>
        <v>411.2</v>
      </c>
      <c r="BI134" s="131">
        <v>1</v>
      </c>
      <c r="BJ134" s="127">
        <f t="shared" ref="BJ134" si="1985">+BI134*$BJ$5</f>
        <v>16</v>
      </c>
      <c r="BK134" s="130">
        <f t="shared" ref="BK134" si="1986">+BJ134*F134</f>
        <v>411.2</v>
      </c>
      <c r="BL134" s="131"/>
      <c r="BM134" s="127"/>
      <c r="BN134" s="130"/>
      <c r="BO134" s="131"/>
      <c r="BP134" s="127"/>
      <c r="BQ134" s="130"/>
      <c r="BR134" s="131"/>
      <c r="BS134" s="127"/>
      <c r="BT134" s="130"/>
      <c r="BU134" s="132">
        <v>1</v>
      </c>
      <c r="BV134" s="127">
        <f t="shared" ref="BV134" si="1987">+BU134*$BV$5</f>
        <v>19</v>
      </c>
      <c r="BW134" s="130">
        <f t="shared" ref="BW134" si="1988">+BV134*$F134</f>
        <v>488.3</v>
      </c>
      <c r="BX134" s="131"/>
      <c r="BY134" s="127">
        <f t="shared" ref="BY134" si="1989">+BX134*$BY$5</f>
        <v>0</v>
      </c>
      <c r="BZ134" s="130">
        <f t="shared" ref="BZ134" si="1990">+BY134*$F134</f>
        <v>0</v>
      </c>
      <c r="CA134" s="131"/>
      <c r="CB134" s="127">
        <f t="shared" ref="CB134" si="1991">+CA134*$CB$5</f>
        <v>0</v>
      </c>
      <c r="CC134" s="130">
        <f t="shared" ref="CC134" si="1992">+CB134*$F134</f>
        <v>0</v>
      </c>
      <c r="CD134" s="131"/>
      <c r="CE134" s="127">
        <f t="shared" ref="CE134" si="1993">+CD134*$CE$5</f>
        <v>0</v>
      </c>
      <c r="CF134" s="130">
        <f t="shared" ref="CF134" si="1994">+CE134*$F134</f>
        <v>0</v>
      </c>
      <c r="CG134" s="131"/>
      <c r="CH134" s="127">
        <f t="shared" ref="CH134" si="1995">+CG134*$CH$5</f>
        <v>0</v>
      </c>
      <c r="CI134" s="130">
        <f t="shared" ref="CI134" si="1996">+CH134*F134</f>
        <v>0</v>
      </c>
      <c r="CJ134" s="131">
        <v>1</v>
      </c>
      <c r="CK134" s="127">
        <f t="shared" ref="CK134" si="1997">+CJ134*$CK$5</f>
        <v>20</v>
      </c>
      <c r="CL134" s="130">
        <f t="shared" ref="CL134" si="1998">+CK134*F134</f>
        <v>514</v>
      </c>
      <c r="CM134" s="131"/>
      <c r="CN134" s="127">
        <f t="shared" ref="CN134" si="1999">+CM134*$CN$5</f>
        <v>0</v>
      </c>
      <c r="CO134" s="130">
        <f t="shared" ref="CO134" si="2000">CN134*$F134</f>
        <v>0</v>
      </c>
      <c r="CP134" s="131"/>
      <c r="CQ134" s="127">
        <f t="shared" ref="CQ134" si="2001">+CP134*$CQ$5</f>
        <v>0</v>
      </c>
      <c r="CR134" s="130">
        <f t="shared" ref="CR134" si="2002">CQ134*F134</f>
        <v>0</v>
      </c>
      <c r="CS134" s="131">
        <v>2</v>
      </c>
      <c r="CT134" s="4">
        <f t="shared" si="1377"/>
        <v>30</v>
      </c>
      <c r="CU134" s="130">
        <f t="shared" ref="CU134" si="2003">CT134*I134</f>
        <v>0</v>
      </c>
      <c r="CV134" s="132"/>
      <c r="CW134" s="127">
        <f t="shared" ref="CW134" si="2004">+CV134*$CW$5</f>
        <v>0</v>
      </c>
      <c r="CX134" s="130">
        <f t="shared" ref="CX134" si="2005">+CW134*F134</f>
        <v>0</v>
      </c>
      <c r="CY134" s="132">
        <v>1</v>
      </c>
      <c r="CZ134" s="127">
        <f t="shared" ref="CZ134" si="2006">+CY134*$CZ$5</f>
        <v>16</v>
      </c>
      <c r="DA134" s="130">
        <f t="shared" ref="DA134" si="2007">+CZ134*F134</f>
        <v>411.2</v>
      </c>
      <c r="DB134" s="132">
        <v>2</v>
      </c>
      <c r="DC134" s="127">
        <f t="shared" ref="DC134" si="2008">+DB134*$DC$5</f>
        <v>32</v>
      </c>
      <c r="DD134" s="130">
        <f t="shared" ref="DD134" si="2009">+DC134*F134</f>
        <v>822.4</v>
      </c>
      <c r="DE134" s="132"/>
      <c r="DF134" s="127">
        <f t="shared" ref="DF134" si="2010">+DE134*$DF$5</f>
        <v>0</v>
      </c>
      <c r="DG134" s="130">
        <f t="shared" ref="DG134" si="2011">+DF134*F134</f>
        <v>0</v>
      </c>
      <c r="DH134" s="132"/>
      <c r="DI134" s="127">
        <f t="shared" ref="DI134" si="2012">+DH134*$DI$5</f>
        <v>0</v>
      </c>
      <c r="DJ134" s="130">
        <f t="shared" ref="DJ134" si="2013">+DI134*F134</f>
        <v>0</v>
      </c>
      <c r="DK134" s="132"/>
      <c r="DL134" s="4">
        <f t="shared" si="1014"/>
        <v>0</v>
      </c>
      <c r="DM134" s="130">
        <f t="shared" ref="DM134" si="2014">+DL134*I134</f>
        <v>0</v>
      </c>
      <c r="DN134" s="154">
        <f t="shared" ref="DN134" si="2015">+G134+J134+M134+P134+S134+V134+Y134+AB134+AE134+AH134+AK134+AN134+AQ134+CS134+AT134+AW134+AZ134+BC134+BF134+BI134+BU134++BX134+CA134+CD134+CG134+CJ134+CM134+CP134+CV134+CY134+DB134+DE134+DH134</f>
        <v>9</v>
      </c>
      <c r="DO134" s="154">
        <f t="shared" ref="DO134" si="2016">+H134+K134+N134+Q134+T134+W134+Z134+AC134+AF134+AI134+AL134+AO134+AR134+AU134+AX134+BA134+BD134+BG134+BJ134+BV134++BY134+CB134+CE134+CH134+CK134+CN134+CT134+CQ134+CW134+CZ134+DC134+DF134+DI134</f>
        <v>149</v>
      </c>
      <c r="DP134" s="101">
        <f t="shared" ref="DP134" si="2017">+I134+L134+O134+R134+U134+X134+AA134+AD134+AG134+AJ134+AM134+AP134+AS134+AV134+AY134+BB134+BE134+BH134+BK134+BW134++BZ134+CC134+CF134+CI134+CL134+CO134+CR134+CU134+CX134+DA134+DD134+DG134+DJ134</f>
        <v>3058.3</v>
      </c>
      <c r="DQ134" s="25" t="s">
        <v>205</v>
      </c>
      <c r="DR134" s="10"/>
    </row>
    <row r="135" spans="1:122" ht="15" customHeight="1">
      <c r="A135" s="247"/>
      <c r="B135" s="14">
        <v>15124</v>
      </c>
      <c r="C135" s="14">
        <v>15188</v>
      </c>
      <c r="D135" s="127" t="s">
        <v>50</v>
      </c>
      <c r="E135" s="128" t="s">
        <v>51</v>
      </c>
      <c r="F135" s="11">
        <f t="shared" si="1948"/>
        <v>24.1</v>
      </c>
      <c r="G135" s="129"/>
      <c r="H135" s="164">
        <f t="shared" ref="H135" si="2018">+G135*$H$5</f>
        <v>0</v>
      </c>
      <c r="I135" s="165">
        <f t="shared" ref="I135" si="2019">H135*F135</f>
        <v>0</v>
      </c>
      <c r="J135" s="131"/>
      <c r="K135" s="127">
        <f t="shared" ref="K135" si="2020">+J135*$K$5</f>
        <v>0</v>
      </c>
      <c r="L135" s="130">
        <f t="shared" ref="L135" si="2021">K135*F135</f>
        <v>0</v>
      </c>
      <c r="M135" s="131"/>
      <c r="N135" s="127">
        <f t="shared" ref="N135" si="2022">+M135*$N$5</f>
        <v>0</v>
      </c>
      <c r="O135" s="130">
        <f t="shared" ref="O135" si="2023">N135*F135</f>
        <v>0</v>
      </c>
      <c r="P135" s="131"/>
      <c r="Q135" s="127">
        <f t="shared" ref="Q135" si="2024">+P135*$Q$5</f>
        <v>0</v>
      </c>
      <c r="R135" s="130">
        <f t="shared" ref="R135" si="2025">Q135*F135</f>
        <v>0</v>
      </c>
      <c r="S135" s="131"/>
      <c r="T135" s="127">
        <f t="shared" ref="T135" si="2026">+S135*$T$5</f>
        <v>0</v>
      </c>
      <c r="U135" s="130">
        <f t="shared" ref="U135" si="2027">T135*F135</f>
        <v>0</v>
      </c>
      <c r="V135" s="131"/>
      <c r="W135" s="127">
        <f t="shared" ref="W135" si="2028">+V135*$W$5</f>
        <v>0</v>
      </c>
      <c r="X135" s="130">
        <f t="shared" ref="X135" si="2029">W135*F135</f>
        <v>0</v>
      </c>
      <c r="Y135" s="131"/>
      <c r="Z135" s="127">
        <f t="shared" ref="Z135" si="2030">+Y135*$Z$5</f>
        <v>0</v>
      </c>
      <c r="AA135" s="130">
        <f t="shared" ref="AA135" si="2031">Z135*F135</f>
        <v>0</v>
      </c>
      <c r="AB135" s="131"/>
      <c r="AC135" s="127">
        <f t="shared" ref="AC135" si="2032">+AB135*$AC$5</f>
        <v>0</v>
      </c>
      <c r="AD135" s="130">
        <f t="shared" ref="AD135" si="2033">+AC135*F135</f>
        <v>0</v>
      </c>
      <c r="AE135" s="131"/>
      <c r="AF135" s="127">
        <f t="shared" ref="AF135" si="2034">+AE135*$AF$5</f>
        <v>0</v>
      </c>
      <c r="AG135" s="130">
        <f t="shared" ref="AG135" si="2035">+AF135*F135</f>
        <v>0</v>
      </c>
      <c r="AH135" s="131"/>
      <c r="AI135" s="127">
        <f t="shared" ref="AI135" si="2036">+AH135*$AI$5</f>
        <v>0</v>
      </c>
      <c r="AJ135" s="130">
        <f t="shared" ref="AJ135" si="2037">+AI135*F135</f>
        <v>0</v>
      </c>
      <c r="AK135" s="127"/>
      <c r="AL135" s="127">
        <f t="shared" ref="AL135" si="2038">+AK135*$AL$5</f>
        <v>0</v>
      </c>
      <c r="AM135" s="130">
        <f t="shared" ref="AM135" si="2039">+AL135*F135</f>
        <v>0</v>
      </c>
      <c r="AN135" s="127"/>
      <c r="AO135" s="127">
        <f t="shared" ref="AO135" si="2040">+AN135*$AO$5</f>
        <v>0</v>
      </c>
      <c r="AP135" s="130">
        <f t="shared" ref="AP135" si="2041">+AO135*F135</f>
        <v>0</v>
      </c>
      <c r="AQ135" s="127"/>
      <c r="AR135" s="127">
        <f t="shared" ref="AR135" si="2042">+AQ135*$AR$5</f>
        <v>0</v>
      </c>
      <c r="AS135" s="130">
        <f t="shared" ref="AS135" si="2043">+AR135*F135</f>
        <v>0</v>
      </c>
      <c r="AT135" s="132"/>
      <c r="AU135" s="127">
        <f t="shared" ref="AU135" si="2044">+AT135*$AU$5</f>
        <v>0</v>
      </c>
      <c r="AV135" s="130">
        <f t="shared" ref="AV135" si="2045">+AU135*$F135</f>
        <v>0</v>
      </c>
      <c r="AW135" s="132"/>
      <c r="AX135" s="127">
        <f t="shared" ref="AX135" si="2046">+AW135*$AX$5</f>
        <v>0</v>
      </c>
      <c r="AY135" s="130">
        <f t="shared" ref="AY135" si="2047">+AX135*$F135</f>
        <v>0</v>
      </c>
      <c r="AZ135" s="132"/>
      <c r="BA135" s="127">
        <f t="shared" ref="BA135" si="2048">+AZ135*$BA$5</f>
        <v>0</v>
      </c>
      <c r="BB135" s="130">
        <f t="shared" ref="BB135" si="2049">+BA135*$F135</f>
        <v>0</v>
      </c>
      <c r="BC135" s="132"/>
      <c r="BD135" s="127">
        <f t="shared" ref="BD135" si="2050">+BC135*$BD$5</f>
        <v>0</v>
      </c>
      <c r="BE135" s="130">
        <f t="shared" ref="BE135" si="2051">+BD135*$F135</f>
        <v>0</v>
      </c>
      <c r="BF135" s="131">
        <v>1</v>
      </c>
      <c r="BG135" s="127">
        <f t="shared" ref="BG135" si="2052">+BF135*$BG$5</f>
        <v>16</v>
      </c>
      <c r="BH135" s="130">
        <f t="shared" ref="BH135" si="2053">+BG135*F135</f>
        <v>385.6</v>
      </c>
      <c r="BI135" s="131">
        <v>1</v>
      </c>
      <c r="BJ135" s="127">
        <f t="shared" ref="BJ135" si="2054">+BI135*$BJ$5</f>
        <v>16</v>
      </c>
      <c r="BK135" s="130">
        <f t="shared" ref="BK135" si="2055">+BJ135*F135</f>
        <v>385.6</v>
      </c>
      <c r="BL135" s="131"/>
      <c r="BM135" s="127"/>
      <c r="BN135" s="130"/>
      <c r="BO135" s="131"/>
      <c r="BP135" s="127"/>
      <c r="BQ135" s="130"/>
      <c r="BR135" s="131"/>
      <c r="BS135" s="127"/>
      <c r="BT135" s="130"/>
      <c r="BU135" s="132">
        <v>1</v>
      </c>
      <c r="BV135" s="127">
        <f t="shared" ref="BV135" si="2056">+BU135*$BV$5</f>
        <v>19</v>
      </c>
      <c r="BW135" s="130">
        <f t="shared" ref="BW135" si="2057">+BV135*$F135</f>
        <v>457.90000000000003</v>
      </c>
      <c r="BX135" s="131"/>
      <c r="BY135" s="127">
        <f t="shared" ref="BY135" si="2058">+BX135*$BY$5</f>
        <v>0</v>
      </c>
      <c r="BZ135" s="130">
        <f t="shared" ref="BZ135" si="2059">+BY135*$F135</f>
        <v>0</v>
      </c>
      <c r="CA135" s="131"/>
      <c r="CB135" s="127">
        <f t="shared" ref="CB135" si="2060">+CA135*$CB$5</f>
        <v>0</v>
      </c>
      <c r="CC135" s="130">
        <f t="shared" ref="CC135" si="2061">+CB135*$F135</f>
        <v>0</v>
      </c>
      <c r="CD135" s="131"/>
      <c r="CE135" s="127">
        <f t="shared" ref="CE135" si="2062">+CD135*$CE$5</f>
        <v>0</v>
      </c>
      <c r="CF135" s="130">
        <f t="shared" ref="CF135" si="2063">+CE135*$F135</f>
        <v>0</v>
      </c>
      <c r="CG135" s="131"/>
      <c r="CH135" s="127">
        <f t="shared" ref="CH135" si="2064">+CG135*$CH$5</f>
        <v>0</v>
      </c>
      <c r="CI135" s="130">
        <f t="shared" ref="CI135" si="2065">+CH135*F135</f>
        <v>0</v>
      </c>
      <c r="CJ135" s="131">
        <v>1</v>
      </c>
      <c r="CK135" s="127">
        <f t="shared" ref="CK135" si="2066">+CJ135*$CK$5</f>
        <v>20</v>
      </c>
      <c r="CL135" s="130">
        <f t="shared" ref="CL135" si="2067">+CK135*F135</f>
        <v>482</v>
      </c>
      <c r="CM135" s="131"/>
      <c r="CN135" s="127">
        <f t="shared" ref="CN135" si="2068">+CM135*$CN$5</f>
        <v>0</v>
      </c>
      <c r="CO135" s="130">
        <f t="shared" ref="CO135" si="2069">CN135*$F135</f>
        <v>0</v>
      </c>
      <c r="CP135" s="131"/>
      <c r="CQ135" s="127">
        <f t="shared" ref="CQ135" si="2070">+CP135*$CQ$5</f>
        <v>0</v>
      </c>
      <c r="CR135" s="130">
        <f t="shared" ref="CR135" si="2071">CQ135*F135</f>
        <v>0</v>
      </c>
      <c r="CS135" s="131">
        <v>1</v>
      </c>
      <c r="CT135" s="4">
        <f t="shared" si="1377"/>
        <v>15</v>
      </c>
      <c r="CU135" s="130">
        <f t="shared" ref="CU135" si="2072">CT135*I135</f>
        <v>0</v>
      </c>
      <c r="CV135" s="132"/>
      <c r="CW135" s="127">
        <f t="shared" ref="CW135" si="2073">+CV135*$CW$5</f>
        <v>0</v>
      </c>
      <c r="CX135" s="130">
        <f t="shared" ref="CX135" si="2074">+CW135*F135</f>
        <v>0</v>
      </c>
      <c r="CY135" s="132"/>
      <c r="CZ135" s="127">
        <f t="shared" ref="CZ135" si="2075">+CY135*$CZ$5</f>
        <v>0</v>
      </c>
      <c r="DA135" s="130">
        <f t="shared" ref="DA135" si="2076">+CZ135*F135</f>
        <v>0</v>
      </c>
      <c r="DB135" s="132"/>
      <c r="DC135" s="127">
        <f t="shared" ref="DC135" si="2077">+DB135*$DC$5</f>
        <v>0</v>
      </c>
      <c r="DD135" s="130">
        <f t="shared" ref="DD135" si="2078">+DC135*F135</f>
        <v>0</v>
      </c>
      <c r="DE135" s="132"/>
      <c r="DF135" s="127">
        <f t="shared" ref="DF135" si="2079">+DE135*$DF$5</f>
        <v>0</v>
      </c>
      <c r="DG135" s="130">
        <f t="shared" ref="DG135" si="2080">+DF135*F135</f>
        <v>0</v>
      </c>
      <c r="DH135" s="132"/>
      <c r="DI135" s="127">
        <f t="shared" ref="DI135" si="2081">+DH135*$DI$5</f>
        <v>0</v>
      </c>
      <c r="DJ135" s="130">
        <f t="shared" ref="DJ135" si="2082">+DI135*F135</f>
        <v>0</v>
      </c>
      <c r="DK135" s="132"/>
      <c r="DL135" s="4">
        <f t="shared" si="1014"/>
        <v>0</v>
      </c>
      <c r="DM135" s="130">
        <f t="shared" ref="DM135" si="2083">+DL135*I135</f>
        <v>0</v>
      </c>
      <c r="DN135" s="154">
        <f t="shared" ref="DN135" si="2084">+G135+J135+M135+P135+S135+V135+Y135+AB135+AE135+AH135+AK135+AN135+AQ135+CS135+AT135+AW135+AZ135+BC135+BF135+BI135+BU135++BX135+CA135+CD135+CG135+CJ135+CM135+CP135+CV135+CY135+DB135+DE135+DH135</f>
        <v>5</v>
      </c>
      <c r="DO135" s="154">
        <f t="shared" ref="DO135" si="2085">+H135+K135+N135+Q135+T135+W135+Z135+AC135+AF135+AI135+AL135+AO135+AR135+AU135+AX135+BA135+BD135+BG135+BJ135+BV135++BY135+CB135+CE135+CH135+CK135+CN135+CT135+CQ135+CW135+CZ135+DC135+DF135+DI135</f>
        <v>86</v>
      </c>
      <c r="DP135" s="101">
        <f t="shared" ref="DP135" si="2086">+I135+L135+O135+R135+U135+X135+AA135+AD135+AG135+AJ135+AM135+AP135+AS135+AV135+AY135+BB135+BE135+BH135+BK135+BW135++BZ135+CC135+CF135+CI135+CL135+CO135+CR135+CU135+CX135+DA135+DD135+DG135+DJ135</f>
        <v>1711.1000000000001</v>
      </c>
      <c r="DQ135" s="25" t="s">
        <v>205</v>
      </c>
      <c r="DR135" s="10"/>
    </row>
    <row r="136" spans="1:122" ht="15" customHeight="1">
      <c r="A136" s="247"/>
      <c r="B136" s="14">
        <v>15240</v>
      </c>
      <c r="C136" s="14">
        <v>15240</v>
      </c>
      <c r="D136" s="127" t="s">
        <v>50</v>
      </c>
      <c r="E136" s="128" t="s">
        <v>51</v>
      </c>
      <c r="F136" s="11">
        <f t="shared" ref="F136" si="2087">ROUND((36600-AVERAGE(B136:C136)+2800-100)/1000,1)</f>
        <v>24.1</v>
      </c>
      <c r="G136" s="129"/>
      <c r="H136" s="164">
        <f t="shared" ref="H136" si="2088">+G136*$H$5</f>
        <v>0</v>
      </c>
      <c r="I136" s="165">
        <f t="shared" ref="I136" si="2089">H136*F136</f>
        <v>0</v>
      </c>
      <c r="J136" s="131"/>
      <c r="K136" s="127">
        <f t="shared" ref="K136" si="2090">+J136*$K$5</f>
        <v>0</v>
      </c>
      <c r="L136" s="130">
        <f t="shared" ref="L136" si="2091">K136*F136</f>
        <v>0</v>
      </c>
      <c r="M136" s="131"/>
      <c r="N136" s="127">
        <f t="shared" ref="N136" si="2092">+M136*$N$5</f>
        <v>0</v>
      </c>
      <c r="O136" s="130">
        <f t="shared" ref="O136" si="2093">N136*F136</f>
        <v>0</v>
      </c>
      <c r="P136" s="131"/>
      <c r="Q136" s="127">
        <f t="shared" ref="Q136" si="2094">+P136*$Q$5</f>
        <v>0</v>
      </c>
      <c r="R136" s="130">
        <f t="shared" ref="R136" si="2095">Q136*F136</f>
        <v>0</v>
      </c>
      <c r="S136" s="131"/>
      <c r="T136" s="127">
        <f t="shared" ref="T136" si="2096">+S136*$T$5</f>
        <v>0</v>
      </c>
      <c r="U136" s="130">
        <f t="shared" ref="U136" si="2097">T136*F136</f>
        <v>0</v>
      </c>
      <c r="V136" s="131"/>
      <c r="W136" s="127">
        <f t="shared" ref="W136" si="2098">+V136*$W$5</f>
        <v>0</v>
      </c>
      <c r="X136" s="130">
        <f t="shared" ref="X136" si="2099">W136*F136</f>
        <v>0</v>
      </c>
      <c r="Y136" s="131"/>
      <c r="Z136" s="127">
        <f t="shared" ref="Z136" si="2100">+Y136*$Z$5</f>
        <v>0</v>
      </c>
      <c r="AA136" s="130">
        <f t="shared" ref="AA136" si="2101">Z136*F136</f>
        <v>0</v>
      </c>
      <c r="AB136" s="131"/>
      <c r="AC136" s="127">
        <f t="shared" ref="AC136" si="2102">+AB136*$AC$5</f>
        <v>0</v>
      </c>
      <c r="AD136" s="130">
        <f t="shared" ref="AD136" si="2103">+AC136*F136</f>
        <v>0</v>
      </c>
      <c r="AE136" s="131"/>
      <c r="AF136" s="127">
        <f t="shared" ref="AF136" si="2104">+AE136*$AF$5</f>
        <v>0</v>
      </c>
      <c r="AG136" s="130">
        <f t="shared" ref="AG136" si="2105">+AF136*F136</f>
        <v>0</v>
      </c>
      <c r="AH136" s="131"/>
      <c r="AI136" s="127">
        <f t="shared" ref="AI136" si="2106">+AH136*$AI$5</f>
        <v>0</v>
      </c>
      <c r="AJ136" s="130">
        <f t="shared" ref="AJ136" si="2107">+AI136*F136</f>
        <v>0</v>
      </c>
      <c r="AK136" s="127"/>
      <c r="AL136" s="127">
        <f t="shared" ref="AL136" si="2108">+AK136*$AL$5</f>
        <v>0</v>
      </c>
      <c r="AM136" s="130">
        <f t="shared" ref="AM136" si="2109">+AL136*F136</f>
        <v>0</v>
      </c>
      <c r="AN136" s="127"/>
      <c r="AO136" s="127">
        <f t="shared" ref="AO136" si="2110">+AN136*$AO$5</f>
        <v>0</v>
      </c>
      <c r="AP136" s="130">
        <f t="shared" ref="AP136" si="2111">+AO136*F136</f>
        <v>0</v>
      </c>
      <c r="AQ136" s="127"/>
      <c r="AR136" s="127">
        <f t="shared" ref="AR136" si="2112">+AQ136*$AR$5</f>
        <v>0</v>
      </c>
      <c r="AS136" s="130">
        <f t="shared" ref="AS136" si="2113">+AR136*F136</f>
        <v>0</v>
      </c>
      <c r="AT136" s="132"/>
      <c r="AU136" s="127">
        <f t="shared" ref="AU136" si="2114">+AT136*$AU$5</f>
        <v>0</v>
      </c>
      <c r="AV136" s="130">
        <f t="shared" ref="AV136" si="2115">+AU136*$F136</f>
        <v>0</v>
      </c>
      <c r="AW136" s="132"/>
      <c r="AX136" s="127">
        <f t="shared" ref="AX136" si="2116">+AW136*$AX$5</f>
        <v>0</v>
      </c>
      <c r="AY136" s="130">
        <f t="shared" ref="AY136" si="2117">+AX136*$F136</f>
        <v>0</v>
      </c>
      <c r="AZ136" s="132"/>
      <c r="BA136" s="127">
        <f t="shared" ref="BA136" si="2118">+AZ136*$BA$5</f>
        <v>0</v>
      </c>
      <c r="BB136" s="130">
        <f t="shared" ref="BB136" si="2119">+BA136*$F136</f>
        <v>0</v>
      </c>
      <c r="BC136" s="132"/>
      <c r="BD136" s="127">
        <f t="shared" ref="BD136" si="2120">+BC136*$BD$5</f>
        <v>0</v>
      </c>
      <c r="BE136" s="130">
        <f t="shared" ref="BE136" si="2121">+BD136*$F136</f>
        <v>0</v>
      </c>
      <c r="BF136" s="131">
        <v>1</v>
      </c>
      <c r="BG136" s="127">
        <f t="shared" ref="BG136" si="2122">+BF136*$BG$5</f>
        <v>16</v>
      </c>
      <c r="BH136" s="130">
        <f t="shared" ref="BH136" si="2123">+BG136*F136</f>
        <v>385.6</v>
      </c>
      <c r="BI136" s="131"/>
      <c r="BJ136" s="127">
        <f t="shared" ref="BJ136" si="2124">+BI136*$BJ$5</f>
        <v>0</v>
      </c>
      <c r="BK136" s="130">
        <f t="shared" ref="BK136" si="2125">+BJ136*F136</f>
        <v>0</v>
      </c>
      <c r="BL136" s="131"/>
      <c r="BM136" s="127"/>
      <c r="BN136" s="130"/>
      <c r="BO136" s="131"/>
      <c r="BP136" s="127"/>
      <c r="BQ136" s="130"/>
      <c r="BR136" s="131"/>
      <c r="BS136" s="127"/>
      <c r="BT136" s="130"/>
      <c r="BU136" s="132"/>
      <c r="BV136" s="127">
        <f t="shared" ref="BV136" si="2126">+BU136*$BV$5</f>
        <v>0</v>
      </c>
      <c r="BW136" s="130">
        <f t="shared" ref="BW136" si="2127">+BV136*$F136</f>
        <v>0</v>
      </c>
      <c r="BX136" s="131"/>
      <c r="BY136" s="127">
        <f t="shared" ref="BY136" si="2128">+BX136*$BY$5</f>
        <v>0</v>
      </c>
      <c r="BZ136" s="130">
        <f t="shared" ref="BZ136" si="2129">+BY136*$F136</f>
        <v>0</v>
      </c>
      <c r="CA136" s="131"/>
      <c r="CB136" s="127">
        <f t="shared" ref="CB136" si="2130">+CA136*$CB$5</f>
        <v>0</v>
      </c>
      <c r="CC136" s="130">
        <f t="shared" ref="CC136" si="2131">+CB136*$F136</f>
        <v>0</v>
      </c>
      <c r="CD136" s="131"/>
      <c r="CE136" s="127">
        <f t="shared" ref="CE136" si="2132">+CD136*$CE$5</f>
        <v>0</v>
      </c>
      <c r="CF136" s="130">
        <f t="shared" ref="CF136" si="2133">+CE136*$F136</f>
        <v>0</v>
      </c>
      <c r="CG136" s="131"/>
      <c r="CH136" s="127">
        <f t="shared" ref="CH136" si="2134">+CG136*$CH$5</f>
        <v>0</v>
      </c>
      <c r="CI136" s="130">
        <f t="shared" ref="CI136" si="2135">+CH136*F136</f>
        <v>0</v>
      </c>
      <c r="CJ136" s="131">
        <v>1</v>
      </c>
      <c r="CK136" s="127">
        <f t="shared" ref="CK136" si="2136">+CJ136*$CK$5</f>
        <v>20</v>
      </c>
      <c r="CL136" s="130">
        <f t="shared" ref="CL136" si="2137">+CK136*F136</f>
        <v>482</v>
      </c>
      <c r="CM136" s="131"/>
      <c r="CN136" s="127">
        <f t="shared" ref="CN136" si="2138">+CM136*$CN$5</f>
        <v>0</v>
      </c>
      <c r="CO136" s="130">
        <f t="shared" ref="CO136" si="2139">CN136*$F136</f>
        <v>0</v>
      </c>
      <c r="CP136" s="131"/>
      <c r="CQ136" s="127">
        <f t="shared" ref="CQ136" si="2140">+CP136*$CQ$5</f>
        <v>0</v>
      </c>
      <c r="CR136" s="130">
        <f t="shared" ref="CR136" si="2141">CQ136*F136</f>
        <v>0</v>
      </c>
      <c r="CS136" s="131">
        <v>1</v>
      </c>
      <c r="CT136" s="4">
        <f t="shared" si="1377"/>
        <v>15</v>
      </c>
      <c r="CU136" s="130">
        <f t="shared" ref="CU136" si="2142">CT136*I136</f>
        <v>0</v>
      </c>
      <c r="CV136" s="132"/>
      <c r="CW136" s="127">
        <f t="shared" ref="CW136" si="2143">+CV136*$CW$5</f>
        <v>0</v>
      </c>
      <c r="CX136" s="130">
        <f t="shared" ref="CX136" si="2144">+CW136*F136</f>
        <v>0</v>
      </c>
      <c r="CY136" s="132"/>
      <c r="CZ136" s="127">
        <f t="shared" ref="CZ136" si="2145">+CY136*$CZ$5</f>
        <v>0</v>
      </c>
      <c r="DA136" s="130">
        <f t="shared" ref="DA136" si="2146">+CZ136*F136</f>
        <v>0</v>
      </c>
      <c r="DB136" s="132">
        <v>1</v>
      </c>
      <c r="DC136" s="127">
        <f t="shared" ref="DC136" si="2147">+DB136*$DC$5</f>
        <v>16</v>
      </c>
      <c r="DD136" s="130">
        <f t="shared" ref="DD136" si="2148">+DC136*F136</f>
        <v>385.6</v>
      </c>
      <c r="DE136" s="132"/>
      <c r="DF136" s="127">
        <f t="shared" ref="DF136" si="2149">+DE136*$DF$5</f>
        <v>0</v>
      </c>
      <c r="DG136" s="130">
        <f t="shared" ref="DG136" si="2150">+DF136*F136</f>
        <v>0</v>
      </c>
      <c r="DH136" s="132"/>
      <c r="DI136" s="127">
        <f t="shared" ref="DI136" si="2151">+DH136*$DI$5</f>
        <v>0</v>
      </c>
      <c r="DJ136" s="130">
        <f t="shared" ref="DJ136" si="2152">+DI136*F136</f>
        <v>0</v>
      </c>
      <c r="DK136" s="132"/>
      <c r="DL136" s="4">
        <f t="shared" ref="DL136:DL140" si="2153">+DK136*$DL$5</f>
        <v>0</v>
      </c>
      <c r="DM136" s="130">
        <f t="shared" ref="DM136" si="2154">+DL136*I136</f>
        <v>0</v>
      </c>
      <c r="DN136" s="154">
        <f t="shared" ref="DN136" si="2155">+G136+J136+M136+P136+S136+V136+Y136+AB136+AE136+AH136+AK136+AN136+AQ136+CS136+AT136+AW136+AZ136+BC136+BF136+BI136+BU136++BX136+CA136+CD136+CG136+CJ136+CM136+CP136+CV136+CY136+DB136+DE136+DH136</f>
        <v>4</v>
      </c>
      <c r="DO136" s="154">
        <f t="shared" ref="DO136" si="2156">+H136+K136+N136+Q136+T136+W136+Z136+AC136+AF136+AI136+AL136+AO136+AR136+AU136+AX136+BA136+BD136+BG136+BJ136+BV136++BY136+CB136+CE136+CH136+CK136+CN136+CT136+CQ136+CW136+CZ136+DC136+DF136+DI136</f>
        <v>67</v>
      </c>
      <c r="DP136" s="101">
        <f t="shared" ref="DP136" si="2157">+I136+L136+O136+R136+U136+X136+AA136+AD136+AG136+AJ136+AM136+AP136+AS136+AV136+AY136+BB136+BE136+BH136+BK136+BW136++BZ136+CC136+CF136+CI136+CL136+CO136+CR136+CU136+CX136+DA136+DD136+DG136+DJ136</f>
        <v>1253.2</v>
      </c>
      <c r="DQ136" s="25" t="s">
        <v>205</v>
      </c>
      <c r="DR136" s="10"/>
    </row>
    <row r="137" spans="1:122" ht="15" customHeight="1">
      <c r="A137" s="248"/>
      <c r="B137" s="210" t="s">
        <v>125</v>
      </c>
      <c r="C137" s="211"/>
      <c r="D137" s="127" t="s">
        <v>115</v>
      </c>
      <c r="E137" s="126">
        <v>6782</v>
      </c>
      <c r="F137" s="11">
        <f>ROUND((2000+12000-E137+2000-100)/1000,1)</f>
        <v>9.1</v>
      </c>
      <c r="G137" s="129"/>
      <c r="H137" s="164">
        <f t="shared" si="1018"/>
        <v>0</v>
      </c>
      <c r="I137" s="165">
        <f t="shared" si="1019"/>
        <v>0</v>
      </c>
      <c r="J137" s="131"/>
      <c r="K137" s="127">
        <f t="shared" si="1216"/>
        <v>0</v>
      </c>
      <c r="L137" s="130">
        <f t="shared" si="1217"/>
        <v>0</v>
      </c>
      <c r="M137" s="131"/>
      <c r="N137" s="127">
        <f t="shared" si="1664"/>
        <v>0</v>
      </c>
      <c r="O137" s="130">
        <f t="shared" si="1665"/>
        <v>0</v>
      </c>
      <c r="P137" s="131"/>
      <c r="Q137" s="127">
        <f t="shared" si="1218"/>
        <v>0</v>
      </c>
      <c r="R137" s="130">
        <f t="shared" si="1219"/>
        <v>0</v>
      </c>
      <c r="S137" s="131"/>
      <c r="T137" s="127">
        <f t="shared" si="1666"/>
        <v>0</v>
      </c>
      <c r="U137" s="130">
        <f t="shared" si="1667"/>
        <v>0</v>
      </c>
      <c r="V137" s="131"/>
      <c r="W137" s="127">
        <f t="shared" si="1668"/>
        <v>0</v>
      </c>
      <c r="X137" s="130">
        <f t="shared" si="1669"/>
        <v>0</v>
      </c>
      <c r="Y137" s="131"/>
      <c r="Z137" s="127">
        <f t="shared" si="1220"/>
        <v>0</v>
      </c>
      <c r="AA137" s="130">
        <f t="shared" si="1221"/>
        <v>0</v>
      </c>
      <c r="AB137" s="131"/>
      <c r="AC137" s="127">
        <f t="shared" si="1670"/>
        <v>0</v>
      </c>
      <c r="AD137" s="130">
        <f t="shared" si="1671"/>
        <v>0</v>
      </c>
      <c r="AE137" s="131"/>
      <c r="AF137" s="127">
        <f t="shared" si="1672"/>
        <v>0</v>
      </c>
      <c r="AG137" s="130">
        <f t="shared" si="1673"/>
        <v>0</v>
      </c>
      <c r="AH137" s="131"/>
      <c r="AI137" s="127">
        <f t="shared" si="1222"/>
        <v>0</v>
      </c>
      <c r="AJ137" s="130">
        <f t="shared" si="1223"/>
        <v>0</v>
      </c>
      <c r="AK137" s="127"/>
      <c r="AL137" s="127">
        <f t="shared" si="1224"/>
        <v>0</v>
      </c>
      <c r="AM137" s="130">
        <f t="shared" si="1225"/>
        <v>0</v>
      </c>
      <c r="AN137" s="127"/>
      <c r="AO137" s="127">
        <f t="shared" si="1226"/>
        <v>0</v>
      </c>
      <c r="AP137" s="130">
        <f t="shared" si="1227"/>
        <v>0</v>
      </c>
      <c r="AQ137" s="127"/>
      <c r="AR137" s="127">
        <f t="shared" si="1228"/>
        <v>0</v>
      </c>
      <c r="AS137" s="130">
        <f t="shared" si="1229"/>
        <v>0</v>
      </c>
      <c r="AT137" s="132"/>
      <c r="AU137" s="127">
        <f t="shared" si="1389"/>
        <v>0</v>
      </c>
      <c r="AV137" s="130">
        <f t="shared" si="1230"/>
        <v>0</v>
      </c>
      <c r="AW137" s="132"/>
      <c r="AX137" s="127">
        <f t="shared" si="1390"/>
        <v>0</v>
      </c>
      <c r="AY137" s="130">
        <f t="shared" si="1231"/>
        <v>0</v>
      </c>
      <c r="AZ137" s="132"/>
      <c r="BA137" s="127">
        <f t="shared" si="1391"/>
        <v>0</v>
      </c>
      <c r="BB137" s="130">
        <f t="shared" si="1232"/>
        <v>0</v>
      </c>
      <c r="BC137" s="132"/>
      <c r="BD137" s="127">
        <f t="shared" si="1392"/>
        <v>0</v>
      </c>
      <c r="BE137" s="130">
        <f t="shared" si="1322"/>
        <v>0</v>
      </c>
      <c r="BF137" s="131"/>
      <c r="BG137" s="127">
        <f t="shared" si="1674"/>
        <v>0</v>
      </c>
      <c r="BH137" s="130">
        <f t="shared" si="1675"/>
        <v>0</v>
      </c>
      <c r="BI137" s="131"/>
      <c r="BJ137" s="127">
        <f t="shared" si="1676"/>
        <v>0</v>
      </c>
      <c r="BK137" s="130">
        <f t="shared" si="1677"/>
        <v>0</v>
      </c>
      <c r="BL137" s="131"/>
      <c r="BM137" s="127"/>
      <c r="BN137" s="130"/>
      <c r="BO137" s="131"/>
      <c r="BP137" s="127"/>
      <c r="BQ137" s="130"/>
      <c r="BR137" s="131"/>
      <c r="BS137" s="127"/>
      <c r="BT137" s="130"/>
      <c r="BU137" s="132"/>
      <c r="BV137" s="127">
        <f t="shared" si="1233"/>
        <v>0</v>
      </c>
      <c r="BW137" s="130">
        <f t="shared" si="1234"/>
        <v>0</v>
      </c>
      <c r="BX137" s="131"/>
      <c r="BY137" s="127">
        <f t="shared" si="1235"/>
        <v>0</v>
      </c>
      <c r="BZ137" s="130">
        <f t="shared" si="1236"/>
        <v>0</v>
      </c>
      <c r="CA137" s="131"/>
      <c r="CB137" s="127">
        <f t="shared" si="1237"/>
        <v>0</v>
      </c>
      <c r="CC137" s="130">
        <f t="shared" si="1238"/>
        <v>0</v>
      </c>
      <c r="CD137" s="131"/>
      <c r="CE137" s="127">
        <f t="shared" si="1239"/>
        <v>0</v>
      </c>
      <c r="CF137" s="130">
        <f t="shared" si="1240"/>
        <v>0</v>
      </c>
      <c r="CG137" s="131"/>
      <c r="CH137" s="127">
        <f t="shared" si="1241"/>
        <v>0</v>
      </c>
      <c r="CI137" s="130">
        <f t="shared" si="1242"/>
        <v>0</v>
      </c>
      <c r="CJ137" s="131"/>
      <c r="CK137" s="127">
        <f t="shared" si="1243"/>
        <v>0</v>
      </c>
      <c r="CL137" s="130">
        <f t="shared" si="1244"/>
        <v>0</v>
      </c>
      <c r="CM137" s="131"/>
      <c r="CN137" s="127">
        <f t="shared" si="1245"/>
        <v>0</v>
      </c>
      <c r="CO137" s="130">
        <f t="shared" si="1246"/>
        <v>0</v>
      </c>
      <c r="CP137" s="131"/>
      <c r="CQ137" s="127">
        <f t="shared" si="1247"/>
        <v>0</v>
      </c>
      <c r="CR137" s="130">
        <f t="shared" si="1248"/>
        <v>0</v>
      </c>
      <c r="CS137" s="131"/>
      <c r="CT137" s="4">
        <f t="shared" si="1377"/>
        <v>0</v>
      </c>
      <c r="CU137" s="130">
        <f t="shared" si="1662"/>
        <v>0</v>
      </c>
      <c r="CV137" s="132">
        <v>4</v>
      </c>
      <c r="CW137" s="127">
        <f t="shared" si="1249"/>
        <v>64</v>
      </c>
      <c r="CX137" s="130">
        <f t="shared" si="1250"/>
        <v>582.4</v>
      </c>
      <c r="CY137" s="132"/>
      <c r="CZ137" s="127">
        <f t="shared" si="1251"/>
        <v>0</v>
      </c>
      <c r="DA137" s="130">
        <f t="shared" si="1252"/>
        <v>0</v>
      </c>
      <c r="DB137" s="132"/>
      <c r="DC137" s="127">
        <f t="shared" si="1253"/>
        <v>0</v>
      </c>
      <c r="DD137" s="130">
        <f t="shared" si="1254"/>
        <v>0</v>
      </c>
      <c r="DE137" s="132">
        <v>3</v>
      </c>
      <c r="DF137" s="127">
        <f t="shared" si="1393"/>
        <v>48</v>
      </c>
      <c r="DG137" s="130">
        <f t="shared" si="1255"/>
        <v>436.79999999999995</v>
      </c>
      <c r="DH137" s="132"/>
      <c r="DI137" s="127">
        <f t="shared" si="1394"/>
        <v>0</v>
      </c>
      <c r="DJ137" s="130">
        <f t="shared" si="1256"/>
        <v>0</v>
      </c>
      <c r="DK137" s="132"/>
      <c r="DL137" s="4">
        <f t="shared" si="2153"/>
        <v>0</v>
      </c>
      <c r="DM137" s="130">
        <f t="shared" si="1661"/>
        <v>0</v>
      </c>
      <c r="DN137" s="154">
        <f t="shared" si="1015"/>
        <v>7</v>
      </c>
      <c r="DO137" s="154">
        <f t="shared" si="1016"/>
        <v>112</v>
      </c>
      <c r="DP137" s="101">
        <f t="shared" si="1017"/>
        <v>1019.1999999999999</v>
      </c>
      <c r="DQ137" s="25" t="s">
        <v>236</v>
      </c>
      <c r="DR137" s="10"/>
    </row>
    <row r="138" spans="1:122" ht="15" customHeight="1">
      <c r="A138" s="246">
        <v>45219</v>
      </c>
      <c r="B138" s="14">
        <v>36300</v>
      </c>
      <c r="C138" s="14">
        <v>36300</v>
      </c>
      <c r="D138" s="127" t="s">
        <v>50</v>
      </c>
      <c r="E138" s="128" t="s">
        <v>51</v>
      </c>
      <c r="F138" s="11">
        <f t="shared" ref="F138:F140" si="2158">ROUND((36600-AVERAGE(B138:C138)+2800-100)/1000,1)</f>
        <v>3</v>
      </c>
      <c r="G138" s="129"/>
      <c r="H138" s="164">
        <f t="shared" si="1018"/>
        <v>0</v>
      </c>
      <c r="I138" s="165">
        <f t="shared" si="1019"/>
        <v>0</v>
      </c>
      <c r="J138" s="131"/>
      <c r="K138" s="127">
        <f t="shared" si="1216"/>
        <v>0</v>
      </c>
      <c r="L138" s="130">
        <f t="shared" si="1217"/>
        <v>0</v>
      </c>
      <c r="M138" s="131">
        <v>6</v>
      </c>
      <c r="N138" s="127">
        <f t="shared" si="1664"/>
        <v>48</v>
      </c>
      <c r="O138" s="130">
        <f t="shared" si="1665"/>
        <v>144</v>
      </c>
      <c r="P138" s="131"/>
      <c r="Q138" s="127">
        <f t="shared" si="1218"/>
        <v>0</v>
      </c>
      <c r="R138" s="130">
        <f t="shared" si="1219"/>
        <v>0</v>
      </c>
      <c r="S138" s="131"/>
      <c r="T138" s="127">
        <f t="shared" si="1666"/>
        <v>0</v>
      </c>
      <c r="U138" s="130">
        <f t="shared" si="1667"/>
        <v>0</v>
      </c>
      <c r="V138" s="131"/>
      <c r="W138" s="127">
        <f t="shared" si="1668"/>
        <v>0</v>
      </c>
      <c r="X138" s="130">
        <f t="shared" si="1669"/>
        <v>0</v>
      </c>
      <c r="Y138" s="131"/>
      <c r="Z138" s="127">
        <f t="shared" si="1220"/>
        <v>0</v>
      </c>
      <c r="AA138" s="130">
        <f t="shared" si="1221"/>
        <v>0</v>
      </c>
      <c r="AB138" s="131"/>
      <c r="AC138" s="127">
        <f t="shared" si="1670"/>
        <v>0</v>
      </c>
      <c r="AD138" s="130">
        <f t="shared" si="1671"/>
        <v>0</v>
      </c>
      <c r="AE138" s="131"/>
      <c r="AF138" s="127">
        <f t="shared" si="1672"/>
        <v>0</v>
      </c>
      <c r="AG138" s="130">
        <f t="shared" si="1673"/>
        <v>0</v>
      </c>
      <c r="AH138" s="131"/>
      <c r="AI138" s="127">
        <f t="shared" si="1222"/>
        <v>0</v>
      </c>
      <c r="AJ138" s="130">
        <f t="shared" si="1223"/>
        <v>0</v>
      </c>
      <c r="AK138" s="127"/>
      <c r="AL138" s="127">
        <f t="shared" si="1224"/>
        <v>0</v>
      </c>
      <c r="AM138" s="130">
        <f t="shared" si="1225"/>
        <v>0</v>
      </c>
      <c r="AN138" s="127"/>
      <c r="AO138" s="127">
        <f t="shared" si="1226"/>
        <v>0</v>
      </c>
      <c r="AP138" s="130">
        <f t="shared" si="1227"/>
        <v>0</v>
      </c>
      <c r="AQ138" s="127"/>
      <c r="AR138" s="127">
        <f t="shared" si="1228"/>
        <v>0</v>
      </c>
      <c r="AS138" s="130">
        <f t="shared" si="1229"/>
        <v>0</v>
      </c>
      <c r="AT138" s="132"/>
      <c r="AU138" s="127">
        <f t="shared" si="1389"/>
        <v>0</v>
      </c>
      <c r="AV138" s="130">
        <f t="shared" si="1230"/>
        <v>0</v>
      </c>
      <c r="AW138" s="132"/>
      <c r="AX138" s="127">
        <f t="shared" si="1390"/>
        <v>0</v>
      </c>
      <c r="AY138" s="130">
        <f t="shared" si="1231"/>
        <v>0</v>
      </c>
      <c r="AZ138" s="132"/>
      <c r="BA138" s="127">
        <f t="shared" si="1391"/>
        <v>0</v>
      </c>
      <c r="BB138" s="130">
        <f t="shared" si="1232"/>
        <v>0</v>
      </c>
      <c r="BC138" s="132"/>
      <c r="BD138" s="127">
        <f t="shared" si="1392"/>
        <v>0</v>
      </c>
      <c r="BE138" s="130">
        <f t="shared" si="1322"/>
        <v>0</v>
      </c>
      <c r="BF138" s="131"/>
      <c r="BG138" s="127">
        <f t="shared" si="1674"/>
        <v>0</v>
      </c>
      <c r="BH138" s="130">
        <f t="shared" si="1675"/>
        <v>0</v>
      </c>
      <c r="BI138" s="131"/>
      <c r="BJ138" s="127">
        <f t="shared" si="1676"/>
        <v>0</v>
      </c>
      <c r="BK138" s="130">
        <f t="shared" si="1677"/>
        <v>0</v>
      </c>
      <c r="BL138" s="131"/>
      <c r="BM138" s="127"/>
      <c r="BN138" s="130"/>
      <c r="BO138" s="131"/>
      <c r="BP138" s="127"/>
      <c r="BQ138" s="130"/>
      <c r="BR138" s="131"/>
      <c r="BS138" s="127"/>
      <c r="BT138" s="130"/>
      <c r="BU138" s="132"/>
      <c r="BV138" s="127">
        <f t="shared" si="1233"/>
        <v>0</v>
      </c>
      <c r="BW138" s="130">
        <f t="shared" si="1234"/>
        <v>0</v>
      </c>
      <c r="BX138" s="131"/>
      <c r="BY138" s="127">
        <f t="shared" si="1235"/>
        <v>0</v>
      </c>
      <c r="BZ138" s="130">
        <f t="shared" si="1236"/>
        <v>0</v>
      </c>
      <c r="CA138" s="131"/>
      <c r="CB138" s="127">
        <f t="shared" si="1237"/>
        <v>0</v>
      </c>
      <c r="CC138" s="130">
        <f t="shared" si="1238"/>
        <v>0</v>
      </c>
      <c r="CD138" s="131"/>
      <c r="CE138" s="127">
        <f t="shared" si="1239"/>
        <v>0</v>
      </c>
      <c r="CF138" s="130">
        <f t="shared" si="1240"/>
        <v>0</v>
      </c>
      <c r="CG138" s="131"/>
      <c r="CH138" s="127">
        <f t="shared" si="1241"/>
        <v>0</v>
      </c>
      <c r="CI138" s="130">
        <f t="shared" si="1242"/>
        <v>0</v>
      </c>
      <c r="CJ138" s="131"/>
      <c r="CK138" s="127">
        <f t="shared" si="1243"/>
        <v>0</v>
      </c>
      <c r="CL138" s="130">
        <f t="shared" si="1244"/>
        <v>0</v>
      </c>
      <c r="CM138" s="131"/>
      <c r="CN138" s="127">
        <f t="shared" si="1245"/>
        <v>0</v>
      </c>
      <c r="CO138" s="130">
        <f t="shared" si="1246"/>
        <v>0</v>
      </c>
      <c r="CP138" s="131"/>
      <c r="CQ138" s="127">
        <f t="shared" si="1247"/>
        <v>0</v>
      </c>
      <c r="CR138" s="130">
        <f t="shared" si="1248"/>
        <v>0</v>
      </c>
      <c r="CS138" s="131"/>
      <c r="CT138" s="4">
        <f t="shared" si="1377"/>
        <v>0</v>
      </c>
      <c r="CU138" s="130">
        <f t="shared" si="1662"/>
        <v>0</v>
      </c>
      <c r="CV138" s="132"/>
      <c r="CW138" s="127">
        <f t="shared" si="1249"/>
        <v>0</v>
      </c>
      <c r="CX138" s="130">
        <f t="shared" si="1250"/>
        <v>0</v>
      </c>
      <c r="CY138" s="132"/>
      <c r="CZ138" s="127">
        <f t="shared" si="1251"/>
        <v>0</v>
      </c>
      <c r="DA138" s="130">
        <f t="shared" si="1252"/>
        <v>0</v>
      </c>
      <c r="DB138" s="132"/>
      <c r="DC138" s="127">
        <f t="shared" si="1253"/>
        <v>0</v>
      </c>
      <c r="DD138" s="130">
        <f t="shared" si="1254"/>
        <v>0</v>
      </c>
      <c r="DE138" s="132"/>
      <c r="DF138" s="127">
        <f t="shared" si="1393"/>
        <v>0</v>
      </c>
      <c r="DG138" s="130">
        <f t="shared" si="1255"/>
        <v>0</v>
      </c>
      <c r="DH138" s="132"/>
      <c r="DI138" s="127">
        <f t="shared" si="1394"/>
        <v>0</v>
      </c>
      <c r="DJ138" s="130">
        <f t="shared" si="1256"/>
        <v>0</v>
      </c>
      <c r="DK138" s="132"/>
      <c r="DL138" s="4">
        <f t="shared" si="2153"/>
        <v>0</v>
      </c>
      <c r="DM138" s="130">
        <f t="shared" si="1661"/>
        <v>0</v>
      </c>
      <c r="DN138" s="154">
        <f t="shared" si="1015"/>
        <v>6</v>
      </c>
      <c r="DO138" s="154">
        <f t="shared" si="1016"/>
        <v>48</v>
      </c>
      <c r="DP138" s="101">
        <f t="shared" si="1017"/>
        <v>144</v>
      </c>
      <c r="DQ138" s="25" t="s">
        <v>259</v>
      </c>
      <c r="DR138" s="10"/>
    </row>
    <row r="139" spans="1:122" ht="15" customHeight="1">
      <c r="A139" s="247"/>
      <c r="B139" s="14">
        <v>16125</v>
      </c>
      <c r="C139" s="14">
        <v>16125</v>
      </c>
      <c r="D139" s="127" t="s">
        <v>50</v>
      </c>
      <c r="E139" s="128" t="s">
        <v>51</v>
      </c>
      <c r="F139" s="11">
        <f t="shared" si="2158"/>
        <v>23.2</v>
      </c>
      <c r="G139" s="129"/>
      <c r="H139" s="164">
        <f t="shared" si="1018"/>
        <v>0</v>
      </c>
      <c r="I139" s="165">
        <f t="shared" si="1019"/>
        <v>0</v>
      </c>
      <c r="J139" s="131"/>
      <c r="K139" s="127">
        <f t="shared" si="1216"/>
        <v>0</v>
      </c>
      <c r="L139" s="130">
        <f t="shared" si="1217"/>
        <v>0</v>
      </c>
      <c r="M139" s="131"/>
      <c r="N139" s="127">
        <f t="shared" si="1664"/>
        <v>0</v>
      </c>
      <c r="O139" s="130">
        <f t="shared" si="1665"/>
        <v>0</v>
      </c>
      <c r="P139" s="131"/>
      <c r="Q139" s="127">
        <f t="shared" si="1218"/>
        <v>0</v>
      </c>
      <c r="R139" s="130">
        <f t="shared" si="1219"/>
        <v>0</v>
      </c>
      <c r="S139" s="131"/>
      <c r="T139" s="127">
        <f t="shared" si="1666"/>
        <v>0</v>
      </c>
      <c r="U139" s="130">
        <f t="shared" si="1667"/>
        <v>0</v>
      </c>
      <c r="V139" s="131"/>
      <c r="W139" s="127">
        <f t="shared" si="1668"/>
        <v>0</v>
      </c>
      <c r="X139" s="130">
        <f t="shared" si="1669"/>
        <v>0</v>
      </c>
      <c r="Y139" s="131"/>
      <c r="Z139" s="127">
        <f t="shared" si="1220"/>
        <v>0</v>
      </c>
      <c r="AA139" s="130">
        <f t="shared" si="1221"/>
        <v>0</v>
      </c>
      <c r="AB139" s="131"/>
      <c r="AC139" s="127">
        <f t="shared" si="1670"/>
        <v>0</v>
      </c>
      <c r="AD139" s="130">
        <f t="shared" si="1671"/>
        <v>0</v>
      </c>
      <c r="AE139" s="131"/>
      <c r="AF139" s="127">
        <f t="shared" si="1672"/>
        <v>0</v>
      </c>
      <c r="AG139" s="130">
        <f t="shared" si="1673"/>
        <v>0</v>
      </c>
      <c r="AH139" s="131"/>
      <c r="AI139" s="127">
        <f t="shared" si="1222"/>
        <v>0</v>
      </c>
      <c r="AJ139" s="130">
        <f t="shared" si="1223"/>
        <v>0</v>
      </c>
      <c r="AK139" s="127"/>
      <c r="AL139" s="127">
        <f t="shared" si="1224"/>
        <v>0</v>
      </c>
      <c r="AM139" s="130">
        <f t="shared" si="1225"/>
        <v>0</v>
      </c>
      <c r="AN139" s="127"/>
      <c r="AO139" s="127">
        <f t="shared" si="1226"/>
        <v>0</v>
      </c>
      <c r="AP139" s="130">
        <f t="shared" si="1227"/>
        <v>0</v>
      </c>
      <c r="AQ139" s="127"/>
      <c r="AR139" s="127">
        <f t="shared" si="1228"/>
        <v>0</v>
      </c>
      <c r="AS139" s="130">
        <f t="shared" si="1229"/>
        <v>0</v>
      </c>
      <c r="AT139" s="132"/>
      <c r="AU139" s="127">
        <f t="shared" si="1389"/>
        <v>0</v>
      </c>
      <c r="AV139" s="130">
        <f t="shared" si="1230"/>
        <v>0</v>
      </c>
      <c r="AW139" s="132"/>
      <c r="AX139" s="127">
        <f t="shared" si="1390"/>
        <v>0</v>
      </c>
      <c r="AY139" s="130">
        <f t="shared" si="1231"/>
        <v>0</v>
      </c>
      <c r="AZ139" s="132"/>
      <c r="BA139" s="127">
        <f t="shared" si="1391"/>
        <v>0</v>
      </c>
      <c r="BB139" s="130">
        <f t="shared" si="1232"/>
        <v>0</v>
      </c>
      <c r="BC139" s="132"/>
      <c r="BD139" s="127">
        <f t="shared" si="1392"/>
        <v>0</v>
      </c>
      <c r="BE139" s="130">
        <f t="shared" si="1322"/>
        <v>0</v>
      </c>
      <c r="BF139" s="131"/>
      <c r="BG139" s="127">
        <f t="shared" si="1674"/>
        <v>0</v>
      </c>
      <c r="BH139" s="130">
        <f t="shared" si="1675"/>
        <v>0</v>
      </c>
      <c r="BI139" s="131"/>
      <c r="BJ139" s="127">
        <f t="shared" si="1676"/>
        <v>0</v>
      </c>
      <c r="BK139" s="130">
        <f t="shared" si="1677"/>
        <v>0</v>
      </c>
      <c r="BL139" s="131"/>
      <c r="BM139" s="127"/>
      <c r="BN139" s="130"/>
      <c r="BO139" s="131"/>
      <c r="BP139" s="127"/>
      <c r="BQ139" s="130"/>
      <c r="BR139" s="131"/>
      <c r="BS139" s="127"/>
      <c r="BT139" s="130"/>
      <c r="BU139" s="132"/>
      <c r="BV139" s="127">
        <f t="shared" si="1233"/>
        <v>0</v>
      </c>
      <c r="BW139" s="130">
        <f t="shared" si="1234"/>
        <v>0</v>
      </c>
      <c r="BX139" s="131"/>
      <c r="BY139" s="127">
        <f t="shared" si="1235"/>
        <v>0</v>
      </c>
      <c r="BZ139" s="130">
        <f t="shared" si="1236"/>
        <v>0</v>
      </c>
      <c r="CA139" s="131"/>
      <c r="CB139" s="127">
        <f t="shared" si="1237"/>
        <v>0</v>
      </c>
      <c r="CC139" s="130">
        <f t="shared" si="1238"/>
        <v>0</v>
      </c>
      <c r="CD139" s="131"/>
      <c r="CE139" s="127">
        <f t="shared" si="1239"/>
        <v>0</v>
      </c>
      <c r="CF139" s="130">
        <f t="shared" si="1240"/>
        <v>0</v>
      </c>
      <c r="CG139" s="131"/>
      <c r="CH139" s="127">
        <f t="shared" si="1241"/>
        <v>0</v>
      </c>
      <c r="CI139" s="130">
        <f t="shared" si="1242"/>
        <v>0</v>
      </c>
      <c r="CJ139" s="131">
        <v>2</v>
      </c>
      <c r="CK139" s="127">
        <f t="shared" si="1243"/>
        <v>40</v>
      </c>
      <c r="CL139" s="130">
        <f t="shared" si="1244"/>
        <v>928</v>
      </c>
      <c r="CM139" s="131">
        <v>1</v>
      </c>
      <c r="CN139" s="127">
        <f t="shared" si="1245"/>
        <v>16</v>
      </c>
      <c r="CO139" s="130">
        <f t="shared" si="1246"/>
        <v>371.2</v>
      </c>
      <c r="CP139" s="131"/>
      <c r="CQ139" s="127">
        <f t="shared" si="1247"/>
        <v>0</v>
      </c>
      <c r="CR139" s="130">
        <f t="shared" si="1248"/>
        <v>0</v>
      </c>
      <c r="CS139" s="131">
        <v>2</v>
      </c>
      <c r="CT139" s="4">
        <f t="shared" si="1377"/>
        <v>30</v>
      </c>
      <c r="CU139" s="130">
        <f t="shared" si="1662"/>
        <v>0</v>
      </c>
      <c r="CV139" s="132"/>
      <c r="CW139" s="127">
        <f t="shared" si="1249"/>
        <v>0</v>
      </c>
      <c r="CX139" s="130">
        <f t="shared" si="1250"/>
        <v>0</v>
      </c>
      <c r="CY139" s="132"/>
      <c r="CZ139" s="127">
        <f t="shared" si="1251"/>
        <v>0</v>
      </c>
      <c r="DA139" s="130">
        <f t="shared" si="1252"/>
        <v>0</v>
      </c>
      <c r="DB139" s="132"/>
      <c r="DC139" s="127">
        <f t="shared" si="1253"/>
        <v>0</v>
      </c>
      <c r="DD139" s="130">
        <f t="shared" si="1254"/>
        <v>0</v>
      </c>
      <c r="DE139" s="132"/>
      <c r="DF139" s="127">
        <f t="shared" si="1393"/>
        <v>0</v>
      </c>
      <c r="DG139" s="130">
        <f t="shared" si="1255"/>
        <v>0</v>
      </c>
      <c r="DH139" s="132"/>
      <c r="DI139" s="127">
        <f t="shared" si="1394"/>
        <v>0</v>
      </c>
      <c r="DJ139" s="130">
        <f t="shared" si="1256"/>
        <v>0</v>
      </c>
      <c r="DK139" s="132"/>
      <c r="DL139" s="4">
        <f t="shared" si="2153"/>
        <v>0</v>
      </c>
      <c r="DM139" s="130">
        <f t="shared" si="1661"/>
        <v>0</v>
      </c>
      <c r="DN139" s="154">
        <f t="shared" si="1015"/>
        <v>5</v>
      </c>
      <c r="DO139" s="154">
        <f t="shared" si="1016"/>
        <v>86</v>
      </c>
      <c r="DP139" s="101">
        <f t="shared" si="1017"/>
        <v>1299.2</v>
      </c>
      <c r="DQ139" s="25" t="s">
        <v>205</v>
      </c>
      <c r="DR139" s="10"/>
    </row>
    <row r="140" spans="1:122" ht="15" customHeight="1">
      <c r="A140" s="248"/>
      <c r="B140" s="14">
        <v>16215</v>
      </c>
      <c r="C140" s="14">
        <v>16215</v>
      </c>
      <c r="D140" s="127" t="s">
        <v>50</v>
      </c>
      <c r="E140" s="128" t="s">
        <v>51</v>
      </c>
      <c r="F140" s="11">
        <f t="shared" si="2158"/>
        <v>23.1</v>
      </c>
      <c r="G140" s="129"/>
      <c r="H140" s="164">
        <f t="shared" ref="H140" si="2159">+G140*$H$5</f>
        <v>0</v>
      </c>
      <c r="I140" s="165">
        <f t="shared" ref="I140" si="2160">H140*F140</f>
        <v>0</v>
      </c>
      <c r="J140" s="131"/>
      <c r="K140" s="127">
        <f t="shared" ref="K140" si="2161">+J140*$K$5</f>
        <v>0</v>
      </c>
      <c r="L140" s="130">
        <f t="shared" ref="L140" si="2162">K140*F140</f>
        <v>0</v>
      </c>
      <c r="M140" s="131"/>
      <c r="N140" s="127">
        <f t="shared" ref="N140" si="2163">+M140*$N$5</f>
        <v>0</v>
      </c>
      <c r="O140" s="130">
        <f t="shared" ref="O140" si="2164">N140*F140</f>
        <v>0</v>
      </c>
      <c r="P140" s="131"/>
      <c r="Q140" s="127">
        <f t="shared" ref="Q140" si="2165">+P140*$Q$5</f>
        <v>0</v>
      </c>
      <c r="R140" s="130">
        <f t="shared" ref="R140" si="2166">Q140*F140</f>
        <v>0</v>
      </c>
      <c r="S140" s="131"/>
      <c r="T140" s="127">
        <f t="shared" ref="T140" si="2167">+S140*$T$5</f>
        <v>0</v>
      </c>
      <c r="U140" s="130">
        <f t="shared" ref="U140" si="2168">T140*F140</f>
        <v>0</v>
      </c>
      <c r="V140" s="131"/>
      <c r="W140" s="127">
        <f t="shared" ref="W140" si="2169">+V140*$W$5</f>
        <v>0</v>
      </c>
      <c r="X140" s="130">
        <f t="shared" ref="X140" si="2170">W140*F140</f>
        <v>0</v>
      </c>
      <c r="Y140" s="131"/>
      <c r="Z140" s="127">
        <f t="shared" ref="Z140" si="2171">+Y140*$Z$5</f>
        <v>0</v>
      </c>
      <c r="AA140" s="130">
        <f t="shared" ref="AA140" si="2172">Z140*F140</f>
        <v>0</v>
      </c>
      <c r="AB140" s="131"/>
      <c r="AC140" s="127">
        <f t="shared" ref="AC140" si="2173">+AB140*$AC$5</f>
        <v>0</v>
      </c>
      <c r="AD140" s="130">
        <f t="shared" ref="AD140" si="2174">+AC140*F140</f>
        <v>0</v>
      </c>
      <c r="AE140" s="131"/>
      <c r="AF140" s="127">
        <f t="shared" ref="AF140" si="2175">+AE140*$AF$5</f>
        <v>0</v>
      </c>
      <c r="AG140" s="130">
        <f t="shared" ref="AG140" si="2176">+AF140*F140</f>
        <v>0</v>
      </c>
      <c r="AH140" s="131"/>
      <c r="AI140" s="127">
        <f t="shared" ref="AI140" si="2177">+AH140*$AI$5</f>
        <v>0</v>
      </c>
      <c r="AJ140" s="130">
        <f t="shared" ref="AJ140" si="2178">+AI140*F140</f>
        <v>0</v>
      </c>
      <c r="AK140" s="127"/>
      <c r="AL140" s="127">
        <f t="shared" ref="AL140" si="2179">+AK140*$AL$5</f>
        <v>0</v>
      </c>
      <c r="AM140" s="130">
        <f t="shared" ref="AM140" si="2180">+AL140*F140</f>
        <v>0</v>
      </c>
      <c r="AN140" s="127"/>
      <c r="AO140" s="127">
        <f t="shared" ref="AO140" si="2181">+AN140*$AO$5</f>
        <v>0</v>
      </c>
      <c r="AP140" s="130">
        <f t="shared" ref="AP140" si="2182">+AO140*F140</f>
        <v>0</v>
      </c>
      <c r="AQ140" s="127"/>
      <c r="AR140" s="127">
        <f t="shared" ref="AR140" si="2183">+AQ140*$AR$5</f>
        <v>0</v>
      </c>
      <c r="AS140" s="130">
        <f t="shared" ref="AS140" si="2184">+AR140*F140</f>
        <v>0</v>
      </c>
      <c r="AT140" s="132"/>
      <c r="AU140" s="127">
        <f t="shared" ref="AU140" si="2185">+AT140*$AU$5</f>
        <v>0</v>
      </c>
      <c r="AV140" s="130">
        <f t="shared" ref="AV140" si="2186">+AU140*$F140</f>
        <v>0</v>
      </c>
      <c r="AW140" s="132"/>
      <c r="AX140" s="127">
        <f t="shared" ref="AX140" si="2187">+AW140*$AX$5</f>
        <v>0</v>
      </c>
      <c r="AY140" s="130">
        <f t="shared" ref="AY140" si="2188">+AX140*$F140</f>
        <v>0</v>
      </c>
      <c r="AZ140" s="132"/>
      <c r="BA140" s="127">
        <f t="shared" ref="BA140" si="2189">+AZ140*$BA$5</f>
        <v>0</v>
      </c>
      <c r="BB140" s="130">
        <f t="shared" ref="BB140" si="2190">+BA140*$F140</f>
        <v>0</v>
      </c>
      <c r="BC140" s="132"/>
      <c r="BD140" s="127">
        <f t="shared" ref="BD140" si="2191">+BC140*$BD$5</f>
        <v>0</v>
      </c>
      <c r="BE140" s="130">
        <f t="shared" ref="BE140" si="2192">+BD140*$F140</f>
        <v>0</v>
      </c>
      <c r="BF140" s="131"/>
      <c r="BG140" s="127">
        <f t="shared" ref="BG140" si="2193">+BF140*$BG$5</f>
        <v>0</v>
      </c>
      <c r="BH140" s="130">
        <f t="shared" ref="BH140" si="2194">+BG140*F140</f>
        <v>0</v>
      </c>
      <c r="BI140" s="131"/>
      <c r="BJ140" s="127">
        <f t="shared" ref="BJ140" si="2195">+BI140*$BJ$5</f>
        <v>0</v>
      </c>
      <c r="BK140" s="130">
        <f t="shared" ref="BK140" si="2196">+BJ140*F140</f>
        <v>0</v>
      </c>
      <c r="BL140" s="131"/>
      <c r="BM140" s="127"/>
      <c r="BN140" s="130"/>
      <c r="BO140" s="131"/>
      <c r="BP140" s="127"/>
      <c r="BQ140" s="130"/>
      <c r="BR140" s="131"/>
      <c r="BS140" s="127"/>
      <c r="BT140" s="130"/>
      <c r="BU140" s="132"/>
      <c r="BV140" s="127">
        <f t="shared" ref="BV140" si="2197">+BU140*$BV$5</f>
        <v>0</v>
      </c>
      <c r="BW140" s="130">
        <f t="shared" ref="BW140" si="2198">+BV140*$F140</f>
        <v>0</v>
      </c>
      <c r="BX140" s="131"/>
      <c r="BY140" s="127">
        <f t="shared" ref="BY140" si="2199">+BX140*$BY$5</f>
        <v>0</v>
      </c>
      <c r="BZ140" s="130">
        <f t="shared" ref="BZ140" si="2200">+BY140*$F140</f>
        <v>0</v>
      </c>
      <c r="CA140" s="131"/>
      <c r="CB140" s="127">
        <f t="shared" ref="CB140" si="2201">+CA140*$CB$5</f>
        <v>0</v>
      </c>
      <c r="CC140" s="130">
        <f t="shared" ref="CC140" si="2202">+CB140*$F140</f>
        <v>0</v>
      </c>
      <c r="CD140" s="131"/>
      <c r="CE140" s="127">
        <f t="shared" ref="CE140" si="2203">+CD140*$CE$5</f>
        <v>0</v>
      </c>
      <c r="CF140" s="130">
        <f t="shared" ref="CF140" si="2204">+CE140*$F140</f>
        <v>0</v>
      </c>
      <c r="CG140" s="131"/>
      <c r="CH140" s="127">
        <f t="shared" ref="CH140" si="2205">+CG140*$CH$5</f>
        <v>0</v>
      </c>
      <c r="CI140" s="130">
        <f t="shared" ref="CI140" si="2206">+CH140*F140</f>
        <v>0</v>
      </c>
      <c r="CJ140" s="131">
        <v>1</v>
      </c>
      <c r="CK140" s="127">
        <f t="shared" ref="CK140" si="2207">+CJ140*$CK$5</f>
        <v>20</v>
      </c>
      <c r="CL140" s="130">
        <f t="shared" ref="CL140" si="2208">+CK140*F140</f>
        <v>462</v>
      </c>
      <c r="CM140" s="131">
        <v>1</v>
      </c>
      <c r="CN140" s="127">
        <f t="shared" ref="CN140" si="2209">+CM140*$CN$5</f>
        <v>16</v>
      </c>
      <c r="CO140" s="130">
        <f t="shared" ref="CO140" si="2210">CN140*$F140</f>
        <v>369.6</v>
      </c>
      <c r="CP140" s="131"/>
      <c r="CQ140" s="127">
        <f t="shared" ref="CQ140" si="2211">+CP140*$CQ$5</f>
        <v>0</v>
      </c>
      <c r="CR140" s="130">
        <f t="shared" ref="CR140" si="2212">CQ140*F140</f>
        <v>0</v>
      </c>
      <c r="CS140" s="131">
        <v>2</v>
      </c>
      <c r="CT140" s="4">
        <f t="shared" si="1377"/>
        <v>30</v>
      </c>
      <c r="CU140" s="130">
        <f t="shared" ref="CU140" si="2213">CT140*I140</f>
        <v>0</v>
      </c>
      <c r="CV140" s="132"/>
      <c r="CW140" s="127">
        <f t="shared" ref="CW140" si="2214">+CV140*$CW$5</f>
        <v>0</v>
      </c>
      <c r="CX140" s="130">
        <f t="shared" ref="CX140" si="2215">+CW140*F140</f>
        <v>0</v>
      </c>
      <c r="CY140" s="132"/>
      <c r="CZ140" s="127">
        <f t="shared" ref="CZ140" si="2216">+CY140*$CZ$5</f>
        <v>0</v>
      </c>
      <c r="DA140" s="130">
        <f t="shared" ref="DA140" si="2217">+CZ140*F140</f>
        <v>0</v>
      </c>
      <c r="DB140" s="132"/>
      <c r="DC140" s="127">
        <f t="shared" ref="DC140" si="2218">+DB140*$DC$5</f>
        <v>0</v>
      </c>
      <c r="DD140" s="130">
        <f t="shared" ref="DD140" si="2219">+DC140*F140</f>
        <v>0</v>
      </c>
      <c r="DE140" s="132"/>
      <c r="DF140" s="127">
        <f t="shared" ref="DF140" si="2220">+DE140*$DF$5</f>
        <v>0</v>
      </c>
      <c r="DG140" s="130">
        <f t="shared" ref="DG140" si="2221">+DF140*F140</f>
        <v>0</v>
      </c>
      <c r="DH140" s="132"/>
      <c r="DI140" s="127">
        <f t="shared" ref="DI140" si="2222">+DH140*$DI$5</f>
        <v>0</v>
      </c>
      <c r="DJ140" s="130">
        <f t="shared" ref="DJ140" si="2223">+DI140*F140</f>
        <v>0</v>
      </c>
      <c r="DK140" s="132"/>
      <c r="DL140" s="4">
        <f t="shared" si="2153"/>
        <v>0</v>
      </c>
      <c r="DM140" s="130">
        <f t="shared" ref="DM140" si="2224">+DL140*I140</f>
        <v>0</v>
      </c>
      <c r="DN140" s="154">
        <f t="shared" ref="DN140" si="2225">+G140+J140+M140+P140+S140+V140+Y140+AB140+AE140+AH140+AK140+AN140+AQ140+CS140+AT140+AW140+AZ140+BC140+BF140+BI140+BU140++BX140+CA140+CD140+CG140+CJ140+CM140+CP140+CV140+CY140+DB140+DE140+DH140</f>
        <v>4</v>
      </c>
      <c r="DO140" s="154">
        <f t="shared" ref="DO140" si="2226">+H140+K140+N140+Q140+T140+W140+Z140+AC140+AF140+AI140+AL140+AO140+AR140+AU140+AX140+BA140+BD140+BG140+BJ140+BV140++BY140+CB140+CE140+CH140+CK140+CN140+CT140+CQ140+CW140+CZ140+DC140+DF140+DI140</f>
        <v>66</v>
      </c>
      <c r="DP140" s="101">
        <f t="shared" ref="DP140" si="2227">+I140+L140+O140+R140+U140+X140+AA140+AD140+AG140+AJ140+AM140+AP140+AS140+AV140+AY140+BB140+BE140+BH140+BK140+BW140++BZ140+CC140+CF140+CI140+CL140+CO140+CR140+CU140+CX140+DA140+DD140+DG140+DJ140</f>
        <v>831.6</v>
      </c>
      <c r="DQ140" s="25" t="s">
        <v>205</v>
      </c>
      <c r="DR140" s="10"/>
    </row>
    <row r="141" spans="1:122" ht="15" customHeight="1">
      <c r="A141" s="181" t="s">
        <v>28</v>
      </c>
      <c r="B141" s="181"/>
      <c r="C141" s="181"/>
      <c r="D141" s="181"/>
      <c r="E141" s="181"/>
      <c r="F141" s="16"/>
      <c r="G141" s="125">
        <f t="shared" ref="G141:AL141" si="2228">SUM(G7:G140)</f>
        <v>43</v>
      </c>
      <c r="H141" s="125">
        <f t="shared" si="2228"/>
        <v>682</v>
      </c>
      <c r="I141" s="125">
        <f t="shared" si="2228"/>
        <v>10722.999999999998</v>
      </c>
      <c r="J141" s="125">
        <f t="shared" si="2228"/>
        <v>45</v>
      </c>
      <c r="K141" s="125">
        <f t="shared" si="2228"/>
        <v>714</v>
      </c>
      <c r="L141" s="62">
        <f t="shared" si="2228"/>
        <v>11841.6</v>
      </c>
      <c r="M141" s="125">
        <f t="shared" si="2228"/>
        <v>79</v>
      </c>
      <c r="N141" s="125">
        <f t="shared" si="2228"/>
        <v>627</v>
      </c>
      <c r="O141" s="62">
        <f t="shared" si="2228"/>
        <v>5390.5</v>
      </c>
      <c r="P141" s="125">
        <f t="shared" si="2228"/>
        <v>34</v>
      </c>
      <c r="Q141" s="125">
        <f t="shared" si="2228"/>
        <v>578</v>
      </c>
      <c r="R141" s="62">
        <f t="shared" si="2228"/>
        <v>5788.5000000000009</v>
      </c>
      <c r="S141" s="125">
        <f t="shared" si="2228"/>
        <v>29</v>
      </c>
      <c r="T141" s="125">
        <f t="shared" si="2228"/>
        <v>493</v>
      </c>
      <c r="U141" s="62">
        <f t="shared" si="2228"/>
        <v>6305.2999999999993</v>
      </c>
      <c r="V141" s="125">
        <f t="shared" si="2228"/>
        <v>0</v>
      </c>
      <c r="W141" s="125">
        <f t="shared" si="2228"/>
        <v>0</v>
      </c>
      <c r="X141" s="62">
        <f t="shared" si="2228"/>
        <v>0</v>
      </c>
      <c r="Y141" s="125">
        <f t="shared" si="2228"/>
        <v>29</v>
      </c>
      <c r="Z141" s="125">
        <f t="shared" si="2228"/>
        <v>493</v>
      </c>
      <c r="AA141" s="62">
        <f t="shared" si="2228"/>
        <v>6259.4000000000005</v>
      </c>
      <c r="AB141" s="125">
        <f t="shared" si="2228"/>
        <v>0</v>
      </c>
      <c r="AC141" s="125">
        <f t="shared" si="2228"/>
        <v>0</v>
      </c>
      <c r="AD141" s="62">
        <f t="shared" si="2228"/>
        <v>0</v>
      </c>
      <c r="AE141" s="125">
        <f t="shared" si="2228"/>
        <v>0</v>
      </c>
      <c r="AF141" s="125">
        <f t="shared" si="2228"/>
        <v>0</v>
      </c>
      <c r="AG141" s="62">
        <f t="shared" si="2228"/>
        <v>0</v>
      </c>
      <c r="AH141" s="125">
        <f t="shared" si="2228"/>
        <v>0</v>
      </c>
      <c r="AI141" s="125">
        <f t="shared" si="2228"/>
        <v>0</v>
      </c>
      <c r="AJ141" s="62">
        <f t="shared" si="2228"/>
        <v>0</v>
      </c>
      <c r="AK141" s="125">
        <f t="shared" si="2228"/>
        <v>0</v>
      </c>
      <c r="AL141" s="125">
        <f t="shared" si="2228"/>
        <v>0</v>
      </c>
      <c r="AM141" s="62">
        <f t="shared" ref="AM141:BR141" si="2229">SUM(AM7:AM140)</f>
        <v>0</v>
      </c>
      <c r="AN141" s="125">
        <f t="shared" si="2229"/>
        <v>0</v>
      </c>
      <c r="AO141" s="125">
        <f t="shared" si="2229"/>
        <v>0</v>
      </c>
      <c r="AP141" s="62">
        <f t="shared" si="2229"/>
        <v>0</v>
      </c>
      <c r="AQ141" s="125">
        <f t="shared" si="2229"/>
        <v>0</v>
      </c>
      <c r="AR141" s="125">
        <f t="shared" si="2229"/>
        <v>0</v>
      </c>
      <c r="AS141" s="62">
        <f t="shared" si="2229"/>
        <v>0</v>
      </c>
      <c r="AT141" s="125">
        <f t="shared" si="2229"/>
        <v>0</v>
      </c>
      <c r="AU141" s="125">
        <f t="shared" si="2229"/>
        <v>0</v>
      </c>
      <c r="AV141" s="62">
        <f t="shared" si="2229"/>
        <v>0</v>
      </c>
      <c r="AW141" s="125">
        <f t="shared" si="2229"/>
        <v>0</v>
      </c>
      <c r="AX141" s="125">
        <f t="shared" si="2229"/>
        <v>0</v>
      </c>
      <c r="AY141" s="62">
        <f t="shared" si="2229"/>
        <v>0</v>
      </c>
      <c r="AZ141" s="125">
        <f t="shared" si="2229"/>
        <v>0</v>
      </c>
      <c r="BA141" s="125">
        <f t="shared" si="2229"/>
        <v>0</v>
      </c>
      <c r="BB141" s="62">
        <f t="shared" si="2229"/>
        <v>0</v>
      </c>
      <c r="BC141" s="125">
        <f t="shared" si="2229"/>
        <v>0</v>
      </c>
      <c r="BD141" s="125">
        <f t="shared" si="2229"/>
        <v>0</v>
      </c>
      <c r="BE141" s="62">
        <f t="shared" si="2229"/>
        <v>0</v>
      </c>
      <c r="BF141" s="125">
        <f t="shared" si="2229"/>
        <v>85</v>
      </c>
      <c r="BG141" s="125">
        <f t="shared" si="2229"/>
        <v>1312</v>
      </c>
      <c r="BH141" s="62">
        <f t="shared" si="2229"/>
        <v>21945.599999999999</v>
      </c>
      <c r="BI141" s="125">
        <f t="shared" si="2229"/>
        <v>74</v>
      </c>
      <c r="BJ141" s="125">
        <f t="shared" si="2229"/>
        <v>1088</v>
      </c>
      <c r="BK141" s="62">
        <f t="shared" si="2229"/>
        <v>19702.399999999994</v>
      </c>
      <c r="BL141" s="125">
        <f t="shared" si="2229"/>
        <v>0</v>
      </c>
      <c r="BM141" s="125">
        <f t="shared" si="2229"/>
        <v>0</v>
      </c>
      <c r="BN141" s="62">
        <f t="shared" si="2229"/>
        <v>0</v>
      </c>
      <c r="BO141" s="125">
        <f t="shared" si="2229"/>
        <v>0</v>
      </c>
      <c r="BP141" s="125">
        <f t="shared" si="2229"/>
        <v>0</v>
      </c>
      <c r="BQ141" s="62">
        <f t="shared" si="2229"/>
        <v>0</v>
      </c>
      <c r="BR141" s="125">
        <f t="shared" si="2229"/>
        <v>0</v>
      </c>
      <c r="BS141" s="125">
        <f t="shared" ref="BS141:CX141" si="2230">SUM(BS7:BS140)</f>
        <v>0</v>
      </c>
      <c r="BT141" s="62">
        <f t="shared" si="2230"/>
        <v>0</v>
      </c>
      <c r="BU141" s="125">
        <f t="shared" si="2230"/>
        <v>34</v>
      </c>
      <c r="BV141" s="125">
        <f t="shared" si="2230"/>
        <v>646</v>
      </c>
      <c r="BW141" s="62">
        <f t="shared" si="2230"/>
        <v>12707.199999999999</v>
      </c>
      <c r="BX141" s="125">
        <f t="shared" si="2230"/>
        <v>0</v>
      </c>
      <c r="BY141" s="125">
        <f t="shared" si="2230"/>
        <v>0</v>
      </c>
      <c r="BZ141" s="62">
        <f t="shared" si="2230"/>
        <v>0</v>
      </c>
      <c r="CA141" s="125">
        <f t="shared" si="2230"/>
        <v>0</v>
      </c>
      <c r="CB141" s="125">
        <f t="shared" si="2230"/>
        <v>0</v>
      </c>
      <c r="CC141" s="62">
        <f t="shared" si="2230"/>
        <v>0</v>
      </c>
      <c r="CD141" s="125">
        <f t="shared" si="2230"/>
        <v>0</v>
      </c>
      <c r="CE141" s="125">
        <f t="shared" si="2230"/>
        <v>0</v>
      </c>
      <c r="CF141" s="62">
        <f t="shared" si="2230"/>
        <v>0</v>
      </c>
      <c r="CG141" s="125">
        <f t="shared" si="2230"/>
        <v>0</v>
      </c>
      <c r="CH141" s="125">
        <f t="shared" si="2230"/>
        <v>0</v>
      </c>
      <c r="CI141" s="62">
        <f t="shared" si="2230"/>
        <v>0</v>
      </c>
      <c r="CJ141" s="125">
        <f t="shared" si="2230"/>
        <v>87</v>
      </c>
      <c r="CK141" s="125">
        <f t="shared" si="2230"/>
        <v>1736</v>
      </c>
      <c r="CL141" s="62">
        <f t="shared" si="2230"/>
        <v>34093.599999999999</v>
      </c>
      <c r="CM141" s="125">
        <f t="shared" si="2230"/>
        <v>56</v>
      </c>
      <c r="CN141" s="125">
        <f t="shared" si="2230"/>
        <v>896</v>
      </c>
      <c r="CO141" s="62">
        <f t="shared" si="2230"/>
        <v>16398.399999999998</v>
      </c>
      <c r="CP141" s="125">
        <f t="shared" si="2230"/>
        <v>25</v>
      </c>
      <c r="CQ141" s="125">
        <f t="shared" si="2230"/>
        <v>425</v>
      </c>
      <c r="CR141" s="62">
        <f t="shared" si="2230"/>
        <v>4642.7</v>
      </c>
      <c r="CS141" s="125">
        <f t="shared" si="2230"/>
        <v>24</v>
      </c>
      <c r="CT141" s="125">
        <f t="shared" si="2230"/>
        <v>360</v>
      </c>
      <c r="CU141" s="62">
        <f t="shared" si="2230"/>
        <v>12240</v>
      </c>
      <c r="CV141" s="125">
        <f t="shared" si="2230"/>
        <v>66</v>
      </c>
      <c r="CW141" s="125">
        <f t="shared" si="2230"/>
        <v>1056</v>
      </c>
      <c r="CX141" s="62">
        <f t="shared" si="2230"/>
        <v>18387.199999999997</v>
      </c>
      <c r="CY141" s="125">
        <f t="shared" ref="CY141:DP141" si="2231">SUM(CY7:CY140)</f>
        <v>67</v>
      </c>
      <c r="CZ141" s="125">
        <f t="shared" si="2231"/>
        <v>1072</v>
      </c>
      <c r="DA141" s="62">
        <f t="shared" si="2231"/>
        <v>19566.400000000001</v>
      </c>
      <c r="DB141" s="125">
        <f t="shared" si="2231"/>
        <v>55</v>
      </c>
      <c r="DC141" s="125">
        <f t="shared" si="2231"/>
        <v>880</v>
      </c>
      <c r="DD141" s="62">
        <f t="shared" si="2231"/>
        <v>13984</v>
      </c>
      <c r="DE141" s="125">
        <f t="shared" si="2231"/>
        <v>70</v>
      </c>
      <c r="DF141" s="125">
        <f t="shared" si="2231"/>
        <v>1120</v>
      </c>
      <c r="DG141" s="62">
        <f t="shared" si="2231"/>
        <v>22587.200000000001</v>
      </c>
      <c r="DH141" s="125">
        <f t="shared" si="2231"/>
        <v>54</v>
      </c>
      <c r="DI141" s="125">
        <f t="shared" si="2231"/>
        <v>864</v>
      </c>
      <c r="DJ141" s="62">
        <f t="shared" si="2231"/>
        <v>14283.199999999999</v>
      </c>
      <c r="DK141" s="125">
        <f t="shared" si="2231"/>
        <v>0</v>
      </c>
      <c r="DL141" s="125">
        <f t="shared" si="2231"/>
        <v>0</v>
      </c>
      <c r="DM141" s="62">
        <f t="shared" si="2231"/>
        <v>0</v>
      </c>
      <c r="DN141" s="125">
        <f t="shared" si="2231"/>
        <v>956</v>
      </c>
      <c r="DO141" s="125">
        <f t="shared" si="2231"/>
        <v>15042</v>
      </c>
      <c r="DP141" s="62">
        <f t="shared" si="2231"/>
        <v>256846.19999999998</v>
      </c>
      <c r="DQ141" s="16"/>
      <c r="DR141" s="2"/>
    </row>
    <row r="142" spans="1:122">
      <c r="DP142" s="23"/>
    </row>
    <row r="143" spans="1:122">
      <c r="DP143" s="23"/>
    </row>
    <row r="148" spans="1:122">
      <c r="DQ148" s="20"/>
    </row>
    <row r="149" spans="1:122">
      <c r="DQ149" s="20"/>
    </row>
    <row r="150" spans="1:122">
      <c r="DQ150" s="23"/>
    </row>
    <row r="156" spans="1:122" s="2" customFormat="1">
      <c r="A156" s="6"/>
      <c r="B156" s="6"/>
      <c r="C156" s="1"/>
      <c r="D156" s="1"/>
      <c r="E156" s="1"/>
      <c r="F156" s="1"/>
      <c r="G156" s="1"/>
      <c r="I156"/>
      <c r="P156" s="1"/>
      <c r="S156" s="1"/>
      <c r="DN156" s="1"/>
      <c r="DO156" s="1"/>
      <c r="DP156" s="1"/>
      <c r="DQ156" s="1"/>
      <c r="DR156" s="1"/>
    </row>
  </sheetData>
  <autoFilter ref="B6:C141" xr:uid="{00000000-0009-0000-0000-000008000000}"/>
  <mergeCells count="137">
    <mergeCell ref="A1:C2"/>
    <mergeCell ref="D1:DQ1"/>
    <mergeCell ref="D2:DQ2"/>
    <mergeCell ref="A3:A6"/>
    <mergeCell ref="B3:C5"/>
    <mergeCell ref="D3:D6"/>
    <mergeCell ref="E3:E6"/>
    <mergeCell ref="F3:F6"/>
    <mergeCell ref="G3:CR3"/>
    <mergeCell ref="DN3:DN6"/>
    <mergeCell ref="I5:I6"/>
    <mergeCell ref="L5:L6"/>
    <mergeCell ref="O5:O6"/>
    <mergeCell ref="R5:R6"/>
    <mergeCell ref="U5:U6"/>
    <mergeCell ref="X5:X6"/>
    <mergeCell ref="DO3:DO6"/>
    <mergeCell ref="DP3:DP6"/>
    <mergeCell ref="DQ3:DQ6"/>
    <mergeCell ref="G4:O4"/>
    <mergeCell ref="P4:AA4"/>
    <mergeCell ref="AB4:AS4"/>
    <mergeCell ref="BF4:CI4"/>
    <mergeCell ref="CJ4:CR4"/>
    <mergeCell ref="CV4:DJ4"/>
    <mergeCell ref="DK4:DM4"/>
    <mergeCell ref="BB5:BB6"/>
    <mergeCell ref="BE5:BE6"/>
    <mergeCell ref="BH5:BH6"/>
    <mergeCell ref="AA5:AA6"/>
    <mergeCell ref="AD5:AD6"/>
    <mergeCell ref="AG5:AG6"/>
    <mergeCell ref="AJ5:AJ6"/>
    <mergeCell ref="AM5:AM6"/>
    <mergeCell ref="AP5:AP6"/>
    <mergeCell ref="CU5:CU6"/>
    <mergeCell ref="BK5:BK6"/>
    <mergeCell ref="BN5:BN6"/>
    <mergeCell ref="BQ5:BQ6"/>
    <mergeCell ref="BT5:BT6"/>
    <mergeCell ref="BW5:BW6"/>
    <mergeCell ref="BZ5:BZ6"/>
    <mergeCell ref="AS5:AS6"/>
    <mergeCell ref="AV5:AV6"/>
    <mergeCell ref="AY5:AY6"/>
    <mergeCell ref="CX5:CX6"/>
    <mergeCell ref="DA5:DA6"/>
    <mergeCell ref="DD5:DD6"/>
    <mergeCell ref="DG5:DG6"/>
    <mergeCell ref="DJ5:DJ6"/>
    <mergeCell ref="DM5:DM6"/>
    <mergeCell ref="CC5:CC6"/>
    <mergeCell ref="CF5:CF6"/>
    <mergeCell ref="CI5:CI6"/>
    <mergeCell ref="CL5:CL6"/>
    <mergeCell ref="CO5:CO6"/>
    <mergeCell ref="CR5:CR6"/>
    <mergeCell ref="B41:C41"/>
    <mergeCell ref="B46:C46"/>
    <mergeCell ref="A141:E141"/>
    <mergeCell ref="B7:C7"/>
    <mergeCell ref="B12:C12"/>
    <mergeCell ref="B21:C21"/>
    <mergeCell ref="B22:C22"/>
    <mergeCell ref="B29:C29"/>
    <mergeCell ref="A120:A127"/>
    <mergeCell ref="A128:A132"/>
    <mergeCell ref="B137:C137"/>
    <mergeCell ref="A13:A16"/>
    <mergeCell ref="B77:C77"/>
    <mergeCell ref="B79:C79"/>
    <mergeCell ref="A39:A43"/>
    <mergeCell ref="A133:A137"/>
    <mergeCell ref="B131:C131"/>
    <mergeCell ref="B132:C132"/>
    <mergeCell ref="B63:C63"/>
    <mergeCell ref="B64:C64"/>
    <mergeCell ref="B65:C65"/>
    <mergeCell ref="A66:A71"/>
    <mergeCell ref="B70:C70"/>
    <mergeCell ref="B71:C71"/>
    <mergeCell ref="A22:A27"/>
    <mergeCell ref="A29:A33"/>
    <mergeCell ref="A34:A38"/>
    <mergeCell ref="B32:C32"/>
    <mergeCell ref="B33:C33"/>
    <mergeCell ref="B27:C27"/>
    <mergeCell ref="B35:C35"/>
    <mergeCell ref="B36:C36"/>
    <mergeCell ref="B37:C37"/>
    <mergeCell ref="B28:E28"/>
    <mergeCell ref="A115:A116"/>
    <mergeCell ref="A117:A119"/>
    <mergeCell ref="A102:A109"/>
    <mergeCell ref="A110:A114"/>
    <mergeCell ref="B112:C112"/>
    <mergeCell ref="A138:A140"/>
    <mergeCell ref="B127:C127"/>
    <mergeCell ref="A50:A53"/>
    <mergeCell ref="A54:A59"/>
    <mergeCell ref="B72:E72"/>
    <mergeCell ref="B73:E73"/>
    <mergeCell ref="B76:C76"/>
    <mergeCell ref="A85:A88"/>
    <mergeCell ref="A74:A77"/>
    <mergeCell ref="A78:A80"/>
    <mergeCell ref="B80:C80"/>
    <mergeCell ref="A60:A65"/>
    <mergeCell ref="B94:C94"/>
    <mergeCell ref="B100:C100"/>
    <mergeCell ref="A81:A83"/>
    <mergeCell ref="B83:C83"/>
    <mergeCell ref="A89:A94"/>
    <mergeCell ref="B11:C11"/>
    <mergeCell ref="B18:C18"/>
    <mergeCell ref="B43:C43"/>
    <mergeCell ref="A95:A101"/>
    <mergeCell ref="B58:C58"/>
    <mergeCell ref="B59:C59"/>
    <mergeCell ref="B62:C62"/>
    <mergeCell ref="B13:C13"/>
    <mergeCell ref="B14:C14"/>
    <mergeCell ref="B38:C38"/>
    <mergeCell ref="B42:C42"/>
    <mergeCell ref="B48:C48"/>
    <mergeCell ref="B49:C49"/>
    <mergeCell ref="B51:C51"/>
    <mergeCell ref="B52:C52"/>
    <mergeCell ref="B53:C53"/>
    <mergeCell ref="B56:C56"/>
    <mergeCell ref="B57:C57"/>
    <mergeCell ref="A7:A12"/>
    <mergeCell ref="A17:A21"/>
    <mergeCell ref="B17:C17"/>
    <mergeCell ref="B16:C16"/>
    <mergeCell ref="B20:C20"/>
    <mergeCell ref="A44:A49"/>
  </mergeCells>
  <phoneticPr fontId="7" type="noConversion"/>
  <pageMargins left="0.7" right="0.7" top="0.75" bottom="0.75" header="0.3" footer="0.3"/>
  <pageSetup paperSize="9" scale="88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13DE-F86B-4F2C-B612-24026AA6463F}">
  <dimension ref="A1:EQ190"/>
  <sheetViews>
    <sheetView zoomScale="63" zoomScaleNormal="74" zoomScaleSheetLayoutView="80" workbookViewId="0">
      <pane xSplit="6" ySplit="6" topLeftCell="CV71" activePane="bottomRight" state="frozen"/>
      <selection pane="bottomRight" activeCell="DF36" sqref="DF36"/>
      <selection pane="bottomLeft" activeCell="A7" sqref="A7"/>
      <selection pane="topRight" activeCell="G1" sqref="G1"/>
    </sheetView>
  </sheetViews>
  <sheetFormatPr defaultColWidth="11.42578125" defaultRowHeight="14.45"/>
  <cols>
    <col min="1" max="1" width="14" style="6" customWidth="1"/>
    <col min="2" max="2" width="18.7109375" style="6" customWidth="1"/>
    <col min="3" max="3" width="18.7109375" style="1" customWidth="1"/>
    <col min="4" max="4" width="8.7109375" style="1" customWidth="1"/>
    <col min="5" max="5" width="25.7109375" style="1" customWidth="1"/>
    <col min="6" max="6" width="16" style="1" customWidth="1"/>
    <col min="7" max="7" width="9.85546875" style="1" customWidth="1"/>
    <col min="8" max="8" width="5.7109375" style="2" customWidth="1"/>
    <col min="9" max="9" width="11.85546875" style="2" customWidth="1"/>
    <col min="10" max="10" width="9.85546875" style="2" customWidth="1"/>
    <col min="11" max="11" width="5.7109375" style="2" customWidth="1"/>
    <col min="12" max="12" width="11.85546875" style="2" customWidth="1"/>
    <col min="13" max="13" width="10.7109375" style="2" customWidth="1"/>
    <col min="14" max="14" width="7.7109375" style="2" customWidth="1"/>
    <col min="15" max="15" width="11.85546875" style="2" customWidth="1"/>
    <col min="16" max="16" width="4.7109375" style="173" hidden="1" customWidth="1"/>
    <col min="17" max="17" width="9.28515625" style="1" hidden="1" customWidth="1"/>
    <col min="18" max="18" width="7.42578125" style="2" hidden="1" customWidth="1"/>
    <col min="19" max="19" width="11.85546875" style="2" hidden="1" customWidth="1"/>
    <col min="20" max="20" width="4.7109375" style="173" hidden="1" customWidth="1"/>
    <col min="21" max="21" width="9.85546875" style="1" hidden="1" customWidth="1"/>
    <col min="22" max="22" width="7.140625" style="2" hidden="1" customWidth="1"/>
    <col min="23" max="23" width="11.85546875" style="2" hidden="1" customWidth="1"/>
    <col min="24" max="24" width="4.7109375" style="173" hidden="1" customWidth="1"/>
    <col min="25" max="25" width="10.42578125" style="2" hidden="1" customWidth="1"/>
    <col min="26" max="26" width="7" style="2" hidden="1" customWidth="1"/>
    <col min="27" max="27" width="11.85546875" style="2" hidden="1" customWidth="1"/>
    <col min="28" max="28" width="4.7109375" style="173" hidden="1" customWidth="1"/>
    <col min="29" max="29" width="8.7109375" style="2" hidden="1" customWidth="1"/>
    <col min="30" max="30" width="8.85546875" style="2" hidden="1" customWidth="1"/>
    <col min="31" max="31" width="11.85546875" style="2" hidden="1" customWidth="1"/>
    <col min="32" max="32" width="9.28515625" style="2" hidden="1" customWidth="1"/>
    <col min="33" max="33" width="8.7109375" style="2" hidden="1" customWidth="1"/>
    <col min="34" max="35" width="11.85546875" style="2" hidden="1" customWidth="1"/>
    <col min="36" max="36" width="7.5703125" style="2" hidden="1" customWidth="1"/>
    <col min="37" max="37" width="11.85546875" style="2" hidden="1" customWidth="1"/>
    <col min="38" max="38" width="10.85546875" style="2" hidden="1" customWidth="1"/>
    <col min="39" max="39" width="7.42578125" style="2" hidden="1" customWidth="1"/>
    <col min="40" max="40" width="11.85546875" style="2" hidden="1" customWidth="1"/>
    <col min="41" max="41" width="10.28515625" style="2" hidden="1" customWidth="1"/>
    <col min="42" max="42" width="7.28515625" style="2" hidden="1" customWidth="1"/>
    <col min="43" max="43" width="11.85546875" style="2" hidden="1" customWidth="1"/>
    <col min="44" max="44" width="10.28515625" style="2" hidden="1" customWidth="1"/>
    <col min="45" max="45" width="8.85546875" style="2" hidden="1" customWidth="1"/>
    <col min="46" max="47" width="11.85546875" style="2" hidden="1" customWidth="1"/>
    <col min="48" max="48" width="7.5703125" style="2" hidden="1" customWidth="1"/>
    <col min="49" max="49" width="11.85546875" style="2" hidden="1" customWidth="1"/>
    <col min="50" max="50" width="10.5703125" style="2" hidden="1" customWidth="1"/>
    <col min="51" max="51" width="9.28515625" style="2" hidden="1" customWidth="1"/>
    <col min="52" max="52" width="11.85546875" style="2" hidden="1" customWidth="1"/>
    <col min="53" max="53" width="10.5703125" style="2" hidden="1" customWidth="1"/>
    <col min="54" max="54" width="9.28515625" style="2" hidden="1" customWidth="1"/>
    <col min="55" max="55" width="11.85546875" style="2" hidden="1" customWidth="1"/>
    <col min="56" max="56" width="10.5703125" style="2" hidden="1" customWidth="1"/>
    <col min="57" max="57" width="9.28515625" style="2" hidden="1" customWidth="1"/>
    <col min="58" max="58" width="11.85546875" style="2" hidden="1" customWidth="1"/>
    <col min="59" max="59" width="11.140625" style="2" hidden="1" customWidth="1"/>
    <col min="60" max="60" width="8" style="2" hidden="1" customWidth="1"/>
    <col min="61" max="61" width="11.85546875" style="2" hidden="1" customWidth="1"/>
    <col min="62" max="62" width="4.7109375" style="173" hidden="1" customWidth="1"/>
    <col min="63" max="63" width="11.5703125" style="2" hidden="1" customWidth="1"/>
    <col min="64" max="64" width="7.28515625" style="2" hidden="1" customWidth="1"/>
    <col min="65" max="65" width="11.85546875" style="2" hidden="1" customWidth="1"/>
    <col min="66" max="66" width="4.7109375" style="173" hidden="1" customWidth="1"/>
    <col min="67" max="67" width="10.42578125" style="2" hidden="1" customWidth="1"/>
    <col min="68" max="68" width="7.5703125" style="2" hidden="1" customWidth="1"/>
    <col min="69" max="69" width="11.85546875" style="2" hidden="1" customWidth="1"/>
    <col min="70" max="70" width="11" style="2" hidden="1" customWidth="1"/>
    <col min="71" max="71" width="7" style="2" hidden="1" customWidth="1"/>
    <col min="72" max="72" width="11.85546875" style="2" hidden="1" customWidth="1"/>
    <col min="73" max="73" width="10.85546875" style="2" hidden="1" customWidth="1"/>
    <col min="74" max="74" width="7.7109375" style="2" hidden="1" customWidth="1"/>
    <col min="75" max="75" width="11.85546875" style="2" hidden="1" customWidth="1"/>
    <col min="76" max="76" width="12.7109375" style="2" hidden="1" customWidth="1"/>
    <col min="77" max="77" width="7" style="2" hidden="1" customWidth="1"/>
    <col min="78" max="78" width="11.85546875" style="2" hidden="1" customWidth="1"/>
    <col min="79" max="79" width="4.7109375" style="173" hidden="1" customWidth="1"/>
    <col min="80" max="80" width="11.85546875" style="2" hidden="1" customWidth="1"/>
    <col min="81" max="81" width="9.85546875" style="2" hidden="1" customWidth="1"/>
    <col min="82" max="82" width="12.5703125" style="2" hidden="1" customWidth="1"/>
    <col min="83" max="83" width="11.28515625" style="2" hidden="1" customWidth="1"/>
    <col min="84" max="84" width="7.42578125" style="2" hidden="1" customWidth="1"/>
    <col min="85" max="85" width="11.85546875" style="2" hidden="1" customWidth="1"/>
    <col min="86" max="86" width="10.85546875" style="2" hidden="1" customWidth="1"/>
    <col min="87" max="87" width="8.28515625" style="2" hidden="1" customWidth="1"/>
    <col min="88" max="88" width="11.85546875" style="2" hidden="1" customWidth="1"/>
    <col min="89" max="89" width="11.5703125" style="2" hidden="1" customWidth="1"/>
    <col min="90" max="90" width="7.7109375" style="2" hidden="1" customWidth="1"/>
    <col min="91" max="91" width="11.85546875" style="2" hidden="1" customWidth="1"/>
    <col min="92" max="92" width="12.28515625" style="2" hidden="1" customWidth="1"/>
    <col min="93" max="93" width="8" style="2" hidden="1" customWidth="1"/>
    <col min="94" max="94" width="12.28515625" style="2" hidden="1" customWidth="1"/>
    <col min="95" max="95" width="11.140625" style="2" customWidth="1"/>
    <col min="96" max="96" width="9.85546875" style="2" customWidth="1"/>
    <col min="97" max="97" width="12.28515625" style="2" customWidth="1"/>
    <col min="98" max="98" width="11.28515625" style="2" customWidth="1"/>
    <col min="99" max="99" width="8.42578125" style="2" customWidth="1"/>
    <col min="100" max="100" width="11.85546875" style="2" customWidth="1"/>
    <col min="101" max="101" width="11.5703125" style="2" customWidth="1"/>
    <col min="102" max="102" width="7.42578125" style="2" customWidth="1"/>
    <col min="103" max="103" width="11.85546875" style="2" customWidth="1"/>
    <col min="104" max="104" width="11.5703125" style="2" customWidth="1"/>
    <col min="105" max="105" width="7.42578125" style="2" customWidth="1"/>
    <col min="106" max="106" width="11.85546875" style="2" customWidth="1"/>
    <col min="107" max="107" width="11.5703125" style="2" customWidth="1"/>
    <col min="108" max="108" width="7.42578125" style="2" customWidth="1"/>
    <col min="109" max="109" width="11.85546875" style="2" customWidth="1"/>
    <col min="110" max="110" width="11.5703125" style="2" customWidth="1"/>
    <col min="111" max="111" width="7.42578125" style="2" customWidth="1"/>
    <col min="112" max="112" width="11.85546875" style="2" customWidth="1"/>
    <col min="113" max="113" width="11.5703125" style="2" customWidth="1"/>
    <col min="114" max="114" width="7.42578125" style="2" customWidth="1"/>
    <col min="115" max="115" width="11.85546875" style="2" customWidth="1"/>
    <col min="116" max="116" width="4.7109375" style="173" hidden="1" customWidth="1"/>
    <col min="117" max="117" width="11.85546875" style="2" hidden="1" customWidth="1"/>
    <col min="118" max="118" width="8.28515625" style="2" hidden="1" customWidth="1"/>
    <col min="119" max="119" width="11.85546875" style="2" hidden="1" customWidth="1"/>
    <col min="120" max="120" width="4.7109375" style="173" hidden="1" customWidth="1"/>
    <col min="121" max="121" width="11.85546875" style="2" hidden="1" customWidth="1"/>
    <col min="122" max="122" width="8.28515625" style="2" hidden="1" customWidth="1"/>
    <col min="123" max="123" width="11.85546875" style="2" hidden="1" customWidth="1"/>
    <col min="124" max="124" width="4.7109375" style="173" hidden="1" customWidth="1"/>
    <col min="125" max="125" width="11.85546875" style="2" hidden="1" customWidth="1"/>
    <col min="126" max="126" width="8" style="2" hidden="1" customWidth="1"/>
    <col min="127" max="127" width="11.85546875" style="2" hidden="1" customWidth="1"/>
    <col min="128" max="128" width="4.7109375" style="173" hidden="1" customWidth="1"/>
    <col min="129" max="129" width="11.85546875" style="2" hidden="1" customWidth="1"/>
    <col min="130" max="130" width="8" style="2" hidden="1" customWidth="1"/>
    <col min="131" max="131" width="11.85546875" style="2" hidden="1" customWidth="1"/>
    <col min="132" max="132" width="4.7109375" style="173" hidden="1" customWidth="1"/>
    <col min="133" max="133" width="11.85546875" style="2" hidden="1" customWidth="1"/>
    <col min="134" max="134" width="8" style="2" hidden="1" customWidth="1"/>
    <col min="135" max="136" width="11.85546875" style="2" hidden="1" customWidth="1"/>
    <col min="137" max="137" width="8" style="2" hidden="1" customWidth="1"/>
    <col min="138" max="138" width="11.85546875" style="2" hidden="1" customWidth="1"/>
    <col min="139" max="139" width="11.140625" style="1" customWidth="1"/>
    <col min="140" max="140" width="12.5703125" style="1" customWidth="1"/>
    <col min="141" max="141" width="17.85546875" style="1" customWidth="1"/>
    <col min="142" max="142" width="58.28515625" style="1" customWidth="1"/>
    <col min="143" max="143" width="12.5703125" style="1" customWidth="1"/>
    <col min="144" max="148" width="11.42578125" style="1" customWidth="1"/>
    <col min="149" max="149" width="25" style="1" customWidth="1"/>
    <col min="150" max="165" width="11.42578125" style="1" customWidth="1"/>
    <col min="166" max="16384" width="11.42578125" style="1"/>
  </cols>
  <sheetData>
    <row r="1" spans="1:143" ht="23.65" customHeight="1">
      <c r="A1" s="182"/>
      <c r="B1" s="182"/>
      <c r="C1" s="182"/>
      <c r="D1" s="232" t="s">
        <v>0</v>
      </c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3"/>
      <c r="BF1" s="233"/>
      <c r="BG1" s="233"/>
      <c r="BH1" s="233"/>
      <c r="BI1" s="233"/>
      <c r="BJ1" s="233"/>
      <c r="BK1" s="233"/>
      <c r="BL1" s="233"/>
      <c r="BM1" s="233"/>
      <c r="BN1" s="233"/>
      <c r="BO1" s="233"/>
      <c r="BP1" s="233"/>
      <c r="BQ1" s="233"/>
      <c r="BR1" s="233"/>
      <c r="BS1" s="233"/>
      <c r="BT1" s="233"/>
      <c r="BU1" s="233"/>
      <c r="BV1" s="233"/>
      <c r="BW1" s="233"/>
      <c r="BX1" s="233"/>
      <c r="BY1" s="233"/>
      <c r="BZ1" s="233"/>
      <c r="CA1" s="233"/>
      <c r="CB1" s="233"/>
      <c r="CC1" s="233"/>
      <c r="CD1" s="233"/>
      <c r="CE1" s="233"/>
      <c r="CF1" s="233"/>
      <c r="CG1" s="233"/>
      <c r="CH1" s="233"/>
      <c r="CI1" s="233"/>
      <c r="CJ1" s="233"/>
      <c r="CK1" s="233"/>
      <c r="CL1" s="233"/>
      <c r="CM1" s="233"/>
      <c r="CN1" s="233"/>
      <c r="CO1" s="233"/>
      <c r="CP1" s="233"/>
      <c r="CQ1" s="233"/>
      <c r="CR1" s="233"/>
      <c r="CS1" s="233"/>
      <c r="CT1" s="233"/>
      <c r="CU1" s="233"/>
      <c r="CV1" s="233"/>
      <c r="CW1" s="233"/>
      <c r="CX1" s="233"/>
      <c r="CY1" s="233"/>
      <c r="CZ1" s="233"/>
      <c r="DA1" s="233"/>
      <c r="DB1" s="233"/>
      <c r="DC1" s="233"/>
      <c r="DD1" s="233"/>
      <c r="DE1" s="233"/>
      <c r="DF1" s="233"/>
      <c r="DG1" s="233"/>
      <c r="DH1" s="233"/>
      <c r="DI1" s="233"/>
      <c r="DJ1" s="233"/>
      <c r="DK1" s="233"/>
      <c r="DL1" s="233"/>
      <c r="DM1" s="233"/>
      <c r="DN1" s="233"/>
      <c r="DO1" s="233"/>
      <c r="DP1" s="233"/>
      <c r="DQ1" s="233"/>
      <c r="DR1" s="233"/>
      <c r="DS1" s="233"/>
      <c r="DT1" s="233"/>
      <c r="DU1" s="233"/>
      <c r="DV1" s="233"/>
      <c r="DW1" s="233"/>
      <c r="DX1" s="233"/>
      <c r="DY1" s="233"/>
      <c r="DZ1" s="233"/>
      <c r="EA1" s="233"/>
      <c r="EB1" s="233"/>
      <c r="EC1" s="233"/>
      <c r="ED1" s="233"/>
      <c r="EE1" s="233"/>
      <c r="EF1" s="233"/>
      <c r="EG1" s="233"/>
      <c r="EH1" s="233"/>
      <c r="EI1" s="233"/>
      <c r="EJ1" s="233"/>
      <c r="EK1" s="233"/>
      <c r="EL1" s="234"/>
    </row>
    <row r="2" spans="1:143" ht="23.65" customHeight="1">
      <c r="A2" s="182"/>
      <c r="B2" s="182"/>
      <c r="C2" s="182"/>
      <c r="D2" s="232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3"/>
      <c r="DR2" s="233"/>
      <c r="DS2" s="233"/>
      <c r="DT2" s="233"/>
      <c r="DU2" s="233"/>
      <c r="DV2" s="233"/>
      <c r="DW2" s="233"/>
      <c r="DX2" s="233"/>
      <c r="DY2" s="233"/>
      <c r="DZ2" s="233"/>
      <c r="EA2" s="233"/>
      <c r="EB2" s="233"/>
      <c r="EC2" s="233"/>
      <c r="ED2" s="233"/>
      <c r="EE2" s="233"/>
      <c r="EF2" s="233"/>
      <c r="EG2" s="233"/>
      <c r="EH2" s="233"/>
      <c r="EI2" s="233"/>
      <c r="EJ2" s="233"/>
      <c r="EK2" s="233"/>
      <c r="EL2" s="234"/>
    </row>
    <row r="3" spans="1:143" ht="15" customHeight="1">
      <c r="A3" s="185" t="s">
        <v>1</v>
      </c>
      <c r="B3" s="184" t="s">
        <v>2</v>
      </c>
      <c r="C3" s="184"/>
      <c r="D3" s="184" t="s">
        <v>3</v>
      </c>
      <c r="E3" s="184" t="s">
        <v>4</v>
      </c>
      <c r="F3" s="184" t="s">
        <v>5</v>
      </c>
      <c r="G3" s="191" t="s">
        <v>6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/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3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175"/>
      <c r="DM3" s="38"/>
      <c r="DN3" s="38"/>
      <c r="DO3" s="38"/>
      <c r="DP3" s="175"/>
      <c r="DQ3" s="38"/>
      <c r="DR3" s="38"/>
      <c r="DS3" s="38"/>
      <c r="DT3" s="175"/>
      <c r="DU3" s="38"/>
      <c r="DV3" s="38"/>
      <c r="DW3" s="38"/>
      <c r="DX3" s="175"/>
      <c r="DY3" s="38"/>
      <c r="DZ3" s="38"/>
      <c r="EA3" s="38"/>
      <c r="EB3" s="175"/>
      <c r="EC3" s="38"/>
      <c r="ED3" s="38"/>
      <c r="EE3" s="38"/>
      <c r="EF3" s="38"/>
      <c r="EG3" s="38"/>
      <c r="EH3" s="38"/>
      <c r="EI3" s="227" t="s">
        <v>7</v>
      </c>
      <c r="EJ3" s="227" t="s">
        <v>9</v>
      </c>
      <c r="EK3" s="181" t="s">
        <v>14</v>
      </c>
      <c r="EL3" s="184" t="s">
        <v>30</v>
      </c>
      <c r="EM3" s="9"/>
    </row>
    <row r="4" spans="1:143" ht="15" customHeight="1">
      <c r="A4" s="185"/>
      <c r="B4" s="184"/>
      <c r="C4" s="184"/>
      <c r="D4" s="184"/>
      <c r="E4" s="184"/>
      <c r="F4" s="184"/>
      <c r="G4" s="207" t="s">
        <v>11</v>
      </c>
      <c r="H4" s="208"/>
      <c r="I4" s="208"/>
      <c r="J4" s="208"/>
      <c r="K4" s="208"/>
      <c r="L4" s="208"/>
      <c r="M4" s="208"/>
      <c r="N4" s="208"/>
      <c r="O4" s="209"/>
      <c r="P4" s="175"/>
      <c r="Q4" s="200" t="s">
        <v>12</v>
      </c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2" t="s">
        <v>31</v>
      </c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78"/>
      <c r="BK4" s="219" t="s">
        <v>67</v>
      </c>
      <c r="BL4" s="220"/>
      <c r="BM4" s="220"/>
      <c r="BN4" s="220"/>
      <c r="BO4" s="220"/>
      <c r="BP4" s="220"/>
      <c r="BQ4" s="220"/>
      <c r="BR4" s="220"/>
      <c r="BS4" s="220"/>
      <c r="BT4" s="220"/>
      <c r="BU4" s="220"/>
      <c r="BV4" s="220"/>
      <c r="BW4" s="220"/>
      <c r="BX4" s="220"/>
      <c r="BY4" s="220"/>
      <c r="BZ4" s="220"/>
      <c r="CA4" s="220"/>
      <c r="CB4" s="220"/>
      <c r="CC4" s="220"/>
      <c r="CD4" s="220"/>
      <c r="CE4" s="220"/>
      <c r="CF4" s="220"/>
      <c r="CG4" s="220"/>
      <c r="CH4" s="220"/>
      <c r="CI4" s="220"/>
      <c r="CJ4" s="220"/>
      <c r="CK4" s="220"/>
      <c r="CL4" s="220"/>
      <c r="CM4" s="220"/>
      <c r="CN4" s="220"/>
      <c r="CO4" s="220"/>
      <c r="CP4" s="220"/>
      <c r="CQ4" s="235" t="s">
        <v>68</v>
      </c>
      <c r="CR4" s="236"/>
      <c r="CS4" s="236"/>
      <c r="CT4" s="236"/>
      <c r="CU4" s="236"/>
      <c r="CV4" s="236"/>
      <c r="CW4" s="236"/>
      <c r="CX4" s="236"/>
      <c r="CY4" s="237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DJ4" s="152"/>
      <c r="DK4" s="152"/>
      <c r="DL4" s="178"/>
      <c r="DM4" s="242" t="s">
        <v>128</v>
      </c>
      <c r="DN4" s="243"/>
      <c r="DO4" s="243"/>
      <c r="DP4" s="243"/>
      <c r="DQ4" s="243"/>
      <c r="DR4" s="243"/>
      <c r="DS4" s="243"/>
      <c r="DT4" s="243"/>
      <c r="DU4" s="243"/>
      <c r="DV4" s="243"/>
      <c r="DW4" s="243"/>
      <c r="DX4" s="243"/>
      <c r="DY4" s="243"/>
      <c r="DZ4" s="243"/>
      <c r="EA4" s="243"/>
      <c r="EB4" s="243"/>
      <c r="EC4" s="243"/>
      <c r="ED4" s="243"/>
      <c r="EE4" s="243"/>
      <c r="EF4" s="254" t="s">
        <v>203</v>
      </c>
      <c r="EG4" s="254"/>
      <c r="EH4" s="254"/>
      <c r="EI4" s="227"/>
      <c r="EJ4" s="227"/>
      <c r="EK4" s="181"/>
      <c r="EL4" s="184"/>
      <c r="EM4" s="9"/>
    </row>
    <row r="5" spans="1:143">
      <c r="A5" s="185"/>
      <c r="B5" s="184"/>
      <c r="C5" s="184"/>
      <c r="D5" s="184"/>
      <c r="E5" s="184"/>
      <c r="F5" s="184"/>
      <c r="G5" s="35" t="s">
        <v>13</v>
      </c>
      <c r="H5" s="35">
        <v>16</v>
      </c>
      <c r="I5" s="201" t="s">
        <v>14</v>
      </c>
      <c r="J5" s="35" t="s">
        <v>15</v>
      </c>
      <c r="K5" s="35">
        <v>16</v>
      </c>
      <c r="L5" s="201" t="s">
        <v>14</v>
      </c>
      <c r="M5" s="35" t="s">
        <v>32</v>
      </c>
      <c r="N5" s="35">
        <v>8</v>
      </c>
      <c r="O5" s="223" t="s">
        <v>14</v>
      </c>
      <c r="P5" s="176"/>
      <c r="Q5" s="36" t="s">
        <v>33</v>
      </c>
      <c r="R5" s="36">
        <v>17</v>
      </c>
      <c r="S5" s="200" t="s">
        <v>14</v>
      </c>
      <c r="T5" s="171"/>
      <c r="U5" s="36" t="s">
        <v>17</v>
      </c>
      <c r="V5" s="36">
        <v>17</v>
      </c>
      <c r="W5" s="200" t="s">
        <v>14</v>
      </c>
      <c r="X5" s="171"/>
      <c r="Y5" s="36" t="s">
        <v>34</v>
      </c>
      <c r="Z5" s="36">
        <v>17</v>
      </c>
      <c r="AA5" s="200" t="s">
        <v>14</v>
      </c>
      <c r="AB5" s="171"/>
      <c r="AC5" s="36" t="s">
        <v>35</v>
      </c>
      <c r="AD5" s="36">
        <v>17</v>
      </c>
      <c r="AE5" s="200" t="s">
        <v>14</v>
      </c>
      <c r="AF5" s="37" t="s">
        <v>36</v>
      </c>
      <c r="AG5" s="37">
        <v>18</v>
      </c>
      <c r="AH5" s="199" t="s">
        <v>14</v>
      </c>
      <c r="AI5" s="37" t="s">
        <v>71</v>
      </c>
      <c r="AJ5" s="37">
        <v>15</v>
      </c>
      <c r="AK5" s="199" t="s">
        <v>14</v>
      </c>
      <c r="AL5" s="37" t="s">
        <v>167</v>
      </c>
      <c r="AM5" s="37">
        <v>14</v>
      </c>
      <c r="AN5" s="199" t="s">
        <v>14</v>
      </c>
      <c r="AO5" s="37" t="s">
        <v>168</v>
      </c>
      <c r="AP5" s="37">
        <v>16</v>
      </c>
      <c r="AQ5" s="199" t="s">
        <v>14</v>
      </c>
      <c r="AR5" s="37" t="s">
        <v>169</v>
      </c>
      <c r="AS5" s="37">
        <v>15</v>
      </c>
      <c r="AT5" s="214" t="s">
        <v>14</v>
      </c>
      <c r="AU5" s="37" t="s">
        <v>225</v>
      </c>
      <c r="AV5" s="37">
        <v>8</v>
      </c>
      <c r="AW5" s="214" t="s">
        <v>14</v>
      </c>
      <c r="AX5" s="37" t="s">
        <v>129</v>
      </c>
      <c r="AY5" s="37">
        <v>16</v>
      </c>
      <c r="AZ5" s="214" t="s">
        <v>14</v>
      </c>
      <c r="BA5" s="37" t="s">
        <v>130</v>
      </c>
      <c r="BB5" s="37">
        <v>15</v>
      </c>
      <c r="BC5" s="214" t="s">
        <v>14</v>
      </c>
      <c r="BD5" s="37" t="s">
        <v>131</v>
      </c>
      <c r="BE5" s="37">
        <v>14</v>
      </c>
      <c r="BF5" s="214" t="s">
        <v>14</v>
      </c>
      <c r="BG5" s="37" t="s">
        <v>170</v>
      </c>
      <c r="BH5" s="37">
        <v>16</v>
      </c>
      <c r="BI5" s="214" t="s">
        <v>14</v>
      </c>
      <c r="BJ5" s="176"/>
      <c r="BK5" s="39" t="s">
        <v>76</v>
      </c>
      <c r="BL5" s="39">
        <v>16</v>
      </c>
      <c r="BM5" s="216" t="s">
        <v>14</v>
      </c>
      <c r="BN5" s="176"/>
      <c r="BO5" s="39" t="s">
        <v>77</v>
      </c>
      <c r="BP5" s="39">
        <v>16</v>
      </c>
      <c r="BQ5" s="216" t="s">
        <v>14</v>
      </c>
      <c r="BR5" s="39" t="s">
        <v>78</v>
      </c>
      <c r="BS5" s="39">
        <v>15</v>
      </c>
      <c r="BT5" s="216" t="s">
        <v>14</v>
      </c>
      <c r="BU5" s="39" t="s">
        <v>79</v>
      </c>
      <c r="BV5" s="39">
        <v>17</v>
      </c>
      <c r="BW5" s="216" t="s">
        <v>14</v>
      </c>
      <c r="BX5" s="39" t="s">
        <v>80</v>
      </c>
      <c r="BY5" s="39">
        <v>17</v>
      </c>
      <c r="BZ5" s="216" t="s">
        <v>14</v>
      </c>
      <c r="CA5" s="176"/>
      <c r="CB5" s="39" t="s">
        <v>109</v>
      </c>
      <c r="CC5" s="39">
        <v>19</v>
      </c>
      <c r="CD5" s="216" t="s">
        <v>14</v>
      </c>
      <c r="CE5" s="39" t="s">
        <v>110</v>
      </c>
      <c r="CF5" s="39">
        <v>17</v>
      </c>
      <c r="CG5" s="216" t="s">
        <v>14</v>
      </c>
      <c r="CH5" s="39" t="s">
        <v>111</v>
      </c>
      <c r="CI5" s="39">
        <v>17</v>
      </c>
      <c r="CJ5" s="216" t="s">
        <v>14</v>
      </c>
      <c r="CK5" s="39" t="s">
        <v>112</v>
      </c>
      <c r="CL5" s="39">
        <v>17</v>
      </c>
      <c r="CM5" s="216" t="s">
        <v>14</v>
      </c>
      <c r="CN5" s="39" t="s">
        <v>113</v>
      </c>
      <c r="CO5" s="39">
        <v>17</v>
      </c>
      <c r="CP5" s="216" t="s">
        <v>14</v>
      </c>
      <c r="CQ5" s="47" t="s">
        <v>82</v>
      </c>
      <c r="CR5" s="47">
        <v>20</v>
      </c>
      <c r="CS5" s="212" t="s">
        <v>14</v>
      </c>
      <c r="CT5" s="47" t="s">
        <v>53</v>
      </c>
      <c r="CU5" s="47">
        <v>16</v>
      </c>
      <c r="CV5" s="212" t="s">
        <v>14</v>
      </c>
      <c r="CW5" s="47" t="s">
        <v>132</v>
      </c>
      <c r="CX5" s="47">
        <v>17</v>
      </c>
      <c r="CY5" s="212" t="s">
        <v>14</v>
      </c>
      <c r="CZ5" s="47" t="s">
        <v>226</v>
      </c>
      <c r="DA5" s="47">
        <v>15</v>
      </c>
      <c r="DB5" s="212" t="s">
        <v>14</v>
      </c>
      <c r="DC5" s="47" t="s">
        <v>262</v>
      </c>
      <c r="DD5" s="47">
        <v>17</v>
      </c>
      <c r="DE5" s="212" t="s">
        <v>14</v>
      </c>
      <c r="DF5" s="47" t="s">
        <v>263</v>
      </c>
      <c r="DG5" s="47">
        <v>17</v>
      </c>
      <c r="DH5" s="212" t="s">
        <v>14</v>
      </c>
      <c r="DI5" s="47" t="s">
        <v>264</v>
      </c>
      <c r="DJ5" s="47">
        <v>15</v>
      </c>
      <c r="DK5" s="212" t="s">
        <v>14</v>
      </c>
      <c r="DL5" s="176"/>
      <c r="DM5" s="136" t="s">
        <v>133</v>
      </c>
      <c r="DN5" s="136">
        <v>16</v>
      </c>
      <c r="DO5" s="244" t="s">
        <v>14</v>
      </c>
      <c r="DP5" s="176"/>
      <c r="DQ5" s="136" t="s">
        <v>134</v>
      </c>
      <c r="DR5" s="136">
        <v>16</v>
      </c>
      <c r="DS5" s="244" t="s">
        <v>14</v>
      </c>
      <c r="DT5" s="176"/>
      <c r="DU5" s="136" t="s">
        <v>135</v>
      </c>
      <c r="DV5" s="136">
        <v>16</v>
      </c>
      <c r="DW5" s="244" t="s">
        <v>14</v>
      </c>
      <c r="DX5" s="176"/>
      <c r="DY5" s="136" t="s">
        <v>136</v>
      </c>
      <c r="DZ5" s="136">
        <v>16</v>
      </c>
      <c r="EA5" s="244" t="s">
        <v>14</v>
      </c>
      <c r="EB5" s="176"/>
      <c r="EC5" s="136" t="s">
        <v>137</v>
      </c>
      <c r="ED5" s="136">
        <v>16</v>
      </c>
      <c r="EE5" s="255" t="s">
        <v>14</v>
      </c>
      <c r="EF5" s="150" t="s">
        <v>204</v>
      </c>
      <c r="EG5" s="150">
        <v>14</v>
      </c>
      <c r="EH5" s="254" t="s">
        <v>14</v>
      </c>
      <c r="EI5" s="227"/>
      <c r="EJ5" s="227"/>
      <c r="EK5" s="181"/>
      <c r="EL5" s="184"/>
      <c r="EM5" s="9"/>
    </row>
    <row r="6" spans="1:143">
      <c r="A6" s="185"/>
      <c r="B6" s="5" t="s">
        <v>18</v>
      </c>
      <c r="C6" s="5" t="s">
        <v>19</v>
      </c>
      <c r="D6" s="184"/>
      <c r="E6" s="184"/>
      <c r="F6" s="184"/>
      <c r="G6" s="35" t="s">
        <v>20</v>
      </c>
      <c r="H6" s="35" t="s">
        <v>21</v>
      </c>
      <c r="I6" s="201"/>
      <c r="J6" s="35" t="s">
        <v>20</v>
      </c>
      <c r="K6" s="35" t="s">
        <v>21</v>
      </c>
      <c r="L6" s="201"/>
      <c r="M6" s="35" t="s">
        <v>20</v>
      </c>
      <c r="N6" s="35" t="s">
        <v>21</v>
      </c>
      <c r="O6" s="224"/>
      <c r="P6" s="177"/>
      <c r="Q6" s="36" t="s">
        <v>20</v>
      </c>
      <c r="R6" s="36" t="s">
        <v>21</v>
      </c>
      <c r="S6" s="200"/>
      <c r="T6" s="171"/>
      <c r="U6" s="36" t="s">
        <v>20</v>
      </c>
      <c r="V6" s="36" t="s">
        <v>21</v>
      </c>
      <c r="W6" s="200"/>
      <c r="X6" s="171"/>
      <c r="Y6" s="36" t="s">
        <v>20</v>
      </c>
      <c r="Z6" s="36" t="s">
        <v>21</v>
      </c>
      <c r="AA6" s="200"/>
      <c r="AB6" s="171"/>
      <c r="AC6" s="36" t="s">
        <v>20</v>
      </c>
      <c r="AD6" s="36" t="s">
        <v>21</v>
      </c>
      <c r="AE6" s="200"/>
      <c r="AF6" s="37" t="s">
        <v>20</v>
      </c>
      <c r="AG6" s="37" t="s">
        <v>21</v>
      </c>
      <c r="AH6" s="199"/>
      <c r="AI6" s="37" t="s">
        <v>20</v>
      </c>
      <c r="AJ6" s="37" t="s">
        <v>21</v>
      </c>
      <c r="AK6" s="199"/>
      <c r="AL6" s="37" t="s">
        <v>20</v>
      </c>
      <c r="AM6" s="37" t="s">
        <v>21</v>
      </c>
      <c r="AN6" s="199"/>
      <c r="AO6" s="37" t="s">
        <v>20</v>
      </c>
      <c r="AP6" s="37" t="s">
        <v>21</v>
      </c>
      <c r="AQ6" s="199"/>
      <c r="AR6" s="37" t="s">
        <v>20</v>
      </c>
      <c r="AS6" s="37" t="s">
        <v>21</v>
      </c>
      <c r="AT6" s="215"/>
      <c r="AU6" s="37" t="s">
        <v>20</v>
      </c>
      <c r="AV6" s="37" t="s">
        <v>21</v>
      </c>
      <c r="AW6" s="215"/>
      <c r="AX6" s="37" t="s">
        <v>20</v>
      </c>
      <c r="AY6" s="37" t="s">
        <v>21</v>
      </c>
      <c r="AZ6" s="215"/>
      <c r="BA6" s="37" t="s">
        <v>20</v>
      </c>
      <c r="BB6" s="37" t="s">
        <v>21</v>
      </c>
      <c r="BC6" s="215"/>
      <c r="BD6" s="37" t="s">
        <v>20</v>
      </c>
      <c r="BE6" s="37" t="s">
        <v>21</v>
      </c>
      <c r="BF6" s="215"/>
      <c r="BG6" s="37" t="s">
        <v>20</v>
      </c>
      <c r="BH6" s="37" t="s">
        <v>21</v>
      </c>
      <c r="BI6" s="215"/>
      <c r="BJ6" s="177"/>
      <c r="BK6" s="39" t="s">
        <v>20</v>
      </c>
      <c r="BL6" s="39" t="s">
        <v>21</v>
      </c>
      <c r="BM6" s="217"/>
      <c r="BN6" s="177"/>
      <c r="BO6" s="39" t="s">
        <v>20</v>
      </c>
      <c r="BP6" s="39" t="s">
        <v>21</v>
      </c>
      <c r="BQ6" s="217"/>
      <c r="BR6" s="39" t="s">
        <v>20</v>
      </c>
      <c r="BS6" s="39" t="s">
        <v>21</v>
      </c>
      <c r="BT6" s="217"/>
      <c r="BU6" s="39" t="s">
        <v>20</v>
      </c>
      <c r="BV6" s="39" t="s">
        <v>21</v>
      </c>
      <c r="BW6" s="217"/>
      <c r="BX6" s="39" t="s">
        <v>20</v>
      </c>
      <c r="BY6" s="39" t="s">
        <v>21</v>
      </c>
      <c r="BZ6" s="217"/>
      <c r="CA6" s="177"/>
      <c r="CB6" s="39" t="s">
        <v>20</v>
      </c>
      <c r="CC6" s="39" t="s">
        <v>21</v>
      </c>
      <c r="CD6" s="217"/>
      <c r="CE6" s="39" t="s">
        <v>20</v>
      </c>
      <c r="CF6" s="39" t="s">
        <v>21</v>
      </c>
      <c r="CG6" s="217"/>
      <c r="CH6" s="39" t="s">
        <v>20</v>
      </c>
      <c r="CI6" s="39" t="s">
        <v>21</v>
      </c>
      <c r="CJ6" s="217"/>
      <c r="CK6" s="39" t="s">
        <v>20</v>
      </c>
      <c r="CL6" s="39" t="s">
        <v>21</v>
      </c>
      <c r="CM6" s="217"/>
      <c r="CN6" s="39" t="s">
        <v>20</v>
      </c>
      <c r="CO6" s="39" t="s">
        <v>21</v>
      </c>
      <c r="CP6" s="217"/>
      <c r="CQ6" s="47" t="s">
        <v>20</v>
      </c>
      <c r="CR6" s="47" t="s">
        <v>21</v>
      </c>
      <c r="CS6" s="213"/>
      <c r="CT6" s="47" t="s">
        <v>20</v>
      </c>
      <c r="CU6" s="47" t="s">
        <v>21</v>
      </c>
      <c r="CV6" s="213"/>
      <c r="CW6" s="47" t="s">
        <v>20</v>
      </c>
      <c r="CX6" s="47" t="s">
        <v>21</v>
      </c>
      <c r="CY6" s="213"/>
      <c r="CZ6" s="47" t="s">
        <v>20</v>
      </c>
      <c r="DA6" s="47" t="s">
        <v>21</v>
      </c>
      <c r="DB6" s="213"/>
      <c r="DC6" s="47" t="s">
        <v>20</v>
      </c>
      <c r="DD6" s="47" t="s">
        <v>21</v>
      </c>
      <c r="DE6" s="213"/>
      <c r="DF6" s="47" t="s">
        <v>20</v>
      </c>
      <c r="DG6" s="47" t="s">
        <v>21</v>
      </c>
      <c r="DH6" s="213"/>
      <c r="DI6" s="47" t="s">
        <v>20</v>
      </c>
      <c r="DJ6" s="47" t="s">
        <v>21</v>
      </c>
      <c r="DK6" s="213"/>
      <c r="DL6" s="177"/>
      <c r="DM6" s="136" t="s">
        <v>20</v>
      </c>
      <c r="DN6" s="136" t="s">
        <v>21</v>
      </c>
      <c r="DO6" s="245"/>
      <c r="DP6" s="177"/>
      <c r="DQ6" s="136" t="s">
        <v>20</v>
      </c>
      <c r="DR6" s="136" t="s">
        <v>21</v>
      </c>
      <c r="DS6" s="245"/>
      <c r="DT6" s="177"/>
      <c r="DU6" s="136" t="s">
        <v>20</v>
      </c>
      <c r="DV6" s="136" t="s">
        <v>21</v>
      </c>
      <c r="DW6" s="245"/>
      <c r="DX6" s="177"/>
      <c r="DY6" s="136" t="s">
        <v>20</v>
      </c>
      <c r="DZ6" s="136" t="s">
        <v>21</v>
      </c>
      <c r="EA6" s="245"/>
      <c r="EB6" s="177"/>
      <c r="EC6" s="136" t="s">
        <v>20</v>
      </c>
      <c r="ED6" s="136" t="s">
        <v>21</v>
      </c>
      <c r="EE6" s="256"/>
      <c r="EF6" s="150" t="s">
        <v>20</v>
      </c>
      <c r="EG6" s="150" t="s">
        <v>21</v>
      </c>
      <c r="EH6" s="254"/>
      <c r="EI6" s="227"/>
      <c r="EJ6" s="227"/>
      <c r="EK6" s="181"/>
      <c r="EL6" s="184"/>
      <c r="EM6" s="9"/>
    </row>
    <row r="7" spans="1:143">
      <c r="A7" s="205">
        <v>45220</v>
      </c>
      <c r="B7" s="14">
        <v>16215</v>
      </c>
      <c r="C7" s="14">
        <v>16215</v>
      </c>
      <c r="D7" s="4" t="s">
        <v>50</v>
      </c>
      <c r="E7" s="3" t="s">
        <v>51</v>
      </c>
      <c r="F7" s="11"/>
      <c r="G7" s="11"/>
      <c r="H7" s="4">
        <f t="shared" ref="H7:H15" si="0">+G7*$H$5</f>
        <v>0</v>
      </c>
      <c r="I7" s="22">
        <f t="shared" ref="I7:I38" si="1">H7*F7</f>
        <v>0</v>
      </c>
      <c r="J7" s="46"/>
      <c r="K7" s="4">
        <f t="shared" ref="K7:K15" si="2">+J7*$K$5</f>
        <v>0</v>
      </c>
      <c r="L7" s="22">
        <f t="shared" ref="L7:L38" si="3">K7*F7</f>
        <v>0</v>
      </c>
      <c r="M7" s="46"/>
      <c r="N7" s="4">
        <f t="shared" ref="N7:N15" si="4">+M7*$N$5</f>
        <v>0</v>
      </c>
      <c r="O7" s="22">
        <f t="shared" ref="O7:O38" si="5">N7*F7</f>
        <v>0</v>
      </c>
      <c r="P7" s="172"/>
      <c r="Q7" s="46"/>
      <c r="R7" s="4">
        <f t="shared" ref="R7:R15" si="6">+Q7*$R$5</f>
        <v>0</v>
      </c>
      <c r="S7" s="22">
        <f t="shared" ref="S7:S38" si="7">R7*F7</f>
        <v>0</v>
      </c>
      <c r="T7" s="172"/>
      <c r="U7" s="46"/>
      <c r="V7" s="4">
        <f t="shared" ref="V7:V15" si="8">+U7*$V$5</f>
        <v>0</v>
      </c>
      <c r="W7" s="22">
        <f t="shared" ref="W7:W38" si="9">V7*F7</f>
        <v>0</v>
      </c>
      <c r="X7" s="172"/>
      <c r="Y7" s="46"/>
      <c r="Z7" s="4">
        <f t="shared" ref="Z7:Z15" si="10">+Y7*$Z$5</f>
        <v>0</v>
      </c>
      <c r="AA7" s="22">
        <f t="shared" ref="AA7:AA38" si="11">Z7*F7</f>
        <v>0</v>
      </c>
      <c r="AB7" s="172"/>
      <c r="AC7" s="46"/>
      <c r="AD7" s="4">
        <f t="shared" ref="AD7:AD15" si="12">+AC7*$AD$5</f>
        <v>0</v>
      </c>
      <c r="AE7" s="22">
        <f t="shared" ref="AE7:AE38" si="13">AD7*F7</f>
        <v>0</v>
      </c>
      <c r="AF7" s="46"/>
      <c r="AG7" s="4">
        <f t="shared" ref="AG7:AG15" si="14">+AF7*$AG$5</f>
        <v>0</v>
      </c>
      <c r="AH7" s="22">
        <f t="shared" ref="AH7:AH38" si="15">+AG7*F7</f>
        <v>0</v>
      </c>
      <c r="AI7" s="46"/>
      <c r="AJ7" s="4">
        <f t="shared" ref="AJ7:AJ15" si="16">+AI7*$AJ$5</f>
        <v>0</v>
      </c>
      <c r="AK7" s="22">
        <f t="shared" ref="AK7:AK38" si="17">+AJ7*F7</f>
        <v>0</v>
      </c>
      <c r="AL7" s="46"/>
      <c r="AM7" s="4">
        <f t="shared" ref="AM7:AM15" si="18">+AL7*$AM$5</f>
        <v>0</v>
      </c>
      <c r="AN7" s="22">
        <f t="shared" ref="AN7:AN38" si="19">+AM7*F7</f>
        <v>0</v>
      </c>
      <c r="AO7" s="4"/>
      <c r="AP7" s="4">
        <f t="shared" ref="AP7:AP15" si="20">+AO7*$AP$5</f>
        <v>0</v>
      </c>
      <c r="AQ7" s="22">
        <f t="shared" ref="AQ7:AQ38" si="21">+AP7*F7</f>
        <v>0</v>
      </c>
      <c r="AR7" s="4"/>
      <c r="AS7" s="4">
        <f t="shared" ref="AS7:AS15" si="22">+AR7*$AS$5</f>
        <v>0</v>
      </c>
      <c r="AT7" s="22">
        <f t="shared" ref="AT7:AT38" si="23">+AS7*F7</f>
        <v>0</v>
      </c>
      <c r="AU7" s="4"/>
      <c r="AV7" s="4">
        <f t="shared" ref="AV7:AV15" si="24">+AU7*$AV$5</f>
        <v>0</v>
      </c>
      <c r="AW7" s="22">
        <f t="shared" ref="AW7:AW38" si="25">+AV7*F7</f>
        <v>0</v>
      </c>
      <c r="AX7" s="44"/>
      <c r="AY7" s="4">
        <f t="shared" ref="AY7:AY15" si="26">+AX7*$AY$5</f>
        <v>0</v>
      </c>
      <c r="AZ7" s="22">
        <f t="shared" ref="AZ7:AZ60" si="27">+AY7*$F7</f>
        <v>0</v>
      </c>
      <c r="BA7" s="44"/>
      <c r="BB7" s="4">
        <f t="shared" ref="BB7:BB15" si="28">+BA7*$BB$5</f>
        <v>0</v>
      </c>
      <c r="BC7" s="22">
        <f t="shared" ref="BC7:BC60" si="29">+BB7*$F7</f>
        <v>0</v>
      </c>
      <c r="BD7" s="44"/>
      <c r="BE7" s="4">
        <f t="shared" ref="BE7:BE15" si="30">+BD7*$BE$5</f>
        <v>0</v>
      </c>
      <c r="BF7" s="22">
        <f t="shared" ref="BF7:BF60" si="31">+BE7*$F7</f>
        <v>0</v>
      </c>
      <c r="BG7" s="44"/>
      <c r="BH7" s="4">
        <f t="shared" ref="BH7:BH15" si="32">+BG7*$BH$5</f>
        <v>0</v>
      </c>
      <c r="BI7" s="22">
        <f t="shared" ref="BI7:BI60" si="33">+BH7*$F7</f>
        <v>0</v>
      </c>
      <c r="BJ7" s="172"/>
      <c r="BK7" s="46"/>
      <c r="BL7" s="4">
        <f t="shared" ref="BL7:BL15" si="34">+BK7*$BL$5</f>
        <v>0</v>
      </c>
      <c r="BM7" s="22">
        <f t="shared" ref="BM7:BM38" si="35">+BL7*F7</f>
        <v>0</v>
      </c>
      <c r="BN7" s="172"/>
      <c r="BO7" s="46"/>
      <c r="BP7" s="4">
        <f t="shared" ref="BP7:BP15" si="36">+BO7*$BP$5</f>
        <v>0</v>
      </c>
      <c r="BQ7" s="22">
        <f t="shared" ref="BQ7:BQ38" si="37">+BP7*F7</f>
        <v>0</v>
      </c>
      <c r="BR7" s="46"/>
      <c r="BS7" s="4">
        <f t="shared" ref="BS7:BS15" si="38">+BR7*$BS$5</f>
        <v>0</v>
      </c>
      <c r="BT7" s="22">
        <f t="shared" ref="BT7:BT38" si="39">+BS7*F7</f>
        <v>0</v>
      </c>
      <c r="BU7" s="46"/>
      <c r="BV7" s="4">
        <f t="shared" ref="BV7:BV15" si="40">+BU7*$BV$5</f>
        <v>0</v>
      </c>
      <c r="BW7" s="22">
        <f t="shared" ref="BW7:BW38" si="41">+BV7*F7</f>
        <v>0</v>
      </c>
      <c r="BX7" s="46"/>
      <c r="BY7" s="4">
        <f t="shared" ref="BY7:BY15" si="42">+BX7*$BY$5</f>
        <v>0</v>
      </c>
      <c r="BZ7" s="22">
        <f t="shared" ref="BZ7:BZ38" si="43">+BY7*F7</f>
        <v>0</v>
      </c>
      <c r="CA7" s="172"/>
      <c r="CB7" s="44"/>
      <c r="CC7" s="4">
        <f t="shared" ref="CC7:CC15" si="44">+CB7*$CC$5</f>
        <v>0</v>
      </c>
      <c r="CD7" s="22">
        <f t="shared" ref="CD7:CD60" si="45">+CC7*$F7</f>
        <v>0</v>
      </c>
      <c r="CE7" s="46"/>
      <c r="CF7" s="4">
        <f t="shared" ref="CF7:CF15" si="46">+CE7*$CF$5</f>
        <v>0</v>
      </c>
      <c r="CG7" s="22">
        <f t="shared" ref="CG7:CG60" si="47">+CF7*$F7</f>
        <v>0</v>
      </c>
      <c r="CH7" s="46"/>
      <c r="CI7" s="4">
        <f t="shared" ref="CI7:CI15" si="48">+CH7*$CI$5</f>
        <v>0</v>
      </c>
      <c r="CJ7" s="22">
        <f t="shared" ref="CJ7:CJ60" si="49">+CI7*$F7</f>
        <v>0</v>
      </c>
      <c r="CK7" s="46"/>
      <c r="CL7" s="4">
        <f t="shared" ref="CL7:CL15" si="50">+CK7*$CL$5</f>
        <v>0</v>
      </c>
      <c r="CM7" s="22">
        <f t="shared" ref="CM7:CM60" si="51">+CL7*$F7</f>
        <v>0</v>
      </c>
      <c r="CN7" s="46"/>
      <c r="CO7" s="4">
        <f t="shared" ref="CO7:CO15" si="52">+CN7*$CO$5</f>
        <v>0</v>
      </c>
      <c r="CP7" s="22">
        <f t="shared" ref="CP7:CP38" si="53">+CO7*F7</f>
        <v>0</v>
      </c>
      <c r="CQ7" s="46">
        <v>1</v>
      </c>
      <c r="CR7" s="4">
        <f t="shared" ref="CR7:CR15" si="54">+CQ7*$CR$5</f>
        <v>20</v>
      </c>
      <c r="CS7" s="22">
        <f t="shared" ref="CS7:CS38" si="55">+CR7*F7</f>
        <v>0</v>
      </c>
      <c r="CT7" s="46"/>
      <c r="CU7" s="4">
        <f t="shared" ref="CU7:CU15" si="56">+CT7*$CU$5</f>
        <v>0</v>
      </c>
      <c r="CV7" s="22">
        <f t="shared" ref="CV7:CV60" si="57">CU7*$F7</f>
        <v>0</v>
      </c>
      <c r="CW7" s="46"/>
      <c r="CX7" s="4">
        <f t="shared" ref="CX7:CX15" si="58">+CW7*$CX$5</f>
        <v>0</v>
      </c>
      <c r="CY7" s="22">
        <f t="shared" ref="CY7:CY38" si="59">CX7*F7</f>
        <v>0</v>
      </c>
      <c r="CZ7" s="46">
        <v>2</v>
      </c>
      <c r="DA7" s="4">
        <f>+CZ7*$DA$5</f>
        <v>30</v>
      </c>
      <c r="DB7" s="22">
        <f t="shared" ref="DB7:DB38" si="60">DA7*I7</f>
        <v>0</v>
      </c>
      <c r="DC7" s="46"/>
      <c r="DD7" s="4">
        <f>+DC7*$DD$5</f>
        <v>0</v>
      </c>
      <c r="DE7" s="22">
        <f t="shared" ref="DE7:DE38" si="61">DD7*L7</f>
        <v>0</v>
      </c>
      <c r="DF7" s="46"/>
      <c r="DG7" s="4">
        <f>+DF7*$DG$5</f>
        <v>0</v>
      </c>
      <c r="DH7" s="22">
        <f t="shared" ref="DH7:DH38" si="62">DG7*L7</f>
        <v>0</v>
      </c>
      <c r="DI7" s="46"/>
      <c r="DJ7" s="4">
        <f>+DI7*$DJ$5</f>
        <v>0</v>
      </c>
      <c r="DK7" s="22">
        <f t="shared" ref="DK7:DK38" si="63">DJ7*O7</f>
        <v>0</v>
      </c>
      <c r="DL7" s="172"/>
      <c r="DM7" s="44"/>
      <c r="DN7" s="4">
        <f t="shared" ref="DN7:DN15" si="64">+DM7*$DN$5</f>
        <v>0</v>
      </c>
      <c r="DO7" s="22">
        <f t="shared" ref="DO7:DO38" si="65">+DN7*F7</f>
        <v>0</v>
      </c>
      <c r="DP7" s="172"/>
      <c r="DQ7" s="44"/>
      <c r="DR7" s="4">
        <f t="shared" ref="DR7:DR15" si="66">+DQ7*$DR$5</f>
        <v>0</v>
      </c>
      <c r="DS7" s="22">
        <f t="shared" ref="DS7:DS38" si="67">+DR7*F7</f>
        <v>0</v>
      </c>
      <c r="DT7" s="172"/>
      <c r="DU7" s="44"/>
      <c r="DV7" s="4">
        <f t="shared" ref="DV7:DV15" si="68">+DU7*$DV$5</f>
        <v>0</v>
      </c>
      <c r="DW7" s="22">
        <f t="shared" ref="DW7:DW38" si="69">+DV7*F7</f>
        <v>0</v>
      </c>
      <c r="DX7" s="172"/>
      <c r="DY7" s="44"/>
      <c r="DZ7" s="4">
        <f t="shared" ref="DZ7:DZ15" si="70">+DY7*$DZ$5</f>
        <v>0</v>
      </c>
      <c r="EA7" s="22">
        <f t="shared" ref="EA7:EA38" si="71">+DZ7*F7</f>
        <v>0</v>
      </c>
      <c r="EB7" s="172"/>
      <c r="EC7" s="44"/>
      <c r="ED7" s="4">
        <f t="shared" ref="ED7:ED15" si="72">+EC7*$ED$5</f>
        <v>0</v>
      </c>
      <c r="EE7" s="22">
        <f t="shared" ref="EE7:EE38" si="73">+ED7*F7</f>
        <v>0</v>
      </c>
      <c r="EF7" s="44"/>
      <c r="EG7" s="4">
        <f t="shared" ref="EG7:EG15" si="74">+EF7*$ED$5</f>
        <v>0</v>
      </c>
      <c r="EH7" s="22">
        <f t="shared" ref="EH7:EH38" si="75">+EG7*I7</f>
        <v>0</v>
      </c>
      <c r="EI7" s="154">
        <f t="shared" ref="EI7:EI15" si="76">+G7+J7+M7+Q7+U7+Y7+AC7+AF7+AI7+AL7+AO7+AR7+AU7+CZ7+AX7+BA7+BD7+BG7+BK7+BO7+CB7++CE7+CH7+CK7+CN7+CQ7+CT7+CW7+DC7+DI7+DM7+DQ7+DU7+DY7+EC7</f>
        <v>3</v>
      </c>
      <c r="EJ7" s="154">
        <f t="shared" ref="EJ7:EJ15" si="77">+H7+K7+N7+R7+V7+Z7+AD7+AG7+AJ7+AM7+AP7+AS7+AV7+DA7+AY7+BB7+BE7+BH7+BL7+BP7+CC7++CF7+CI7+CL7+CO7+CR7+CU7+CX7+DD7+DJ7+DN7+DR7+DV7+DZ7+ED7</f>
        <v>50</v>
      </c>
      <c r="EK7" s="154">
        <f t="shared" ref="EK7:EK15" si="78">+I7+L7+O7+S7+W7+AA7+AE7+AH7+AK7+AN7+AQ7+AT7+AW7+DB7+AZ7+BC7+BF7+BI7+BM7+BQ7+CD7++CG7+CJ7+CM7+CP7+CS7+CV7+CY7+DE7+DK7+DO7+DS7+DW7+EA7+EE7</f>
        <v>0</v>
      </c>
      <c r="EL7" s="25" t="s">
        <v>205</v>
      </c>
      <c r="EM7" s="10"/>
    </row>
    <row r="8" spans="1:143" ht="15" customHeight="1">
      <c r="A8" s="205"/>
      <c r="B8" s="14"/>
      <c r="C8" s="14"/>
      <c r="D8" s="4"/>
      <c r="E8" s="3"/>
      <c r="F8" s="11"/>
      <c r="G8" s="11"/>
      <c r="H8" s="4">
        <f t="shared" si="0"/>
        <v>0</v>
      </c>
      <c r="I8" s="22">
        <f t="shared" si="1"/>
        <v>0</v>
      </c>
      <c r="J8" s="46"/>
      <c r="K8" s="4">
        <f t="shared" si="2"/>
        <v>0</v>
      </c>
      <c r="L8" s="22">
        <f t="shared" si="3"/>
        <v>0</v>
      </c>
      <c r="M8" s="46"/>
      <c r="N8" s="4">
        <f t="shared" si="4"/>
        <v>0</v>
      </c>
      <c r="O8" s="22">
        <f t="shared" si="5"/>
        <v>0</v>
      </c>
      <c r="P8" s="172"/>
      <c r="Q8" s="46"/>
      <c r="R8" s="4">
        <f t="shared" si="6"/>
        <v>0</v>
      </c>
      <c r="S8" s="22">
        <f t="shared" si="7"/>
        <v>0</v>
      </c>
      <c r="T8" s="172"/>
      <c r="U8" s="46"/>
      <c r="V8" s="4">
        <f t="shared" si="8"/>
        <v>0</v>
      </c>
      <c r="W8" s="22">
        <f t="shared" si="9"/>
        <v>0</v>
      </c>
      <c r="X8" s="172"/>
      <c r="Y8" s="46"/>
      <c r="Z8" s="4">
        <f t="shared" si="10"/>
        <v>0</v>
      </c>
      <c r="AA8" s="22">
        <f t="shared" si="11"/>
        <v>0</v>
      </c>
      <c r="AB8" s="172"/>
      <c r="AC8" s="46"/>
      <c r="AD8" s="4">
        <f t="shared" si="12"/>
        <v>0</v>
      </c>
      <c r="AE8" s="22">
        <f t="shared" si="13"/>
        <v>0</v>
      </c>
      <c r="AF8" s="46"/>
      <c r="AG8" s="4">
        <f t="shared" si="14"/>
        <v>0</v>
      </c>
      <c r="AH8" s="22">
        <f t="shared" si="15"/>
        <v>0</v>
      </c>
      <c r="AI8" s="46"/>
      <c r="AJ8" s="4">
        <f t="shared" si="16"/>
        <v>0</v>
      </c>
      <c r="AK8" s="22">
        <f t="shared" si="17"/>
        <v>0</v>
      </c>
      <c r="AL8" s="46"/>
      <c r="AM8" s="4">
        <f t="shared" si="18"/>
        <v>0</v>
      </c>
      <c r="AN8" s="22">
        <f t="shared" si="19"/>
        <v>0</v>
      </c>
      <c r="AO8" s="4"/>
      <c r="AP8" s="4">
        <f t="shared" si="20"/>
        <v>0</v>
      </c>
      <c r="AQ8" s="22">
        <f t="shared" si="21"/>
        <v>0</v>
      </c>
      <c r="AR8" s="4"/>
      <c r="AS8" s="4">
        <f t="shared" si="22"/>
        <v>0</v>
      </c>
      <c r="AT8" s="22">
        <f t="shared" si="23"/>
        <v>0</v>
      </c>
      <c r="AU8" s="4"/>
      <c r="AV8" s="4">
        <f t="shared" si="24"/>
        <v>0</v>
      </c>
      <c r="AW8" s="22">
        <f t="shared" si="25"/>
        <v>0</v>
      </c>
      <c r="AX8" s="44"/>
      <c r="AY8" s="4">
        <f t="shared" si="26"/>
        <v>0</v>
      </c>
      <c r="AZ8" s="22">
        <f t="shared" si="27"/>
        <v>0</v>
      </c>
      <c r="BA8" s="44"/>
      <c r="BB8" s="4">
        <f t="shared" si="28"/>
        <v>0</v>
      </c>
      <c r="BC8" s="22">
        <f t="shared" si="29"/>
        <v>0</v>
      </c>
      <c r="BD8" s="44"/>
      <c r="BE8" s="4">
        <f t="shared" si="30"/>
        <v>0</v>
      </c>
      <c r="BF8" s="22">
        <f t="shared" si="31"/>
        <v>0</v>
      </c>
      <c r="BG8" s="44"/>
      <c r="BH8" s="4">
        <f t="shared" si="32"/>
        <v>0</v>
      </c>
      <c r="BI8" s="22">
        <f t="shared" si="33"/>
        <v>0</v>
      </c>
      <c r="BJ8" s="172"/>
      <c r="BK8" s="46"/>
      <c r="BL8" s="4">
        <f t="shared" si="34"/>
        <v>0</v>
      </c>
      <c r="BM8" s="22">
        <f t="shared" si="35"/>
        <v>0</v>
      </c>
      <c r="BN8" s="172"/>
      <c r="BO8" s="46"/>
      <c r="BP8" s="4">
        <f t="shared" si="36"/>
        <v>0</v>
      </c>
      <c r="BQ8" s="22">
        <f t="shared" si="37"/>
        <v>0</v>
      </c>
      <c r="BR8" s="46"/>
      <c r="BS8" s="4">
        <f t="shared" si="38"/>
        <v>0</v>
      </c>
      <c r="BT8" s="22">
        <f t="shared" si="39"/>
        <v>0</v>
      </c>
      <c r="BU8" s="46"/>
      <c r="BV8" s="4">
        <f t="shared" si="40"/>
        <v>0</v>
      </c>
      <c r="BW8" s="22">
        <f t="shared" si="41"/>
        <v>0</v>
      </c>
      <c r="BX8" s="46"/>
      <c r="BY8" s="4">
        <f t="shared" si="42"/>
        <v>0</v>
      </c>
      <c r="BZ8" s="22">
        <f t="shared" si="43"/>
        <v>0</v>
      </c>
      <c r="CA8" s="172"/>
      <c r="CB8" s="44"/>
      <c r="CC8" s="4">
        <f t="shared" si="44"/>
        <v>0</v>
      </c>
      <c r="CD8" s="22">
        <f t="shared" si="45"/>
        <v>0</v>
      </c>
      <c r="CE8" s="46"/>
      <c r="CF8" s="4">
        <f t="shared" si="46"/>
        <v>0</v>
      </c>
      <c r="CG8" s="22">
        <f t="shared" si="47"/>
        <v>0</v>
      </c>
      <c r="CH8" s="46"/>
      <c r="CI8" s="4">
        <f t="shared" si="48"/>
        <v>0</v>
      </c>
      <c r="CJ8" s="22">
        <f t="shared" si="49"/>
        <v>0</v>
      </c>
      <c r="CK8" s="46"/>
      <c r="CL8" s="4">
        <f t="shared" si="50"/>
        <v>0</v>
      </c>
      <c r="CM8" s="22">
        <f t="shared" si="51"/>
        <v>0</v>
      </c>
      <c r="CN8" s="46"/>
      <c r="CO8" s="4">
        <f t="shared" si="52"/>
        <v>0</v>
      </c>
      <c r="CP8" s="22">
        <f t="shared" si="53"/>
        <v>0</v>
      </c>
      <c r="CQ8" s="46"/>
      <c r="CR8" s="4">
        <f t="shared" si="54"/>
        <v>0</v>
      </c>
      <c r="CS8" s="22">
        <f t="shared" si="55"/>
        <v>0</v>
      </c>
      <c r="CT8" s="46"/>
      <c r="CU8" s="4">
        <f t="shared" si="56"/>
        <v>0</v>
      </c>
      <c r="CV8" s="22">
        <f t="shared" si="57"/>
        <v>0</v>
      </c>
      <c r="CW8" s="46"/>
      <c r="CX8" s="4">
        <f t="shared" si="58"/>
        <v>0</v>
      </c>
      <c r="CY8" s="22">
        <f t="shared" si="59"/>
        <v>0</v>
      </c>
      <c r="CZ8" s="46"/>
      <c r="DA8" s="4">
        <f t="shared" ref="DA8:DA71" si="79">+CZ8*$DA$5</f>
        <v>0</v>
      </c>
      <c r="DB8" s="22">
        <f t="shared" si="60"/>
        <v>0</v>
      </c>
      <c r="DC8" s="46"/>
      <c r="DD8" s="4">
        <f t="shared" ref="DD8:DD71" si="80">+DC8*$DD$5</f>
        <v>0</v>
      </c>
      <c r="DE8" s="22">
        <f t="shared" si="61"/>
        <v>0</v>
      </c>
      <c r="DF8" s="46"/>
      <c r="DG8" s="4">
        <f t="shared" ref="DG8:DG71" si="81">+DF8*$DG$5</f>
        <v>0</v>
      </c>
      <c r="DH8" s="22">
        <f t="shared" si="62"/>
        <v>0</v>
      </c>
      <c r="DI8" s="46"/>
      <c r="DJ8" s="4">
        <f t="shared" ref="DJ8:DJ71" si="82">+DI8*$DJ$5</f>
        <v>0</v>
      </c>
      <c r="DK8" s="22">
        <f t="shared" si="63"/>
        <v>0</v>
      </c>
      <c r="DL8" s="172"/>
      <c r="DM8" s="44"/>
      <c r="DN8" s="4">
        <f t="shared" si="64"/>
        <v>0</v>
      </c>
      <c r="DO8" s="22">
        <f t="shared" si="65"/>
        <v>0</v>
      </c>
      <c r="DP8" s="172"/>
      <c r="DQ8" s="44"/>
      <c r="DR8" s="4">
        <f t="shared" si="66"/>
        <v>0</v>
      </c>
      <c r="DS8" s="22">
        <f t="shared" si="67"/>
        <v>0</v>
      </c>
      <c r="DT8" s="172"/>
      <c r="DU8" s="44"/>
      <c r="DV8" s="4">
        <f t="shared" si="68"/>
        <v>0</v>
      </c>
      <c r="DW8" s="22">
        <f t="shared" si="69"/>
        <v>0</v>
      </c>
      <c r="DX8" s="172"/>
      <c r="DY8" s="44"/>
      <c r="DZ8" s="4">
        <f t="shared" si="70"/>
        <v>0</v>
      </c>
      <c r="EA8" s="22">
        <f t="shared" si="71"/>
        <v>0</v>
      </c>
      <c r="EB8" s="172"/>
      <c r="EC8" s="44"/>
      <c r="ED8" s="4">
        <f t="shared" si="72"/>
        <v>0</v>
      </c>
      <c r="EE8" s="22">
        <f t="shared" si="73"/>
        <v>0</v>
      </c>
      <c r="EF8" s="44"/>
      <c r="EG8" s="4">
        <f t="shared" si="74"/>
        <v>0</v>
      </c>
      <c r="EH8" s="22">
        <f t="shared" si="75"/>
        <v>0</v>
      </c>
      <c r="EI8" s="154">
        <f t="shared" si="76"/>
        <v>0</v>
      </c>
      <c r="EJ8" s="154">
        <f t="shared" si="77"/>
        <v>0</v>
      </c>
      <c r="EK8" s="154">
        <f t="shared" si="78"/>
        <v>0</v>
      </c>
      <c r="EL8" s="25"/>
      <c r="EM8" s="10"/>
    </row>
    <row r="9" spans="1:143" ht="15" customHeight="1">
      <c r="A9" s="205"/>
      <c r="B9" s="210"/>
      <c r="C9" s="211"/>
      <c r="D9" s="4"/>
      <c r="E9" s="3"/>
      <c r="F9" s="11"/>
      <c r="G9" s="11"/>
      <c r="H9" s="4">
        <f t="shared" si="0"/>
        <v>0</v>
      </c>
      <c r="I9" s="22">
        <f t="shared" si="1"/>
        <v>0</v>
      </c>
      <c r="J9" s="46"/>
      <c r="K9" s="4">
        <f t="shared" si="2"/>
        <v>0</v>
      </c>
      <c r="L9" s="22">
        <f t="shared" si="3"/>
        <v>0</v>
      </c>
      <c r="M9" s="46"/>
      <c r="N9" s="4">
        <f t="shared" si="4"/>
        <v>0</v>
      </c>
      <c r="O9" s="22">
        <f t="shared" si="5"/>
        <v>0</v>
      </c>
      <c r="P9" s="172"/>
      <c r="Q9" s="46"/>
      <c r="R9" s="4">
        <f t="shared" si="6"/>
        <v>0</v>
      </c>
      <c r="S9" s="22">
        <f t="shared" si="7"/>
        <v>0</v>
      </c>
      <c r="T9" s="172"/>
      <c r="U9" s="46"/>
      <c r="V9" s="4">
        <f t="shared" si="8"/>
        <v>0</v>
      </c>
      <c r="W9" s="22">
        <f t="shared" si="9"/>
        <v>0</v>
      </c>
      <c r="X9" s="172"/>
      <c r="Y9" s="46"/>
      <c r="Z9" s="4">
        <f t="shared" si="10"/>
        <v>0</v>
      </c>
      <c r="AA9" s="22">
        <f t="shared" si="11"/>
        <v>0</v>
      </c>
      <c r="AB9" s="172"/>
      <c r="AC9" s="46"/>
      <c r="AD9" s="4">
        <f t="shared" si="12"/>
        <v>0</v>
      </c>
      <c r="AE9" s="22">
        <f t="shared" si="13"/>
        <v>0</v>
      </c>
      <c r="AF9" s="46"/>
      <c r="AG9" s="4">
        <f t="shared" si="14"/>
        <v>0</v>
      </c>
      <c r="AH9" s="22">
        <f t="shared" si="15"/>
        <v>0</v>
      </c>
      <c r="AI9" s="46"/>
      <c r="AJ9" s="4">
        <f t="shared" si="16"/>
        <v>0</v>
      </c>
      <c r="AK9" s="22">
        <f t="shared" si="17"/>
        <v>0</v>
      </c>
      <c r="AL9" s="46"/>
      <c r="AM9" s="4">
        <f t="shared" si="18"/>
        <v>0</v>
      </c>
      <c r="AN9" s="22">
        <f t="shared" si="19"/>
        <v>0</v>
      </c>
      <c r="AO9" s="4"/>
      <c r="AP9" s="4">
        <f t="shared" si="20"/>
        <v>0</v>
      </c>
      <c r="AQ9" s="22">
        <f t="shared" si="21"/>
        <v>0</v>
      </c>
      <c r="AR9" s="4"/>
      <c r="AS9" s="4">
        <f t="shared" si="22"/>
        <v>0</v>
      </c>
      <c r="AT9" s="22">
        <f t="shared" si="23"/>
        <v>0</v>
      </c>
      <c r="AU9" s="4"/>
      <c r="AV9" s="4">
        <f t="shared" si="24"/>
        <v>0</v>
      </c>
      <c r="AW9" s="22">
        <f t="shared" si="25"/>
        <v>0</v>
      </c>
      <c r="AX9" s="44"/>
      <c r="AY9" s="4">
        <f t="shared" si="26"/>
        <v>0</v>
      </c>
      <c r="AZ9" s="22">
        <f t="shared" si="27"/>
        <v>0</v>
      </c>
      <c r="BA9" s="44"/>
      <c r="BB9" s="4">
        <f t="shared" si="28"/>
        <v>0</v>
      </c>
      <c r="BC9" s="22">
        <f t="shared" si="29"/>
        <v>0</v>
      </c>
      <c r="BD9" s="44"/>
      <c r="BE9" s="4">
        <f t="shared" si="30"/>
        <v>0</v>
      </c>
      <c r="BF9" s="22">
        <f t="shared" si="31"/>
        <v>0</v>
      </c>
      <c r="BG9" s="44"/>
      <c r="BH9" s="4">
        <f t="shared" si="32"/>
        <v>0</v>
      </c>
      <c r="BI9" s="22">
        <f t="shared" si="33"/>
        <v>0</v>
      </c>
      <c r="BJ9" s="172"/>
      <c r="BK9" s="46"/>
      <c r="BL9" s="4">
        <f t="shared" si="34"/>
        <v>0</v>
      </c>
      <c r="BM9" s="22">
        <f t="shared" si="35"/>
        <v>0</v>
      </c>
      <c r="BN9" s="172"/>
      <c r="BO9" s="46"/>
      <c r="BP9" s="4">
        <f t="shared" si="36"/>
        <v>0</v>
      </c>
      <c r="BQ9" s="22">
        <f t="shared" si="37"/>
        <v>0</v>
      </c>
      <c r="BR9" s="46"/>
      <c r="BS9" s="4">
        <f t="shared" si="38"/>
        <v>0</v>
      </c>
      <c r="BT9" s="22">
        <f t="shared" si="39"/>
        <v>0</v>
      </c>
      <c r="BU9" s="46"/>
      <c r="BV9" s="4">
        <f t="shared" si="40"/>
        <v>0</v>
      </c>
      <c r="BW9" s="22">
        <f t="shared" si="41"/>
        <v>0</v>
      </c>
      <c r="BX9" s="46"/>
      <c r="BY9" s="4">
        <f t="shared" si="42"/>
        <v>0</v>
      </c>
      <c r="BZ9" s="22">
        <f t="shared" si="43"/>
        <v>0</v>
      </c>
      <c r="CA9" s="172"/>
      <c r="CB9" s="44"/>
      <c r="CC9" s="4">
        <f t="shared" si="44"/>
        <v>0</v>
      </c>
      <c r="CD9" s="22">
        <f t="shared" si="45"/>
        <v>0</v>
      </c>
      <c r="CE9" s="46"/>
      <c r="CF9" s="4">
        <f t="shared" si="46"/>
        <v>0</v>
      </c>
      <c r="CG9" s="22">
        <f t="shared" si="47"/>
        <v>0</v>
      </c>
      <c r="CH9" s="46"/>
      <c r="CI9" s="4">
        <f t="shared" si="48"/>
        <v>0</v>
      </c>
      <c r="CJ9" s="22">
        <f t="shared" si="49"/>
        <v>0</v>
      </c>
      <c r="CK9" s="46"/>
      <c r="CL9" s="4">
        <f t="shared" si="50"/>
        <v>0</v>
      </c>
      <c r="CM9" s="22">
        <f t="shared" si="51"/>
        <v>0</v>
      </c>
      <c r="CN9" s="46"/>
      <c r="CO9" s="4">
        <f t="shared" si="52"/>
        <v>0</v>
      </c>
      <c r="CP9" s="22">
        <f t="shared" si="53"/>
        <v>0</v>
      </c>
      <c r="CQ9" s="46"/>
      <c r="CR9" s="4">
        <f t="shared" si="54"/>
        <v>0</v>
      </c>
      <c r="CS9" s="22">
        <f t="shared" si="55"/>
        <v>0</v>
      </c>
      <c r="CT9" s="46"/>
      <c r="CU9" s="4">
        <f t="shared" si="56"/>
        <v>0</v>
      </c>
      <c r="CV9" s="22">
        <f t="shared" si="57"/>
        <v>0</v>
      </c>
      <c r="CW9" s="46"/>
      <c r="CX9" s="4">
        <f t="shared" si="58"/>
        <v>0</v>
      </c>
      <c r="CY9" s="22">
        <f t="shared" si="59"/>
        <v>0</v>
      </c>
      <c r="CZ9" s="46"/>
      <c r="DA9" s="4">
        <f t="shared" si="79"/>
        <v>0</v>
      </c>
      <c r="DB9" s="22">
        <f t="shared" si="60"/>
        <v>0</v>
      </c>
      <c r="DC9" s="46"/>
      <c r="DD9" s="4">
        <f t="shared" si="80"/>
        <v>0</v>
      </c>
      <c r="DE9" s="22">
        <f t="shared" si="61"/>
        <v>0</v>
      </c>
      <c r="DF9" s="46"/>
      <c r="DG9" s="4">
        <f t="shared" si="81"/>
        <v>0</v>
      </c>
      <c r="DH9" s="22">
        <f t="shared" si="62"/>
        <v>0</v>
      </c>
      <c r="DI9" s="46"/>
      <c r="DJ9" s="4">
        <f t="shared" si="82"/>
        <v>0</v>
      </c>
      <c r="DK9" s="22">
        <f t="shared" si="63"/>
        <v>0</v>
      </c>
      <c r="DL9" s="172"/>
      <c r="DM9" s="44"/>
      <c r="DN9" s="4">
        <f t="shared" si="64"/>
        <v>0</v>
      </c>
      <c r="DO9" s="22">
        <f t="shared" si="65"/>
        <v>0</v>
      </c>
      <c r="DP9" s="172"/>
      <c r="DQ9" s="44"/>
      <c r="DR9" s="4">
        <f t="shared" si="66"/>
        <v>0</v>
      </c>
      <c r="DS9" s="22">
        <f t="shared" si="67"/>
        <v>0</v>
      </c>
      <c r="DT9" s="172"/>
      <c r="DU9" s="44"/>
      <c r="DV9" s="4">
        <f t="shared" si="68"/>
        <v>0</v>
      </c>
      <c r="DW9" s="22">
        <f t="shared" si="69"/>
        <v>0</v>
      </c>
      <c r="DX9" s="172"/>
      <c r="DY9" s="44"/>
      <c r="DZ9" s="4">
        <f t="shared" si="70"/>
        <v>0</v>
      </c>
      <c r="EA9" s="22">
        <f t="shared" si="71"/>
        <v>0</v>
      </c>
      <c r="EB9" s="172"/>
      <c r="EC9" s="44"/>
      <c r="ED9" s="4">
        <f t="shared" si="72"/>
        <v>0</v>
      </c>
      <c r="EE9" s="22">
        <f t="shared" si="73"/>
        <v>0</v>
      </c>
      <c r="EF9" s="44"/>
      <c r="EG9" s="4">
        <f t="shared" si="74"/>
        <v>0</v>
      </c>
      <c r="EH9" s="22">
        <f t="shared" si="75"/>
        <v>0</v>
      </c>
      <c r="EI9" s="154">
        <f t="shared" si="76"/>
        <v>0</v>
      </c>
      <c r="EJ9" s="154">
        <f t="shared" si="77"/>
        <v>0</v>
      </c>
      <c r="EK9" s="154">
        <f t="shared" si="78"/>
        <v>0</v>
      </c>
      <c r="EL9" s="25"/>
      <c r="EM9" s="10"/>
    </row>
    <row r="10" spans="1:143" ht="15" customHeight="1">
      <c r="A10" s="195"/>
      <c r="B10" s="210"/>
      <c r="C10" s="211"/>
      <c r="D10" s="4"/>
      <c r="E10" s="3"/>
      <c r="F10" s="11"/>
      <c r="G10" s="11"/>
      <c r="H10" s="4">
        <f t="shared" si="0"/>
        <v>0</v>
      </c>
      <c r="I10" s="22">
        <f t="shared" si="1"/>
        <v>0</v>
      </c>
      <c r="J10" s="46"/>
      <c r="K10" s="4">
        <f t="shared" si="2"/>
        <v>0</v>
      </c>
      <c r="L10" s="22">
        <f t="shared" si="3"/>
        <v>0</v>
      </c>
      <c r="M10" s="46"/>
      <c r="N10" s="4">
        <f t="shared" si="4"/>
        <v>0</v>
      </c>
      <c r="O10" s="22">
        <f t="shared" si="5"/>
        <v>0</v>
      </c>
      <c r="P10" s="172"/>
      <c r="Q10" s="46"/>
      <c r="R10" s="4">
        <f t="shared" si="6"/>
        <v>0</v>
      </c>
      <c r="S10" s="22">
        <f t="shared" si="7"/>
        <v>0</v>
      </c>
      <c r="T10" s="172"/>
      <c r="U10" s="46"/>
      <c r="V10" s="4">
        <f t="shared" si="8"/>
        <v>0</v>
      </c>
      <c r="W10" s="22">
        <f t="shared" si="9"/>
        <v>0</v>
      </c>
      <c r="X10" s="172"/>
      <c r="Y10" s="46"/>
      <c r="Z10" s="4">
        <f t="shared" si="10"/>
        <v>0</v>
      </c>
      <c r="AA10" s="22">
        <f t="shared" si="11"/>
        <v>0</v>
      </c>
      <c r="AB10" s="172"/>
      <c r="AC10" s="46"/>
      <c r="AD10" s="4">
        <f t="shared" si="12"/>
        <v>0</v>
      </c>
      <c r="AE10" s="22">
        <f t="shared" si="13"/>
        <v>0</v>
      </c>
      <c r="AF10" s="46"/>
      <c r="AG10" s="4">
        <f t="shared" si="14"/>
        <v>0</v>
      </c>
      <c r="AH10" s="22">
        <f t="shared" si="15"/>
        <v>0</v>
      </c>
      <c r="AI10" s="46"/>
      <c r="AJ10" s="4">
        <f t="shared" si="16"/>
        <v>0</v>
      </c>
      <c r="AK10" s="22">
        <f t="shared" si="17"/>
        <v>0</v>
      </c>
      <c r="AL10" s="46"/>
      <c r="AM10" s="4">
        <f t="shared" si="18"/>
        <v>0</v>
      </c>
      <c r="AN10" s="22">
        <f t="shared" si="19"/>
        <v>0</v>
      </c>
      <c r="AO10" s="4"/>
      <c r="AP10" s="4">
        <f t="shared" si="20"/>
        <v>0</v>
      </c>
      <c r="AQ10" s="22">
        <f t="shared" si="21"/>
        <v>0</v>
      </c>
      <c r="AR10" s="4"/>
      <c r="AS10" s="4">
        <f t="shared" si="22"/>
        <v>0</v>
      </c>
      <c r="AT10" s="22">
        <f t="shared" si="23"/>
        <v>0</v>
      </c>
      <c r="AU10" s="4"/>
      <c r="AV10" s="4">
        <f t="shared" si="24"/>
        <v>0</v>
      </c>
      <c r="AW10" s="22">
        <f t="shared" si="25"/>
        <v>0</v>
      </c>
      <c r="AX10" s="44"/>
      <c r="AY10" s="4">
        <f t="shared" si="26"/>
        <v>0</v>
      </c>
      <c r="AZ10" s="22">
        <f t="shared" si="27"/>
        <v>0</v>
      </c>
      <c r="BA10" s="44"/>
      <c r="BB10" s="4">
        <f t="shared" si="28"/>
        <v>0</v>
      </c>
      <c r="BC10" s="22">
        <f t="shared" si="29"/>
        <v>0</v>
      </c>
      <c r="BD10" s="44"/>
      <c r="BE10" s="4">
        <f t="shared" si="30"/>
        <v>0</v>
      </c>
      <c r="BF10" s="22">
        <f t="shared" si="31"/>
        <v>0</v>
      </c>
      <c r="BG10" s="44"/>
      <c r="BH10" s="4">
        <f t="shared" si="32"/>
        <v>0</v>
      </c>
      <c r="BI10" s="22">
        <f t="shared" si="33"/>
        <v>0</v>
      </c>
      <c r="BJ10" s="172"/>
      <c r="BK10" s="46"/>
      <c r="BL10" s="4">
        <f t="shared" si="34"/>
        <v>0</v>
      </c>
      <c r="BM10" s="22">
        <f t="shared" si="35"/>
        <v>0</v>
      </c>
      <c r="BN10" s="172"/>
      <c r="BO10" s="46"/>
      <c r="BP10" s="4">
        <f t="shared" si="36"/>
        <v>0</v>
      </c>
      <c r="BQ10" s="22">
        <f t="shared" si="37"/>
        <v>0</v>
      </c>
      <c r="BR10" s="46"/>
      <c r="BS10" s="4">
        <f t="shared" si="38"/>
        <v>0</v>
      </c>
      <c r="BT10" s="22">
        <f t="shared" si="39"/>
        <v>0</v>
      </c>
      <c r="BU10" s="46"/>
      <c r="BV10" s="4">
        <f t="shared" si="40"/>
        <v>0</v>
      </c>
      <c r="BW10" s="22">
        <f t="shared" si="41"/>
        <v>0</v>
      </c>
      <c r="BX10" s="46"/>
      <c r="BY10" s="4">
        <f t="shared" si="42"/>
        <v>0</v>
      </c>
      <c r="BZ10" s="22">
        <f t="shared" si="43"/>
        <v>0</v>
      </c>
      <c r="CA10" s="172"/>
      <c r="CB10" s="44"/>
      <c r="CC10" s="4">
        <f t="shared" si="44"/>
        <v>0</v>
      </c>
      <c r="CD10" s="22">
        <f t="shared" si="45"/>
        <v>0</v>
      </c>
      <c r="CE10" s="46"/>
      <c r="CF10" s="4">
        <f t="shared" si="46"/>
        <v>0</v>
      </c>
      <c r="CG10" s="22">
        <f t="shared" si="47"/>
        <v>0</v>
      </c>
      <c r="CH10" s="46"/>
      <c r="CI10" s="4">
        <f t="shared" si="48"/>
        <v>0</v>
      </c>
      <c r="CJ10" s="22">
        <f t="shared" si="49"/>
        <v>0</v>
      </c>
      <c r="CK10" s="46"/>
      <c r="CL10" s="4">
        <f t="shared" si="50"/>
        <v>0</v>
      </c>
      <c r="CM10" s="22">
        <f t="shared" si="51"/>
        <v>0</v>
      </c>
      <c r="CN10" s="46"/>
      <c r="CO10" s="4">
        <f t="shared" si="52"/>
        <v>0</v>
      </c>
      <c r="CP10" s="22">
        <f t="shared" si="53"/>
        <v>0</v>
      </c>
      <c r="CQ10" s="46"/>
      <c r="CR10" s="4">
        <f t="shared" si="54"/>
        <v>0</v>
      </c>
      <c r="CS10" s="22">
        <f t="shared" si="55"/>
        <v>0</v>
      </c>
      <c r="CT10" s="46"/>
      <c r="CU10" s="4">
        <f t="shared" si="56"/>
        <v>0</v>
      </c>
      <c r="CV10" s="22">
        <f t="shared" si="57"/>
        <v>0</v>
      </c>
      <c r="CW10" s="46"/>
      <c r="CX10" s="4">
        <f t="shared" si="58"/>
        <v>0</v>
      </c>
      <c r="CY10" s="22">
        <f t="shared" si="59"/>
        <v>0</v>
      </c>
      <c r="CZ10" s="46"/>
      <c r="DA10" s="4">
        <f t="shared" si="79"/>
        <v>0</v>
      </c>
      <c r="DB10" s="22">
        <f t="shared" si="60"/>
        <v>0</v>
      </c>
      <c r="DC10" s="46"/>
      <c r="DD10" s="4">
        <f t="shared" si="80"/>
        <v>0</v>
      </c>
      <c r="DE10" s="22">
        <f t="shared" si="61"/>
        <v>0</v>
      </c>
      <c r="DF10" s="46"/>
      <c r="DG10" s="4">
        <f t="shared" si="81"/>
        <v>0</v>
      </c>
      <c r="DH10" s="22">
        <f t="shared" si="62"/>
        <v>0</v>
      </c>
      <c r="DI10" s="46"/>
      <c r="DJ10" s="4">
        <f t="shared" si="82"/>
        <v>0</v>
      </c>
      <c r="DK10" s="22">
        <f t="shared" si="63"/>
        <v>0</v>
      </c>
      <c r="DL10" s="172"/>
      <c r="DM10" s="44"/>
      <c r="DN10" s="4">
        <f t="shared" si="64"/>
        <v>0</v>
      </c>
      <c r="DO10" s="22">
        <f t="shared" si="65"/>
        <v>0</v>
      </c>
      <c r="DP10" s="172"/>
      <c r="DQ10" s="44"/>
      <c r="DR10" s="4">
        <f t="shared" si="66"/>
        <v>0</v>
      </c>
      <c r="DS10" s="22">
        <f t="shared" si="67"/>
        <v>0</v>
      </c>
      <c r="DT10" s="172"/>
      <c r="DU10" s="44"/>
      <c r="DV10" s="4">
        <f t="shared" si="68"/>
        <v>0</v>
      </c>
      <c r="DW10" s="22">
        <f t="shared" si="69"/>
        <v>0</v>
      </c>
      <c r="DX10" s="172"/>
      <c r="DY10" s="44"/>
      <c r="DZ10" s="4">
        <f t="shared" si="70"/>
        <v>0</v>
      </c>
      <c r="EA10" s="22">
        <f t="shared" si="71"/>
        <v>0</v>
      </c>
      <c r="EB10" s="172"/>
      <c r="EC10" s="44"/>
      <c r="ED10" s="4">
        <f t="shared" si="72"/>
        <v>0</v>
      </c>
      <c r="EE10" s="22">
        <f t="shared" si="73"/>
        <v>0</v>
      </c>
      <c r="EF10" s="44"/>
      <c r="EG10" s="4">
        <f t="shared" si="74"/>
        <v>0</v>
      </c>
      <c r="EH10" s="22">
        <f t="shared" si="75"/>
        <v>0</v>
      </c>
      <c r="EI10" s="154">
        <f t="shared" si="76"/>
        <v>0</v>
      </c>
      <c r="EJ10" s="154">
        <f t="shared" si="77"/>
        <v>0</v>
      </c>
      <c r="EK10" s="154">
        <f t="shared" si="78"/>
        <v>0</v>
      </c>
      <c r="EL10" s="25"/>
      <c r="EM10" s="10"/>
    </row>
    <row r="11" spans="1:143" ht="15" customHeight="1">
      <c r="A11" s="194">
        <v>45221</v>
      </c>
      <c r="B11" s="14">
        <v>16215</v>
      </c>
      <c r="C11" s="14">
        <v>16215</v>
      </c>
      <c r="D11" s="4" t="s">
        <v>50</v>
      </c>
      <c r="E11" s="3" t="s">
        <v>51</v>
      </c>
      <c r="F11" s="11"/>
      <c r="G11" s="11"/>
      <c r="H11" s="4">
        <f t="shared" si="0"/>
        <v>0</v>
      </c>
      <c r="I11" s="22">
        <f t="shared" si="1"/>
        <v>0</v>
      </c>
      <c r="J11" s="46"/>
      <c r="K11" s="4">
        <f t="shared" si="2"/>
        <v>0</v>
      </c>
      <c r="L11" s="22">
        <f t="shared" si="3"/>
        <v>0</v>
      </c>
      <c r="M11" s="46"/>
      <c r="N11" s="4">
        <f t="shared" si="4"/>
        <v>0</v>
      </c>
      <c r="O11" s="22">
        <f t="shared" si="5"/>
        <v>0</v>
      </c>
      <c r="P11" s="172"/>
      <c r="Q11" s="46"/>
      <c r="R11" s="4">
        <f t="shared" si="6"/>
        <v>0</v>
      </c>
      <c r="S11" s="22">
        <f t="shared" si="7"/>
        <v>0</v>
      </c>
      <c r="T11" s="172"/>
      <c r="U11" s="46"/>
      <c r="V11" s="4">
        <f t="shared" si="8"/>
        <v>0</v>
      </c>
      <c r="W11" s="22">
        <f t="shared" si="9"/>
        <v>0</v>
      </c>
      <c r="X11" s="172"/>
      <c r="Y11" s="46"/>
      <c r="Z11" s="4">
        <f t="shared" si="10"/>
        <v>0</v>
      </c>
      <c r="AA11" s="22">
        <f t="shared" si="11"/>
        <v>0</v>
      </c>
      <c r="AB11" s="172"/>
      <c r="AC11" s="46"/>
      <c r="AD11" s="4">
        <f t="shared" si="12"/>
        <v>0</v>
      </c>
      <c r="AE11" s="22">
        <f t="shared" si="13"/>
        <v>0</v>
      </c>
      <c r="AF11" s="46"/>
      <c r="AG11" s="4">
        <f t="shared" si="14"/>
        <v>0</v>
      </c>
      <c r="AH11" s="22">
        <f t="shared" si="15"/>
        <v>0</v>
      </c>
      <c r="AI11" s="46"/>
      <c r="AJ11" s="4">
        <f t="shared" si="16"/>
        <v>0</v>
      </c>
      <c r="AK11" s="22">
        <f t="shared" si="17"/>
        <v>0</v>
      </c>
      <c r="AL11" s="46"/>
      <c r="AM11" s="4">
        <f t="shared" si="18"/>
        <v>0</v>
      </c>
      <c r="AN11" s="22">
        <f t="shared" si="19"/>
        <v>0</v>
      </c>
      <c r="AO11" s="4"/>
      <c r="AP11" s="4">
        <f t="shared" si="20"/>
        <v>0</v>
      </c>
      <c r="AQ11" s="22">
        <f t="shared" si="21"/>
        <v>0</v>
      </c>
      <c r="AR11" s="4"/>
      <c r="AS11" s="4">
        <f t="shared" si="22"/>
        <v>0</v>
      </c>
      <c r="AT11" s="22">
        <f t="shared" si="23"/>
        <v>0</v>
      </c>
      <c r="AU11" s="4"/>
      <c r="AV11" s="4">
        <f t="shared" si="24"/>
        <v>0</v>
      </c>
      <c r="AW11" s="22">
        <f t="shared" si="25"/>
        <v>0</v>
      </c>
      <c r="AX11" s="44"/>
      <c r="AY11" s="4">
        <f t="shared" si="26"/>
        <v>0</v>
      </c>
      <c r="AZ11" s="22">
        <f t="shared" si="27"/>
        <v>0</v>
      </c>
      <c r="BA11" s="44"/>
      <c r="BB11" s="4">
        <f t="shared" si="28"/>
        <v>0</v>
      </c>
      <c r="BC11" s="22">
        <f t="shared" si="29"/>
        <v>0</v>
      </c>
      <c r="BD11" s="44"/>
      <c r="BE11" s="4">
        <f t="shared" si="30"/>
        <v>0</v>
      </c>
      <c r="BF11" s="22">
        <f t="shared" si="31"/>
        <v>0</v>
      </c>
      <c r="BG11" s="44"/>
      <c r="BH11" s="4">
        <f t="shared" si="32"/>
        <v>0</v>
      </c>
      <c r="BI11" s="22">
        <f t="shared" si="33"/>
        <v>0</v>
      </c>
      <c r="BJ11" s="172"/>
      <c r="BK11" s="46"/>
      <c r="BL11" s="4">
        <f t="shared" si="34"/>
        <v>0</v>
      </c>
      <c r="BM11" s="22">
        <f t="shared" si="35"/>
        <v>0</v>
      </c>
      <c r="BN11" s="172"/>
      <c r="BO11" s="46"/>
      <c r="BP11" s="4">
        <f t="shared" si="36"/>
        <v>0</v>
      </c>
      <c r="BQ11" s="22">
        <f t="shared" si="37"/>
        <v>0</v>
      </c>
      <c r="BR11" s="46"/>
      <c r="BS11" s="4">
        <f t="shared" si="38"/>
        <v>0</v>
      </c>
      <c r="BT11" s="22">
        <f t="shared" si="39"/>
        <v>0</v>
      </c>
      <c r="BU11" s="46"/>
      <c r="BV11" s="4">
        <f t="shared" si="40"/>
        <v>0</v>
      </c>
      <c r="BW11" s="22">
        <f t="shared" si="41"/>
        <v>0</v>
      </c>
      <c r="BX11" s="46"/>
      <c r="BY11" s="4">
        <f t="shared" si="42"/>
        <v>0</v>
      </c>
      <c r="BZ11" s="22">
        <f t="shared" si="43"/>
        <v>0</v>
      </c>
      <c r="CA11" s="172"/>
      <c r="CB11" s="44"/>
      <c r="CC11" s="4">
        <f t="shared" si="44"/>
        <v>0</v>
      </c>
      <c r="CD11" s="22">
        <f t="shared" si="45"/>
        <v>0</v>
      </c>
      <c r="CE11" s="46"/>
      <c r="CF11" s="4">
        <f t="shared" si="46"/>
        <v>0</v>
      </c>
      <c r="CG11" s="22">
        <f t="shared" si="47"/>
        <v>0</v>
      </c>
      <c r="CH11" s="46"/>
      <c r="CI11" s="4">
        <f t="shared" si="48"/>
        <v>0</v>
      </c>
      <c r="CJ11" s="22">
        <f t="shared" si="49"/>
        <v>0</v>
      </c>
      <c r="CK11" s="46"/>
      <c r="CL11" s="4">
        <f t="shared" si="50"/>
        <v>0</v>
      </c>
      <c r="CM11" s="22">
        <f t="shared" si="51"/>
        <v>0</v>
      </c>
      <c r="CN11" s="46"/>
      <c r="CO11" s="4">
        <f t="shared" si="52"/>
        <v>0</v>
      </c>
      <c r="CP11" s="22">
        <f t="shared" si="53"/>
        <v>0</v>
      </c>
      <c r="CQ11" s="46">
        <v>1</v>
      </c>
      <c r="CR11" s="4">
        <f t="shared" si="54"/>
        <v>20</v>
      </c>
      <c r="CS11" s="22">
        <f t="shared" si="55"/>
        <v>0</v>
      </c>
      <c r="CT11" s="46"/>
      <c r="CU11" s="4">
        <f t="shared" si="56"/>
        <v>0</v>
      </c>
      <c r="CV11" s="22">
        <f t="shared" si="57"/>
        <v>0</v>
      </c>
      <c r="CW11" s="46"/>
      <c r="CX11" s="4">
        <f t="shared" si="58"/>
        <v>0</v>
      </c>
      <c r="CY11" s="22">
        <f t="shared" si="59"/>
        <v>0</v>
      </c>
      <c r="CZ11" s="46">
        <v>1</v>
      </c>
      <c r="DA11" s="4">
        <f t="shared" si="79"/>
        <v>15</v>
      </c>
      <c r="DB11" s="22">
        <f t="shared" si="60"/>
        <v>0</v>
      </c>
      <c r="DC11" s="46"/>
      <c r="DD11" s="4">
        <f t="shared" si="80"/>
        <v>0</v>
      </c>
      <c r="DE11" s="22">
        <f t="shared" si="61"/>
        <v>0</v>
      </c>
      <c r="DF11" s="46"/>
      <c r="DG11" s="4">
        <f t="shared" si="81"/>
        <v>0</v>
      </c>
      <c r="DH11" s="22">
        <f t="shared" si="62"/>
        <v>0</v>
      </c>
      <c r="DI11" s="46"/>
      <c r="DJ11" s="4">
        <f t="shared" si="82"/>
        <v>0</v>
      </c>
      <c r="DK11" s="22">
        <f t="shared" si="63"/>
        <v>0</v>
      </c>
      <c r="DL11" s="172"/>
      <c r="DM11" s="44"/>
      <c r="DN11" s="4">
        <f t="shared" si="64"/>
        <v>0</v>
      </c>
      <c r="DO11" s="22">
        <f t="shared" si="65"/>
        <v>0</v>
      </c>
      <c r="DP11" s="172"/>
      <c r="DQ11" s="44"/>
      <c r="DR11" s="4">
        <f t="shared" si="66"/>
        <v>0</v>
      </c>
      <c r="DS11" s="22">
        <f t="shared" si="67"/>
        <v>0</v>
      </c>
      <c r="DT11" s="172"/>
      <c r="DU11" s="44"/>
      <c r="DV11" s="4">
        <f t="shared" si="68"/>
        <v>0</v>
      </c>
      <c r="DW11" s="22">
        <f t="shared" si="69"/>
        <v>0</v>
      </c>
      <c r="DX11" s="172"/>
      <c r="DY11" s="44"/>
      <c r="DZ11" s="4">
        <f t="shared" si="70"/>
        <v>0</v>
      </c>
      <c r="EA11" s="22">
        <f t="shared" si="71"/>
        <v>0</v>
      </c>
      <c r="EB11" s="172"/>
      <c r="EC11" s="44"/>
      <c r="ED11" s="4">
        <f t="shared" si="72"/>
        <v>0</v>
      </c>
      <c r="EE11" s="22">
        <f t="shared" si="73"/>
        <v>0</v>
      </c>
      <c r="EF11" s="44"/>
      <c r="EG11" s="4">
        <f t="shared" si="74"/>
        <v>0</v>
      </c>
      <c r="EH11" s="22">
        <f t="shared" si="75"/>
        <v>0</v>
      </c>
      <c r="EI11" s="154">
        <f t="shared" si="76"/>
        <v>2</v>
      </c>
      <c r="EJ11" s="154">
        <f t="shared" si="77"/>
        <v>35</v>
      </c>
      <c r="EK11" s="154">
        <f t="shared" si="78"/>
        <v>0</v>
      </c>
      <c r="EL11" s="25" t="s">
        <v>265</v>
      </c>
      <c r="EM11" s="10"/>
    </row>
    <row r="12" spans="1:143" ht="15" customHeight="1">
      <c r="A12" s="205"/>
      <c r="B12" s="14">
        <v>16715</v>
      </c>
      <c r="C12" s="14">
        <v>16715</v>
      </c>
      <c r="D12" s="4" t="s">
        <v>50</v>
      </c>
      <c r="E12" s="3" t="s">
        <v>51</v>
      </c>
      <c r="F12" s="11"/>
      <c r="G12" s="11"/>
      <c r="H12" s="4">
        <f t="shared" si="0"/>
        <v>0</v>
      </c>
      <c r="I12" s="22">
        <f t="shared" si="1"/>
        <v>0</v>
      </c>
      <c r="J12" s="46"/>
      <c r="K12" s="4">
        <f t="shared" si="2"/>
        <v>0</v>
      </c>
      <c r="L12" s="22">
        <f t="shared" si="3"/>
        <v>0</v>
      </c>
      <c r="M12" s="46"/>
      <c r="N12" s="4">
        <f t="shared" si="4"/>
        <v>0</v>
      </c>
      <c r="O12" s="22">
        <f t="shared" si="5"/>
        <v>0</v>
      </c>
      <c r="P12" s="172"/>
      <c r="Q12" s="46"/>
      <c r="R12" s="4">
        <f t="shared" si="6"/>
        <v>0</v>
      </c>
      <c r="S12" s="22">
        <f t="shared" si="7"/>
        <v>0</v>
      </c>
      <c r="T12" s="172"/>
      <c r="U12" s="46"/>
      <c r="V12" s="4">
        <f t="shared" si="8"/>
        <v>0</v>
      </c>
      <c r="W12" s="22">
        <f t="shared" si="9"/>
        <v>0</v>
      </c>
      <c r="X12" s="172"/>
      <c r="Y12" s="46"/>
      <c r="Z12" s="4">
        <f t="shared" si="10"/>
        <v>0</v>
      </c>
      <c r="AA12" s="22">
        <f t="shared" si="11"/>
        <v>0</v>
      </c>
      <c r="AB12" s="172"/>
      <c r="AC12" s="46"/>
      <c r="AD12" s="4">
        <f t="shared" si="12"/>
        <v>0</v>
      </c>
      <c r="AE12" s="22">
        <f t="shared" si="13"/>
        <v>0</v>
      </c>
      <c r="AF12" s="46"/>
      <c r="AG12" s="4">
        <f t="shared" si="14"/>
        <v>0</v>
      </c>
      <c r="AH12" s="22">
        <f t="shared" si="15"/>
        <v>0</v>
      </c>
      <c r="AI12" s="46"/>
      <c r="AJ12" s="4">
        <f t="shared" si="16"/>
        <v>0</v>
      </c>
      <c r="AK12" s="22">
        <f t="shared" si="17"/>
        <v>0</v>
      </c>
      <c r="AL12" s="46"/>
      <c r="AM12" s="4">
        <f t="shared" si="18"/>
        <v>0</v>
      </c>
      <c r="AN12" s="22">
        <f t="shared" si="19"/>
        <v>0</v>
      </c>
      <c r="AO12" s="4"/>
      <c r="AP12" s="4">
        <f t="shared" si="20"/>
        <v>0</v>
      </c>
      <c r="AQ12" s="22">
        <f t="shared" si="21"/>
        <v>0</v>
      </c>
      <c r="AR12" s="4"/>
      <c r="AS12" s="4">
        <f t="shared" si="22"/>
        <v>0</v>
      </c>
      <c r="AT12" s="22">
        <f t="shared" si="23"/>
        <v>0</v>
      </c>
      <c r="AU12" s="4"/>
      <c r="AV12" s="4">
        <f t="shared" si="24"/>
        <v>0</v>
      </c>
      <c r="AW12" s="22">
        <f t="shared" si="25"/>
        <v>0</v>
      </c>
      <c r="AX12" s="44"/>
      <c r="AY12" s="4">
        <f t="shared" si="26"/>
        <v>0</v>
      </c>
      <c r="AZ12" s="22">
        <f t="shared" si="27"/>
        <v>0</v>
      </c>
      <c r="BA12" s="44"/>
      <c r="BB12" s="4">
        <f t="shared" si="28"/>
        <v>0</v>
      </c>
      <c r="BC12" s="22">
        <f t="shared" si="29"/>
        <v>0</v>
      </c>
      <c r="BD12" s="44"/>
      <c r="BE12" s="4">
        <f t="shared" si="30"/>
        <v>0</v>
      </c>
      <c r="BF12" s="22">
        <f t="shared" si="31"/>
        <v>0</v>
      </c>
      <c r="BG12" s="44"/>
      <c r="BH12" s="4">
        <f t="shared" si="32"/>
        <v>0</v>
      </c>
      <c r="BI12" s="22">
        <f t="shared" si="33"/>
        <v>0</v>
      </c>
      <c r="BJ12" s="172"/>
      <c r="BK12" s="46"/>
      <c r="BL12" s="4">
        <f t="shared" si="34"/>
        <v>0</v>
      </c>
      <c r="BM12" s="22">
        <f t="shared" si="35"/>
        <v>0</v>
      </c>
      <c r="BN12" s="172"/>
      <c r="BO12" s="46"/>
      <c r="BP12" s="4">
        <f t="shared" si="36"/>
        <v>0</v>
      </c>
      <c r="BQ12" s="22">
        <f t="shared" si="37"/>
        <v>0</v>
      </c>
      <c r="BR12" s="46"/>
      <c r="BS12" s="4">
        <f t="shared" si="38"/>
        <v>0</v>
      </c>
      <c r="BT12" s="22">
        <f t="shared" si="39"/>
        <v>0</v>
      </c>
      <c r="BU12" s="46"/>
      <c r="BV12" s="4">
        <f t="shared" si="40"/>
        <v>0</v>
      </c>
      <c r="BW12" s="22">
        <f t="shared" si="41"/>
        <v>0</v>
      </c>
      <c r="BX12" s="46"/>
      <c r="BY12" s="4">
        <f t="shared" si="42"/>
        <v>0</v>
      </c>
      <c r="BZ12" s="22">
        <f t="shared" si="43"/>
        <v>0</v>
      </c>
      <c r="CA12" s="172"/>
      <c r="CB12" s="44"/>
      <c r="CC12" s="4">
        <f t="shared" si="44"/>
        <v>0</v>
      </c>
      <c r="CD12" s="22">
        <f t="shared" si="45"/>
        <v>0</v>
      </c>
      <c r="CE12" s="46"/>
      <c r="CF12" s="4">
        <f t="shared" si="46"/>
        <v>0</v>
      </c>
      <c r="CG12" s="22">
        <f t="shared" si="47"/>
        <v>0</v>
      </c>
      <c r="CH12" s="46"/>
      <c r="CI12" s="4">
        <f t="shared" si="48"/>
        <v>0</v>
      </c>
      <c r="CJ12" s="22">
        <f t="shared" si="49"/>
        <v>0</v>
      </c>
      <c r="CK12" s="46"/>
      <c r="CL12" s="4">
        <f t="shared" si="50"/>
        <v>0</v>
      </c>
      <c r="CM12" s="22">
        <f t="shared" si="51"/>
        <v>0</v>
      </c>
      <c r="CN12" s="46"/>
      <c r="CO12" s="4">
        <f t="shared" si="52"/>
        <v>0</v>
      </c>
      <c r="CP12" s="22">
        <f t="shared" si="53"/>
        <v>0</v>
      </c>
      <c r="CQ12" s="46">
        <v>2</v>
      </c>
      <c r="CR12" s="4">
        <f t="shared" si="54"/>
        <v>40</v>
      </c>
      <c r="CS12" s="22">
        <f t="shared" si="55"/>
        <v>0</v>
      </c>
      <c r="CT12" s="46"/>
      <c r="CU12" s="4">
        <f t="shared" si="56"/>
        <v>0</v>
      </c>
      <c r="CV12" s="22">
        <f t="shared" si="57"/>
        <v>0</v>
      </c>
      <c r="CW12" s="46"/>
      <c r="CX12" s="4">
        <f t="shared" si="58"/>
        <v>0</v>
      </c>
      <c r="CY12" s="22">
        <f t="shared" si="59"/>
        <v>0</v>
      </c>
      <c r="CZ12" s="46"/>
      <c r="DA12" s="4">
        <f t="shared" si="79"/>
        <v>0</v>
      </c>
      <c r="DB12" s="22">
        <f t="shared" si="60"/>
        <v>0</v>
      </c>
      <c r="DC12" s="46"/>
      <c r="DD12" s="4">
        <f t="shared" si="80"/>
        <v>0</v>
      </c>
      <c r="DE12" s="22">
        <f t="shared" si="61"/>
        <v>0</v>
      </c>
      <c r="DF12" s="46"/>
      <c r="DG12" s="4">
        <f t="shared" si="81"/>
        <v>0</v>
      </c>
      <c r="DH12" s="22">
        <f t="shared" si="62"/>
        <v>0</v>
      </c>
      <c r="DI12" s="46"/>
      <c r="DJ12" s="4">
        <f t="shared" si="82"/>
        <v>0</v>
      </c>
      <c r="DK12" s="22">
        <f t="shared" si="63"/>
        <v>0</v>
      </c>
      <c r="DL12" s="172"/>
      <c r="DM12" s="44"/>
      <c r="DN12" s="4">
        <f t="shared" si="64"/>
        <v>0</v>
      </c>
      <c r="DO12" s="22">
        <f t="shared" si="65"/>
        <v>0</v>
      </c>
      <c r="DP12" s="172"/>
      <c r="DQ12" s="44"/>
      <c r="DR12" s="4">
        <f t="shared" si="66"/>
        <v>0</v>
      </c>
      <c r="DS12" s="22">
        <f t="shared" si="67"/>
        <v>0</v>
      </c>
      <c r="DT12" s="172"/>
      <c r="DU12" s="44"/>
      <c r="DV12" s="4">
        <f t="shared" si="68"/>
        <v>0</v>
      </c>
      <c r="DW12" s="22">
        <f t="shared" si="69"/>
        <v>0</v>
      </c>
      <c r="DX12" s="172"/>
      <c r="DY12" s="44"/>
      <c r="DZ12" s="4">
        <f t="shared" si="70"/>
        <v>0</v>
      </c>
      <c r="EA12" s="22">
        <f t="shared" si="71"/>
        <v>0</v>
      </c>
      <c r="EB12" s="172"/>
      <c r="EC12" s="44"/>
      <c r="ED12" s="4">
        <f t="shared" si="72"/>
        <v>0</v>
      </c>
      <c r="EE12" s="22">
        <f t="shared" si="73"/>
        <v>0</v>
      </c>
      <c r="EF12" s="44"/>
      <c r="EG12" s="4">
        <f t="shared" si="74"/>
        <v>0</v>
      </c>
      <c r="EH12" s="22">
        <f t="shared" si="75"/>
        <v>0</v>
      </c>
      <c r="EI12" s="154">
        <f t="shared" si="76"/>
        <v>2</v>
      </c>
      <c r="EJ12" s="154">
        <f t="shared" si="77"/>
        <v>40</v>
      </c>
      <c r="EK12" s="154">
        <f t="shared" si="78"/>
        <v>0</v>
      </c>
      <c r="EL12" s="25" t="s">
        <v>205</v>
      </c>
      <c r="EM12" s="10"/>
    </row>
    <row r="13" spans="1:143" ht="15" customHeight="1">
      <c r="A13" s="205"/>
      <c r="B13" s="14">
        <v>36120</v>
      </c>
      <c r="C13" s="14">
        <v>36120</v>
      </c>
      <c r="D13" s="4" t="s">
        <v>50</v>
      </c>
      <c r="E13" s="3" t="s">
        <v>51</v>
      </c>
      <c r="F13" s="11"/>
      <c r="G13" s="11"/>
      <c r="H13" s="4">
        <f t="shared" si="0"/>
        <v>0</v>
      </c>
      <c r="I13" s="22">
        <f t="shared" si="1"/>
        <v>0</v>
      </c>
      <c r="J13" s="46">
        <v>6</v>
      </c>
      <c r="K13" s="4">
        <f t="shared" si="2"/>
        <v>96</v>
      </c>
      <c r="L13" s="22">
        <f t="shared" si="3"/>
        <v>0</v>
      </c>
      <c r="M13" s="46"/>
      <c r="N13" s="4">
        <f t="shared" si="4"/>
        <v>0</v>
      </c>
      <c r="O13" s="22">
        <f t="shared" si="5"/>
        <v>0</v>
      </c>
      <c r="P13" s="172"/>
      <c r="Q13" s="46"/>
      <c r="R13" s="4">
        <f t="shared" si="6"/>
        <v>0</v>
      </c>
      <c r="S13" s="22">
        <f t="shared" si="7"/>
        <v>0</v>
      </c>
      <c r="T13" s="172"/>
      <c r="U13" s="46"/>
      <c r="V13" s="4">
        <f t="shared" si="8"/>
        <v>0</v>
      </c>
      <c r="W13" s="22">
        <f t="shared" si="9"/>
        <v>0</v>
      </c>
      <c r="X13" s="172"/>
      <c r="Y13" s="46"/>
      <c r="Z13" s="4">
        <f t="shared" si="10"/>
        <v>0</v>
      </c>
      <c r="AA13" s="22">
        <f t="shared" si="11"/>
        <v>0</v>
      </c>
      <c r="AB13" s="172"/>
      <c r="AC13" s="46"/>
      <c r="AD13" s="4">
        <f t="shared" si="12"/>
        <v>0</v>
      </c>
      <c r="AE13" s="22">
        <f t="shared" si="13"/>
        <v>0</v>
      </c>
      <c r="AF13" s="46"/>
      <c r="AG13" s="4">
        <f t="shared" si="14"/>
        <v>0</v>
      </c>
      <c r="AH13" s="22">
        <f t="shared" si="15"/>
        <v>0</v>
      </c>
      <c r="AI13" s="46"/>
      <c r="AJ13" s="4">
        <f t="shared" si="16"/>
        <v>0</v>
      </c>
      <c r="AK13" s="22">
        <f t="shared" si="17"/>
        <v>0</v>
      </c>
      <c r="AL13" s="46"/>
      <c r="AM13" s="4">
        <f t="shared" si="18"/>
        <v>0</v>
      </c>
      <c r="AN13" s="22">
        <f t="shared" si="19"/>
        <v>0</v>
      </c>
      <c r="AO13" s="4"/>
      <c r="AP13" s="4">
        <f t="shared" si="20"/>
        <v>0</v>
      </c>
      <c r="AQ13" s="22">
        <f t="shared" si="21"/>
        <v>0</v>
      </c>
      <c r="AR13" s="4"/>
      <c r="AS13" s="4">
        <f t="shared" si="22"/>
        <v>0</v>
      </c>
      <c r="AT13" s="22">
        <f t="shared" si="23"/>
        <v>0</v>
      </c>
      <c r="AU13" s="4"/>
      <c r="AV13" s="4">
        <f t="shared" si="24"/>
        <v>0</v>
      </c>
      <c r="AW13" s="22">
        <f t="shared" si="25"/>
        <v>0</v>
      </c>
      <c r="AX13" s="44"/>
      <c r="AY13" s="4">
        <f t="shared" si="26"/>
        <v>0</v>
      </c>
      <c r="AZ13" s="22">
        <f t="shared" si="27"/>
        <v>0</v>
      </c>
      <c r="BA13" s="44"/>
      <c r="BB13" s="4">
        <f t="shared" si="28"/>
        <v>0</v>
      </c>
      <c r="BC13" s="22">
        <f t="shared" si="29"/>
        <v>0</v>
      </c>
      <c r="BD13" s="44"/>
      <c r="BE13" s="4">
        <f t="shared" si="30"/>
        <v>0</v>
      </c>
      <c r="BF13" s="22">
        <f t="shared" si="31"/>
        <v>0</v>
      </c>
      <c r="BG13" s="44"/>
      <c r="BH13" s="4">
        <f t="shared" si="32"/>
        <v>0</v>
      </c>
      <c r="BI13" s="22">
        <f t="shared" si="33"/>
        <v>0</v>
      </c>
      <c r="BJ13" s="172"/>
      <c r="BK13" s="46"/>
      <c r="BL13" s="4">
        <f t="shared" si="34"/>
        <v>0</v>
      </c>
      <c r="BM13" s="22">
        <f t="shared" si="35"/>
        <v>0</v>
      </c>
      <c r="BN13" s="172"/>
      <c r="BO13" s="46"/>
      <c r="BP13" s="4">
        <f t="shared" si="36"/>
        <v>0</v>
      </c>
      <c r="BQ13" s="22">
        <f t="shared" si="37"/>
        <v>0</v>
      </c>
      <c r="BR13" s="46"/>
      <c r="BS13" s="4">
        <f t="shared" si="38"/>
        <v>0</v>
      </c>
      <c r="BT13" s="22">
        <f t="shared" si="39"/>
        <v>0</v>
      </c>
      <c r="BU13" s="46"/>
      <c r="BV13" s="4">
        <f t="shared" si="40"/>
        <v>0</v>
      </c>
      <c r="BW13" s="22">
        <f t="shared" si="41"/>
        <v>0</v>
      </c>
      <c r="BX13" s="46"/>
      <c r="BY13" s="4">
        <f t="shared" si="42"/>
        <v>0</v>
      </c>
      <c r="BZ13" s="22">
        <f t="shared" si="43"/>
        <v>0</v>
      </c>
      <c r="CA13" s="172"/>
      <c r="CB13" s="44"/>
      <c r="CC13" s="4">
        <f t="shared" si="44"/>
        <v>0</v>
      </c>
      <c r="CD13" s="22">
        <f t="shared" si="45"/>
        <v>0</v>
      </c>
      <c r="CE13" s="46"/>
      <c r="CF13" s="4">
        <f t="shared" si="46"/>
        <v>0</v>
      </c>
      <c r="CG13" s="22">
        <f t="shared" si="47"/>
        <v>0</v>
      </c>
      <c r="CH13" s="46"/>
      <c r="CI13" s="4">
        <f t="shared" si="48"/>
        <v>0</v>
      </c>
      <c r="CJ13" s="22">
        <f t="shared" si="49"/>
        <v>0</v>
      </c>
      <c r="CK13" s="46"/>
      <c r="CL13" s="4">
        <f t="shared" si="50"/>
        <v>0</v>
      </c>
      <c r="CM13" s="22">
        <f t="shared" si="51"/>
        <v>0</v>
      </c>
      <c r="CN13" s="46"/>
      <c r="CO13" s="4">
        <f t="shared" si="52"/>
        <v>0</v>
      </c>
      <c r="CP13" s="22">
        <f t="shared" si="53"/>
        <v>0</v>
      </c>
      <c r="CQ13" s="46"/>
      <c r="CR13" s="4">
        <f t="shared" si="54"/>
        <v>0</v>
      </c>
      <c r="CS13" s="22">
        <f t="shared" si="55"/>
        <v>0</v>
      </c>
      <c r="CT13" s="46"/>
      <c r="CU13" s="4">
        <f t="shared" si="56"/>
        <v>0</v>
      </c>
      <c r="CV13" s="22">
        <f t="shared" si="57"/>
        <v>0</v>
      </c>
      <c r="CW13" s="46"/>
      <c r="CX13" s="4">
        <f t="shared" si="58"/>
        <v>0</v>
      </c>
      <c r="CY13" s="22">
        <f t="shared" si="59"/>
        <v>0</v>
      </c>
      <c r="CZ13" s="46"/>
      <c r="DA13" s="4">
        <f t="shared" si="79"/>
        <v>0</v>
      </c>
      <c r="DB13" s="22">
        <f t="shared" si="60"/>
        <v>0</v>
      </c>
      <c r="DC13" s="46"/>
      <c r="DD13" s="4">
        <f t="shared" si="80"/>
        <v>0</v>
      </c>
      <c r="DE13" s="22">
        <f t="shared" si="61"/>
        <v>0</v>
      </c>
      <c r="DF13" s="46"/>
      <c r="DG13" s="4">
        <f t="shared" si="81"/>
        <v>0</v>
      </c>
      <c r="DH13" s="22">
        <f t="shared" si="62"/>
        <v>0</v>
      </c>
      <c r="DI13" s="46"/>
      <c r="DJ13" s="4">
        <f t="shared" si="82"/>
        <v>0</v>
      </c>
      <c r="DK13" s="22">
        <f t="shared" si="63"/>
        <v>0</v>
      </c>
      <c r="DL13" s="172"/>
      <c r="DM13" s="44"/>
      <c r="DN13" s="4">
        <f t="shared" si="64"/>
        <v>0</v>
      </c>
      <c r="DO13" s="22">
        <f t="shared" si="65"/>
        <v>0</v>
      </c>
      <c r="DP13" s="172"/>
      <c r="DQ13" s="44"/>
      <c r="DR13" s="4">
        <f t="shared" si="66"/>
        <v>0</v>
      </c>
      <c r="DS13" s="22">
        <f t="shared" si="67"/>
        <v>0</v>
      </c>
      <c r="DT13" s="172"/>
      <c r="DU13" s="44"/>
      <c r="DV13" s="4">
        <f t="shared" si="68"/>
        <v>0</v>
      </c>
      <c r="DW13" s="22">
        <f t="shared" si="69"/>
        <v>0</v>
      </c>
      <c r="DX13" s="172"/>
      <c r="DY13" s="44"/>
      <c r="DZ13" s="4">
        <f t="shared" si="70"/>
        <v>0</v>
      </c>
      <c r="EA13" s="22">
        <f t="shared" si="71"/>
        <v>0</v>
      </c>
      <c r="EB13" s="172"/>
      <c r="EC13" s="44"/>
      <c r="ED13" s="4">
        <f t="shared" si="72"/>
        <v>0</v>
      </c>
      <c r="EE13" s="22">
        <f t="shared" si="73"/>
        <v>0</v>
      </c>
      <c r="EF13" s="44"/>
      <c r="EG13" s="4">
        <f t="shared" si="74"/>
        <v>0</v>
      </c>
      <c r="EH13" s="22">
        <f t="shared" si="75"/>
        <v>0</v>
      </c>
      <c r="EI13" s="154">
        <f t="shared" si="76"/>
        <v>6</v>
      </c>
      <c r="EJ13" s="154">
        <f t="shared" si="77"/>
        <v>96</v>
      </c>
      <c r="EK13" s="154">
        <f t="shared" si="78"/>
        <v>0</v>
      </c>
      <c r="EL13" s="25" t="s">
        <v>265</v>
      </c>
      <c r="EM13" s="10"/>
    </row>
    <row r="14" spans="1:143" ht="15" customHeight="1">
      <c r="A14" s="194">
        <v>45222</v>
      </c>
      <c r="B14" s="14">
        <v>16715</v>
      </c>
      <c r="C14" s="14">
        <v>16715</v>
      </c>
      <c r="D14" s="26" t="s">
        <v>50</v>
      </c>
      <c r="E14" s="3" t="s">
        <v>51</v>
      </c>
      <c r="F14" s="11"/>
      <c r="G14" s="11"/>
      <c r="H14" s="4">
        <f t="shared" si="0"/>
        <v>0</v>
      </c>
      <c r="I14" s="22">
        <f t="shared" si="1"/>
        <v>0</v>
      </c>
      <c r="J14" s="46"/>
      <c r="K14" s="4">
        <f t="shared" si="2"/>
        <v>0</v>
      </c>
      <c r="L14" s="22">
        <f t="shared" si="3"/>
        <v>0</v>
      </c>
      <c r="M14" s="46"/>
      <c r="N14" s="4">
        <f t="shared" si="4"/>
        <v>0</v>
      </c>
      <c r="O14" s="22">
        <f t="shared" si="5"/>
        <v>0</v>
      </c>
      <c r="P14" s="172"/>
      <c r="Q14" s="46"/>
      <c r="R14" s="4">
        <f t="shared" si="6"/>
        <v>0</v>
      </c>
      <c r="S14" s="22">
        <f t="shared" si="7"/>
        <v>0</v>
      </c>
      <c r="T14" s="172"/>
      <c r="U14" s="46"/>
      <c r="V14" s="4">
        <f t="shared" si="8"/>
        <v>0</v>
      </c>
      <c r="W14" s="22">
        <f t="shared" si="9"/>
        <v>0</v>
      </c>
      <c r="X14" s="172"/>
      <c r="Y14" s="46"/>
      <c r="Z14" s="4">
        <f t="shared" si="10"/>
        <v>0</v>
      </c>
      <c r="AA14" s="22">
        <f t="shared" si="11"/>
        <v>0</v>
      </c>
      <c r="AB14" s="172"/>
      <c r="AC14" s="46"/>
      <c r="AD14" s="4">
        <f t="shared" si="12"/>
        <v>0</v>
      </c>
      <c r="AE14" s="22">
        <f t="shared" si="13"/>
        <v>0</v>
      </c>
      <c r="AF14" s="46"/>
      <c r="AG14" s="4">
        <f t="shared" si="14"/>
        <v>0</v>
      </c>
      <c r="AH14" s="22">
        <f t="shared" si="15"/>
        <v>0</v>
      </c>
      <c r="AI14" s="46"/>
      <c r="AJ14" s="4">
        <f t="shared" si="16"/>
        <v>0</v>
      </c>
      <c r="AK14" s="22">
        <f t="shared" si="17"/>
        <v>0</v>
      </c>
      <c r="AL14" s="46"/>
      <c r="AM14" s="4">
        <f t="shared" si="18"/>
        <v>0</v>
      </c>
      <c r="AN14" s="22">
        <f t="shared" si="19"/>
        <v>0</v>
      </c>
      <c r="AO14" s="4"/>
      <c r="AP14" s="4">
        <f t="shared" si="20"/>
        <v>0</v>
      </c>
      <c r="AQ14" s="22">
        <f t="shared" si="21"/>
        <v>0</v>
      </c>
      <c r="AR14" s="4"/>
      <c r="AS14" s="4">
        <f t="shared" si="22"/>
        <v>0</v>
      </c>
      <c r="AT14" s="22">
        <f t="shared" si="23"/>
        <v>0</v>
      </c>
      <c r="AU14" s="4"/>
      <c r="AV14" s="4">
        <f t="shared" si="24"/>
        <v>0</v>
      </c>
      <c r="AW14" s="22">
        <f t="shared" si="25"/>
        <v>0</v>
      </c>
      <c r="AX14" s="44"/>
      <c r="AY14" s="4">
        <f t="shared" si="26"/>
        <v>0</v>
      </c>
      <c r="AZ14" s="22">
        <f t="shared" si="27"/>
        <v>0</v>
      </c>
      <c r="BA14" s="44"/>
      <c r="BB14" s="4">
        <f t="shared" si="28"/>
        <v>0</v>
      </c>
      <c r="BC14" s="22">
        <f t="shared" si="29"/>
        <v>0</v>
      </c>
      <c r="BD14" s="44"/>
      <c r="BE14" s="4">
        <f t="shared" si="30"/>
        <v>0</v>
      </c>
      <c r="BF14" s="22">
        <f t="shared" si="31"/>
        <v>0</v>
      </c>
      <c r="BG14" s="44"/>
      <c r="BH14" s="4">
        <f t="shared" si="32"/>
        <v>0</v>
      </c>
      <c r="BI14" s="22">
        <f t="shared" si="33"/>
        <v>0</v>
      </c>
      <c r="BJ14" s="172"/>
      <c r="BK14" s="46"/>
      <c r="BL14" s="4">
        <f t="shared" si="34"/>
        <v>0</v>
      </c>
      <c r="BM14" s="22">
        <f t="shared" si="35"/>
        <v>0</v>
      </c>
      <c r="BN14" s="172"/>
      <c r="BO14" s="46"/>
      <c r="BP14" s="4">
        <f t="shared" si="36"/>
        <v>0</v>
      </c>
      <c r="BQ14" s="22">
        <f t="shared" si="37"/>
        <v>0</v>
      </c>
      <c r="BR14" s="46"/>
      <c r="BS14" s="4">
        <f t="shared" si="38"/>
        <v>0</v>
      </c>
      <c r="BT14" s="22">
        <f t="shared" si="39"/>
        <v>0</v>
      </c>
      <c r="BU14" s="46"/>
      <c r="BV14" s="4">
        <f t="shared" si="40"/>
        <v>0</v>
      </c>
      <c r="BW14" s="22">
        <f t="shared" si="41"/>
        <v>0</v>
      </c>
      <c r="BX14" s="46"/>
      <c r="BY14" s="4">
        <f t="shared" si="42"/>
        <v>0</v>
      </c>
      <c r="BZ14" s="22">
        <f t="shared" si="43"/>
        <v>0</v>
      </c>
      <c r="CA14" s="172"/>
      <c r="CB14" s="44"/>
      <c r="CC14" s="4">
        <f t="shared" si="44"/>
        <v>0</v>
      </c>
      <c r="CD14" s="22">
        <f t="shared" si="45"/>
        <v>0</v>
      </c>
      <c r="CE14" s="46"/>
      <c r="CF14" s="4">
        <f t="shared" si="46"/>
        <v>0</v>
      </c>
      <c r="CG14" s="22">
        <f t="shared" si="47"/>
        <v>0</v>
      </c>
      <c r="CH14" s="46"/>
      <c r="CI14" s="4">
        <f t="shared" si="48"/>
        <v>0</v>
      </c>
      <c r="CJ14" s="22">
        <f t="shared" si="49"/>
        <v>0</v>
      </c>
      <c r="CK14" s="46"/>
      <c r="CL14" s="4">
        <f t="shared" si="50"/>
        <v>0</v>
      </c>
      <c r="CM14" s="22">
        <f t="shared" si="51"/>
        <v>0</v>
      </c>
      <c r="CN14" s="46"/>
      <c r="CO14" s="4">
        <f t="shared" si="52"/>
        <v>0</v>
      </c>
      <c r="CP14" s="22">
        <f t="shared" si="53"/>
        <v>0</v>
      </c>
      <c r="CQ14" s="46"/>
      <c r="CR14" s="4">
        <f t="shared" si="54"/>
        <v>0</v>
      </c>
      <c r="CS14" s="22">
        <f t="shared" si="55"/>
        <v>0</v>
      </c>
      <c r="CT14" s="46"/>
      <c r="CU14" s="4">
        <f t="shared" si="56"/>
        <v>0</v>
      </c>
      <c r="CV14" s="22">
        <f t="shared" si="57"/>
        <v>0</v>
      </c>
      <c r="CW14" s="46"/>
      <c r="CX14" s="4">
        <f t="shared" si="58"/>
        <v>0</v>
      </c>
      <c r="CY14" s="22">
        <f t="shared" si="59"/>
        <v>0</v>
      </c>
      <c r="CZ14" s="46">
        <v>3</v>
      </c>
      <c r="DA14" s="4">
        <f t="shared" si="79"/>
        <v>45</v>
      </c>
      <c r="DB14" s="22">
        <f t="shared" si="60"/>
        <v>0</v>
      </c>
      <c r="DC14" s="46"/>
      <c r="DD14" s="4">
        <f t="shared" si="80"/>
        <v>0</v>
      </c>
      <c r="DE14" s="22">
        <f t="shared" si="61"/>
        <v>0</v>
      </c>
      <c r="DF14" s="46"/>
      <c r="DG14" s="4">
        <f t="shared" si="81"/>
        <v>0</v>
      </c>
      <c r="DH14" s="22">
        <f t="shared" si="62"/>
        <v>0</v>
      </c>
      <c r="DI14" s="46"/>
      <c r="DJ14" s="4">
        <f t="shared" si="82"/>
        <v>0</v>
      </c>
      <c r="DK14" s="22">
        <f t="shared" si="63"/>
        <v>0</v>
      </c>
      <c r="DL14" s="172"/>
      <c r="DM14" s="44"/>
      <c r="DN14" s="4">
        <f t="shared" si="64"/>
        <v>0</v>
      </c>
      <c r="DO14" s="22">
        <f t="shared" si="65"/>
        <v>0</v>
      </c>
      <c r="DP14" s="172"/>
      <c r="DQ14" s="44"/>
      <c r="DR14" s="4">
        <f t="shared" si="66"/>
        <v>0</v>
      </c>
      <c r="DS14" s="22">
        <f t="shared" si="67"/>
        <v>0</v>
      </c>
      <c r="DT14" s="172"/>
      <c r="DU14" s="44"/>
      <c r="DV14" s="4">
        <f t="shared" si="68"/>
        <v>0</v>
      </c>
      <c r="DW14" s="22">
        <f t="shared" si="69"/>
        <v>0</v>
      </c>
      <c r="DX14" s="172"/>
      <c r="DY14" s="44"/>
      <c r="DZ14" s="4">
        <f t="shared" si="70"/>
        <v>0</v>
      </c>
      <c r="EA14" s="22">
        <f t="shared" si="71"/>
        <v>0</v>
      </c>
      <c r="EB14" s="172"/>
      <c r="EC14" s="44"/>
      <c r="ED14" s="4">
        <f t="shared" si="72"/>
        <v>0</v>
      </c>
      <c r="EE14" s="22">
        <f t="shared" si="73"/>
        <v>0</v>
      </c>
      <c r="EF14" s="44"/>
      <c r="EG14" s="4">
        <f t="shared" si="74"/>
        <v>0</v>
      </c>
      <c r="EH14" s="22">
        <f t="shared" si="75"/>
        <v>0</v>
      </c>
      <c r="EI14" s="154">
        <f t="shared" si="76"/>
        <v>3</v>
      </c>
      <c r="EJ14" s="154">
        <f t="shared" si="77"/>
        <v>45</v>
      </c>
      <c r="EK14" s="154">
        <f t="shared" si="78"/>
        <v>0</v>
      </c>
      <c r="EL14" s="25" t="s">
        <v>205</v>
      </c>
      <c r="EM14" s="10"/>
    </row>
    <row r="15" spans="1:143" ht="15" customHeight="1">
      <c r="A15" s="205"/>
      <c r="B15" s="139">
        <v>35820</v>
      </c>
      <c r="C15" s="139">
        <v>35640</v>
      </c>
      <c r="D15" s="4" t="s">
        <v>50</v>
      </c>
      <c r="E15" s="3" t="s">
        <v>51</v>
      </c>
      <c r="F15" s="11">
        <v>0</v>
      </c>
      <c r="G15" s="11">
        <v>3</v>
      </c>
      <c r="H15" s="4">
        <f t="shared" si="0"/>
        <v>48</v>
      </c>
      <c r="I15" s="22">
        <f t="shared" si="1"/>
        <v>0</v>
      </c>
      <c r="J15" s="46">
        <v>1</v>
      </c>
      <c r="K15" s="4">
        <f t="shared" si="2"/>
        <v>16</v>
      </c>
      <c r="L15" s="22">
        <f t="shared" si="3"/>
        <v>0</v>
      </c>
      <c r="M15" s="46">
        <v>3</v>
      </c>
      <c r="N15" s="4">
        <f t="shared" si="4"/>
        <v>24</v>
      </c>
      <c r="O15" s="22">
        <f t="shared" si="5"/>
        <v>0</v>
      </c>
      <c r="P15" s="172"/>
      <c r="Q15" s="46"/>
      <c r="R15" s="4">
        <f t="shared" si="6"/>
        <v>0</v>
      </c>
      <c r="S15" s="22">
        <f t="shared" si="7"/>
        <v>0</v>
      </c>
      <c r="T15" s="172"/>
      <c r="U15" s="46"/>
      <c r="V15" s="4">
        <f t="shared" si="8"/>
        <v>0</v>
      </c>
      <c r="W15" s="22">
        <f t="shared" si="9"/>
        <v>0</v>
      </c>
      <c r="X15" s="172"/>
      <c r="Y15" s="46"/>
      <c r="Z15" s="4">
        <f t="shared" si="10"/>
        <v>0</v>
      </c>
      <c r="AA15" s="22">
        <f t="shared" si="11"/>
        <v>0</v>
      </c>
      <c r="AB15" s="172"/>
      <c r="AC15" s="46"/>
      <c r="AD15" s="4">
        <f t="shared" si="12"/>
        <v>0</v>
      </c>
      <c r="AE15" s="22">
        <f t="shared" si="13"/>
        <v>0</v>
      </c>
      <c r="AF15" s="46"/>
      <c r="AG15" s="4">
        <f t="shared" si="14"/>
        <v>0</v>
      </c>
      <c r="AH15" s="22">
        <f t="shared" si="15"/>
        <v>0</v>
      </c>
      <c r="AI15" s="46"/>
      <c r="AJ15" s="4">
        <f t="shared" si="16"/>
        <v>0</v>
      </c>
      <c r="AK15" s="22">
        <f t="shared" si="17"/>
        <v>0</v>
      </c>
      <c r="AL15" s="46"/>
      <c r="AM15" s="4">
        <f t="shared" si="18"/>
        <v>0</v>
      </c>
      <c r="AN15" s="22">
        <f t="shared" si="19"/>
        <v>0</v>
      </c>
      <c r="AO15" s="4"/>
      <c r="AP15" s="4">
        <f t="shared" si="20"/>
        <v>0</v>
      </c>
      <c r="AQ15" s="22">
        <f t="shared" si="21"/>
        <v>0</v>
      </c>
      <c r="AR15" s="4"/>
      <c r="AS15" s="4">
        <f t="shared" si="22"/>
        <v>0</v>
      </c>
      <c r="AT15" s="22">
        <f t="shared" si="23"/>
        <v>0</v>
      </c>
      <c r="AU15" s="4"/>
      <c r="AV15" s="4">
        <f t="shared" si="24"/>
        <v>0</v>
      </c>
      <c r="AW15" s="22">
        <f t="shared" si="25"/>
        <v>0</v>
      </c>
      <c r="AX15" s="44"/>
      <c r="AY15" s="4">
        <f t="shared" si="26"/>
        <v>0</v>
      </c>
      <c r="AZ15" s="22">
        <f t="shared" si="27"/>
        <v>0</v>
      </c>
      <c r="BA15" s="44"/>
      <c r="BB15" s="4">
        <f t="shared" si="28"/>
        <v>0</v>
      </c>
      <c r="BC15" s="22">
        <f t="shared" si="29"/>
        <v>0</v>
      </c>
      <c r="BD15" s="44"/>
      <c r="BE15" s="4">
        <f t="shared" si="30"/>
        <v>0</v>
      </c>
      <c r="BF15" s="22">
        <f t="shared" si="31"/>
        <v>0</v>
      </c>
      <c r="BG15" s="44"/>
      <c r="BH15" s="4">
        <f t="shared" si="32"/>
        <v>0</v>
      </c>
      <c r="BI15" s="22">
        <f t="shared" si="33"/>
        <v>0</v>
      </c>
      <c r="BJ15" s="172"/>
      <c r="BK15" s="46"/>
      <c r="BL15" s="4">
        <f t="shared" si="34"/>
        <v>0</v>
      </c>
      <c r="BM15" s="22">
        <f t="shared" si="35"/>
        <v>0</v>
      </c>
      <c r="BN15" s="172"/>
      <c r="BO15" s="46"/>
      <c r="BP15" s="4">
        <f t="shared" si="36"/>
        <v>0</v>
      </c>
      <c r="BQ15" s="22">
        <f t="shared" si="37"/>
        <v>0</v>
      </c>
      <c r="BR15" s="46"/>
      <c r="BS15" s="4">
        <f t="shared" si="38"/>
        <v>0</v>
      </c>
      <c r="BT15" s="22">
        <f t="shared" si="39"/>
        <v>0</v>
      </c>
      <c r="BU15" s="46"/>
      <c r="BV15" s="4">
        <f t="shared" si="40"/>
        <v>0</v>
      </c>
      <c r="BW15" s="22">
        <f t="shared" si="41"/>
        <v>0</v>
      </c>
      <c r="BX15" s="46"/>
      <c r="BY15" s="4">
        <f t="shared" si="42"/>
        <v>0</v>
      </c>
      <c r="BZ15" s="22">
        <f t="shared" si="43"/>
        <v>0</v>
      </c>
      <c r="CA15" s="172"/>
      <c r="CB15" s="44"/>
      <c r="CC15" s="4">
        <f t="shared" si="44"/>
        <v>0</v>
      </c>
      <c r="CD15" s="22">
        <f t="shared" si="45"/>
        <v>0</v>
      </c>
      <c r="CE15" s="46"/>
      <c r="CF15" s="4">
        <f t="shared" si="46"/>
        <v>0</v>
      </c>
      <c r="CG15" s="22">
        <f t="shared" si="47"/>
        <v>0</v>
      </c>
      <c r="CH15" s="46"/>
      <c r="CI15" s="4">
        <f t="shared" si="48"/>
        <v>0</v>
      </c>
      <c r="CJ15" s="22">
        <f t="shared" si="49"/>
        <v>0</v>
      </c>
      <c r="CK15" s="46"/>
      <c r="CL15" s="4">
        <f t="shared" si="50"/>
        <v>0</v>
      </c>
      <c r="CM15" s="22">
        <f t="shared" si="51"/>
        <v>0</v>
      </c>
      <c r="CN15" s="46"/>
      <c r="CO15" s="4">
        <f t="shared" si="52"/>
        <v>0</v>
      </c>
      <c r="CP15" s="22">
        <f t="shared" si="53"/>
        <v>0</v>
      </c>
      <c r="CQ15" s="46">
        <v>2</v>
      </c>
      <c r="CR15" s="4">
        <f t="shared" si="54"/>
        <v>40</v>
      </c>
      <c r="CS15" s="22">
        <f t="shared" si="55"/>
        <v>0</v>
      </c>
      <c r="CT15" s="46"/>
      <c r="CU15" s="4">
        <f t="shared" si="56"/>
        <v>0</v>
      </c>
      <c r="CV15" s="22">
        <f t="shared" si="57"/>
        <v>0</v>
      </c>
      <c r="CW15" s="46"/>
      <c r="CX15" s="4">
        <f t="shared" si="58"/>
        <v>0</v>
      </c>
      <c r="CY15" s="22">
        <f t="shared" si="59"/>
        <v>0</v>
      </c>
      <c r="CZ15" s="46"/>
      <c r="DA15" s="4">
        <f t="shared" si="79"/>
        <v>0</v>
      </c>
      <c r="DB15" s="22">
        <f t="shared" si="60"/>
        <v>0</v>
      </c>
      <c r="DC15" s="46"/>
      <c r="DD15" s="4">
        <f t="shared" si="80"/>
        <v>0</v>
      </c>
      <c r="DE15" s="22">
        <f t="shared" si="61"/>
        <v>0</v>
      </c>
      <c r="DF15" s="46"/>
      <c r="DG15" s="4">
        <f t="shared" si="81"/>
        <v>0</v>
      </c>
      <c r="DH15" s="22">
        <f t="shared" si="62"/>
        <v>0</v>
      </c>
      <c r="DI15" s="46"/>
      <c r="DJ15" s="4">
        <f t="shared" si="82"/>
        <v>0</v>
      </c>
      <c r="DK15" s="22">
        <f t="shared" si="63"/>
        <v>0</v>
      </c>
      <c r="DL15" s="172"/>
      <c r="DM15" s="44"/>
      <c r="DN15" s="4">
        <f t="shared" si="64"/>
        <v>0</v>
      </c>
      <c r="DO15" s="22">
        <f t="shared" si="65"/>
        <v>0</v>
      </c>
      <c r="DP15" s="172"/>
      <c r="DQ15" s="44"/>
      <c r="DR15" s="4">
        <f t="shared" si="66"/>
        <v>0</v>
      </c>
      <c r="DS15" s="22">
        <f t="shared" si="67"/>
        <v>0</v>
      </c>
      <c r="DT15" s="172"/>
      <c r="DU15" s="44"/>
      <c r="DV15" s="4">
        <f t="shared" si="68"/>
        <v>0</v>
      </c>
      <c r="DW15" s="22">
        <f t="shared" si="69"/>
        <v>0</v>
      </c>
      <c r="DX15" s="172"/>
      <c r="DY15" s="44"/>
      <c r="DZ15" s="4">
        <f t="shared" si="70"/>
        <v>0</v>
      </c>
      <c r="EA15" s="22">
        <f t="shared" si="71"/>
        <v>0</v>
      </c>
      <c r="EB15" s="172"/>
      <c r="EC15" s="44"/>
      <c r="ED15" s="4">
        <f t="shared" si="72"/>
        <v>0</v>
      </c>
      <c r="EE15" s="22">
        <f t="shared" si="73"/>
        <v>0</v>
      </c>
      <c r="EF15" s="44"/>
      <c r="EG15" s="4">
        <f t="shared" si="74"/>
        <v>0</v>
      </c>
      <c r="EH15" s="22">
        <f t="shared" si="75"/>
        <v>0</v>
      </c>
      <c r="EI15" s="154">
        <f t="shared" si="76"/>
        <v>9</v>
      </c>
      <c r="EJ15" s="154">
        <f t="shared" si="77"/>
        <v>128</v>
      </c>
      <c r="EK15" s="154">
        <f t="shared" si="78"/>
        <v>0</v>
      </c>
      <c r="EL15" s="25" t="s">
        <v>253</v>
      </c>
      <c r="EM15" s="10"/>
    </row>
    <row r="16" spans="1:143" ht="15" customHeight="1">
      <c r="A16" s="205"/>
      <c r="B16" s="210" t="s">
        <v>266</v>
      </c>
      <c r="C16" s="211"/>
      <c r="D16" s="13"/>
      <c r="E16" s="3" t="s">
        <v>267</v>
      </c>
      <c r="F16" s="11"/>
      <c r="G16" s="11">
        <v>3</v>
      </c>
      <c r="H16" s="4">
        <f t="shared" ref="H16" si="83">+G16*$H$5</f>
        <v>48</v>
      </c>
      <c r="I16" s="22">
        <f t="shared" si="1"/>
        <v>0</v>
      </c>
      <c r="J16" s="46">
        <v>1</v>
      </c>
      <c r="K16" s="4">
        <f t="shared" ref="K16" si="84">+J16*$K$5</f>
        <v>16</v>
      </c>
      <c r="L16" s="22">
        <f t="shared" si="3"/>
        <v>0</v>
      </c>
      <c r="M16" s="46"/>
      <c r="N16" s="4">
        <f t="shared" ref="N16" si="85">+M16*$N$5</f>
        <v>0</v>
      </c>
      <c r="O16" s="22">
        <f t="shared" si="5"/>
        <v>0</v>
      </c>
      <c r="P16" s="172"/>
      <c r="Q16" s="46"/>
      <c r="R16" s="4">
        <f t="shared" ref="R16" si="86">+Q16*$R$5</f>
        <v>0</v>
      </c>
      <c r="S16" s="22">
        <f t="shared" si="7"/>
        <v>0</v>
      </c>
      <c r="T16" s="172"/>
      <c r="U16" s="46"/>
      <c r="V16" s="4">
        <f t="shared" ref="V16" si="87">+U16*$V$5</f>
        <v>0</v>
      </c>
      <c r="W16" s="22">
        <f t="shared" si="9"/>
        <v>0</v>
      </c>
      <c r="X16" s="172"/>
      <c r="Y16" s="46"/>
      <c r="Z16" s="4">
        <f t="shared" ref="Z16" si="88">+Y16*$Z$5</f>
        <v>0</v>
      </c>
      <c r="AA16" s="22">
        <f t="shared" si="11"/>
        <v>0</v>
      </c>
      <c r="AB16" s="172"/>
      <c r="AC16" s="46"/>
      <c r="AD16" s="4">
        <f t="shared" ref="AD16" si="89">+AC16*$AD$5</f>
        <v>0</v>
      </c>
      <c r="AE16" s="22">
        <f t="shared" si="13"/>
        <v>0</v>
      </c>
      <c r="AF16" s="46"/>
      <c r="AG16" s="4">
        <f t="shared" ref="AG16" si="90">+AF16*$AG$5</f>
        <v>0</v>
      </c>
      <c r="AH16" s="22">
        <f t="shared" si="15"/>
        <v>0</v>
      </c>
      <c r="AI16" s="46"/>
      <c r="AJ16" s="4">
        <f t="shared" ref="AJ16" si="91">+AI16*$AJ$5</f>
        <v>0</v>
      </c>
      <c r="AK16" s="22">
        <f t="shared" si="17"/>
        <v>0</v>
      </c>
      <c r="AL16" s="46"/>
      <c r="AM16" s="4">
        <f t="shared" ref="AM16" si="92">+AL16*$AM$5</f>
        <v>0</v>
      </c>
      <c r="AN16" s="22">
        <f t="shared" si="19"/>
        <v>0</v>
      </c>
      <c r="AO16" s="4"/>
      <c r="AP16" s="4">
        <f t="shared" ref="AP16" si="93">+AO16*$AP$5</f>
        <v>0</v>
      </c>
      <c r="AQ16" s="22">
        <f t="shared" si="21"/>
        <v>0</v>
      </c>
      <c r="AR16" s="4"/>
      <c r="AS16" s="4">
        <f t="shared" ref="AS16" si="94">+AR16*$AS$5</f>
        <v>0</v>
      </c>
      <c r="AT16" s="22">
        <f t="shared" si="23"/>
        <v>0</v>
      </c>
      <c r="AU16" s="4"/>
      <c r="AV16" s="4">
        <f t="shared" ref="AV16" si="95">+AU16*$AV$5</f>
        <v>0</v>
      </c>
      <c r="AW16" s="22">
        <f t="shared" si="25"/>
        <v>0</v>
      </c>
      <c r="AX16" s="44"/>
      <c r="AY16" s="4">
        <f t="shared" ref="AY16" si="96">+AX16*$AY$5</f>
        <v>0</v>
      </c>
      <c r="AZ16" s="22">
        <f t="shared" ref="AZ16" si="97">+AY16*$F16</f>
        <v>0</v>
      </c>
      <c r="BA16" s="44"/>
      <c r="BB16" s="4">
        <f t="shared" ref="BB16" si="98">+BA16*$BB$5</f>
        <v>0</v>
      </c>
      <c r="BC16" s="22">
        <f t="shared" ref="BC16" si="99">+BB16*$F16</f>
        <v>0</v>
      </c>
      <c r="BD16" s="44"/>
      <c r="BE16" s="4">
        <f t="shared" ref="BE16" si="100">+BD16*$BE$5</f>
        <v>0</v>
      </c>
      <c r="BF16" s="22">
        <f t="shared" ref="BF16" si="101">+BE16*$F16</f>
        <v>0</v>
      </c>
      <c r="BG16" s="44"/>
      <c r="BH16" s="4">
        <f t="shared" ref="BH16" si="102">+BG16*$BH$5</f>
        <v>0</v>
      </c>
      <c r="BI16" s="22">
        <f t="shared" ref="BI16" si="103">+BH16*$F16</f>
        <v>0</v>
      </c>
      <c r="BJ16" s="172"/>
      <c r="BK16" s="46"/>
      <c r="BL16" s="4">
        <f t="shared" ref="BL16" si="104">+BK16*$BL$5</f>
        <v>0</v>
      </c>
      <c r="BM16" s="22">
        <f t="shared" si="35"/>
        <v>0</v>
      </c>
      <c r="BN16" s="172"/>
      <c r="BO16" s="46"/>
      <c r="BP16" s="4">
        <f t="shared" ref="BP16" si="105">+BO16*$BP$5</f>
        <v>0</v>
      </c>
      <c r="BQ16" s="22">
        <f t="shared" si="37"/>
        <v>0</v>
      </c>
      <c r="BR16" s="46"/>
      <c r="BS16" s="4">
        <f t="shared" ref="BS16" si="106">+BR16*$BS$5</f>
        <v>0</v>
      </c>
      <c r="BT16" s="22">
        <f t="shared" si="39"/>
        <v>0</v>
      </c>
      <c r="BU16" s="46"/>
      <c r="BV16" s="4">
        <f t="shared" ref="BV16" si="107">+BU16*$BV$5</f>
        <v>0</v>
      </c>
      <c r="BW16" s="22">
        <f t="shared" si="41"/>
        <v>0</v>
      </c>
      <c r="BX16" s="46"/>
      <c r="BY16" s="4">
        <f t="shared" ref="BY16" si="108">+BX16*$BY$5</f>
        <v>0</v>
      </c>
      <c r="BZ16" s="22">
        <f t="shared" si="43"/>
        <v>0</v>
      </c>
      <c r="CA16" s="172"/>
      <c r="CB16" s="44"/>
      <c r="CC16" s="4">
        <f t="shared" ref="CC16" si="109">+CB16*$CC$5</f>
        <v>0</v>
      </c>
      <c r="CD16" s="22">
        <f t="shared" ref="CD16" si="110">+CC16*$F16</f>
        <v>0</v>
      </c>
      <c r="CE16" s="46"/>
      <c r="CF16" s="4">
        <f t="shared" ref="CF16" si="111">+CE16*$CF$5</f>
        <v>0</v>
      </c>
      <c r="CG16" s="22">
        <f t="shared" ref="CG16" si="112">+CF16*$F16</f>
        <v>0</v>
      </c>
      <c r="CH16" s="46"/>
      <c r="CI16" s="4">
        <f t="shared" ref="CI16" si="113">+CH16*$CI$5</f>
        <v>0</v>
      </c>
      <c r="CJ16" s="22">
        <f t="shared" ref="CJ16" si="114">+CI16*$F16</f>
        <v>0</v>
      </c>
      <c r="CK16" s="46"/>
      <c r="CL16" s="4">
        <f t="shared" ref="CL16" si="115">+CK16*$CL$5</f>
        <v>0</v>
      </c>
      <c r="CM16" s="22">
        <f t="shared" ref="CM16" si="116">+CL16*$F16</f>
        <v>0</v>
      </c>
      <c r="CN16" s="46"/>
      <c r="CO16" s="4">
        <f t="shared" ref="CO16" si="117">+CN16*$CO$5</f>
        <v>0</v>
      </c>
      <c r="CP16" s="22">
        <f t="shared" si="53"/>
        <v>0</v>
      </c>
      <c r="CQ16" s="46">
        <v>4</v>
      </c>
      <c r="CR16" s="4">
        <f t="shared" ref="CR16" si="118">+CQ16*$CR$5</f>
        <v>80</v>
      </c>
      <c r="CS16" s="22">
        <f t="shared" si="55"/>
        <v>0</v>
      </c>
      <c r="CT16" s="46"/>
      <c r="CU16" s="4">
        <f t="shared" ref="CU16" si="119">+CT16*$CU$5</f>
        <v>0</v>
      </c>
      <c r="CV16" s="22">
        <f t="shared" ref="CV16" si="120">CU16*$F16</f>
        <v>0</v>
      </c>
      <c r="CW16" s="46"/>
      <c r="CX16" s="4">
        <f t="shared" ref="CX16" si="121">+CW16*$CX$5</f>
        <v>0</v>
      </c>
      <c r="CY16" s="22">
        <f t="shared" si="59"/>
        <v>0</v>
      </c>
      <c r="CZ16" s="151">
        <v>2</v>
      </c>
      <c r="DA16" s="4">
        <f t="shared" si="79"/>
        <v>30</v>
      </c>
      <c r="DB16" s="22">
        <f t="shared" si="60"/>
        <v>0</v>
      </c>
      <c r="DC16" s="46"/>
      <c r="DD16" s="4">
        <f t="shared" si="80"/>
        <v>0</v>
      </c>
      <c r="DE16" s="22">
        <f t="shared" si="61"/>
        <v>0</v>
      </c>
      <c r="DF16" s="46"/>
      <c r="DG16" s="4">
        <f t="shared" si="81"/>
        <v>0</v>
      </c>
      <c r="DH16" s="22">
        <f t="shared" si="62"/>
        <v>0</v>
      </c>
      <c r="DI16" s="46"/>
      <c r="DJ16" s="4">
        <f t="shared" si="82"/>
        <v>0</v>
      </c>
      <c r="DK16" s="22">
        <f t="shared" si="63"/>
        <v>0</v>
      </c>
      <c r="DL16" s="172"/>
      <c r="DM16" s="44"/>
      <c r="DN16" s="4">
        <f t="shared" ref="DN16" si="122">+DM16*$DN$5</f>
        <v>0</v>
      </c>
      <c r="DO16" s="22">
        <f t="shared" si="65"/>
        <v>0</v>
      </c>
      <c r="DP16" s="172"/>
      <c r="DQ16" s="44"/>
      <c r="DR16" s="4">
        <f t="shared" ref="DR16" si="123">+DQ16*$DR$5</f>
        <v>0</v>
      </c>
      <c r="DS16" s="22">
        <f t="shared" si="67"/>
        <v>0</v>
      </c>
      <c r="DT16" s="172"/>
      <c r="DU16" s="44"/>
      <c r="DV16" s="4">
        <f t="shared" ref="DV16" si="124">+DU16*$DV$5</f>
        <v>0</v>
      </c>
      <c r="DW16" s="22">
        <f t="shared" si="69"/>
        <v>0</v>
      </c>
      <c r="DX16" s="172"/>
      <c r="DY16" s="44"/>
      <c r="DZ16" s="4">
        <f t="shared" ref="DZ16" si="125">+DY16*$DZ$5</f>
        <v>0</v>
      </c>
      <c r="EA16" s="22">
        <f t="shared" si="71"/>
        <v>0</v>
      </c>
      <c r="EB16" s="172"/>
      <c r="EC16" s="44"/>
      <c r="ED16" s="4">
        <f t="shared" ref="ED16" si="126">+EC16*$ED$5</f>
        <v>0</v>
      </c>
      <c r="EE16" s="22">
        <f t="shared" si="73"/>
        <v>0</v>
      </c>
      <c r="EF16" s="44"/>
      <c r="EG16" s="4">
        <f t="shared" ref="EG16" si="127">+EF16*$ED$5</f>
        <v>0</v>
      </c>
      <c r="EH16" s="22">
        <f t="shared" si="75"/>
        <v>0</v>
      </c>
      <c r="EI16" s="154">
        <v>6</v>
      </c>
      <c r="EJ16" s="154">
        <f t="shared" ref="EJ16:EJ47" si="128">+H16+K16+N16+R16+V16+Z16+AD16+AG16+AJ16+AM16+AP16+AS16+AV16+DA16+AY16+BB16+BE16+BH16+BL16+BP16+CC16++CF16+CI16+CL16+CO16+CR16+CU16+CX16+DD16+DJ16+DN16+DR16+DV16+DZ16+ED16</f>
        <v>174</v>
      </c>
      <c r="EK16" s="154">
        <f t="shared" ref="EK16:EK47" si="129">+I16+L16+O16+S16+W16+AA16+AE16+AH16+AK16+AN16+AQ16+AT16+AW16+DB16+AZ16+BC16+BF16+BI16+BM16+BQ16+CD16++CG16+CJ16+CM16+CP16+CS16+CV16+CY16+DE16+DK16+DO16+DS16+DW16+EA16+EE16</f>
        <v>0</v>
      </c>
      <c r="EL16" s="25" t="s">
        <v>268</v>
      </c>
      <c r="EM16" s="10"/>
    </row>
    <row r="17" spans="1:143" ht="15" customHeight="1">
      <c r="A17" s="194">
        <v>45223</v>
      </c>
      <c r="B17" s="210" t="s">
        <v>266</v>
      </c>
      <c r="C17" s="211"/>
      <c r="D17" s="4" t="s">
        <v>50</v>
      </c>
      <c r="E17" s="3" t="s">
        <v>269</v>
      </c>
      <c r="F17" s="11">
        <f>ROUND((36600-31300+300+2800-100)/1000,1)</f>
        <v>8.3000000000000007</v>
      </c>
      <c r="G17" s="11"/>
      <c r="H17" s="4">
        <f>+G17*$H$5</f>
        <v>0</v>
      </c>
      <c r="I17" s="22">
        <f t="shared" si="1"/>
        <v>0</v>
      </c>
      <c r="J17" s="46">
        <v>1</v>
      </c>
      <c r="K17" s="4">
        <f>+J17*$K$5</f>
        <v>16</v>
      </c>
      <c r="L17" s="22">
        <f t="shared" si="3"/>
        <v>132.80000000000001</v>
      </c>
      <c r="M17" s="46">
        <v>1</v>
      </c>
      <c r="N17" s="4">
        <f>+M17*$N$5</f>
        <v>8</v>
      </c>
      <c r="O17" s="22">
        <f t="shared" si="5"/>
        <v>66.400000000000006</v>
      </c>
      <c r="P17" s="172"/>
      <c r="Q17" s="46"/>
      <c r="R17" s="4">
        <f>+Q17*$R$5</f>
        <v>0</v>
      </c>
      <c r="S17" s="22">
        <f t="shared" si="7"/>
        <v>0</v>
      </c>
      <c r="T17" s="172"/>
      <c r="U17" s="46"/>
      <c r="V17" s="4">
        <f>+U17*$V$5</f>
        <v>0</v>
      </c>
      <c r="W17" s="22">
        <f t="shared" si="9"/>
        <v>0</v>
      </c>
      <c r="X17" s="172"/>
      <c r="Y17" s="46"/>
      <c r="Z17" s="4">
        <f>+Y17*$Z$5</f>
        <v>0</v>
      </c>
      <c r="AA17" s="22">
        <f t="shared" si="11"/>
        <v>0</v>
      </c>
      <c r="AB17" s="172"/>
      <c r="AC17" s="46"/>
      <c r="AD17" s="4">
        <f>+AC17*$AD$5</f>
        <v>0</v>
      </c>
      <c r="AE17" s="22">
        <f t="shared" si="13"/>
        <v>0</v>
      </c>
      <c r="AF17" s="46"/>
      <c r="AG17" s="4">
        <f>+AF17*$AG$5</f>
        <v>0</v>
      </c>
      <c r="AH17" s="22">
        <f t="shared" si="15"/>
        <v>0</v>
      </c>
      <c r="AI17" s="46"/>
      <c r="AJ17" s="4">
        <f>+AI17*$AJ$5</f>
        <v>0</v>
      </c>
      <c r="AK17" s="22">
        <f t="shared" si="17"/>
        <v>0</v>
      </c>
      <c r="AL17" s="46"/>
      <c r="AM17" s="4">
        <f>+AL17*$AM$5</f>
        <v>0</v>
      </c>
      <c r="AN17" s="22">
        <f t="shared" si="19"/>
        <v>0</v>
      </c>
      <c r="AO17" s="4"/>
      <c r="AP17" s="4">
        <f>+AO17*$AP$5</f>
        <v>0</v>
      </c>
      <c r="AQ17" s="22">
        <f t="shared" si="21"/>
        <v>0</v>
      </c>
      <c r="AR17" s="4"/>
      <c r="AS17" s="4">
        <f>+AR17*$AS$5</f>
        <v>0</v>
      </c>
      <c r="AT17" s="22">
        <f t="shared" si="23"/>
        <v>0</v>
      </c>
      <c r="AU17" s="4"/>
      <c r="AV17" s="4">
        <f>+AU17*$AV$5</f>
        <v>0</v>
      </c>
      <c r="AW17" s="22">
        <f t="shared" si="25"/>
        <v>0</v>
      </c>
      <c r="AX17" s="44"/>
      <c r="AY17" s="4">
        <f>+AX17*$AY$5</f>
        <v>0</v>
      </c>
      <c r="AZ17" s="22">
        <f t="shared" si="27"/>
        <v>0</v>
      </c>
      <c r="BA17" s="44"/>
      <c r="BB17" s="4">
        <f>+BA17*$BB$5</f>
        <v>0</v>
      </c>
      <c r="BC17" s="22">
        <f t="shared" si="29"/>
        <v>0</v>
      </c>
      <c r="BD17" s="44"/>
      <c r="BE17" s="4">
        <f>+BD17*$BE$5</f>
        <v>0</v>
      </c>
      <c r="BF17" s="22">
        <f t="shared" si="31"/>
        <v>0</v>
      </c>
      <c r="BG17" s="44"/>
      <c r="BH17" s="4">
        <f>+BG17*$BH$5</f>
        <v>0</v>
      </c>
      <c r="BI17" s="22">
        <f t="shared" si="33"/>
        <v>0</v>
      </c>
      <c r="BJ17" s="172"/>
      <c r="BK17" s="46"/>
      <c r="BL17" s="4">
        <f>+BK17*$BL$5</f>
        <v>0</v>
      </c>
      <c r="BM17" s="22">
        <f t="shared" si="35"/>
        <v>0</v>
      </c>
      <c r="BN17" s="172"/>
      <c r="BO17" s="46"/>
      <c r="BP17" s="4">
        <f>+BO17*$BP$5</f>
        <v>0</v>
      </c>
      <c r="BQ17" s="22">
        <f t="shared" si="37"/>
        <v>0</v>
      </c>
      <c r="BR17" s="46"/>
      <c r="BS17" s="4">
        <f>+BR17*$BS$5</f>
        <v>0</v>
      </c>
      <c r="BT17" s="22">
        <f t="shared" si="39"/>
        <v>0</v>
      </c>
      <c r="BU17" s="46"/>
      <c r="BV17" s="4">
        <f>+BU17*$BV$5</f>
        <v>0</v>
      </c>
      <c r="BW17" s="22">
        <f t="shared" si="41"/>
        <v>0</v>
      </c>
      <c r="BX17" s="46"/>
      <c r="BY17" s="4">
        <f>+BX17*$BY$5</f>
        <v>0</v>
      </c>
      <c r="BZ17" s="22">
        <f t="shared" si="43"/>
        <v>0</v>
      </c>
      <c r="CA17" s="172"/>
      <c r="CB17" s="44"/>
      <c r="CC17" s="4">
        <f>+CB17*$CC$5</f>
        <v>0</v>
      </c>
      <c r="CD17" s="22">
        <f t="shared" si="45"/>
        <v>0</v>
      </c>
      <c r="CE17" s="46"/>
      <c r="CF17" s="4">
        <f>+CE17*$CF$5</f>
        <v>0</v>
      </c>
      <c r="CG17" s="22">
        <f t="shared" si="47"/>
        <v>0</v>
      </c>
      <c r="CH17" s="46"/>
      <c r="CI17" s="4">
        <f>+CH17*$CI$5</f>
        <v>0</v>
      </c>
      <c r="CJ17" s="22">
        <f t="shared" si="49"/>
        <v>0</v>
      </c>
      <c r="CK17" s="46"/>
      <c r="CL17" s="4">
        <f>+CK17*$CL$5</f>
        <v>0</v>
      </c>
      <c r="CM17" s="22">
        <f t="shared" si="51"/>
        <v>0</v>
      </c>
      <c r="CN17" s="46"/>
      <c r="CO17" s="4">
        <f>+CN17*$CO$5</f>
        <v>0</v>
      </c>
      <c r="CP17" s="22">
        <f t="shared" si="53"/>
        <v>0</v>
      </c>
      <c r="CQ17" s="46">
        <v>1</v>
      </c>
      <c r="CR17" s="4">
        <f>+CQ17*$CR$5</f>
        <v>20</v>
      </c>
      <c r="CS17" s="22">
        <f t="shared" si="55"/>
        <v>166</v>
      </c>
      <c r="CT17" s="46"/>
      <c r="CU17" s="4">
        <f>+CT17*$CU$5</f>
        <v>0</v>
      </c>
      <c r="CV17" s="22">
        <f t="shared" si="57"/>
        <v>0</v>
      </c>
      <c r="CW17" s="46"/>
      <c r="CX17" s="4">
        <f>+CW17*$CX$5</f>
        <v>0</v>
      </c>
      <c r="CY17" s="22">
        <f t="shared" si="59"/>
        <v>0</v>
      </c>
      <c r="CZ17" s="151">
        <v>1</v>
      </c>
      <c r="DA17" s="4">
        <f t="shared" si="79"/>
        <v>15</v>
      </c>
      <c r="DB17" s="22">
        <f t="shared" si="60"/>
        <v>0</v>
      </c>
      <c r="DC17" s="46"/>
      <c r="DD17" s="4">
        <f t="shared" si="80"/>
        <v>0</v>
      </c>
      <c r="DE17" s="22">
        <f t="shared" si="61"/>
        <v>0</v>
      </c>
      <c r="DF17" s="46"/>
      <c r="DG17" s="4">
        <f t="shared" si="81"/>
        <v>0</v>
      </c>
      <c r="DH17" s="22">
        <f t="shared" si="62"/>
        <v>0</v>
      </c>
      <c r="DI17" s="46"/>
      <c r="DJ17" s="4">
        <f t="shared" si="82"/>
        <v>0</v>
      </c>
      <c r="DK17" s="22">
        <f t="shared" si="63"/>
        <v>0</v>
      </c>
      <c r="DL17" s="172"/>
      <c r="DM17" s="44"/>
      <c r="DN17" s="4">
        <f>+DM17*$DN$5</f>
        <v>0</v>
      </c>
      <c r="DO17" s="22">
        <f t="shared" si="65"/>
        <v>0</v>
      </c>
      <c r="DP17" s="172"/>
      <c r="DQ17" s="44"/>
      <c r="DR17" s="4">
        <f>+DQ17*$DR$5</f>
        <v>0</v>
      </c>
      <c r="DS17" s="22">
        <f t="shared" si="67"/>
        <v>0</v>
      </c>
      <c r="DT17" s="172"/>
      <c r="DU17" s="44"/>
      <c r="DV17" s="4">
        <f>+DU17*$DV$5</f>
        <v>0</v>
      </c>
      <c r="DW17" s="22">
        <f t="shared" si="69"/>
        <v>0</v>
      </c>
      <c r="DX17" s="172"/>
      <c r="DY17" s="44"/>
      <c r="DZ17" s="4">
        <f>+DY17*$DZ$5</f>
        <v>0</v>
      </c>
      <c r="EA17" s="22">
        <f t="shared" si="71"/>
        <v>0</v>
      </c>
      <c r="EB17" s="172"/>
      <c r="EC17" s="44"/>
      <c r="ED17" s="4">
        <f>+EC17*$ED$5</f>
        <v>0</v>
      </c>
      <c r="EE17" s="22">
        <f t="shared" si="73"/>
        <v>0</v>
      </c>
      <c r="EF17" s="44"/>
      <c r="EG17" s="4">
        <f>+EF17*$ED$5</f>
        <v>0</v>
      </c>
      <c r="EH17" s="22">
        <f t="shared" si="75"/>
        <v>0</v>
      </c>
      <c r="EI17" s="154">
        <f t="shared" ref="EI17:EI48" si="130">+G17+J17+M17+Q17+U17+Y17+AC17+AF17+AI17+AL17+AO17+AR17+AU17+CZ17+AX17+BA17+BD17+BG17+BK17+BO17+CB17++CE17+CH17+CK17+CN17+CQ17+CT17+CW17+DC17+DI17+DM17+DQ17+DU17+DY17+EC17</f>
        <v>4</v>
      </c>
      <c r="EJ17" s="154">
        <f t="shared" si="128"/>
        <v>59</v>
      </c>
      <c r="EK17" s="154">
        <f t="shared" si="129"/>
        <v>365.20000000000005</v>
      </c>
      <c r="EL17" s="25" t="s">
        <v>268</v>
      </c>
      <c r="EM17" s="10"/>
    </row>
    <row r="18" spans="1:143" ht="15" customHeight="1">
      <c r="A18" s="205"/>
      <c r="B18" s="14">
        <v>35640</v>
      </c>
      <c r="C18" s="14">
        <v>35640</v>
      </c>
      <c r="D18" s="4" t="s">
        <v>50</v>
      </c>
      <c r="E18" s="3" t="s">
        <v>51</v>
      </c>
      <c r="F18" s="11"/>
      <c r="G18" s="11"/>
      <c r="H18" s="4">
        <f>+G18*$H$5</f>
        <v>0</v>
      </c>
      <c r="I18" s="22">
        <f t="shared" si="1"/>
        <v>0</v>
      </c>
      <c r="J18" s="46"/>
      <c r="K18" s="4">
        <f>+J18*$K$5</f>
        <v>0</v>
      </c>
      <c r="L18" s="22">
        <f t="shared" si="3"/>
        <v>0</v>
      </c>
      <c r="M18" s="46">
        <v>2</v>
      </c>
      <c r="N18" s="4">
        <f>+M18*$N$5</f>
        <v>16</v>
      </c>
      <c r="O18" s="22">
        <f t="shared" si="5"/>
        <v>0</v>
      </c>
      <c r="P18" s="172"/>
      <c r="Q18" s="46"/>
      <c r="R18" s="4">
        <f>+Q18*$R$5</f>
        <v>0</v>
      </c>
      <c r="S18" s="22">
        <f t="shared" si="7"/>
        <v>0</v>
      </c>
      <c r="T18" s="172"/>
      <c r="U18" s="46"/>
      <c r="V18" s="4">
        <f>+U18*$V$5</f>
        <v>0</v>
      </c>
      <c r="W18" s="22">
        <f t="shared" si="9"/>
        <v>0</v>
      </c>
      <c r="X18" s="172"/>
      <c r="Y18" s="46"/>
      <c r="Z18" s="4">
        <f>+Y18*$Z$5</f>
        <v>0</v>
      </c>
      <c r="AA18" s="22">
        <f t="shared" si="11"/>
        <v>0</v>
      </c>
      <c r="AB18" s="172"/>
      <c r="AC18" s="46"/>
      <c r="AD18" s="4">
        <f>+AC18*$AD$5</f>
        <v>0</v>
      </c>
      <c r="AE18" s="22">
        <f t="shared" si="13"/>
        <v>0</v>
      </c>
      <c r="AF18" s="46"/>
      <c r="AG18" s="4">
        <f>+AF18*$AG$5</f>
        <v>0</v>
      </c>
      <c r="AH18" s="22">
        <f t="shared" si="15"/>
        <v>0</v>
      </c>
      <c r="AI18" s="46"/>
      <c r="AJ18" s="4">
        <f>+AI18*$AJ$5</f>
        <v>0</v>
      </c>
      <c r="AK18" s="22">
        <f t="shared" si="17"/>
        <v>0</v>
      </c>
      <c r="AL18" s="46"/>
      <c r="AM18" s="4">
        <f>+AL18*$AM$5</f>
        <v>0</v>
      </c>
      <c r="AN18" s="22">
        <f t="shared" si="19"/>
        <v>0</v>
      </c>
      <c r="AO18" s="4"/>
      <c r="AP18" s="4">
        <f>+AO18*$AP$5</f>
        <v>0</v>
      </c>
      <c r="AQ18" s="22">
        <f t="shared" si="21"/>
        <v>0</v>
      </c>
      <c r="AR18" s="4"/>
      <c r="AS18" s="4">
        <f>+AR18*$AS$5</f>
        <v>0</v>
      </c>
      <c r="AT18" s="22">
        <f t="shared" si="23"/>
        <v>0</v>
      </c>
      <c r="AU18" s="4"/>
      <c r="AV18" s="4">
        <f>+AU18*$AV$5</f>
        <v>0</v>
      </c>
      <c r="AW18" s="22">
        <f t="shared" si="25"/>
        <v>0</v>
      </c>
      <c r="AX18" s="44"/>
      <c r="AY18" s="4">
        <f>+AX18*$AY$5</f>
        <v>0</v>
      </c>
      <c r="AZ18" s="22">
        <f t="shared" si="27"/>
        <v>0</v>
      </c>
      <c r="BA18" s="44"/>
      <c r="BB18" s="4">
        <f>+BA18*$BB$5</f>
        <v>0</v>
      </c>
      <c r="BC18" s="22">
        <f t="shared" si="29"/>
        <v>0</v>
      </c>
      <c r="BD18" s="44"/>
      <c r="BE18" s="4">
        <f>+BD18*$BE$5</f>
        <v>0</v>
      </c>
      <c r="BF18" s="22">
        <f t="shared" si="31"/>
        <v>0</v>
      </c>
      <c r="BG18" s="44"/>
      <c r="BH18" s="4">
        <f>+BG18*$BH$5</f>
        <v>0</v>
      </c>
      <c r="BI18" s="22">
        <f t="shared" si="33"/>
        <v>0</v>
      </c>
      <c r="BJ18" s="172"/>
      <c r="BK18" s="46"/>
      <c r="BL18" s="4">
        <f>+BK18*$BL$5</f>
        <v>0</v>
      </c>
      <c r="BM18" s="22">
        <f t="shared" si="35"/>
        <v>0</v>
      </c>
      <c r="BN18" s="172"/>
      <c r="BO18" s="46"/>
      <c r="BP18" s="4">
        <f>+BO18*$BP$5</f>
        <v>0</v>
      </c>
      <c r="BQ18" s="22">
        <f t="shared" si="37"/>
        <v>0</v>
      </c>
      <c r="BR18" s="46"/>
      <c r="BS18" s="4">
        <f>+BR18*$BS$5</f>
        <v>0</v>
      </c>
      <c r="BT18" s="22">
        <f t="shared" si="39"/>
        <v>0</v>
      </c>
      <c r="BU18" s="46"/>
      <c r="BV18" s="4">
        <f>+BU18*$BV$5</f>
        <v>0</v>
      </c>
      <c r="BW18" s="22">
        <f t="shared" si="41"/>
        <v>0</v>
      </c>
      <c r="BX18" s="46"/>
      <c r="BY18" s="4">
        <f>+BX18*$BY$5</f>
        <v>0</v>
      </c>
      <c r="BZ18" s="22">
        <f t="shared" si="43"/>
        <v>0</v>
      </c>
      <c r="CA18" s="172"/>
      <c r="CB18" s="44"/>
      <c r="CC18" s="4">
        <f>+CB18*$CC$5</f>
        <v>0</v>
      </c>
      <c r="CD18" s="22">
        <f t="shared" si="45"/>
        <v>0</v>
      </c>
      <c r="CE18" s="46"/>
      <c r="CF18" s="4">
        <f>+CE18*$CF$5</f>
        <v>0</v>
      </c>
      <c r="CG18" s="22">
        <f t="shared" si="47"/>
        <v>0</v>
      </c>
      <c r="CH18" s="46"/>
      <c r="CI18" s="4">
        <f>+CH18*$CI$5</f>
        <v>0</v>
      </c>
      <c r="CJ18" s="22">
        <f t="shared" si="49"/>
        <v>0</v>
      </c>
      <c r="CK18" s="46"/>
      <c r="CL18" s="4">
        <f>+CK18*$CL$5</f>
        <v>0</v>
      </c>
      <c r="CM18" s="22">
        <f t="shared" si="51"/>
        <v>0</v>
      </c>
      <c r="CN18" s="46"/>
      <c r="CO18" s="4">
        <f>+CN18*$CO$5</f>
        <v>0</v>
      </c>
      <c r="CP18" s="22">
        <f t="shared" si="53"/>
        <v>0</v>
      </c>
      <c r="CQ18" s="46"/>
      <c r="CR18" s="4">
        <f>+CQ18*$CR$5</f>
        <v>0</v>
      </c>
      <c r="CS18" s="22">
        <f t="shared" si="55"/>
        <v>0</v>
      </c>
      <c r="CT18" s="46"/>
      <c r="CU18" s="4">
        <f>+CT18*$CU$5</f>
        <v>0</v>
      </c>
      <c r="CV18" s="22">
        <f t="shared" si="57"/>
        <v>0</v>
      </c>
      <c r="CW18" s="46"/>
      <c r="CX18" s="4">
        <f>+CW18*$CX$5</f>
        <v>0</v>
      </c>
      <c r="CY18" s="22">
        <f t="shared" si="59"/>
        <v>0</v>
      </c>
      <c r="CZ18" s="46"/>
      <c r="DA18" s="4">
        <f t="shared" si="79"/>
        <v>0</v>
      </c>
      <c r="DB18" s="22">
        <f t="shared" si="60"/>
        <v>0</v>
      </c>
      <c r="DC18" s="46"/>
      <c r="DD18" s="4">
        <f t="shared" si="80"/>
        <v>0</v>
      </c>
      <c r="DE18" s="22">
        <f t="shared" si="61"/>
        <v>0</v>
      </c>
      <c r="DF18" s="46"/>
      <c r="DG18" s="4">
        <f t="shared" si="81"/>
        <v>0</v>
      </c>
      <c r="DH18" s="22">
        <f t="shared" si="62"/>
        <v>0</v>
      </c>
      <c r="DI18" s="46"/>
      <c r="DJ18" s="4">
        <f t="shared" si="82"/>
        <v>0</v>
      </c>
      <c r="DK18" s="22">
        <f t="shared" si="63"/>
        <v>0</v>
      </c>
      <c r="DL18" s="172"/>
      <c r="DM18" s="44"/>
      <c r="DN18" s="4">
        <f>+DM18*$DN$5</f>
        <v>0</v>
      </c>
      <c r="DO18" s="22">
        <f t="shared" si="65"/>
        <v>0</v>
      </c>
      <c r="DP18" s="172"/>
      <c r="DQ18" s="44"/>
      <c r="DR18" s="4">
        <f>+DQ18*$DR$5</f>
        <v>0</v>
      </c>
      <c r="DS18" s="22">
        <f t="shared" si="67"/>
        <v>0</v>
      </c>
      <c r="DT18" s="172"/>
      <c r="DU18" s="44"/>
      <c r="DV18" s="4">
        <f>+DU18*$DV$5</f>
        <v>0</v>
      </c>
      <c r="DW18" s="22">
        <f t="shared" si="69"/>
        <v>0</v>
      </c>
      <c r="DX18" s="172"/>
      <c r="DY18" s="44"/>
      <c r="DZ18" s="4">
        <f>+DY18*$DZ$5</f>
        <v>0</v>
      </c>
      <c r="EA18" s="22">
        <f t="shared" si="71"/>
        <v>0</v>
      </c>
      <c r="EB18" s="172"/>
      <c r="EC18" s="44"/>
      <c r="ED18" s="4">
        <f>+EC18*$ED$5</f>
        <v>0</v>
      </c>
      <c r="EE18" s="22">
        <f t="shared" si="73"/>
        <v>0</v>
      </c>
      <c r="EF18" s="44"/>
      <c r="EG18" s="4">
        <f>+EF18*$ED$5</f>
        <v>0</v>
      </c>
      <c r="EH18" s="22">
        <f t="shared" si="75"/>
        <v>0</v>
      </c>
      <c r="EI18" s="154">
        <f t="shared" si="130"/>
        <v>2</v>
      </c>
      <c r="EJ18" s="154">
        <f t="shared" si="128"/>
        <v>16</v>
      </c>
      <c r="EK18" s="154">
        <f t="shared" si="129"/>
        <v>0</v>
      </c>
      <c r="EL18" s="25" t="s">
        <v>253</v>
      </c>
      <c r="EM18" s="10"/>
    </row>
    <row r="19" spans="1:143" ht="15" customHeight="1">
      <c r="A19" s="205"/>
      <c r="B19" s="14">
        <v>17080</v>
      </c>
      <c r="C19" s="14">
        <v>17080</v>
      </c>
      <c r="D19" s="4" t="s">
        <v>50</v>
      </c>
      <c r="E19" s="3" t="s">
        <v>51</v>
      </c>
      <c r="F19" s="11"/>
      <c r="G19" s="11"/>
      <c r="H19" s="4">
        <f>+G19*$H$5</f>
        <v>0</v>
      </c>
      <c r="I19" s="22">
        <f t="shared" si="1"/>
        <v>0</v>
      </c>
      <c r="J19" s="46"/>
      <c r="K19" s="4">
        <f>+J19*$K$5</f>
        <v>0</v>
      </c>
      <c r="L19" s="22">
        <f t="shared" si="3"/>
        <v>0</v>
      </c>
      <c r="M19" s="46"/>
      <c r="N19" s="4">
        <f>+M19*$N$5</f>
        <v>0</v>
      </c>
      <c r="O19" s="22">
        <f t="shared" si="5"/>
        <v>0</v>
      </c>
      <c r="P19" s="172"/>
      <c r="Q19" s="46"/>
      <c r="R19" s="4">
        <f>+Q19*$R$5</f>
        <v>0</v>
      </c>
      <c r="S19" s="22">
        <f t="shared" si="7"/>
        <v>0</v>
      </c>
      <c r="T19" s="172"/>
      <c r="U19" s="46"/>
      <c r="V19" s="4">
        <f>+U19*$V$5</f>
        <v>0</v>
      </c>
      <c r="W19" s="22">
        <f t="shared" si="9"/>
        <v>0</v>
      </c>
      <c r="X19" s="172"/>
      <c r="Y19" s="46"/>
      <c r="Z19" s="4">
        <f>+Y19*$Z$5</f>
        <v>0</v>
      </c>
      <c r="AA19" s="22">
        <f t="shared" si="11"/>
        <v>0</v>
      </c>
      <c r="AB19" s="172"/>
      <c r="AC19" s="46"/>
      <c r="AD19" s="4">
        <f>+AC19*$AD$5</f>
        <v>0</v>
      </c>
      <c r="AE19" s="22">
        <f t="shared" si="13"/>
        <v>0</v>
      </c>
      <c r="AF19" s="46"/>
      <c r="AG19" s="4">
        <f>+AF19*$AG$5</f>
        <v>0</v>
      </c>
      <c r="AH19" s="22">
        <f t="shared" si="15"/>
        <v>0</v>
      </c>
      <c r="AI19" s="46"/>
      <c r="AJ19" s="4">
        <f>+AI19*$AJ$5</f>
        <v>0</v>
      </c>
      <c r="AK19" s="22">
        <f t="shared" si="17"/>
        <v>0</v>
      </c>
      <c r="AL19" s="46"/>
      <c r="AM19" s="4">
        <f>+AL19*$AM$5</f>
        <v>0</v>
      </c>
      <c r="AN19" s="22">
        <f t="shared" si="19"/>
        <v>0</v>
      </c>
      <c r="AO19" s="4"/>
      <c r="AP19" s="4">
        <f>+AO19*$AP$5</f>
        <v>0</v>
      </c>
      <c r="AQ19" s="22">
        <f t="shared" si="21"/>
        <v>0</v>
      </c>
      <c r="AR19" s="4"/>
      <c r="AS19" s="4">
        <f>+AR19*$AS$5</f>
        <v>0</v>
      </c>
      <c r="AT19" s="22">
        <f t="shared" si="23"/>
        <v>0</v>
      </c>
      <c r="AU19" s="4"/>
      <c r="AV19" s="4">
        <f>+AU19*$AV$5</f>
        <v>0</v>
      </c>
      <c r="AW19" s="22">
        <f t="shared" si="25"/>
        <v>0</v>
      </c>
      <c r="AX19" s="44"/>
      <c r="AY19" s="4">
        <f>+AX19*$AY$5</f>
        <v>0</v>
      </c>
      <c r="AZ19" s="22">
        <f t="shared" si="27"/>
        <v>0</v>
      </c>
      <c r="BA19" s="44"/>
      <c r="BB19" s="4">
        <f>+BA19*$BB$5</f>
        <v>0</v>
      </c>
      <c r="BC19" s="22">
        <f t="shared" si="29"/>
        <v>0</v>
      </c>
      <c r="BD19" s="44"/>
      <c r="BE19" s="4">
        <f>+BD19*$BE$5</f>
        <v>0</v>
      </c>
      <c r="BF19" s="22">
        <f t="shared" si="31"/>
        <v>0</v>
      </c>
      <c r="BG19" s="44"/>
      <c r="BH19" s="4">
        <f>+BG19*$BH$5</f>
        <v>0</v>
      </c>
      <c r="BI19" s="22">
        <f t="shared" si="33"/>
        <v>0</v>
      </c>
      <c r="BJ19" s="172"/>
      <c r="BK19" s="46"/>
      <c r="BL19" s="4">
        <f>+BK19*$BL$5</f>
        <v>0</v>
      </c>
      <c r="BM19" s="22">
        <f t="shared" si="35"/>
        <v>0</v>
      </c>
      <c r="BN19" s="172"/>
      <c r="BO19" s="46"/>
      <c r="BP19" s="4">
        <f>+BO19*$BP$5</f>
        <v>0</v>
      </c>
      <c r="BQ19" s="22">
        <f t="shared" si="37"/>
        <v>0</v>
      </c>
      <c r="BR19" s="46"/>
      <c r="BS19" s="4">
        <f>+BR19*$BS$5</f>
        <v>0</v>
      </c>
      <c r="BT19" s="22">
        <f t="shared" si="39"/>
        <v>0</v>
      </c>
      <c r="BU19" s="46"/>
      <c r="BV19" s="4">
        <f>+BU19*$BV$5</f>
        <v>0</v>
      </c>
      <c r="BW19" s="22">
        <f t="shared" si="41"/>
        <v>0</v>
      </c>
      <c r="BX19" s="46"/>
      <c r="BY19" s="4">
        <f>+BX19*$BY$5</f>
        <v>0</v>
      </c>
      <c r="BZ19" s="22">
        <f t="shared" si="43"/>
        <v>0</v>
      </c>
      <c r="CA19" s="172"/>
      <c r="CB19" s="44"/>
      <c r="CC19" s="4">
        <f>+CB19*$CC$5</f>
        <v>0</v>
      </c>
      <c r="CD19" s="22">
        <f t="shared" si="45"/>
        <v>0</v>
      </c>
      <c r="CE19" s="46"/>
      <c r="CF19" s="4">
        <f>+CE19*$CF$5</f>
        <v>0</v>
      </c>
      <c r="CG19" s="22">
        <f t="shared" si="47"/>
        <v>0</v>
      </c>
      <c r="CH19" s="46"/>
      <c r="CI19" s="4">
        <f>+CH19*$CI$5</f>
        <v>0</v>
      </c>
      <c r="CJ19" s="22">
        <f t="shared" si="49"/>
        <v>0</v>
      </c>
      <c r="CK19" s="46"/>
      <c r="CL19" s="4">
        <f>+CK19*$CL$5</f>
        <v>0</v>
      </c>
      <c r="CM19" s="22">
        <f t="shared" si="51"/>
        <v>0</v>
      </c>
      <c r="CN19" s="46"/>
      <c r="CO19" s="4">
        <f>+CN19*$CO$5</f>
        <v>0</v>
      </c>
      <c r="CP19" s="22">
        <f t="shared" si="53"/>
        <v>0</v>
      </c>
      <c r="CQ19" s="46">
        <v>2</v>
      </c>
      <c r="CR19" s="4">
        <f>+CQ19*$CR$5</f>
        <v>40</v>
      </c>
      <c r="CS19" s="22">
        <f t="shared" si="55"/>
        <v>0</v>
      </c>
      <c r="CT19" s="46"/>
      <c r="CU19" s="4">
        <f>+CT19*$CU$5</f>
        <v>0</v>
      </c>
      <c r="CV19" s="22">
        <f t="shared" si="57"/>
        <v>0</v>
      </c>
      <c r="CW19" s="46"/>
      <c r="CX19" s="4">
        <f>+CW19*$CX$5</f>
        <v>0</v>
      </c>
      <c r="CY19" s="22">
        <f t="shared" si="59"/>
        <v>0</v>
      </c>
      <c r="CZ19" s="46">
        <v>2</v>
      </c>
      <c r="DA19" s="4">
        <f t="shared" si="79"/>
        <v>30</v>
      </c>
      <c r="DB19" s="22">
        <f t="shared" si="60"/>
        <v>0</v>
      </c>
      <c r="DC19" s="46"/>
      <c r="DD19" s="4">
        <f t="shared" si="80"/>
        <v>0</v>
      </c>
      <c r="DE19" s="22">
        <f t="shared" si="61"/>
        <v>0</v>
      </c>
      <c r="DF19" s="46"/>
      <c r="DG19" s="4">
        <f t="shared" si="81"/>
        <v>0</v>
      </c>
      <c r="DH19" s="22">
        <f t="shared" si="62"/>
        <v>0</v>
      </c>
      <c r="DI19" s="46"/>
      <c r="DJ19" s="4">
        <f t="shared" si="82"/>
        <v>0</v>
      </c>
      <c r="DK19" s="22">
        <f t="shared" si="63"/>
        <v>0</v>
      </c>
      <c r="DL19" s="172"/>
      <c r="DM19" s="44"/>
      <c r="DN19" s="4">
        <f>+DM19*$DN$5</f>
        <v>0</v>
      </c>
      <c r="DO19" s="22">
        <f t="shared" si="65"/>
        <v>0</v>
      </c>
      <c r="DP19" s="172"/>
      <c r="DQ19" s="44"/>
      <c r="DR19" s="4">
        <f>+DQ19*$DR$5</f>
        <v>0</v>
      </c>
      <c r="DS19" s="22">
        <f t="shared" si="67"/>
        <v>0</v>
      </c>
      <c r="DT19" s="172"/>
      <c r="DU19" s="44"/>
      <c r="DV19" s="4">
        <f>+DU19*$DV$5</f>
        <v>0</v>
      </c>
      <c r="DW19" s="22">
        <f t="shared" si="69"/>
        <v>0</v>
      </c>
      <c r="DX19" s="172"/>
      <c r="DY19" s="44"/>
      <c r="DZ19" s="4">
        <f>+DY19*$DZ$5</f>
        <v>0</v>
      </c>
      <c r="EA19" s="22">
        <f t="shared" si="71"/>
        <v>0</v>
      </c>
      <c r="EB19" s="172"/>
      <c r="EC19" s="44"/>
      <c r="ED19" s="4">
        <f>+EC19*$ED$5</f>
        <v>0</v>
      </c>
      <c r="EE19" s="22">
        <f t="shared" si="73"/>
        <v>0</v>
      </c>
      <c r="EF19" s="44"/>
      <c r="EG19" s="4">
        <f>+EF19*$ED$5</f>
        <v>0</v>
      </c>
      <c r="EH19" s="22">
        <f t="shared" si="75"/>
        <v>0</v>
      </c>
      <c r="EI19" s="154">
        <f t="shared" si="130"/>
        <v>4</v>
      </c>
      <c r="EJ19" s="154">
        <f t="shared" si="128"/>
        <v>70</v>
      </c>
      <c r="EK19" s="154">
        <f t="shared" si="129"/>
        <v>0</v>
      </c>
      <c r="EL19" s="25" t="s">
        <v>205</v>
      </c>
      <c r="EM19" s="10"/>
    </row>
    <row r="20" spans="1:143" ht="15" customHeight="1">
      <c r="A20" s="194">
        <v>45224</v>
      </c>
      <c r="B20" s="14">
        <v>17080</v>
      </c>
      <c r="C20" s="14">
        <v>17080</v>
      </c>
      <c r="D20" s="4" t="s">
        <v>50</v>
      </c>
      <c r="E20" s="3" t="s">
        <v>51</v>
      </c>
      <c r="F20" s="11"/>
      <c r="G20" s="11"/>
      <c r="H20" s="4">
        <f>+G20*$H$5</f>
        <v>0</v>
      </c>
      <c r="I20" s="22">
        <f t="shared" si="1"/>
        <v>0</v>
      </c>
      <c r="J20" s="46"/>
      <c r="K20" s="4">
        <f>+J20*$K$5</f>
        <v>0</v>
      </c>
      <c r="L20" s="22">
        <f t="shared" si="3"/>
        <v>0</v>
      </c>
      <c r="M20" s="46"/>
      <c r="N20" s="4">
        <f>+M20*$N$5</f>
        <v>0</v>
      </c>
      <c r="O20" s="22">
        <f t="shared" si="5"/>
        <v>0</v>
      </c>
      <c r="P20" s="172"/>
      <c r="Q20" s="46"/>
      <c r="R20" s="4">
        <f>+Q20*$R$5</f>
        <v>0</v>
      </c>
      <c r="S20" s="22">
        <f t="shared" si="7"/>
        <v>0</v>
      </c>
      <c r="T20" s="172"/>
      <c r="U20" s="46"/>
      <c r="V20" s="4">
        <f>+U20*$V$5</f>
        <v>0</v>
      </c>
      <c r="W20" s="22">
        <f t="shared" si="9"/>
        <v>0</v>
      </c>
      <c r="X20" s="172"/>
      <c r="Y20" s="46"/>
      <c r="Z20" s="4">
        <f>+Y20*$Z$5</f>
        <v>0</v>
      </c>
      <c r="AA20" s="22">
        <f t="shared" si="11"/>
        <v>0</v>
      </c>
      <c r="AB20" s="172"/>
      <c r="AC20" s="46"/>
      <c r="AD20" s="4">
        <f>+AC20*$AD$5</f>
        <v>0</v>
      </c>
      <c r="AE20" s="22">
        <f t="shared" si="13"/>
        <v>0</v>
      </c>
      <c r="AF20" s="46"/>
      <c r="AG20" s="4">
        <f>+AF20*$AG$5</f>
        <v>0</v>
      </c>
      <c r="AH20" s="22">
        <f t="shared" si="15"/>
        <v>0</v>
      </c>
      <c r="AI20" s="46"/>
      <c r="AJ20" s="4">
        <f>+AI20*$AJ$5</f>
        <v>0</v>
      </c>
      <c r="AK20" s="22">
        <f t="shared" si="17"/>
        <v>0</v>
      </c>
      <c r="AL20" s="46"/>
      <c r="AM20" s="4">
        <f>+AL20*$AM$5</f>
        <v>0</v>
      </c>
      <c r="AN20" s="22">
        <f t="shared" si="19"/>
        <v>0</v>
      </c>
      <c r="AO20" s="4"/>
      <c r="AP20" s="4">
        <f>+AO20*$AP$5</f>
        <v>0</v>
      </c>
      <c r="AQ20" s="22">
        <f t="shared" si="21"/>
        <v>0</v>
      </c>
      <c r="AR20" s="4"/>
      <c r="AS20" s="4">
        <f>+AR20*$AS$5</f>
        <v>0</v>
      </c>
      <c r="AT20" s="22">
        <f t="shared" si="23"/>
        <v>0</v>
      </c>
      <c r="AU20" s="4"/>
      <c r="AV20" s="4">
        <f>+AU20*$AV$5</f>
        <v>0</v>
      </c>
      <c r="AW20" s="22">
        <f t="shared" si="25"/>
        <v>0</v>
      </c>
      <c r="AX20" s="44"/>
      <c r="AY20" s="4">
        <f>+AX20*$AY$5</f>
        <v>0</v>
      </c>
      <c r="AZ20" s="22">
        <f t="shared" si="27"/>
        <v>0</v>
      </c>
      <c r="BA20" s="44"/>
      <c r="BB20" s="4">
        <f>+BA20*$BB$5</f>
        <v>0</v>
      </c>
      <c r="BC20" s="22">
        <f t="shared" si="29"/>
        <v>0</v>
      </c>
      <c r="BD20" s="44"/>
      <c r="BE20" s="4">
        <f>+BD20*$BE$5</f>
        <v>0</v>
      </c>
      <c r="BF20" s="22">
        <f t="shared" si="31"/>
        <v>0</v>
      </c>
      <c r="BG20" s="44"/>
      <c r="BH20" s="4">
        <f>+BG20*$BH$5</f>
        <v>0</v>
      </c>
      <c r="BI20" s="22">
        <f t="shared" si="33"/>
        <v>0</v>
      </c>
      <c r="BJ20" s="172"/>
      <c r="BK20" s="46"/>
      <c r="BL20" s="4">
        <f>+BK20*$BL$5</f>
        <v>0</v>
      </c>
      <c r="BM20" s="22">
        <f t="shared" si="35"/>
        <v>0</v>
      </c>
      <c r="BN20" s="172"/>
      <c r="BO20" s="46"/>
      <c r="BP20" s="4">
        <f>+BO20*$BP$5</f>
        <v>0</v>
      </c>
      <c r="BQ20" s="22">
        <f t="shared" si="37"/>
        <v>0</v>
      </c>
      <c r="BR20" s="46"/>
      <c r="BS20" s="4">
        <f>+BR20*$BS$5</f>
        <v>0</v>
      </c>
      <c r="BT20" s="22">
        <f t="shared" si="39"/>
        <v>0</v>
      </c>
      <c r="BU20" s="46"/>
      <c r="BV20" s="4">
        <f>+BU20*$BV$5</f>
        <v>0</v>
      </c>
      <c r="BW20" s="22">
        <f t="shared" si="41"/>
        <v>0</v>
      </c>
      <c r="BX20" s="46"/>
      <c r="BY20" s="4">
        <f>+BX20*$BY$5</f>
        <v>0</v>
      </c>
      <c r="BZ20" s="22">
        <f t="shared" si="43"/>
        <v>0</v>
      </c>
      <c r="CA20" s="172"/>
      <c r="CB20" s="44"/>
      <c r="CC20" s="4">
        <f>+CB20*$CC$5</f>
        <v>0</v>
      </c>
      <c r="CD20" s="22">
        <f t="shared" si="45"/>
        <v>0</v>
      </c>
      <c r="CE20" s="46"/>
      <c r="CF20" s="4">
        <f>+CE20*$CF$5</f>
        <v>0</v>
      </c>
      <c r="CG20" s="22">
        <f t="shared" si="47"/>
        <v>0</v>
      </c>
      <c r="CH20" s="46"/>
      <c r="CI20" s="4">
        <f>+CH20*$CI$5</f>
        <v>0</v>
      </c>
      <c r="CJ20" s="22">
        <f t="shared" si="49"/>
        <v>0</v>
      </c>
      <c r="CK20" s="46"/>
      <c r="CL20" s="4">
        <f>+CK20*$CL$5</f>
        <v>0</v>
      </c>
      <c r="CM20" s="22">
        <f t="shared" si="51"/>
        <v>0</v>
      </c>
      <c r="CN20" s="46"/>
      <c r="CO20" s="4">
        <f>+CN20*$CO$5</f>
        <v>0</v>
      </c>
      <c r="CP20" s="22">
        <f t="shared" si="53"/>
        <v>0</v>
      </c>
      <c r="CQ20" s="46">
        <v>2</v>
      </c>
      <c r="CR20" s="4">
        <f>+CQ20*$CR$5</f>
        <v>40</v>
      </c>
      <c r="CS20" s="22">
        <f t="shared" si="55"/>
        <v>0</v>
      </c>
      <c r="CT20" s="46"/>
      <c r="CU20" s="4">
        <f>+CT20*$CU$5</f>
        <v>0</v>
      </c>
      <c r="CV20" s="22">
        <f t="shared" si="57"/>
        <v>0</v>
      </c>
      <c r="CW20" s="46"/>
      <c r="CX20" s="4">
        <f>+CW20*$CX$5</f>
        <v>0</v>
      </c>
      <c r="CY20" s="22">
        <f t="shared" si="59"/>
        <v>0</v>
      </c>
      <c r="CZ20" s="46">
        <v>3</v>
      </c>
      <c r="DA20" s="4">
        <f t="shared" si="79"/>
        <v>45</v>
      </c>
      <c r="DB20" s="22">
        <f t="shared" si="60"/>
        <v>0</v>
      </c>
      <c r="DC20" s="46">
        <v>3</v>
      </c>
      <c r="DD20" s="4">
        <f t="shared" si="80"/>
        <v>51</v>
      </c>
      <c r="DE20" s="22">
        <f t="shared" si="61"/>
        <v>0</v>
      </c>
      <c r="DF20" s="46"/>
      <c r="DG20" s="4">
        <f t="shared" si="81"/>
        <v>0</v>
      </c>
      <c r="DH20" s="22">
        <f t="shared" si="62"/>
        <v>0</v>
      </c>
      <c r="DI20" s="46"/>
      <c r="DJ20" s="4">
        <f t="shared" si="82"/>
        <v>0</v>
      </c>
      <c r="DK20" s="22">
        <f t="shared" si="63"/>
        <v>0</v>
      </c>
      <c r="DL20" s="172"/>
      <c r="DM20" s="44"/>
      <c r="DN20" s="4">
        <f>+DM20*$DN$5</f>
        <v>0</v>
      </c>
      <c r="DO20" s="22">
        <f t="shared" si="65"/>
        <v>0</v>
      </c>
      <c r="DP20" s="172"/>
      <c r="DQ20" s="44"/>
      <c r="DR20" s="4">
        <f>+DQ20*$DR$5</f>
        <v>0</v>
      </c>
      <c r="DS20" s="22">
        <f t="shared" si="67"/>
        <v>0</v>
      </c>
      <c r="DT20" s="172"/>
      <c r="DU20" s="44"/>
      <c r="DV20" s="4">
        <f>+DU20*$DV$5</f>
        <v>0</v>
      </c>
      <c r="DW20" s="22">
        <f t="shared" si="69"/>
        <v>0</v>
      </c>
      <c r="DX20" s="172"/>
      <c r="DY20" s="44"/>
      <c r="DZ20" s="4">
        <f>+DY20*$DZ$5</f>
        <v>0</v>
      </c>
      <c r="EA20" s="22">
        <f t="shared" si="71"/>
        <v>0</v>
      </c>
      <c r="EB20" s="172"/>
      <c r="EC20" s="44"/>
      <c r="ED20" s="4">
        <f>+EC20*$ED$5</f>
        <v>0</v>
      </c>
      <c r="EE20" s="22">
        <f t="shared" si="73"/>
        <v>0</v>
      </c>
      <c r="EF20" s="44"/>
      <c r="EG20" s="4">
        <f>+EF20*$ED$5</f>
        <v>0</v>
      </c>
      <c r="EH20" s="22">
        <f t="shared" si="75"/>
        <v>0</v>
      </c>
      <c r="EI20" s="154">
        <f t="shared" si="130"/>
        <v>8</v>
      </c>
      <c r="EJ20" s="154">
        <f t="shared" si="128"/>
        <v>136</v>
      </c>
      <c r="EK20" s="154">
        <f t="shared" si="129"/>
        <v>0</v>
      </c>
      <c r="EL20" s="25" t="s">
        <v>205</v>
      </c>
      <c r="EM20" s="10"/>
    </row>
    <row r="21" spans="1:143" ht="15" customHeight="1">
      <c r="A21" s="205"/>
      <c r="B21" s="14">
        <v>35560</v>
      </c>
      <c r="C21" s="14">
        <v>35560</v>
      </c>
      <c r="D21" s="4" t="s">
        <v>50</v>
      </c>
      <c r="E21" s="3" t="s">
        <v>51</v>
      </c>
      <c r="F21" s="11"/>
      <c r="G21" s="11"/>
      <c r="H21" s="4">
        <f>+G21*$H$5</f>
        <v>0</v>
      </c>
      <c r="I21" s="22">
        <f t="shared" si="1"/>
        <v>0</v>
      </c>
      <c r="J21" s="46">
        <v>1</v>
      </c>
      <c r="K21" s="4">
        <f>+J21*$K$5</f>
        <v>16</v>
      </c>
      <c r="L21" s="22">
        <f t="shared" si="3"/>
        <v>0</v>
      </c>
      <c r="M21" s="46">
        <v>8</v>
      </c>
      <c r="N21" s="4">
        <f>+M21*$N$5</f>
        <v>64</v>
      </c>
      <c r="O21" s="22">
        <f t="shared" si="5"/>
        <v>0</v>
      </c>
      <c r="P21" s="172"/>
      <c r="Q21" s="46"/>
      <c r="R21" s="4">
        <f>+Q21*$R$5</f>
        <v>0</v>
      </c>
      <c r="S21" s="22">
        <f t="shared" si="7"/>
        <v>0</v>
      </c>
      <c r="T21" s="172"/>
      <c r="U21" s="46"/>
      <c r="V21" s="4">
        <f>+U21*$V$5</f>
        <v>0</v>
      </c>
      <c r="W21" s="22">
        <f t="shared" si="9"/>
        <v>0</v>
      </c>
      <c r="X21" s="172"/>
      <c r="Y21" s="46"/>
      <c r="Z21" s="4">
        <f>+Y21*$Z$5</f>
        <v>0</v>
      </c>
      <c r="AA21" s="22">
        <f t="shared" si="11"/>
        <v>0</v>
      </c>
      <c r="AB21" s="172"/>
      <c r="AC21" s="46"/>
      <c r="AD21" s="4">
        <f>+AC21*$AD$5</f>
        <v>0</v>
      </c>
      <c r="AE21" s="22">
        <f t="shared" si="13"/>
        <v>0</v>
      </c>
      <c r="AF21" s="46"/>
      <c r="AG21" s="4">
        <f>+AF21*$AG$5</f>
        <v>0</v>
      </c>
      <c r="AH21" s="22">
        <f t="shared" si="15"/>
        <v>0</v>
      </c>
      <c r="AI21" s="46"/>
      <c r="AJ21" s="4">
        <f>+AI21*$AJ$5</f>
        <v>0</v>
      </c>
      <c r="AK21" s="22">
        <f t="shared" si="17"/>
        <v>0</v>
      </c>
      <c r="AL21" s="46"/>
      <c r="AM21" s="4">
        <f>+AL21*$AM$5</f>
        <v>0</v>
      </c>
      <c r="AN21" s="22">
        <f t="shared" si="19"/>
        <v>0</v>
      </c>
      <c r="AO21" s="4"/>
      <c r="AP21" s="4">
        <f>+AO21*$AP$5</f>
        <v>0</v>
      </c>
      <c r="AQ21" s="22">
        <f t="shared" si="21"/>
        <v>0</v>
      </c>
      <c r="AR21" s="4"/>
      <c r="AS21" s="4">
        <f>+AR21*$AS$5</f>
        <v>0</v>
      </c>
      <c r="AT21" s="22">
        <f t="shared" si="23"/>
        <v>0</v>
      </c>
      <c r="AU21" s="4"/>
      <c r="AV21" s="4">
        <f>+AU21*$AV$5</f>
        <v>0</v>
      </c>
      <c r="AW21" s="22">
        <f t="shared" si="25"/>
        <v>0</v>
      </c>
      <c r="AX21" s="44"/>
      <c r="AY21" s="4">
        <f>+AX21*$AY$5</f>
        <v>0</v>
      </c>
      <c r="AZ21" s="22">
        <f t="shared" si="27"/>
        <v>0</v>
      </c>
      <c r="BA21" s="44"/>
      <c r="BB21" s="4">
        <f>+BA21*$BB$5</f>
        <v>0</v>
      </c>
      <c r="BC21" s="22">
        <f t="shared" si="29"/>
        <v>0</v>
      </c>
      <c r="BD21" s="44"/>
      <c r="BE21" s="4">
        <f>+BD21*$BE$5</f>
        <v>0</v>
      </c>
      <c r="BF21" s="22">
        <f t="shared" si="31"/>
        <v>0</v>
      </c>
      <c r="BG21" s="44"/>
      <c r="BH21" s="4">
        <f>+BG21*$BH$5</f>
        <v>0</v>
      </c>
      <c r="BI21" s="22">
        <f t="shared" si="33"/>
        <v>0</v>
      </c>
      <c r="BJ21" s="172"/>
      <c r="BK21" s="46"/>
      <c r="BL21" s="4">
        <f>+BK21*$BL$5</f>
        <v>0</v>
      </c>
      <c r="BM21" s="22">
        <f t="shared" si="35"/>
        <v>0</v>
      </c>
      <c r="BN21" s="172"/>
      <c r="BO21" s="46"/>
      <c r="BP21" s="4">
        <f>+BO21*$BP$5</f>
        <v>0</v>
      </c>
      <c r="BQ21" s="22">
        <f t="shared" si="37"/>
        <v>0</v>
      </c>
      <c r="BR21" s="46"/>
      <c r="BS21" s="4">
        <f>+BR21*$BS$5</f>
        <v>0</v>
      </c>
      <c r="BT21" s="22">
        <f t="shared" si="39"/>
        <v>0</v>
      </c>
      <c r="BU21" s="46"/>
      <c r="BV21" s="4">
        <f>+BU21*$BV$5</f>
        <v>0</v>
      </c>
      <c r="BW21" s="22">
        <f t="shared" si="41"/>
        <v>0</v>
      </c>
      <c r="BX21" s="46"/>
      <c r="BY21" s="4">
        <f>+BX21*$BY$5</f>
        <v>0</v>
      </c>
      <c r="BZ21" s="22">
        <f t="shared" si="43"/>
        <v>0</v>
      </c>
      <c r="CA21" s="172"/>
      <c r="CB21" s="44"/>
      <c r="CC21" s="4">
        <f>+CB21*$CC$5</f>
        <v>0</v>
      </c>
      <c r="CD21" s="22">
        <f t="shared" si="45"/>
        <v>0</v>
      </c>
      <c r="CE21" s="46"/>
      <c r="CF21" s="4">
        <f>+CE21*$CF$5</f>
        <v>0</v>
      </c>
      <c r="CG21" s="22">
        <f t="shared" si="47"/>
        <v>0</v>
      </c>
      <c r="CH21" s="46"/>
      <c r="CI21" s="4">
        <f>+CH21*$CI$5</f>
        <v>0</v>
      </c>
      <c r="CJ21" s="22">
        <f t="shared" si="49"/>
        <v>0</v>
      </c>
      <c r="CK21" s="46"/>
      <c r="CL21" s="4">
        <f>+CK21*$CL$5</f>
        <v>0</v>
      </c>
      <c r="CM21" s="22">
        <f t="shared" si="51"/>
        <v>0</v>
      </c>
      <c r="CN21" s="46"/>
      <c r="CO21" s="4">
        <f>+CN21*$CO$5</f>
        <v>0</v>
      </c>
      <c r="CP21" s="22">
        <f t="shared" si="53"/>
        <v>0</v>
      </c>
      <c r="CQ21" s="46"/>
      <c r="CR21" s="4">
        <f>+CQ21*$CR$5</f>
        <v>0</v>
      </c>
      <c r="CS21" s="22">
        <f t="shared" si="55"/>
        <v>0</v>
      </c>
      <c r="CT21" s="46"/>
      <c r="CU21" s="4">
        <f>+CT21*$CU$5</f>
        <v>0</v>
      </c>
      <c r="CV21" s="22">
        <f t="shared" si="57"/>
        <v>0</v>
      </c>
      <c r="CW21" s="46"/>
      <c r="CX21" s="4">
        <f>+CW21*$CX$5</f>
        <v>0</v>
      </c>
      <c r="CY21" s="22">
        <f t="shared" si="59"/>
        <v>0</v>
      </c>
      <c r="CZ21" s="46"/>
      <c r="DA21" s="4">
        <f t="shared" si="79"/>
        <v>0</v>
      </c>
      <c r="DB21" s="22">
        <f t="shared" si="60"/>
        <v>0</v>
      </c>
      <c r="DC21" s="46"/>
      <c r="DD21" s="4">
        <f t="shared" si="80"/>
        <v>0</v>
      </c>
      <c r="DE21" s="22">
        <f t="shared" si="61"/>
        <v>0</v>
      </c>
      <c r="DF21" s="46"/>
      <c r="DG21" s="4">
        <f t="shared" si="81"/>
        <v>0</v>
      </c>
      <c r="DH21" s="22">
        <f t="shared" si="62"/>
        <v>0</v>
      </c>
      <c r="DI21" s="46"/>
      <c r="DJ21" s="4">
        <f t="shared" si="82"/>
        <v>0</v>
      </c>
      <c r="DK21" s="22">
        <f t="shared" si="63"/>
        <v>0</v>
      </c>
      <c r="DL21" s="172"/>
      <c r="DM21" s="44"/>
      <c r="DN21" s="4">
        <f>+DM21*$DN$5</f>
        <v>0</v>
      </c>
      <c r="DO21" s="22">
        <f t="shared" si="65"/>
        <v>0</v>
      </c>
      <c r="DP21" s="172"/>
      <c r="DQ21" s="44"/>
      <c r="DR21" s="4">
        <f>+DQ21*$DR$5</f>
        <v>0</v>
      </c>
      <c r="DS21" s="22">
        <f t="shared" si="67"/>
        <v>0</v>
      </c>
      <c r="DT21" s="172"/>
      <c r="DU21" s="44"/>
      <c r="DV21" s="4">
        <f>+DU21*$DV$5</f>
        <v>0</v>
      </c>
      <c r="DW21" s="22">
        <f t="shared" si="69"/>
        <v>0</v>
      </c>
      <c r="DX21" s="172"/>
      <c r="DY21" s="44"/>
      <c r="DZ21" s="4">
        <f>+DY21*$DZ$5</f>
        <v>0</v>
      </c>
      <c r="EA21" s="22">
        <f t="shared" si="71"/>
        <v>0</v>
      </c>
      <c r="EB21" s="172"/>
      <c r="EC21" s="44"/>
      <c r="ED21" s="4">
        <f>+EC21*$ED$5</f>
        <v>0</v>
      </c>
      <c r="EE21" s="22">
        <f t="shared" si="73"/>
        <v>0</v>
      </c>
      <c r="EF21" s="44"/>
      <c r="EG21" s="4">
        <f>+EF21*$ED$5</f>
        <v>0</v>
      </c>
      <c r="EH21" s="22">
        <f t="shared" si="75"/>
        <v>0</v>
      </c>
      <c r="EI21" s="154">
        <f t="shared" si="130"/>
        <v>9</v>
      </c>
      <c r="EJ21" s="154">
        <f t="shared" si="128"/>
        <v>80</v>
      </c>
      <c r="EK21" s="154">
        <f t="shared" si="129"/>
        <v>0</v>
      </c>
      <c r="EL21" s="25" t="s">
        <v>253</v>
      </c>
      <c r="EM21" s="10"/>
    </row>
    <row r="22" spans="1:143" ht="15" customHeight="1">
      <c r="A22" s="205"/>
      <c r="B22" s="249" t="s">
        <v>255</v>
      </c>
      <c r="C22" s="250"/>
      <c r="D22" s="127" t="s">
        <v>270</v>
      </c>
      <c r="E22" s="126">
        <v>31390</v>
      </c>
      <c r="F22" s="11"/>
      <c r="G22" s="11"/>
      <c r="H22" s="4">
        <f t="shared" ref="H22" si="131">+G22*$H$5</f>
        <v>0</v>
      </c>
      <c r="I22" s="22">
        <f t="shared" si="1"/>
        <v>0</v>
      </c>
      <c r="J22" s="46">
        <v>1</v>
      </c>
      <c r="K22" s="4">
        <f t="shared" ref="K22" si="132">+J22*$K$5</f>
        <v>16</v>
      </c>
      <c r="L22" s="22">
        <f t="shared" si="3"/>
        <v>0</v>
      </c>
      <c r="M22" s="46"/>
      <c r="N22" s="4">
        <f t="shared" ref="N22" si="133">+M22*$N$5</f>
        <v>0</v>
      </c>
      <c r="O22" s="22">
        <f t="shared" si="5"/>
        <v>0</v>
      </c>
      <c r="P22" s="172"/>
      <c r="Q22" s="46"/>
      <c r="R22" s="4">
        <f t="shared" ref="R22" si="134">+Q22*$R$5</f>
        <v>0</v>
      </c>
      <c r="S22" s="22">
        <f t="shared" si="7"/>
        <v>0</v>
      </c>
      <c r="T22" s="172"/>
      <c r="U22" s="46"/>
      <c r="V22" s="4">
        <f t="shared" ref="V22" si="135">+U22*$V$5</f>
        <v>0</v>
      </c>
      <c r="W22" s="22">
        <f t="shared" si="9"/>
        <v>0</v>
      </c>
      <c r="X22" s="172"/>
      <c r="Y22" s="46"/>
      <c r="Z22" s="4">
        <f t="shared" ref="Z22" si="136">+Y22*$Z$5</f>
        <v>0</v>
      </c>
      <c r="AA22" s="22">
        <f t="shared" si="11"/>
        <v>0</v>
      </c>
      <c r="AB22" s="172"/>
      <c r="AC22" s="46"/>
      <c r="AD22" s="4">
        <f t="shared" ref="AD22" si="137">+AC22*$AD$5</f>
        <v>0</v>
      </c>
      <c r="AE22" s="22">
        <f t="shared" si="13"/>
        <v>0</v>
      </c>
      <c r="AF22" s="46"/>
      <c r="AG22" s="4">
        <f t="shared" ref="AG22" si="138">+AF22*$AG$5</f>
        <v>0</v>
      </c>
      <c r="AH22" s="22">
        <f t="shared" si="15"/>
        <v>0</v>
      </c>
      <c r="AI22" s="46"/>
      <c r="AJ22" s="4">
        <f t="shared" ref="AJ22" si="139">+AI22*$AJ$5</f>
        <v>0</v>
      </c>
      <c r="AK22" s="22">
        <f t="shared" si="17"/>
        <v>0</v>
      </c>
      <c r="AL22" s="46"/>
      <c r="AM22" s="4">
        <f t="shared" ref="AM22" si="140">+AL22*$AM$5</f>
        <v>0</v>
      </c>
      <c r="AN22" s="22">
        <f t="shared" si="19"/>
        <v>0</v>
      </c>
      <c r="AO22" s="4"/>
      <c r="AP22" s="4">
        <f t="shared" ref="AP22" si="141">+AO22*$AP$5</f>
        <v>0</v>
      </c>
      <c r="AQ22" s="22">
        <f t="shared" si="21"/>
        <v>0</v>
      </c>
      <c r="AR22" s="4"/>
      <c r="AS22" s="4">
        <f t="shared" ref="AS22" si="142">+AR22*$AS$5</f>
        <v>0</v>
      </c>
      <c r="AT22" s="22">
        <f t="shared" si="23"/>
        <v>0</v>
      </c>
      <c r="AU22" s="4"/>
      <c r="AV22" s="4">
        <f t="shared" ref="AV22" si="143">+AU22*$AV$5</f>
        <v>0</v>
      </c>
      <c r="AW22" s="22">
        <f t="shared" si="25"/>
        <v>0</v>
      </c>
      <c r="AX22" s="44"/>
      <c r="AY22" s="4">
        <f t="shared" ref="AY22" si="144">+AX22*$AY$5</f>
        <v>0</v>
      </c>
      <c r="AZ22" s="22">
        <f t="shared" ref="AZ22" si="145">+AY22*$F22</f>
        <v>0</v>
      </c>
      <c r="BA22" s="44"/>
      <c r="BB22" s="4">
        <f t="shared" ref="BB22" si="146">+BA22*$BB$5</f>
        <v>0</v>
      </c>
      <c r="BC22" s="22">
        <f t="shared" ref="BC22" si="147">+BB22*$F22</f>
        <v>0</v>
      </c>
      <c r="BD22" s="44"/>
      <c r="BE22" s="4">
        <f t="shared" ref="BE22" si="148">+BD22*$BE$5</f>
        <v>0</v>
      </c>
      <c r="BF22" s="22">
        <f t="shared" ref="BF22" si="149">+BE22*$F22</f>
        <v>0</v>
      </c>
      <c r="BG22" s="44"/>
      <c r="BH22" s="4">
        <f t="shared" ref="BH22" si="150">+BG22*$BH$5</f>
        <v>0</v>
      </c>
      <c r="BI22" s="22">
        <f t="shared" ref="BI22" si="151">+BH22*$F22</f>
        <v>0</v>
      </c>
      <c r="BJ22" s="172"/>
      <c r="BK22" s="46"/>
      <c r="BL22" s="4">
        <f t="shared" ref="BL22" si="152">+BK22*$BL$5</f>
        <v>0</v>
      </c>
      <c r="BM22" s="22">
        <f t="shared" si="35"/>
        <v>0</v>
      </c>
      <c r="BN22" s="172"/>
      <c r="BO22" s="46"/>
      <c r="BP22" s="4">
        <f t="shared" ref="BP22" si="153">+BO22*$BP$5</f>
        <v>0</v>
      </c>
      <c r="BQ22" s="22">
        <f t="shared" si="37"/>
        <v>0</v>
      </c>
      <c r="BR22" s="46"/>
      <c r="BS22" s="4">
        <f t="shared" ref="BS22" si="154">+BR22*$BS$5</f>
        <v>0</v>
      </c>
      <c r="BT22" s="22">
        <f t="shared" si="39"/>
        <v>0</v>
      </c>
      <c r="BU22" s="46"/>
      <c r="BV22" s="4">
        <f t="shared" ref="BV22" si="155">+BU22*$BV$5</f>
        <v>0</v>
      </c>
      <c r="BW22" s="22">
        <f t="shared" si="41"/>
        <v>0</v>
      </c>
      <c r="BX22" s="46"/>
      <c r="BY22" s="4">
        <f t="shared" ref="BY22" si="156">+BX22*$BY$5</f>
        <v>0</v>
      </c>
      <c r="BZ22" s="22">
        <f t="shared" si="43"/>
        <v>0</v>
      </c>
      <c r="CA22" s="172"/>
      <c r="CB22" s="44"/>
      <c r="CC22" s="4">
        <f t="shared" ref="CC22" si="157">+CB22*$CC$5</f>
        <v>0</v>
      </c>
      <c r="CD22" s="22">
        <f t="shared" ref="CD22" si="158">+CC22*$F22</f>
        <v>0</v>
      </c>
      <c r="CE22" s="46"/>
      <c r="CF22" s="4">
        <f t="shared" ref="CF22" si="159">+CE22*$CF$5</f>
        <v>0</v>
      </c>
      <c r="CG22" s="22">
        <f t="shared" ref="CG22" si="160">+CF22*$F22</f>
        <v>0</v>
      </c>
      <c r="CH22" s="46"/>
      <c r="CI22" s="4">
        <f t="shared" ref="CI22" si="161">+CH22*$CI$5</f>
        <v>0</v>
      </c>
      <c r="CJ22" s="22">
        <f t="shared" ref="CJ22" si="162">+CI22*$F22</f>
        <v>0</v>
      </c>
      <c r="CK22" s="46"/>
      <c r="CL22" s="4">
        <f t="shared" ref="CL22" si="163">+CK22*$CL$5</f>
        <v>0</v>
      </c>
      <c r="CM22" s="22">
        <f t="shared" ref="CM22" si="164">+CL22*$F22</f>
        <v>0</v>
      </c>
      <c r="CN22" s="46"/>
      <c r="CO22" s="4">
        <f t="shared" ref="CO22" si="165">+CN22*$CO$5</f>
        <v>0</v>
      </c>
      <c r="CP22" s="22">
        <f t="shared" si="53"/>
        <v>0</v>
      </c>
      <c r="CQ22" s="46"/>
      <c r="CR22" s="4">
        <f t="shared" ref="CR22" si="166">+CQ22*$CR$5</f>
        <v>0</v>
      </c>
      <c r="CS22" s="22">
        <f t="shared" si="55"/>
        <v>0</v>
      </c>
      <c r="CT22" s="46"/>
      <c r="CU22" s="4">
        <f t="shared" ref="CU22" si="167">+CT22*$CU$5</f>
        <v>0</v>
      </c>
      <c r="CV22" s="22">
        <f t="shared" ref="CV22" si="168">CU22*$F22</f>
        <v>0</v>
      </c>
      <c r="CW22" s="46"/>
      <c r="CX22" s="4">
        <f t="shared" ref="CX22" si="169">+CW22*$CX$5</f>
        <v>0</v>
      </c>
      <c r="CY22" s="22">
        <f t="shared" si="59"/>
        <v>0</v>
      </c>
      <c r="CZ22" s="46"/>
      <c r="DA22" s="4">
        <f t="shared" si="79"/>
        <v>0</v>
      </c>
      <c r="DB22" s="22">
        <f t="shared" si="60"/>
        <v>0</v>
      </c>
      <c r="DC22" s="46"/>
      <c r="DD22" s="4">
        <f t="shared" si="80"/>
        <v>0</v>
      </c>
      <c r="DE22" s="22">
        <f t="shared" si="61"/>
        <v>0</v>
      </c>
      <c r="DF22" s="46"/>
      <c r="DG22" s="4">
        <f t="shared" si="81"/>
        <v>0</v>
      </c>
      <c r="DH22" s="22">
        <f t="shared" si="62"/>
        <v>0</v>
      </c>
      <c r="DI22" s="46"/>
      <c r="DJ22" s="4">
        <f t="shared" si="82"/>
        <v>0</v>
      </c>
      <c r="DK22" s="22">
        <f t="shared" si="63"/>
        <v>0</v>
      </c>
      <c r="DL22" s="172"/>
      <c r="DM22" s="44"/>
      <c r="DN22" s="4">
        <f t="shared" ref="DN22" si="170">+DM22*$DN$5</f>
        <v>0</v>
      </c>
      <c r="DO22" s="22">
        <f t="shared" si="65"/>
        <v>0</v>
      </c>
      <c r="DP22" s="172"/>
      <c r="DQ22" s="44"/>
      <c r="DR22" s="4">
        <f t="shared" ref="DR22" si="171">+DQ22*$DR$5</f>
        <v>0</v>
      </c>
      <c r="DS22" s="22">
        <f t="shared" si="67"/>
        <v>0</v>
      </c>
      <c r="DT22" s="172"/>
      <c r="DU22" s="44"/>
      <c r="DV22" s="4">
        <f t="shared" ref="DV22" si="172">+DU22*$DV$5</f>
        <v>0</v>
      </c>
      <c r="DW22" s="22">
        <f t="shared" si="69"/>
        <v>0</v>
      </c>
      <c r="DX22" s="172"/>
      <c r="DY22" s="44"/>
      <c r="DZ22" s="4">
        <f t="shared" ref="DZ22" si="173">+DY22*$DZ$5</f>
        <v>0</v>
      </c>
      <c r="EA22" s="22">
        <f t="shared" si="71"/>
        <v>0</v>
      </c>
      <c r="EB22" s="172"/>
      <c r="EC22" s="44"/>
      <c r="ED22" s="4">
        <f t="shared" ref="ED22" si="174">+EC22*$ED$5</f>
        <v>0</v>
      </c>
      <c r="EE22" s="22">
        <f t="shared" si="73"/>
        <v>0</v>
      </c>
      <c r="EF22" s="44"/>
      <c r="EG22" s="4">
        <f t="shared" ref="EG22" si="175">+EF22*$ED$5</f>
        <v>0</v>
      </c>
      <c r="EH22" s="22">
        <f t="shared" si="75"/>
        <v>0</v>
      </c>
      <c r="EI22" s="154">
        <f t="shared" si="130"/>
        <v>1</v>
      </c>
      <c r="EJ22" s="154">
        <f t="shared" si="128"/>
        <v>16</v>
      </c>
      <c r="EK22" s="154">
        <f t="shared" si="129"/>
        <v>0</v>
      </c>
      <c r="EL22" s="25" t="s">
        <v>236</v>
      </c>
      <c r="EM22" s="10"/>
    </row>
    <row r="23" spans="1:143" ht="15" customHeight="1">
      <c r="A23" s="195"/>
      <c r="B23" s="210" t="s">
        <v>266</v>
      </c>
      <c r="C23" s="211"/>
      <c r="D23" s="13"/>
      <c r="E23" s="3" t="s">
        <v>271</v>
      </c>
      <c r="F23" s="11"/>
      <c r="G23" s="11"/>
      <c r="H23" s="4">
        <f t="shared" ref="H23:H31" si="176">+G23*$H$5</f>
        <v>0</v>
      </c>
      <c r="I23" s="22">
        <f t="shared" si="1"/>
        <v>0</v>
      </c>
      <c r="J23" s="46">
        <v>1</v>
      </c>
      <c r="K23" s="4">
        <f t="shared" ref="K23:K31" si="177">+J23*$K$5</f>
        <v>16</v>
      </c>
      <c r="L23" s="22">
        <f t="shared" si="3"/>
        <v>0</v>
      </c>
      <c r="M23" s="46"/>
      <c r="N23" s="4">
        <f t="shared" ref="N23:N31" si="178">+M23*$N$5</f>
        <v>0</v>
      </c>
      <c r="O23" s="22">
        <f t="shared" si="5"/>
        <v>0</v>
      </c>
      <c r="P23" s="172"/>
      <c r="Q23" s="46"/>
      <c r="R23" s="4">
        <f t="shared" ref="R23:R31" si="179">+Q23*$R$5</f>
        <v>0</v>
      </c>
      <c r="S23" s="22">
        <f t="shared" si="7"/>
        <v>0</v>
      </c>
      <c r="T23" s="172"/>
      <c r="U23" s="46"/>
      <c r="V23" s="4">
        <f t="shared" ref="V23:V31" si="180">+U23*$V$5</f>
        <v>0</v>
      </c>
      <c r="W23" s="22">
        <f t="shared" si="9"/>
        <v>0</v>
      </c>
      <c r="X23" s="172"/>
      <c r="Y23" s="46"/>
      <c r="Z23" s="4">
        <f t="shared" ref="Z23:Z31" si="181">+Y23*$Z$5</f>
        <v>0</v>
      </c>
      <c r="AA23" s="22">
        <f t="shared" si="11"/>
        <v>0</v>
      </c>
      <c r="AB23" s="172"/>
      <c r="AC23" s="46"/>
      <c r="AD23" s="4">
        <f t="shared" ref="AD23:AD31" si="182">+AC23*$AD$5</f>
        <v>0</v>
      </c>
      <c r="AE23" s="22">
        <f t="shared" si="13"/>
        <v>0</v>
      </c>
      <c r="AF23" s="46"/>
      <c r="AG23" s="4">
        <f t="shared" ref="AG23:AG31" si="183">+AF23*$AG$5</f>
        <v>0</v>
      </c>
      <c r="AH23" s="22">
        <f t="shared" si="15"/>
        <v>0</v>
      </c>
      <c r="AI23" s="46"/>
      <c r="AJ23" s="4">
        <f t="shared" ref="AJ23:AJ31" si="184">+AI23*$AJ$5</f>
        <v>0</v>
      </c>
      <c r="AK23" s="22">
        <f t="shared" si="17"/>
        <v>0</v>
      </c>
      <c r="AL23" s="46"/>
      <c r="AM23" s="4">
        <f t="shared" ref="AM23:AM31" si="185">+AL23*$AM$5</f>
        <v>0</v>
      </c>
      <c r="AN23" s="22">
        <f t="shared" si="19"/>
        <v>0</v>
      </c>
      <c r="AO23" s="4"/>
      <c r="AP23" s="4">
        <f t="shared" ref="AP23:AP31" si="186">+AO23*$AP$5</f>
        <v>0</v>
      </c>
      <c r="AQ23" s="22">
        <f t="shared" si="21"/>
        <v>0</v>
      </c>
      <c r="AR23" s="4"/>
      <c r="AS23" s="4">
        <f t="shared" ref="AS23:AS31" si="187">+AR23*$AS$5</f>
        <v>0</v>
      </c>
      <c r="AT23" s="22">
        <f t="shared" si="23"/>
        <v>0</v>
      </c>
      <c r="AU23" s="4"/>
      <c r="AV23" s="4">
        <f t="shared" ref="AV23:AV31" si="188">+AU23*$AV$5</f>
        <v>0</v>
      </c>
      <c r="AW23" s="22">
        <f t="shared" si="25"/>
        <v>0</v>
      </c>
      <c r="AX23" s="44"/>
      <c r="AY23" s="4">
        <f t="shared" ref="AY23:AY31" si="189">+AX23*$AY$5</f>
        <v>0</v>
      </c>
      <c r="AZ23" s="22">
        <f t="shared" si="27"/>
        <v>0</v>
      </c>
      <c r="BA23" s="44"/>
      <c r="BB23" s="4">
        <f t="shared" ref="BB23:BB31" si="190">+BA23*$BB$5</f>
        <v>0</v>
      </c>
      <c r="BC23" s="22">
        <f t="shared" si="29"/>
        <v>0</v>
      </c>
      <c r="BD23" s="44"/>
      <c r="BE23" s="4">
        <f t="shared" ref="BE23:BE31" si="191">+BD23*$BE$5</f>
        <v>0</v>
      </c>
      <c r="BF23" s="22">
        <f t="shared" si="31"/>
        <v>0</v>
      </c>
      <c r="BG23" s="44"/>
      <c r="BH23" s="4">
        <f t="shared" ref="BH23:BH31" si="192">+BG23*$BH$5</f>
        <v>0</v>
      </c>
      <c r="BI23" s="22">
        <f t="shared" si="33"/>
        <v>0</v>
      </c>
      <c r="BJ23" s="172"/>
      <c r="BK23" s="46"/>
      <c r="BL23" s="4">
        <f t="shared" ref="BL23:BL31" si="193">+BK23*$BL$5</f>
        <v>0</v>
      </c>
      <c r="BM23" s="22">
        <f t="shared" si="35"/>
        <v>0</v>
      </c>
      <c r="BN23" s="172"/>
      <c r="BO23" s="46"/>
      <c r="BP23" s="4">
        <f t="shared" ref="BP23:BP31" si="194">+BO23*$BP$5</f>
        <v>0</v>
      </c>
      <c r="BQ23" s="22">
        <f t="shared" si="37"/>
        <v>0</v>
      </c>
      <c r="BR23" s="46"/>
      <c r="BS23" s="4">
        <f t="shared" ref="BS23:BS31" si="195">+BR23*$BS$5</f>
        <v>0</v>
      </c>
      <c r="BT23" s="22">
        <f t="shared" si="39"/>
        <v>0</v>
      </c>
      <c r="BU23" s="46"/>
      <c r="BV23" s="4">
        <f t="shared" ref="BV23:BV31" si="196">+BU23*$BV$5</f>
        <v>0</v>
      </c>
      <c r="BW23" s="22">
        <f t="shared" si="41"/>
        <v>0</v>
      </c>
      <c r="BX23" s="46"/>
      <c r="BY23" s="4">
        <f t="shared" ref="BY23:BY31" si="197">+BX23*$BY$5</f>
        <v>0</v>
      </c>
      <c r="BZ23" s="22">
        <f t="shared" si="43"/>
        <v>0</v>
      </c>
      <c r="CA23" s="172"/>
      <c r="CB23" s="44"/>
      <c r="CC23" s="4">
        <f t="shared" ref="CC23:CC31" si="198">+CB23*$CC$5</f>
        <v>0</v>
      </c>
      <c r="CD23" s="22">
        <f t="shared" si="45"/>
        <v>0</v>
      </c>
      <c r="CE23" s="46"/>
      <c r="CF23" s="4">
        <f t="shared" ref="CF23:CF31" si="199">+CE23*$CF$5</f>
        <v>0</v>
      </c>
      <c r="CG23" s="22">
        <f t="shared" si="47"/>
        <v>0</v>
      </c>
      <c r="CH23" s="46"/>
      <c r="CI23" s="4">
        <f t="shared" ref="CI23:CI31" si="200">+CH23*$CI$5</f>
        <v>0</v>
      </c>
      <c r="CJ23" s="22">
        <f t="shared" si="49"/>
        <v>0</v>
      </c>
      <c r="CK23" s="46"/>
      <c r="CL23" s="4">
        <f t="shared" ref="CL23:CL31" si="201">+CK23*$CL$5</f>
        <v>0</v>
      </c>
      <c r="CM23" s="22">
        <f t="shared" si="51"/>
        <v>0</v>
      </c>
      <c r="CN23" s="46"/>
      <c r="CO23" s="4">
        <f t="shared" ref="CO23:CO31" si="202">+CN23*$CO$5</f>
        <v>0</v>
      </c>
      <c r="CP23" s="22">
        <f t="shared" si="53"/>
        <v>0</v>
      </c>
      <c r="CQ23" s="46">
        <v>2</v>
      </c>
      <c r="CR23" s="4">
        <f t="shared" ref="CR23:CR31" si="203">+CQ23*$CR$5</f>
        <v>40</v>
      </c>
      <c r="CS23" s="22">
        <f t="shared" si="55"/>
        <v>0</v>
      </c>
      <c r="CT23" s="46"/>
      <c r="CU23" s="4">
        <f t="shared" ref="CU23:CU31" si="204">+CT23*$CU$5</f>
        <v>0</v>
      </c>
      <c r="CV23" s="22">
        <f t="shared" si="57"/>
        <v>0</v>
      </c>
      <c r="CW23" s="46"/>
      <c r="CX23" s="4">
        <f t="shared" ref="CX23:CX31" si="205">+CW23*$CX$5</f>
        <v>0</v>
      </c>
      <c r="CY23" s="22">
        <f t="shared" si="59"/>
        <v>0</v>
      </c>
      <c r="CZ23" s="46">
        <v>3</v>
      </c>
      <c r="DA23" s="4">
        <f t="shared" si="79"/>
        <v>45</v>
      </c>
      <c r="DB23" s="22">
        <f t="shared" si="60"/>
        <v>0</v>
      </c>
      <c r="DC23" s="46">
        <v>3</v>
      </c>
      <c r="DD23" s="4">
        <f t="shared" si="80"/>
        <v>51</v>
      </c>
      <c r="DE23" s="22">
        <f t="shared" si="61"/>
        <v>0</v>
      </c>
      <c r="DF23" s="46"/>
      <c r="DG23" s="4">
        <f t="shared" si="81"/>
        <v>0</v>
      </c>
      <c r="DH23" s="22">
        <f t="shared" si="62"/>
        <v>0</v>
      </c>
      <c r="DI23" s="46"/>
      <c r="DJ23" s="4">
        <f t="shared" si="82"/>
        <v>0</v>
      </c>
      <c r="DK23" s="22">
        <f t="shared" si="63"/>
        <v>0</v>
      </c>
      <c r="DL23" s="172"/>
      <c r="DM23" s="44"/>
      <c r="DN23" s="4">
        <f t="shared" ref="DN23:DN31" si="206">+DM23*$DN$5</f>
        <v>0</v>
      </c>
      <c r="DO23" s="22">
        <f t="shared" si="65"/>
        <v>0</v>
      </c>
      <c r="DP23" s="172"/>
      <c r="DQ23" s="44"/>
      <c r="DR23" s="4">
        <f t="shared" ref="DR23:DR31" si="207">+DQ23*$DR$5</f>
        <v>0</v>
      </c>
      <c r="DS23" s="22">
        <f t="shared" si="67"/>
        <v>0</v>
      </c>
      <c r="DT23" s="172"/>
      <c r="DU23" s="44"/>
      <c r="DV23" s="4">
        <f t="shared" ref="DV23:DV31" si="208">+DU23*$DV$5</f>
        <v>0</v>
      </c>
      <c r="DW23" s="22">
        <f t="shared" si="69"/>
        <v>0</v>
      </c>
      <c r="DX23" s="172"/>
      <c r="DY23" s="44"/>
      <c r="DZ23" s="4">
        <f t="shared" ref="DZ23:DZ31" si="209">+DY23*$DZ$5</f>
        <v>0</v>
      </c>
      <c r="EA23" s="22">
        <f t="shared" si="71"/>
        <v>0</v>
      </c>
      <c r="EB23" s="172"/>
      <c r="EC23" s="44"/>
      <c r="ED23" s="4">
        <f t="shared" ref="ED23:ED31" si="210">+EC23*$ED$5</f>
        <v>0</v>
      </c>
      <c r="EE23" s="22">
        <f t="shared" si="73"/>
        <v>0</v>
      </c>
      <c r="EF23" s="44"/>
      <c r="EG23" s="4">
        <f t="shared" ref="EG23:EG31" si="211">+EF23*$ED$5</f>
        <v>0</v>
      </c>
      <c r="EH23" s="22">
        <f t="shared" si="75"/>
        <v>0</v>
      </c>
      <c r="EI23" s="154">
        <f t="shared" si="130"/>
        <v>9</v>
      </c>
      <c r="EJ23" s="154">
        <f t="shared" si="128"/>
        <v>152</v>
      </c>
      <c r="EK23" s="154">
        <f t="shared" si="129"/>
        <v>0</v>
      </c>
      <c r="EL23" s="25" t="s">
        <v>268</v>
      </c>
      <c r="EM23" s="10"/>
    </row>
    <row r="24" spans="1:143" ht="15" customHeight="1">
      <c r="A24" s="194">
        <v>45225</v>
      </c>
      <c r="B24" s="14">
        <v>500</v>
      </c>
      <c r="C24" s="14">
        <v>560</v>
      </c>
      <c r="D24" s="4" t="s">
        <v>50</v>
      </c>
      <c r="E24" s="3" t="s">
        <v>51</v>
      </c>
      <c r="F24" s="11"/>
      <c r="G24" s="11">
        <v>2</v>
      </c>
      <c r="H24" s="4">
        <f t="shared" si="176"/>
        <v>32</v>
      </c>
      <c r="I24" s="22">
        <f t="shared" si="1"/>
        <v>0</v>
      </c>
      <c r="J24" s="46"/>
      <c r="K24" s="4">
        <f t="shared" si="177"/>
        <v>0</v>
      </c>
      <c r="L24" s="22">
        <f t="shared" si="3"/>
        <v>0</v>
      </c>
      <c r="M24" s="46"/>
      <c r="N24" s="4">
        <f t="shared" si="178"/>
        <v>0</v>
      </c>
      <c r="O24" s="22">
        <f t="shared" si="5"/>
        <v>0</v>
      </c>
      <c r="P24" s="172"/>
      <c r="Q24" s="46"/>
      <c r="R24" s="4">
        <f t="shared" si="179"/>
        <v>0</v>
      </c>
      <c r="S24" s="22">
        <f t="shared" si="7"/>
        <v>0</v>
      </c>
      <c r="T24" s="172"/>
      <c r="U24" s="46"/>
      <c r="V24" s="4">
        <f t="shared" si="180"/>
        <v>0</v>
      </c>
      <c r="W24" s="22">
        <f t="shared" si="9"/>
        <v>0</v>
      </c>
      <c r="X24" s="172"/>
      <c r="Y24" s="46"/>
      <c r="Z24" s="4">
        <f t="shared" si="181"/>
        <v>0</v>
      </c>
      <c r="AA24" s="22">
        <f t="shared" si="11"/>
        <v>0</v>
      </c>
      <c r="AB24" s="172"/>
      <c r="AC24" s="46"/>
      <c r="AD24" s="4">
        <f t="shared" si="182"/>
        <v>0</v>
      </c>
      <c r="AE24" s="22">
        <f t="shared" si="13"/>
        <v>0</v>
      </c>
      <c r="AF24" s="46"/>
      <c r="AG24" s="4">
        <f t="shared" si="183"/>
        <v>0</v>
      </c>
      <c r="AH24" s="22">
        <f t="shared" si="15"/>
        <v>0</v>
      </c>
      <c r="AI24" s="46"/>
      <c r="AJ24" s="4">
        <f t="shared" si="184"/>
        <v>0</v>
      </c>
      <c r="AK24" s="22">
        <f t="shared" si="17"/>
        <v>0</v>
      </c>
      <c r="AL24" s="46"/>
      <c r="AM24" s="4">
        <f t="shared" si="185"/>
        <v>0</v>
      </c>
      <c r="AN24" s="22">
        <f t="shared" si="19"/>
        <v>0</v>
      </c>
      <c r="AO24" s="4"/>
      <c r="AP24" s="4">
        <f t="shared" si="186"/>
        <v>0</v>
      </c>
      <c r="AQ24" s="22">
        <f t="shared" si="21"/>
        <v>0</v>
      </c>
      <c r="AR24" s="4"/>
      <c r="AS24" s="4">
        <f t="shared" si="187"/>
        <v>0</v>
      </c>
      <c r="AT24" s="22">
        <f t="shared" si="23"/>
        <v>0</v>
      </c>
      <c r="AU24" s="4"/>
      <c r="AV24" s="4">
        <f t="shared" si="188"/>
        <v>0</v>
      </c>
      <c r="AW24" s="22">
        <f t="shared" si="25"/>
        <v>0</v>
      </c>
      <c r="AX24" s="44"/>
      <c r="AY24" s="4">
        <f t="shared" si="189"/>
        <v>0</v>
      </c>
      <c r="AZ24" s="22">
        <f t="shared" si="27"/>
        <v>0</v>
      </c>
      <c r="BA24" s="44"/>
      <c r="BB24" s="4">
        <f t="shared" si="190"/>
        <v>0</v>
      </c>
      <c r="BC24" s="22">
        <f t="shared" si="29"/>
        <v>0</v>
      </c>
      <c r="BD24" s="44"/>
      <c r="BE24" s="4">
        <f t="shared" si="191"/>
        <v>0</v>
      </c>
      <c r="BF24" s="22">
        <f t="shared" si="31"/>
        <v>0</v>
      </c>
      <c r="BG24" s="44"/>
      <c r="BH24" s="4">
        <f t="shared" si="192"/>
        <v>0</v>
      </c>
      <c r="BI24" s="22">
        <f t="shared" si="33"/>
        <v>0</v>
      </c>
      <c r="BJ24" s="172"/>
      <c r="BK24" s="46"/>
      <c r="BL24" s="4">
        <f t="shared" si="193"/>
        <v>0</v>
      </c>
      <c r="BM24" s="22">
        <f t="shared" si="35"/>
        <v>0</v>
      </c>
      <c r="BN24" s="172"/>
      <c r="BO24" s="46"/>
      <c r="BP24" s="4">
        <f t="shared" si="194"/>
        <v>0</v>
      </c>
      <c r="BQ24" s="22">
        <f t="shared" si="37"/>
        <v>0</v>
      </c>
      <c r="BR24" s="46"/>
      <c r="BS24" s="4">
        <f t="shared" si="195"/>
        <v>0</v>
      </c>
      <c r="BT24" s="22">
        <f t="shared" si="39"/>
        <v>0</v>
      </c>
      <c r="BU24" s="46"/>
      <c r="BV24" s="4">
        <f t="shared" si="196"/>
        <v>0</v>
      </c>
      <c r="BW24" s="22">
        <f t="shared" si="41"/>
        <v>0</v>
      </c>
      <c r="BX24" s="46"/>
      <c r="BY24" s="4">
        <f t="shared" si="197"/>
        <v>0</v>
      </c>
      <c r="BZ24" s="22">
        <f t="shared" si="43"/>
        <v>0</v>
      </c>
      <c r="CA24" s="172"/>
      <c r="CB24" s="44"/>
      <c r="CC24" s="4">
        <f t="shared" si="198"/>
        <v>0</v>
      </c>
      <c r="CD24" s="22">
        <f t="shared" si="45"/>
        <v>0</v>
      </c>
      <c r="CE24" s="46"/>
      <c r="CF24" s="4">
        <f t="shared" si="199"/>
        <v>0</v>
      </c>
      <c r="CG24" s="22">
        <f t="shared" si="47"/>
        <v>0</v>
      </c>
      <c r="CH24" s="46"/>
      <c r="CI24" s="4">
        <f t="shared" si="200"/>
        <v>0</v>
      </c>
      <c r="CJ24" s="22">
        <f t="shared" si="49"/>
        <v>0</v>
      </c>
      <c r="CK24" s="46"/>
      <c r="CL24" s="4">
        <f t="shared" si="201"/>
        <v>0</v>
      </c>
      <c r="CM24" s="22">
        <f t="shared" si="51"/>
        <v>0</v>
      </c>
      <c r="CN24" s="46"/>
      <c r="CO24" s="4">
        <f t="shared" si="202"/>
        <v>0</v>
      </c>
      <c r="CP24" s="22">
        <f t="shared" si="53"/>
        <v>0</v>
      </c>
      <c r="CQ24" s="46"/>
      <c r="CR24" s="4">
        <f t="shared" si="203"/>
        <v>0</v>
      </c>
      <c r="CS24" s="22">
        <f t="shared" si="55"/>
        <v>0</v>
      </c>
      <c r="CT24" s="46"/>
      <c r="CU24" s="4">
        <f t="shared" si="204"/>
        <v>0</v>
      </c>
      <c r="CV24" s="22">
        <f t="shared" si="57"/>
        <v>0</v>
      </c>
      <c r="CW24" s="46"/>
      <c r="CX24" s="4">
        <f t="shared" si="205"/>
        <v>0</v>
      </c>
      <c r="CY24" s="22">
        <f t="shared" si="59"/>
        <v>0</v>
      </c>
      <c r="CZ24" s="46"/>
      <c r="DA24" s="4">
        <f t="shared" si="79"/>
        <v>0</v>
      </c>
      <c r="DB24" s="22">
        <f t="shared" si="60"/>
        <v>0</v>
      </c>
      <c r="DC24" s="46"/>
      <c r="DD24" s="4">
        <f t="shared" si="80"/>
        <v>0</v>
      </c>
      <c r="DE24" s="22">
        <f t="shared" si="61"/>
        <v>0</v>
      </c>
      <c r="DF24" s="46"/>
      <c r="DG24" s="4">
        <f t="shared" si="81"/>
        <v>0</v>
      </c>
      <c r="DH24" s="22">
        <f t="shared" si="62"/>
        <v>0</v>
      </c>
      <c r="DI24" s="46"/>
      <c r="DJ24" s="4">
        <f t="shared" si="82"/>
        <v>0</v>
      </c>
      <c r="DK24" s="22">
        <f t="shared" si="63"/>
        <v>0</v>
      </c>
      <c r="DL24" s="172"/>
      <c r="DM24" s="44"/>
      <c r="DN24" s="4">
        <f t="shared" si="206"/>
        <v>0</v>
      </c>
      <c r="DO24" s="22">
        <f t="shared" si="65"/>
        <v>0</v>
      </c>
      <c r="DP24" s="172"/>
      <c r="DQ24" s="44"/>
      <c r="DR24" s="4">
        <f t="shared" si="207"/>
        <v>0</v>
      </c>
      <c r="DS24" s="22">
        <f t="shared" si="67"/>
        <v>0</v>
      </c>
      <c r="DT24" s="172"/>
      <c r="DU24" s="44"/>
      <c r="DV24" s="4">
        <f t="shared" si="208"/>
        <v>0</v>
      </c>
      <c r="DW24" s="22">
        <f t="shared" si="69"/>
        <v>0</v>
      </c>
      <c r="DX24" s="172"/>
      <c r="DY24" s="44"/>
      <c r="DZ24" s="4">
        <f t="shared" si="209"/>
        <v>0</v>
      </c>
      <c r="EA24" s="22">
        <f t="shared" si="71"/>
        <v>0</v>
      </c>
      <c r="EB24" s="172"/>
      <c r="EC24" s="44"/>
      <c r="ED24" s="4">
        <f t="shared" si="210"/>
        <v>0</v>
      </c>
      <c r="EE24" s="22">
        <f t="shared" si="73"/>
        <v>0</v>
      </c>
      <c r="EF24" s="44"/>
      <c r="EG24" s="4">
        <f t="shared" si="211"/>
        <v>0</v>
      </c>
      <c r="EH24" s="22">
        <f t="shared" si="75"/>
        <v>0</v>
      </c>
      <c r="EI24" s="154">
        <f t="shared" si="130"/>
        <v>2</v>
      </c>
      <c r="EJ24" s="154">
        <f t="shared" si="128"/>
        <v>32</v>
      </c>
      <c r="EK24" s="154">
        <f t="shared" si="129"/>
        <v>0</v>
      </c>
      <c r="EL24" s="25" t="s">
        <v>253</v>
      </c>
      <c r="EM24" s="10"/>
    </row>
    <row r="25" spans="1:143" ht="15" customHeight="1">
      <c r="A25" s="205"/>
      <c r="B25" s="14">
        <v>17080</v>
      </c>
      <c r="C25" s="14">
        <v>17080</v>
      </c>
      <c r="D25" s="4" t="s">
        <v>50</v>
      </c>
      <c r="E25" s="3" t="s">
        <v>51</v>
      </c>
      <c r="F25" s="11"/>
      <c r="G25" s="11"/>
      <c r="H25" s="4">
        <f t="shared" si="176"/>
        <v>0</v>
      </c>
      <c r="I25" s="22">
        <f t="shared" si="1"/>
        <v>0</v>
      </c>
      <c r="J25" s="46"/>
      <c r="K25" s="4">
        <f t="shared" si="177"/>
        <v>0</v>
      </c>
      <c r="L25" s="22">
        <f t="shared" si="3"/>
        <v>0</v>
      </c>
      <c r="M25" s="46"/>
      <c r="N25" s="4">
        <f t="shared" si="178"/>
        <v>0</v>
      </c>
      <c r="O25" s="22">
        <f t="shared" si="5"/>
        <v>0</v>
      </c>
      <c r="P25" s="172"/>
      <c r="Q25" s="46"/>
      <c r="R25" s="4">
        <f t="shared" si="179"/>
        <v>0</v>
      </c>
      <c r="S25" s="22">
        <f t="shared" si="7"/>
        <v>0</v>
      </c>
      <c r="T25" s="172"/>
      <c r="U25" s="46"/>
      <c r="V25" s="4">
        <f t="shared" si="180"/>
        <v>0</v>
      </c>
      <c r="W25" s="22">
        <f t="shared" si="9"/>
        <v>0</v>
      </c>
      <c r="X25" s="172"/>
      <c r="Y25" s="46"/>
      <c r="Z25" s="4">
        <f t="shared" si="181"/>
        <v>0</v>
      </c>
      <c r="AA25" s="22">
        <f t="shared" si="11"/>
        <v>0</v>
      </c>
      <c r="AB25" s="172"/>
      <c r="AC25" s="46"/>
      <c r="AD25" s="4">
        <f t="shared" si="182"/>
        <v>0</v>
      </c>
      <c r="AE25" s="22">
        <f t="shared" si="13"/>
        <v>0</v>
      </c>
      <c r="AF25" s="46"/>
      <c r="AG25" s="4">
        <f t="shared" si="183"/>
        <v>0</v>
      </c>
      <c r="AH25" s="22">
        <f t="shared" si="15"/>
        <v>0</v>
      </c>
      <c r="AI25" s="46"/>
      <c r="AJ25" s="4">
        <f t="shared" si="184"/>
        <v>0</v>
      </c>
      <c r="AK25" s="22">
        <f t="shared" si="17"/>
        <v>0</v>
      </c>
      <c r="AL25" s="46"/>
      <c r="AM25" s="4">
        <f t="shared" si="185"/>
        <v>0</v>
      </c>
      <c r="AN25" s="22">
        <f t="shared" si="19"/>
        <v>0</v>
      </c>
      <c r="AO25" s="4"/>
      <c r="AP25" s="4">
        <f t="shared" si="186"/>
        <v>0</v>
      </c>
      <c r="AQ25" s="22">
        <f t="shared" si="21"/>
        <v>0</v>
      </c>
      <c r="AR25" s="4"/>
      <c r="AS25" s="4">
        <f t="shared" si="187"/>
        <v>0</v>
      </c>
      <c r="AT25" s="22">
        <f t="shared" si="23"/>
        <v>0</v>
      </c>
      <c r="AU25" s="4"/>
      <c r="AV25" s="4">
        <f t="shared" si="188"/>
        <v>0</v>
      </c>
      <c r="AW25" s="22">
        <f t="shared" si="25"/>
        <v>0</v>
      </c>
      <c r="AX25" s="44"/>
      <c r="AY25" s="4">
        <f t="shared" si="189"/>
        <v>0</v>
      </c>
      <c r="AZ25" s="22">
        <f t="shared" si="27"/>
        <v>0</v>
      </c>
      <c r="BA25" s="44"/>
      <c r="BB25" s="4">
        <f t="shared" si="190"/>
        <v>0</v>
      </c>
      <c r="BC25" s="22">
        <f t="shared" si="29"/>
        <v>0</v>
      </c>
      <c r="BD25" s="44"/>
      <c r="BE25" s="4">
        <f t="shared" si="191"/>
        <v>0</v>
      </c>
      <c r="BF25" s="22">
        <f t="shared" si="31"/>
        <v>0</v>
      </c>
      <c r="BG25" s="44"/>
      <c r="BH25" s="4">
        <f t="shared" si="192"/>
        <v>0</v>
      </c>
      <c r="BI25" s="22">
        <f t="shared" si="33"/>
        <v>0</v>
      </c>
      <c r="BJ25" s="172"/>
      <c r="BK25" s="46"/>
      <c r="BL25" s="4">
        <f t="shared" si="193"/>
        <v>0</v>
      </c>
      <c r="BM25" s="22">
        <f t="shared" si="35"/>
        <v>0</v>
      </c>
      <c r="BN25" s="172"/>
      <c r="BO25" s="46"/>
      <c r="BP25" s="4">
        <f t="shared" si="194"/>
        <v>0</v>
      </c>
      <c r="BQ25" s="22">
        <f t="shared" si="37"/>
        <v>0</v>
      </c>
      <c r="BR25" s="46"/>
      <c r="BS25" s="4">
        <f t="shared" si="195"/>
        <v>0</v>
      </c>
      <c r="BT25" s="22">
        <f t="shared" si="39"/>
        <v>0</v>
      </c>
      <c r="BU25" s="46"/>
      <c r="BV25" s="4">
        <f t="shared" si="196"/>
        <v>0</v>
      </c>
      <c r="BW25" s="22">
        <f t="shared" si="41"/>
        <v>0</v>
      </c>
      <c r="BX25" s="46"/>
      <c r="BY25" s="4">
        <f t="shared" si="197"/>
        <v>0</v>
      </c>
      <c r="BZ25" s="22">
        <f t="shared" si="43"/>
        <v>0</v>
      </c>
      <c r="CA25" s="172"/>
      <c r="CB25" s="44"/>
      <c r="CC25" s="4">
        <f t="shared" si="198"/>
        <v>0</v>
      </c>
      <c r="CD25" s="22">
        <f t="shared" si="45"/>
        <v>0</v>
      </c>
      <c r="CE25" s="46"/>
      <c r="CF25" s="4">
        <f t="shared" si="199"/>
        <v>0</v>
      </c>
      <c r="CG25" s="22">
        <f t="shared" si="47"/>
        <v>0</v>
      </c>
      <c r="CH25" s="46"/>
      <c r="CI25" s="4">
        <f t="shared" si="200"/>
        <v>0</v>
      </c>
      <c r="CJ25" s="22">
        <f t="shared" si="49"/>
        <v>0</v>
      </c>
      <c r="CK25" s="46"/>
      <c r="CL25" s="4">
        <f t="shared" si="201"/>
        <v>0</v>
      </c>
      <c r="CM25" s="22">
        <f t="shared" si="51"/>
        <v>0</v>
      </c>
      <c r="CN25" s="46"/>
      <c r="CO25" s="4">
        <f t="shared" si="202"/>
        <v>0</v>
      </c>
      <c r="CP25" s="22">
        <f t="shared" si="53"/>
        <v>0</v>
      </c>
      <c r="CQ25" s="46">
        <v>2</v>
      </c>
      <c r="CR25" s="4">
        <f t="shared" si="203"/>
        <v>40</v>
      </c>
      <c r="CS25" s="22">
        <f t="shared" si="55"/>
        <v>0</v>
      </c>
      <c r="CT25" s="46"/>
      <c r="CU25" s="4">
        <f t="shared" si="204"/>
        <v>0</v>
      </c>
      <c r="CV25" s="22">
        <f t="shared" si="57"/>
        <v>0</v>
      </c>
      <c r="CW25" s="46"/>
      <c r="CX25" s="4">
        <f t="shared" si="205"/>
        <v>0</v>
      </c>
      <c r="CY25" s="22">
        <f t="shared" si="59"/>
        <v>0</v>
      </c>
      <c r="CZ25" s="46">
        <v>1</v>
      </c>
      <c r="DA25" s="4">
        <f t="shared" si="79"/>
        <v>15</v>
      </c>
      <c r="DB25" s="22">
        <f t="shared" si="60"/>
        <v>0</v>
      </c>
      <c r="DC25" s="46">
        <v>1</v>
      </c>
      <c r="DD25" s="4">
        <f t="shared" si="80"/>
        <v>17</v>
      </c>
      <c r="DE25" s="22">
        <f t="shared" si="61"/>
        <v>0</v>
      </c>
      <c r="DF25" s="46"/>
      <c r="DG25" s="4">
        <f t="shared" si="81"/>
        <v>0</v>
      </c>
      <c r="DH25" s="22">
        <f t="shared" si="62"/>
        <v>0</v>
      </c>
      <c r="DI25" s="46"/>
      <c r="DJ25" s="4">
        <f t="shared" si="82"/>
        <v>0</v>
      </c>
      <c r="DK25" s="22">
        <f t="shared" si="63"/>
        <v>0</v>
      </c>
      <c r="DL25" s="172"/>
      <c r="DM25" s="44"/>
      <c r="DN25" s="4">
        <f t="shared" si="206"/>
        <v>0</v>
      </c>
      <c r="DO25" s="22">
        <f t="shared" si="65"/>
        <v>0</v>
      </c>
      <c r="DP25" s="172"/>
      <c r="DQ25" s="44"/>
      <c r="DR25" s="4">
        <f t="shared" si="207"/>
        <v>0</v>
      </c>
      <c r="DS25" s="22">
        <f t="shared" si="67"/>
        <v>0</v>
      </c>
      <c r="DT25" s="172"/>
      <c r="DU25" s="44"/>
      <c r="DV25" s="4">
        <f t="shared" si="208"/>
        <v>0</v>
      </c>
      <c r="DW25" s="22">
        <f t="shared" si="69"/>
        <v>0</v>
      </c>
      <c r="DX25" s="172"/>
      <c r="DY25" s="44"/>
      <c r="DZ25" s="4">
        <f t="shared" si="209"/>
        <v>0</v>
      </c>
      <c r="EA25" s="22">
        <f t="shared" si="71"/>
        <v>0</v>
      </c>
      <c r="EB25" s="172"/>
      <c r="EC25" s="44"/>
      <c r="ED25" s="4">
        <f t="shared" si="210"/>
        <v>0</v>
      </c>
      <c r="EE25" s="22">
        <f t="shared" si="73"/>
        <v>0</v>
      </c>
      <c r="EF25" s="44"/>
      <c r="EG25" s="4">
        <f t="shared" si="211"/>
        <v>0</v>
      </c>
      <c r="EH25" s="22">
        <f t="shared" si="75"/>
        <v>0</v>
      </c>
      <c r="EI25" s="154">
        <f t="shared" si="130"/>
        <v>4</v>
      </c>
      <c r="EJ25" s="154">
        <f t="shared" si="128"/>
        <v>72</v>
      </c>
      <c r="EK25" s="154">
        <f t="shared" si="129"/>
        <v>0</v>
      </c>
      <c r="EL25" s="25" t="s">
        <v>205</v>
      </c>
      <c r="EM25" s="10"/>
    </row>
    <row r="26" spans="1:143" ht="15" customHeight="1">
      <c r="A26" s="205"/>
      <c r="B26" s="14">
        <v>17290</v>
      </c>
      <c r="C26" s="14">
        <v>17290</v>
      </c>
      <c r="D26" s="4" t="s">
        <v>50</v>
      </c>
      <c r="E26" s="3" t="s">
        <v>51</v>
      </c>
      <c r="F26" s="11"/>
      <c r="G26" s="11"/>
      <c r="H26" s="4">
        <f t="shared" si="176"/>
        <v>0</v>
      </c>
      <c r="I26" s="22">
        <f t="shared" si="1"/>
        <v>0</v>
      </c>
      <c r="J26" s="46"/>
      <c r="K26" s="4">
        <f t="shared" si="177"/>
        <v>0</v>
      </c>
      <c r="L26" s="22">
        <f t="shared" si="3"/>
        <v>0</v>
      </c>
      <c r="M26" s="46"/>
      <c r="N26" s="4">
        <f t="shared" si="178"/>
        <v>0</v>
      </c>
      <c r="O26" s="22">
        <f t="shared" si="5"/>
        <v>0</v>
      </c>
      <c r="P26" s="172"/>
      <c r="Q26" s="46"/>
      <c r="R26" s="4">
        <f t="shared" si="179"/>
        <v>0</v>
      </c>
      <c r="S26" s="22">
        <f t="shared" si="7"/>
        <v>0</v>
      </c>
      <c r="T26" s="172"/>
      <c r="U26" s="46"/>
      <c r="V26" s="4">
        <f t="shared" si="180"/>
        <v>0</v>
      </c>
      <c r="W26" s="22">
        <f t="shared" si="9"/>
        <v>0</v>
      </c>
      <c r="X26" s="172"/>
      <c r="Y26" s="46"/>
      <c r="Z26" s="4">
        <f t="shared" si="181"/>
        <v>0</v>
      </c>
      <c r="AA26" s="22">
        <f t="shared" si="11"/>
        <v>0</v>
      </c>
      <c r="AB26" s="172"/>
      <c r="AC26" s="46"/>
      <c r="AD26" s="4">
        <f t="shared" si="182"/>
        <v>0</v>
      </c>
      <c r="AE26" s="22">
        <f t="shared" si="13"/>
        <v>0</v>
      </c>
      <c r="AF26" s="46"/>
      <c r="AG26" s="4">
        <f t="shared" si="183"/>
        <v>0</v>
      </c>
      <c r="AH26" s="22">
        <f t="shared" si="15"/>
        <v>0</v>
      </c>
      <c r="AI26" s="46"/>
      <c r="AJ26" s="4">
        <f t="shared" si="184"/>
        <v>0</v>
      </c>
      <c r="AK26" s="22">
        <f t="shared" si="17"/>
        <v>0</v>
      </c>
      <c r="AL26" s="46"/>
      <c r="AM26" s="4">
        <f t="shared" si="185"/>
        <v>0</v>
      </c>
      <c r="AN26" s="22">
        <f t="shared" si="19"/>
        <v>0</v>
      </c>
      <c r="AO26" s="4"/>
      <c r="AP26" s="4">
        <f t="shared" si="186"/>
        <v>0</v>
      </c>
      <c r="AQ26" s="22">
        <f t="shared" si="21"/>
        <v>0</v>
      </c>
      <c r="AR26" s="4"/>
      <c r="AS26" s="4">
        <f t="shared" si="187"/>
        <v>0</v>
      </c>
      <c r="AT26" s="22">
        <f t="shared" si="23"/>
        <v>0</v>
      </c>
      <c r="AU26" s="4"/>
      <c r="AV26" s="4">
        <f t="shared" si="188"/>
        <v>0</v>
      </c>
      <c r="AW26" s="22">
        <f t="shared" si="25"/>
        <v>0</v>
      </c>
      <c r="AX26" s="44"/>
      <c r="AY26" s="4">
        <f t="shared" si="189"/>
        <v>0</v>
      </c>
      <c r="AZ26" s="22">
        <f t="shared" si="27"/>
        <v>0</v>
      </c>
      <c r="BA26" s="44"/>
      <c r="BB26" s="4">
        <f t="shared" si="190"/>
        <v>0</v>
      </c>
      <c r="BC26" s="22">
        <f t="shared" si="29"/>
        <v>0</v>
      </c>
      <c r="BD26" s="44"/>
      <c r="BE26" s="4">
        <f t="shared" si="191"/>
        <v>0</v>
      </c>
      <c r="BF26" s="22">
        <f t="shared" si="31"/>
        <v>0</v>
      </c>
      <c r="BG26" s="44"/>
      <c r="BH26" s="4">
        <f t="shared" si="192"/>
        <v>0</v>
      </c>
      <c r="BI26" s="22">
        <f t="shared" si="33"/>
        <v>0</v>
      </c>
      <c r="BJ26" s="172"/>
      <c r="BK26" s="46"/>
      <c r="BL26" s="4">
        <f t="shared" si="193"/>
        <v>0</v>
      </c>
      <c r="BM26" s="22">
        <f t="shared" si="35"/>
        <v>0</v>
      </c>
      <c r="BN26" s="172"/>
      <c r="BO26" s="46"/>
      <c r="BP26" s="4">
        <f t="shared" si="194"/>
        <v>0</v>
      </c>
      <c r="BQ26" s="22">
        <f t="shared" si="37"/>
        <v>0</v>
      </c>
      <c r="BR26" s="46"/>
      <c r="BS26" s="4">
        <f t="shared" si="195"/>
        <v>0</v>
      </c>
      <c r="BT26" s="22">
        <f t="shared" si="39"/>
        <v>0</v>
      </c>
      <c r="BU26" s="46"/>
      <c r="BV26" s="4">
        <f t="shared" si="196"/>
        <v>0</v>
      </c>
      <c r="BW26" s="22">
        <f t="shared" si="41"/>
        <v>0</v>
      </c>
      <c r="BX26" s="46"/>
      <c r="BY26" s="4">
        <f t="shared" si="197"/>
        <v>0</v>
      </c>
      <c r="BZ26" s="22">
        <f t="shared" si="43"/>
        <v>0</v>
      </c>
      <c r="CA26" s="172"/>
      <c r="CB26" s="44"/>
      <c r="CC26" s="4">
        <f t="shared" si="198"/>
        <v>0</v>
      </c>
      <c r="CD26" s="22">
        <f t="shared" si="45"/>
        <v>0</v>
      </c>
      <c r="CE26" s="46"/>
      <c r="CF26" s="4">
        <f t="shared" si="199"/>
        <v>0</v>
      </c>
      <c r="CG26" s="22">
        <f t="shared" si="47"/>
        <v>0</v>
      </c>
      <c r="CH26" s="46"/>
      <c r="CI26" s="4">
        <f t="shared" si="200"/>
        <v>0</v>
      </c>
      <c r="CJ26" s="22">
        <f t="shared" si="49"/>
        <v>0</v>
      </c>
      <c r="CK26" s="46"/>
      <c r="CL26" s="4">
        <f t="shared" si="201"/>
        <v>0</v>
      </c>
      <c r="CM26" s="22">
        <f t="shared" si="51"/>
        <v>0</v>
      </c>
      <c r="CN26" s="46"/>
      <c r="CO26" s="4">
        <f t="shared" si="202"/>
        <v>0</v>
      </c>
      <c r="CP26" s="22">
        <f t="shared" si="53"/>
        <v>0</v>
      </c>
      <c r="CQ26" s="46">
        <v>2</v>
      </c>
      <c r="CR26" s="4">
        <f t="shared" si="203"/>
        <v>40</v>
      </c>
      <c r="CS26" s="22">
        <f t="shared" si="55"/>
        <v>0</v>
      </c>
      <c r="CT26" s="46"/>
      <c r="CU26" s="4">
        <f t="shared" si="204"/>
        <v>0</v>
      </c>
      <c r="CV26" s="22">
        <f t="shared" si="57"/>
        <v>0</v>
      </c>
      <c r="CW26" s="46"/>
      <c r="CX26" s="4">
        <f t="shared" si="205"/>
        <v>0</v>
      </c>
      <c r="CY26" s="22">
        <f t="shared" si="59"/>
        <v>0</v>
      </c>
      <c r="CZ26" s="46">
        <v>2</v>
      </c>
      <c r="DA26" s="4">
        <f t="shared" si="79"/>
        <v>30</v>
      </c>
      <c r="DB26" s="22">
        <f t="shared" si="60"/>
        <v>0</v>
      </c>
      <c r="DC26" s="46">
        <v>3</v>
      </c>
      <c r="DD26" s="4">
        <f t="shared" si="80"/>
        <v>51</v>
      </c>
      <c r="DE26" s="22">
        <f t="shared" si="61"/>
        <v>0</v>
      </c>
      <c r="DF26" s="46"/>
      <c r="DG26" s="4">
        <f t="shared" si="81"/>
        <v>0</v>
      </c>
      <c r="DH26" s="22">
        <f t="shared" si="62"/>
        <v>0</v>
      </c>
      <c r="DI26" s="46"/>
      <c r="DJ26" s="4">
        <f t="shared" si="82"/>
        <v>0</v>
      </c>
      <c r="DK26" s="22">
        <f t="shared" si="63"/>
        <v>0</v>
      </c>
      <c r="DL26" s="172"/>
      <c r="DM26" s="44"/>
      <c r="DN26" s="4">
        <f t="shared" si="206"/>
        <v>0</v>
      </c>
      <c r="DO26" s="22">
        <f t="shared" si="65"/>
        <v>0</v>
      </c>
      <c r="DP26" s="172"/>
      <c r="DQ26" s="44"/>
      <c r="DR26" s="4">
        <f t="shared" si="207"/>
        <v>0</v>
      </c>
      <c r="DS26" s="22">
        <f t="shared" si="67"/>
        <v>0</v>
      </c>
      <c r="DT26" s="172"/>
      <c r="DU26" s="44"/>
      <c r="DV26" s="4">
        <f t="shared" si="208"/>
        <v>0</v>
      </c>
      <c r="DW26" s="22">
        <f t="shared" si="69"/>
        <v>0</v>
      </c>
      <c r="DX26" s="172"/>
      <c r="DY26" s="44"/>
      <c r="DZ26" s="4">
        <f t="shared" si="209"/>
        <v>0</v>
      </c>
      <c r="EA26" s="22">
        <f t="shared" si="71"/>
        <v>0</v>
      </c>
      <c r="EB26" s="172"/>
      <c r="EC26" s="44"/>
      <c r="ED26" s="4">
        <f t="shared" si="210"/>
        <v>0</v>
      </c>
      <c r="EE26" s="22">
        <f t="shared" si="73"/>
        <v>0</v>
      </c>
      <c r="EF26" s="44"/>
      <c r="EG26" s="4">
        <f t="shared" si="211"/>
        <v>0</v>
      </c>
      <c r="EH26" s="22">
        <f t="shared" si="75"/>
        <v>0</v>
      </c>
      <c r="EI26" s="154">
        <f t="shared" si="130"/>
        <v>7</v>
      </c>
      <c r="EJ26" s="154">
        <f t="shared" si="128"/>
        <v>121</v>
      </c>
      <c r="EK26" s="154">
        <f t="shared" si="129"/>
        <v>0</v>
      </c>
      <c r="EL26" s="25" t="s">
        <v>205</v>
      </c>
      <c r="EM26" s="10"/>
    </row>
    <row r="27" spans="1:143" ht="15" customHeight="1">
      <c r="A27" s="195"/>
      <c r="B27" s="249" t="s">
        <v>255</v>
      </c>
      <c r="C27" s="250"/>
      <c r="D27" s="127" t="s">
        <v>50</v>
      </c>
      <c r="E27" s="126">
        <v>19950</v>
      </c>
      <c r="F27" s="11"/>
      <c r="G27" s="11">
        <v>1</v>
      </c>
      <c r="H27" s="4">
        <f t="shared" si="176"/>
        <v>16</v>
      </c>
      <c r="I27" s="22">
        <f t="shared" si="1"/>
        <v>0</v>
      </c>
      <c r="J27" s="46">
        <v>1</v>
      </c>
      <c r="K27" s="4">
        <f t="shared" si="177"/>
        <v>16</v>
      </c>
      <c r="L27" s="22">
        <f t="shared" si="3"/>
        <v>0</v>
      </c>
      <c r="M27" s="46"/>
      <c r="N27" s="4">
        <f t="shared" si="178"/>
        <v>0</v>
      </c>
      <c r="O27" s="22">
        <f t="shared" si="5"/>
        <v>0</v>
      </c>
      <c r="P27" s="172"/>
      <c r="Q27" s="46"/>
      <c r="R27" s="4">
        <f t="shared" si="179"/>
        <v>0</v>
      </c>
      <c r="S27" s="22">
        <f t="shared" si="7"/>
        <v>0</v>
      </c>
      <c r="T27" s="172"/>
      <c r="U27" s="46"/>
      <c r="V27" s="4">
        <f t="shared" si="180"/>
        <v>0</v>
      </c>
      <c r="W27" s="22">
        <f t="shared" si="9"/>
        <v>0</v>
      </c>
      <c r="X27" s="172"/>
      <c r="Y27" s="46"/>
      <c r="Z27" s="4">
        <f t="shared" si="181"/>
        <v>0</v>
      </c>
      <c r="AA27" s="22">
        <f t="shared" si="11"/>
        <v>0</v>
      </c>
      <c r="AB27" s="172"/>
      <c r="AC27" s="46"/>
      <c r="AD27" s="4">
        <f t="shared" si="182"/>
        <v>0</v>
      </c>
      <c r="AE27" s="22">
        <f t="shared" si="13"/>
        <v>0</v>
      </c>
      <c r="AF27" s="46"/>
      <c r="AG27" s="4">
        <f t="shared" si="183"/>
        <v>0</v>
      </c>
      <c r="AH27" s="22">
        <f t="shared" si="15"/>
        <v>0</v>
      </c>
      <c r="AI27" s="46"/>
      <c r="AJ27" s="4">
        <f t="shared" si="184"/>
        <v>0</v>
      </c>
      <c r="AK27" s="22">
        <f t="shared" si="17"/>
        <v>0</v>
      </c>
      <c r="AL27" s="46"/>
      <c r="AM27" s="4">
        <f t="shared" si="185"/>
        <v>0</v>
      </c>
      <c r="AN27" s="22">
        <f t="shared" si="19"/>
        <v>0</v>
      </c>
      <c r="AO27" s="4"/>
      <c r="AP27" s="4">
        <f t="shared" si="186"/>
        <v>0</v>
      </c>
      <c r="AQ27" s="22">
        <f t="shared" si="21"/>
        <v>0</v>
      </c>
      <c r="AR27" s="4"/>
      <c r="AS27" s="4">
        <f t="shared" si="187"/>
        <v>0</v>
      </c>
      <c r="AT27" s="22">
        <f t="shared" si="23"/>
        <v>0</v>
      </c>
      <c r="AU27" s="4"/>
      <c r="AV27" s="4">
        <f t="shared" si="188"/>
        <v>0</v>
      </c>
      <c r="AW27" s="22">
        <f t="shared" si="25"/>
        <v>0</v>
      </c>
      <c r="AX27" s="44"/>
      <c r="AY27" s="4">
        <f t="shared" si="189"/>
        <v>0</v>
      </c>
      <c r="AZ27" s="22">
        <f t="shared" si="27"/>
        <v>0</v>
      </c>
      <c r="BA27" s="44"/>
      <c r="BB27" s="4">
        <f t="shared" si="190"/>
        <v>0</v>
      </c>
      <c r="BC27" s="22">
        <f t="shared" si="29"/>
        <v>0</v>
      </c>
      <c r="BD27" s="44"/>
      <c r="BE27" s="4">
        <f t="shared" si="191"/>
        <v>0</v>
      </c>
      <c r="BF27" s="22">
        <f t="shared" si="31"/>
        <v>0</v>
      </c>
      <c r="BG27" s="44"/>
      <c r="BH27" s="4">
        <f t="shared" si="192"/>
        <v>0</v>
      </c>
      <c r="BI27" s="22">
        <f t="shared" si="33"/>
        <v>0</v>
      </c>
      <c r="BJ27" s="172"/>
      <c r="BK27" s="46"/>
      <c r="BL27" s="4">
        <f t="shared" si="193"/>
        <v>0</v>
      </c>
      <c r="BM27" s="22">
        <f t="shared" si="35"/>
        <v>0</v>
      </c>
      <c r="BN27" s="172"/>
      <c r="BO27" s="46"/>
      <c r="BP27" s="4">
        <f t="shared" si="194"/>
        <v>0</v>
      </c>
      <c r="BQ27" s="22">
        <f t="shared" si="37"/>
        <v>0</v>
      </c>
      <c r="BR27" s="46"/>
      <c r="BS27" s="4">
        <f t="shared" si="195"/>
        <v>0</v>
      </c>
      <c r="BT27" s="22">
        <f t="shared" si="39"/>
        <v>0</v>
      </c>
      <c r="BU27" s="46"/>
      <c r="BV27" s="4">
        <f t="shared" si="196"/>
        <v>0</v>
      </c>
      <c r="BW27" s="22">
        <f t="shared" si="41"/>
        <v>0</v>
      </c>
      <c r="BX27" s="46"/>
      <c r="BY27" s="4">
        <f t="shared" si="197"/>
        <v>0</v>
      </c>
      <c r="BZ27" s="22">
        <f t="shared" si="43"/>
        <v>0</v>
      </c>
      <c r="CA27" s="172"/>
      <c r="CB27" s="44"/>
      <c r="CC27" s="4">
        <f t="shared" si="198"/>
        <v>0</v>
      </c>
      <c r="CD27" s="22">
        <f t="shared" si="45"/>
        <v>0</v>
      </c>
      <c r="CE27" s="46"/>
      <c r="CF27" s="4">
        <f t="shared" si="199"/>
        <v>0</v>
      </c>
      <c r="CG27" s="22">
        <f t="shared" si="47"/>
        <v>0</v>
      </c>
      <c r="CH27" s="46"/>
      <c r="CI27" s="4">
        <f t="shared" si="200"/>
        <v>0</v>
      </c>
      <c r="CJ27" s="22">
        <f t="shared" si="49"/>
        <v>0</v>
      </c>
      <c r="CK27" s="46"/>
      <c r="CL27" s="4">
        <f t="shared" si="201"/>
        <v>0</v>
      </c>
      <c r="CM27" s="22">
        <f t="shared" si="51"/>
        <v>0</v>
      </c>
      <c r="CN27" s="46"/>
      <c r="CO27" s="4">
        <f t="shared" si="202"/>
        <v>0</v>
      </c>
      <c r="CP27" s="22">
        <f t="shared" si="53"/>
        <v>0</v>
      </c>
      <c r="CQ27" s="46"/>
      <c r="CR27" s="4">
        <f t="shared" si="203"/>
        <v>0</v>
      </c>
      <c r="CS27" s="22">
        <f t="shared" si="55"/>
        <v>0</v>
      </c>
      <c r="CT27" s="46"/>
      <c r="CU27" s="4">
        <f t="shared" si="204"/>
        <v>0</v>
      </c>
      <c r="CV27" s="22">
        <f t="shared" si="57"/>
        <v>0</v>
      </c>
      <c r="CW27" s="46"/>
      <c r="CX27" s="4">
        <f t="shared" si="205"/>
        <v>0</v>
      </c>
      <c r="CY27" s="22">
        <f t="shared" si="59"/>
        <v>0</v>
      </c>
      <c r="CZ27" s="46"/>
      <c r="DA27" s="4">
        <f t="shared" si="79"/>
        <v>0</v>
      </c>
      <c r="DB27" s="22">
        <f t="shared" si="60"/>
        <v>0</v>
      </c>
      <c r="DC27" s="46"/>
      <c r="DD27" s="4">
        <f t="shared" si="80"/>
        <v>0</v>
      </c>
      <c r="DE27" s="22">
        <f t="shared" si="61"/>
        <v>0</v>
      </c>
      <c r="DF27" s="46"/>
      <c r="DG27" s="4">
        <f t="shared" si="81"/>
        <v>0</v>
      </c>
      <c r="DH27" s="22">
        <f t="shared" si="62"/>
        <v>0</v>
      </c>
      <c r="DI27" s="46"/>
      <c r="DJ27" s="4">
        <f t="shared" si="82"/>
        <v>0</v>
      </c>
      <c r="DK27" s="22">
        <f t="shared" si="63"/>
        <v>0</v>
      </c>
      <c r="DL27" s="172"/>
      <c r="DM27" s="44"/>
      <c r="DN27" s="4">
        <f t="shared" si="206"/>
        <v>0</v>
      </c>
      <c r="DO27" s="22">
        <f t="shared" si="65"/>
        <v>0</v>
      </c>
      <c r="DP27" s="172"/>
      <c r="DQ27" s="44"/>
      <c r="DR27" s="4">
        <f t="shared" si="207"/>
        <v>0</v>
      </c>
      <c r="DS27" s="22">
        <f t="shared" si="67"/>
        <v>0</v>
      </c>
      <c r="DT27" s="172"/>
      <c r="DU27" s="44"/>
      <c r="DV27" s="4">
        <f t="shared" si="208"/>
        <v>0</v>
      </c>
      <c r="DW27" s="22">
        <f t="shared" si="69"/>
        <v>0</v>
      </c>
      <c r="DX27" s="172"/>
      <c r="DY27" s="44"/>
      <c r="DZ27" s="4">
        <f t="shared" si="209"/>
        <v>0</v>
      </c>
      <c r="EA27" s="22">
        <f t="shared" si="71"/>
        <v>0</v>
      </c>
      <c r="EB27" s="172"/>
      <c r="EC27" s="44"/>
      <c r="ED27" s="4">
        <f t="shared" si="210"/>
        <v>0</v>
      </c>
      <c r="EE27" s="22">
        <f t="shared" si="73"/>
        <v>0</v>
      </c>
      <c r="EF27" s="44"/>
      <c r="EG27" s="4">
        <f t="shared" si="211"/>
        <v>0</v>
      </c>
      <c r="EH27" s="22">
        <f t="shared" si="75"/>
        <v>0</v>
      </c>
      <c r="EI27" s="154">
        <f t="shared" si="130"/>
        <v>2</v>
      </c>
      <c r="EJ27" s="154">
        <f t="shared" si="128"/>
        <v>32</v>
      </c>
      <c r="EK27" s="154">
        <f t="shared" si="129"/>
        <v>0</v>
      </c>
      <c r="EL27" s="25" t="s">
        <v>236</v>
      </c>
      <c r="EM27" s="10"/>
    </row>
    <row r="28" spans="1:143" ht="15" customHeight="1">
      <c r="A28" s="182">
        <v>45226</v>
      </c>
      <c r="B28" s="14">
        <v>3940</v>
      </c>
      <c r="C28" s="14">
        <v>3950</v>
      </c>
      <c r="D28" s="4" t="s">
        <v>43</v>
      </c>
      <c r="E28" s="3" t="s">
        <v>51</v>
      </c>
      <c r="F28" s="11"/>
      <c r="G28" s="11">
        <v>1</v>
      </c>
      <c r="H28" s="4">
        <f t="shared" si="176"/>
        <v>16</v>
      </c>
      <c r="I28" s="22">
        <f t="shared" si="1"/>
        <v>0</v>
      </c>
      <c r="J28" s="46">
        <v>2</v>
      </c>
      <c r="K28" s="4">
        <f t="shared" si="177"/>
        <v>32</v>
      </c>
      <c r="L28" s="22">
        <f t="shared" si="3"/>
        <v>0</v>
      </c>
      <c r="M28" s="46"/>
      <c r="N28" s="4">
        <f t="shared" si="178"/>
        <v>0</v>
      </c>
      <c r="O28" s="22">
        <f t="shared" si="5"/>
        <v>0</v>
      </c>
      <c r="P28" s="172"/>
      <c r="Q28" s="46"/>
      <c r="R28" s="4">
        <f t="shared" si="179"/>
        <v>0</v>
      </c>
      <c r="S28" s="22">
        <f t="shared" si="7"/>
        <v>0</v>
      </c>
      <c r="T28" s="172"/>
      <c r="U28" s="46"/>
      <c r="V28" s="4">
        <f t="shared" si="180"/>
        <v>0</v>
      </c>
      <c r="W28" s="22">
        <f t="shared" si="9"/>
        <v>0</v>
      </c>
      <c r="X28" s="172"/>
      <c r="Y28" s="46"/>
      <c r="Z28" s="4">
        <f t="shared" si="181"/>
        <v>0</v>
      </c>
      <c r="AA28" s="22">
        <f t="shared" si="11"/>
        <v>0</v>
      </c>
      <c r="AB28" s="172"/>
      <c r="AC28" s="46"/>
      <c r="AD28" s="4">
        <f t="shared" si="182"/>
        <v>0</v>
      </c>
      <c r="AE28" s="22">
        <f t="shared" si="13"/>
        <v>0</v>
      </c>
      <c r="AF28" s="46"/>
      <c r="AG28" s="4">
        <f t="shared" si="183"/>
        <v>0</v>
      </c>
      <c r="AH28" s="22">
        <f t="shared" si="15"/>
        <v>0</v>
      </c>
      <c r="AI28" s="46"/>
      <c r="AJ28" s="4">
        <f t="shared" si="184"/>
        <v>0</v>
      </c>
      <c r="AK28" s="22">
        <f t="shared" si="17"/>
        <v>0</v>
      </c>
      <c r="AL28" s="46"/>
      <c r="AM28" s="4">
        <f t="shared" si="185"/>
        <v>0</v>
      </c>
      <c r="AN28" s="22">
        <f t="shared" si="19"/>
        <v>0</v>
      </c>
      <c r="AO28" s="4"/>
      <c r="AP28" s="4">
        <f t="shared" si="186"/>
        <v>0</v>
      </c>
      <c r="AQ28" s="22">
        <f t="shared" si="21"/>
        <v>0</v>
      </c>
      <c r="AR28" s="4"/>
      <c r="AS28" s="4">
        <f t="shared" si="187"/>
        <v>0</v>
      </c>
      <c r="AT28" s="22">
        <f t="shared" si="23"/>
        <v>0</v>
      </c>
      <c r="AU28" s="4"/>
      <c r="AV28" s="4">
        <f t="shared" si="188"/>
        <v>0</v>
      </c>
      <c r="AW28" s="22">
        <f t="shared" si="25"/>
        <v>0</v>
      </c>
      <c r="AX28" s="44"/>
      <c r="AY28" s="4">
        <f t="shared" si="189"/>
        <v>0</v>
      </c>
      <c r="AZ28" s="22">
        <f t="shared" si="27"/>
        <v>0</v>
      </c>
      <c r="BA28" s="44"/>
      <c r="BB28" s="4">
        <f t="shared" si="190"/>
        <v>0</v>
      </c>
      <c r="BC28" s="22">
        <f t="shared" si="29"/>
        <v>0</v>
      </c>
      <c r="BD28" s="44"/>
      <c r="BE28" s="4">
        <f t="shared" si="191"/>
        <v>0</v>
      </c>
      <c r="BF28" s="22">
        <f t="shared" si="31"/>
        <v>0</v>
      </c>
      <c r="BG28" s="44"/>
      <c r="BH28" s="4">
        <f t="shared" si="192"/>
        <v>0</v>
      </c>
      <c r="BI28" s="22">
        <f t="shared" si="33"/>
        <v>0</v>
      </c>
      <c r="BJ28" s="172"/>
      <c r="BK28" s="46"/>
      <c r="BL28" s="4">
        <f t="shared" si="193"/>
        <v>0</v>
      </c>
      <c r="BM28" s="22">
        <f t="shared" si="35"/>
        <v>0</v>
      </c>
      <c r="BN28" s="172"/>
      <c r="BO28" s="46"/>
      <c r="BP28" s="4">
        <f t="shared" si="194"/>
        <v>0</v>
      </c>
      <c r="BQ28" s="22">
        <f t="shared" si="37"/>
        <v>0</v>
      </c>
      <c r="BR28" s="46"/>
      <c r="BS28" s="4">
        <f t="shared" si="195"/>
        <v>0</v>
      </c>
      <c r="BT28" s="22">
        <f t="shared" si="39"/>
        <v>0</v>
      </c>
      <c r="BU28" s="46"/>
      <c r="BV28" s="4">
        <f t="shared" si="196"/>
        <v>0</v>
      </c>
      <c r="BW28" s="22">
        <f t="shared" si="41"/>
        <v>0</v>
      </c>
      <c r="BX28" s="46"/>
      <c r="BY28" s="4">
        <f t="shared" si="197"/>
        <v>0</v>
      </c>
      <c r="BZ28" s="22">
        <f t="shared" si="43"/>
        <v>0</v>
      </c>
      <c r="CA28" s="172"/>
      <c r="CB28" s="44"/>
      <c r="CC28" s="4">
        <f t="shared" si="198"/>
        <v>0</v>
      </c>
      <c r="CD28" s="22">
        <f t="shared" si="45"/>
        <v>0</v>
      </c>
      <c r="CE28" s="46"/>
      <c r="CF28" s="4">
        <f t="shared" si="199"/>
        <v>0</v>
      </c>
      <c r="CG28" s="22">
        <f t="shared" si="47"/>
        <v>0</v>
      </c>
      <c r="CH28" s="46"/>
      <c r="CI28" s="4">
        <f t="shared" si="200"/>
        <v>0</v>
      </c>
      <c r="CJ28" s="22">
        <f t="shared" si="49"/>
        <v>0</v>
      </c>
      <c r="CK28" s="46"/>
      <c r="CL28" s="4">
        <f t="shared" si="201"/>
        <v>0</v>
      </c>
      <c r="CM28" s="22">
        <f t="shared" si="51"/>
        <v>0</v>
      </c>
      <c r="CN28" s="46"/>
      <c r="CO28" s="4">
        <f t="shared" si="202"/>
        <v>0</v>
      </c>
      <c r="CP28" s="22">
        <f t="shared" si="53"/>
        <v>0</v>
      </c>
      <c r="CQ28" s="46"/>
      <c r="CR28" s="4">
        <f t="shared" si="203"/>
        <v>0</v>
      </c>
      <c r="CS28" s="22">
        <f t="shared" si="55"/>
        <v>0</v>
      </c>
      <c r="CT28" s="46"/>
      <c r="CU28" s="4">
        <f t="shared" si="204"/>
        <v>0</v>
      </c>
      <c r="CV28" s="22">
        <f t="shared" si="57"/>
        <v>0</v>
      </c>
      <c r="CW28" s="46"/>
      <c r="CX28" s="4">
        <f t="shared" si="205"/>
        <v>0</v>
      </c>
      <c r="CY28" s="22">
        <f t="shared" si="59"/>
        <v>0</v>
      </c>
      <c r="CZ28" s="46">
        <v>1</v>
      </c>
      <c r="DA28" s="4">
        <f t="shared" si="79"/>
        <v>15</v>
      </c>
      <c r="DB28" s="22">
        <f t="shared" si="60"/>
        <v>0</v>
      </c>
      <c r="DC28" s="46"/>
      <c r="DD28" s="4">
        <f t="shared" si="80"/>
        <v>0</v>
      </c>
      <c r="DE28" s="22">
        <f t="shared" si="61"/>
        <v>0</v>
      </c>
      <c r="DF28" s="46"/>
      <c r="DG28" s="4">
        <f t="shared" si="81"/>
        <v>0</v>
      </c>
      <c r="DH28" s="22">
        <f t="shared" si="62"/>
        <v>0</v>
      </c>
      <c r="DI28" s="46"/>
      <c r="DJ28" s="4">
        <f t="shared" si="82"/>
        <v>0</v>
      </c>
      <c r="DK28" s="22">
        <f t="shared" si="63"/>
        <v>0</v>
      </c>
      <c r="DL28" s="172"/>
      <c r="DM28" s="44"/>
      <c r="DN28" s="4">
        <f t="shared" si="206"/>
        <v>0</v>
      </c>
      <c r="DO28" s="22">
        <f t="shared" si="65"/>
        <v>0</v>
      </c>
      <c r="DP28" s="172"/>
      <c r="DQ28" s="44"/>
      <c r="DR28" s="4">
        <f t="shared" si="207"/>
        <v>0</v>
      </c>
      <c r="DS28" s="22">
        <f t="shared" si="67"/>
        <v>0</v>
      </c>
      <c r="DT28" s="172"/>
      <c r="DU28" s="44"/>
      <c r="DV28" s="4">
        <f t="shared" si="208"/>
        <v>0</v>
      </c>
      <c r="DW28" s="22">
        <f t="shared" si="69"/>
        <v>0</v>
      </c>
      <c r="DX28" s="172"/>
      <c r="DY28" s="44"/>
      <c r="DZ28" s="4">
        <f t="shared" si="209"/>
        <v>0</v>
      </c>
      <c r="EA28" s="22">
        <f t="shared" si="71"/>
        <v>0</v>
      </c>
      <c r="EB28" s="172"/>
      <c r="EC28" s="44"/>
      <c r="ED28" s="4">
        <f t="shared" si="210"/>
        <v>0</v>
      </c>
      <c r="EE28" s="22">
        <f t="shared" si="73"/>
        <v>0</v>
      </c>
      <c r="EF28" s="44"/>
      <c r="EG28" s="4">
        <f t="shared" si="211"/>
        <v>0</v>
      </c>
      <c r="EH28" s="22">
        <f t="shared" si="75"/>
        <v>0</v>
      </c>
      <c r="EI28" s="154">
        <f t="shared" si="130"/>
        <v>4</v>
      </c>
      <c r="EJ28" s="154">
        <f t="shared" si="128"/>
        <v>63</v>
      </c>
      <c r="EK28" s="154">
        <f t="shared" si="129"/>
        <v>0</v>
      </c>
      <c r="EL28" s="25" t="s">
        <v>205</v>
      </c>
      <c r="EM28" s="10"/>
    </row>
    <row r="29" spans="1:143" ht="15" customHeight="1">
      <c r="A29" s="182"/>
      <c r="B29" s="14">
        <v>5840</v>
      </c>
      <c r="C29" s="14">
        <v>5897</v>
      </c>
      <c r="D29" s="4" t="s">
        <v>43</v>
      </c>
      <c r="E29" s="3" t="s">
        <v>51</v>
      </c>
      <c r="F29" s="11"/>
      <c r="G29" s="11">
        <v>1</v>
      </c>
      <c r="H29" s="4">
        <f t="shared" si="176"/>
        <v>16</v>
      </c>
      <c r="I29" s="22">
        <f t="shared" si="1"/>
        <v>0</v>
      </c>
      <c r="J29" s="46"/>
      <c r="K29" s="4">
        <f t="shared" si="177"/>
        <v>0</v>
      </c>
      <c r="L29" s="22">
        <f t="shared" si="3"/>
        <v>0</v>
      </c>
      <c r="M29" s="46">
        <v>1</v>
      </c>
      <c r="N29" s="4">
        <f t="shared" si="178"/>
        <v>8</v>
      </c>
      <c r="O29" s="22">
        <f t="shared" si="5"/>
        <v>0</v>
      </c>
      <c r="P29" s="172"/>
      <c r="Q29" s="46"/>
      <c r="R29" s="4">
        <f t="shared" si="179"/>
        <v>0</v>
      </c>
      <c r="S29" s="22">
        <f t="shared" si="7"/>
        <v>0</v>
      </c>
      <c r="T29" s="172"/>
      <c r="U29" s="46"/>
      <c r="V29" s="4">
        <f t="shared" si="180"/>
        <v>0</v>
      </c>
      <c r="W29" s="22">
        <f t="shared" si="9"/>
        <v>0</v>
      </c>
      <c r="X29" s="172"/>
      <c r="Y29" s="46"/>
      <c r="Z29" s="4">
        <f t="shared" si="181"/>
        <v>0</v>
      </c>
      <c r="AA29" s="22">
        <f t="shared" si="11"/>
        <v>0</v>
      </c>
      <c r="AB29" s="172"/>
      <c r="AC29" s="46"/>
      <c r="AD29" s="4">
        <f t="shared" si="182"/>
        <v>0</v>
      </c>
      <c r="AE29" s="22">
        <f t="shared" si="13"/>
        <v>0</v>
      </c>
      <c r="AF29" s="46"/>
      <c r="AG29" s="4">
        <f t="shared" si="183"/>
        <v>0</v>
      </c>
      <c r="AH29" s="22">
        <f t="shared" si="15"/>
        <v>0</v>
      </c>
      <c r="AI29" s="46"/>
      <c r="AJ29" s="4">
        <f t="shared" si="184"/>
        <v>0</v>
      </c>
      <c r="AK29" s="22">
        <f t="shared" si="17"/>
        <v>0</v>
      </c>
      <c r="AL29" s="46"/>
      <c r="AM29" s="4">
        <f t="shared" si="185"/>
        <v>0</v>
      </c>
      <c r="AN29" s="22">
        <f t="shared" si="19"/>
        <v>0</v>
      </c>
      <c r="AO29" s="4"/>
      <c r="AP29" s="4">
        <f t="shared" si="186"/>
        <v>0</v>
      </c>
      <c r="AQ29" s="22">
        <f t="shared" si="21"/>
        <v>0</v>
      </c>
      <c r="AR29" s="4"/>
      <c r="AS29" s="4">
        <f t="shared" si="187"/>
        <v>0</v>
      </c>
      <c r="AT29" s="22">
        <f t="shared" si="23"/>
        <v>0</v>
      </c>
      <c r="AU29" s="4"/>
      <c r="AV29" s="4">
        <f t="shared" si="188"/>
        <v>0</v>
      </c>
      <c r="AW29" s="22">
        <f t="shared" si="25"/>
        <v>0</v>
      </c>
      <c r="AX29" s="44"/>
      <c r="AY29" s="4">
        <f t="shared" si="189"/>
        <v>0</v>
      </c>
      <c r="AZ29" s="22">
        <f t="shared" si="27"/>
        <v>0</v>
      </c>
      <c r="BA29" s="44"/>
      <c r="BB29" s="4">
        <f t="shared" si="190"/>
        <v>0</v>
      </c>
      <c r="BC29" s="22">
        <f t="shared" si="29"/>
        <v>0</v>
      </c>
      <c r="BD29" s="44"/>
      <c r="BE29" s="4">
        <f t="shared" si="191"/>
        <v>0</v>
      </c>
      <c r="BF29" s="22">
        <f t="shared" si="31"/>
        <v>0</v>
      </c>
      <c r="BG29" s="44"/>
      <c r="BH29" s="4">
        <f t="shared" si="192"/>
        <v>0</v>
      </c>
      <c r="BI29" s="22">
        <f t="shared" si="33"/>
        <v>0</v>
      </c>
      <c r="BJ29" s="172"/>
      <c r="BK29" s="46"/>
      <c r="BL29" s="4">
        <f t="shared" si="193"/>
        <v>0</v>
      </c>
      <c r="BM29" s="22">
        <f t="shared" si="35"/>
        <v>0</v>
      </c>
      <c r="BN29" s="172"/>
      <c r="BO29" s="46"/>
      <c r="BP29" s="4">
        <f t="shared" si="194"/>
        <v>0</v>
      </c>
      <c r="BQ29" s="22">
        <f t="shared" si="37"/>
        <v>0</v>
      </c>
      <c r="BR29" s="46"/>
      <c r="BS29" s="4">
        <f t="shared" si="195"/>
        <v>0</v>
      </c>
      <c r="BT29" s="22">
        <f t="shared" si="39"/>
        <v>0</v>
      </c>
      <c r="BU29" s="46"/>
      <c r="BV29" s="4">
        <f t="shared" si="196"/>
        <v>0</v>
      </c>
      <c r="BW29" s="22">
        <f t="shared" si="41"/>
        <v>0</v>
      </c>
      <c r="BX29" s="46"/>
      <c r="BY29" s="4">
        <f t="shared" si="197"/>
        <v>0</v>
      </c>
      <c r="BZ29" s="22">
        <f t="shared" si="43"/>
        <v>0</v>
      </c>
      <c r="CA29" s="172"/>
      <c r="CB29" s="44"/>
      <c r="CC29" s="4">
        <f t="shared" si="198"/>
        <v>0</v>
      </c>
      <c r="CD29" s="22">
        <f t="shared" si="45"/>
        <v>0</v>
      </c>
      <c r="CE29" s="46"/>
      <c r="CF29" s="4">
        <f t="shared" si="199"/>
        <v>0</v>
      </c>
      <c r="CG29" s="22">
        <f t="shared" si="47"/>
        <v>0</v>
      </c>
      <c r="CH29" s="46"/>
      <c r="CI29" s="4">
        <f t="shared" si="200"/>
        <v>0</v>
      </c>
      <c r="CJ29" s="22">
        <f t="shared" si="49"/>
        <v>0</v>
      </c>
      <c r="CK29" s="46"/>
      <c r="CL29" s="4">
        <f t="shared" si="201"/>
        <v>0</v>
      </c>
      <c r="CM29" s="22">
        <f t="shared" si="51"/>
        <v>0</v>
      </c>
      <c r="CN29" s="46"/>
      <c r="CO29" s="4">
        <f t="shared" si="202"/>
        <v>0</v>
      </c>
      <c r="CP29" s="22">
        <f t="shared" si="53"/>
        <v>0</v>
      </c>
      <c r="CQ29" s="46"/>
      <c r="CR29" s="4">
        <f t="shared" si="203"/>
        <v>0</v>
      </c>
      <c r="CS29" s="22">
        <f t="shared" si="55"/>
        <v>0</v>
      </c>
      <c r="CT29" s="46"/>
      <c r="CU29" s="4">
        <f t="shared" si="204"/>
        <v>0</v>
      </c>
      <c r="CV29" s="22">
        <f t="shared" si="57"/>
        <v>0</v>
      </c>
      <c r="CW29" s="46"/>
      <c r="CX29" s="4">
        <f t="shared" si="205"/>
        <v>0</v>
      </c>
      <c r="CY29" s="22">
        <f t="shared" si="59"/>
        <v>0</v>
      </c>
      <c r="CZ29" s="46"/>
      <c r="DA29" s="4">
        <f t="shared" si="79"/>
        <v>0</v>
      </c>
      <c r="DB29" s="22">
        <f t="shared" si="60"/>
        <v>0</v>
      </c>
      <c r="DC29" s="46"/>
      <c r="DD29" s="4">
        <f t="shared" si="80"/>
        <v>0</v>
      </c>
      <c r="DE29" s="22">
        <f t="shared" si="61"/>
        <v>0</v>
      </c>
      <c r="DF29" s="46"/>
      <c r="DG29" s="4">
        <f t="shared" si="81"/>
        <v>0</v>
      </c>
      <c r="DH29" s="22">
        <f t="shared" si="62"/>
        <v>0</v>
      </c>
      <c r="DI29" s="46"/>
      <c r="DJ29" s="4">
        <f t="shared" si="82"/>
        <v>0</v>
      </c>
      <c r="DK29" s="22">
        <f t="shared" si="63"/>
        <v>0</v>
      </c>
      <c r="DL29" s="172"/>
      <c r="DM29" s="44"/>
      <c r="DN29" s="4">
        <f t="shared" si="206"/>
        <v>0</v>
      </c>
      <c r="DO29" s="22">
        <f t="shared" si="65"/>
        <v>0</v>
      </c>
      <c r="DP29" s="172"/>
      <c r="DQ29" s="44"/>
      <c r="DR29" s="4">
        <f t="shared" si="207"/>
        <v>0</v>
      </c>
      <c r="DS29" s="22">
        <f t="shared" si="67"/>
        <v>0</v>
      </c>
      <c r="DT29" s="172"/>
      <c r="DU29" s="44"/>
      <c r="DV29" s="4">
        <f t="shared" si="208"/>
        <v>0</v>
      </c>
      <c r="DW29" s="22">
        <f t="shared" si="69"/>
        <v>0</v>
      </c>
      <c r="DX29" s="172"/>
      <c r="DY29" s="44"/>
      <c r="DZ29" s="4">
        <f t="shared" si="209"/>
        <v>0</v>
      </c>
      <c r="EA29" s="22">
        <f t="shared" si="71"/>
        <v>0</v>
      </c>
      <c r="EB29" s="172"/>
      <c r="EC29" s="44"/>
      <c r="ED29" s="4">
        <f t="shared" si="210"/>
        <v>0</v>
      </c>
      <c r="EE29" s="22">
        <f t="shared" si="73"/>
        <v>0</v>
      </c>
      <c r="EF29" s="44"/>
      <c r="EG29" s="4">
        <f t="shared" si="211"/>
        <v>0</v>
      </c>
      <c r="EH29" s="22">
        <f t="shared" si="75"/>
        <v>0</v>
      </c>
      <c r="EI29" s="154">
        <f t="shared" si="130"/>
        <v>2</v>
      </c>
      <c r="EJ29" s="154">
        <f t="shared" si="128"/>
        <v>24</v>
      </c>
      <c r="EK29" s="154">
        <f t="shared" si="129"/>
        <v>0</v>
      </c>
      <c r="EL29" s="25" t="s">
        <v>205</v>
      </c>
      <c r="EM29" s="10"/>
    </row>
    <row r="30" spans="1:143" ht="15" customHeight="1">
      <c r="A30" s="182"/>
      <c r="B30" s="14">
        <v>21520</v>
      </c>
      <c r="C30" s="14">
        <v>21540</v>
      </c>
      <c r="D30" s="4" t="s">
        <v>43</v>
      </c>
      <c r="E30" s="3" t="s">
        <v>51</v>
      </c>
      <c r="F30" s="11"/>
      <c r="G30" s="11"/>
      <c r="H30" s="4">
        <f t="shared" si="176"/>
        <v>0</v>
      </c>
      <c r="I30" s="22">
        <f t="shared" si="1"/>
        <v>0</v>
      </c>
      <c r="J30" s="46">
        <v>1</v>
      </c>
      <c r="K30" s="4">
        <f t="shared" si="177"/>
        <v>16</v>
      </c>
      <c r="L30" s="22">
        <f t="shared" si="3"/>
        <v>0</v>
      </c>
      <c r="M30" s="46"/>
      <c r="N30" s="4">
        <f t="shared" si="178"/>
        <v>0</v>
      </c>
      <c r="O30" s="22">
        <f t="shared" si="5"/>
        <v>0</v>
      </c>
      <c r="P30" s="172"/>
      <c r="Q30" s="46"/>
      <c r="R30" s="4">
        <f t="shared" si="179"/>
        <v>0</v>
      </c>
      <c r="S30" s="22">
        <f t="shared" si="7"/>
        <v>0</v>
      </c>
      <c r="T30" s="172"/>
      <c r="U30" s="46"/>
      <c r="V30" s="4">
        <f t="shared" si="180"/>
        <v>0</v>
      </c>
      <c r="W30" s="22">
        <f t="shared" si="9"/>
        <v>0</v>
      </c>
      <c r="X30" s="172"/>
      <c r="Y30" s="46"/>
      <c r="Z30" s="4">
        <f t="shared" si="181"/>
        <v>0</v>
      </c>
      <c r="AA30" s="22">
        <f t="shared" si="11"/>
        <v>0</v>
      </c>
      <c r="AB30" s="172"/>
      <c r="AC30" s="46"/>
      <c r="AD30" s="4">
        <f t="shared" si="182"/>
        <v>0</v>
      </c>
      <c r="AE30" s="22">
        <f t="shared" si="13"/>
        <v>0</v>
      </c>
      <c r="AF30" s="46"/>
      <c r="AG30" s="4">
        <f t="shared" si="183"/>
        <v>0</v>
      </c>
      <c r="AH30" s="22">
        <f t="shared" si="15"/>
        <v>0</v>
      </c>
      <c r="AI30" s="46"/>
      <c r="AJ30" s="4">
        <f t="shared" si="184"/>
        <v>0</v>
      </c>
      <c r="AK30" s="22">
        <f t="shared" si="17"/>
        <v>0</v>
      </c>
      <c r="AL30" s="46"/>
      <c r="AM30" s="4">
        <f t="shared" si="185"/>
        <v>0</v>
      </c>
      <c r="AN30" s="22">
        <f t="shared" si="19"/>
        <v>0</v>
      </c>
      <c r="AO30" s="4"/>
      <c r="AP30" s="4">
        <f t="shared" si="186"/>
        <v>0</v>
      </c>
      <c r="AQ30" s="22">
        <f t="shared" si="21"/>
        <v>0</v>
      </c>
      <c r="AR30" s="4"/>
      <c r="AS30" s="4">
        <f t="shared" si="187"/>
        <v>0</v>
      </c>
      <c r="AT30" s="22">
        <f t="shared" si="23"/>
        <v>0</v>
      </c>
      <c r="AU30" s="4"/>
      <c r="AV30" s="4">
        <f t="shared" si="188"/>
        <v>0</v>
      </c>
      <c r="AW30" s="22">
        <f t="shared" si="25"/>
        <v>0</v>
      </c>
      <c r="AX30" s="44"/>
      <c r="AY30" s="4">
        <f t="shared" si="189"/>
        <v>0</v>
      </c>
      <c r="AZ30" s="22">
        <f t="shared" si="27"/>
        <v>0</v>
      </c>
      <c r="BA30" s="44"/>
      <c r="BB30" s="4">
        <f t="shared" si="190"/>
        <v>0</v>
      </c>
      <c r="BC30" s="22">
        <f t="shared" si="29"/>
        <v>0</v>
      </c>
      <c r="BD30" s="44"/>
      <c r="BE30" s="4">
        <f t="shared" si="191"/>
        <v>0</v>
      </c>
      <c r="BF30" s="22">
        <f t="shared" si="31"/>
        <v>0</v>
      </c>
      <c r="BG30" s="44"/>
      <c r="BH30" s="4">
        <f t="shared" si="192"/>
        <v>0</v>
      </c>
      <c r="BI30" s="22">
        <f t="shared" si="33"/>
        <v>0</v>
      </c>
      <c r="BJ30" s="172"/>
      <c r="BK30" s="46"/>
      <c r="BL30" s="4">
        <f t="shared" si="193"/>
        <v>0</v>
      </c>
      <c r="BM30" s="22">
        <f t="shared" si="35"/>
        <v>0</v>
      </c>
      <c r="BN30" s="172"/>
      <c r="BO30" s="46"/>
      <c r="BP30" s="4">
        <f t="shared" si="194"/>
        <v>0</v>
      </c>
      <c r="BQ30" s="22">
        <f t="shared" si="37"/>
        <v>0</v>
      </c>
      <c r="BR30" s="46"/>
      <c r="BS30" s="4">
        <f t="shared" si="195"/>
        <v>0</v>
      </c>
      <c r="BT30" s="22">
        <f t="shared" si="39"/>
        <v>0</v>
      </c>
      <c r="BU30" s="46"/>
      <c r="BV30" s="4">
        <f t="shared" si="196"/>
        <v>0</v>
      </c>
      <c r="BW30" s="22">
        <f t="shared" si="41"/>
        <v>0</v>
      </c>
      <c r="BX30" s="46"/>
      <c r="BY30" s="4">
        <f t="shared" si="197"/>
        <v>0</v>
      </c>
      <c r="BZ30" s="22">
        <f t="shared" si="43"/>
        <v>0</v>
      </c>
      <c r="CA30" s="172"/>
      <c r="CB30" s="44"/>
      <c r="CC30" s="4">
        <f t="shared" si="198"/>
        <v>0</v>
      </c>
      <c r="CD30" s="22">
        <f t="shared" si="45"/>
        <v>0</v>
      </c>
      <c r="CE30" s="46"/>
      <c r="CF30" s="4">
        <f t="shared" si="199"/>
        <v>0</v>
      </c>
      <c r="CG30" s="22">
        <f t="shared" si="47"/>
        <v>0</v>
      </c>
      <c r="CH30" s="46"/>
      <c r="CI30" s="4">
        <f t="shared" si="200"/>
        <v>0</v>
      </c>
      <c r="CJ30" s="22">
        <f t="shared" si="49"/>
        <v>0</v>
      </c>
      <c r="CK30" s="46"/>
      <c r="CL30" s="4">
        <f t="shared" si="201"/>
        <v>0</v>
      </c>
      <c r="CM30" s="22">
        <f t="shared" si="51"/>
        <v>0</v>
      </c>
      <c r="CN30" s="46"/>
      <c r="CO30" s="4">
        <f t="shared" si="202"/>
        <v>0</v>
      </c>
      <c r="CP30" s="22">
        <f t="shared" si="53"/>
        <v>0</v>
      </c>
      <c r="CQ30" s="46">
        <v>3</v>
      </c>
      <c r="CR30" s="4">
        <f t="shared" si="203"/>
        <v>60</v>
      </c>
      <c r="CS30" s="22">
        <f t="shared" si="55"/>
        <v>0</v>
      </c>
      <c r="CT30" s="46"/>
      <c r="CU30" s="4">
        <f t="shared" si="204"/>
        <v>0</v>
      </c>
      <c r="CV30" s="22">
        <f t="shared" si="57"/>
        <v>0</v>
      </c>
      <c r="CW30" s="46"/>
      <c r="CX30" s="4">
        <f t="shared" si="205"/>
        <v>0</v>
      </c>
      <c r="CY30" s="22">
        <f t="shared" si="59"/>
        <v>0</v>
      </c>
      <c r="CZ30" s="46">
        <v>2</v>
      </c>
      <c r="DA30" s="4">
        <f t="shared" si="79"/>
        <v>30</v>
      </c>
      <c r="DB30" s="22">
        <f t="shared" si="60"/>
        <v>0</v>
      </c>
      <c r="DC30" s="46"/>
      <c r="DD30" s="4">
        <f t="shared" si="80"/>
        <v>0</v>
      </c>
      <c r="DE30" s="22">
        <f t="shared" si="61"/>
        <v>0</v>
      </c>
      <c r="DF30" s="46"/>
      <c r="DG30" s="4">
        <f t="shared" si="81"/>
        <v>0</v>
      </c>
      <c r="DH30" s="22">
        <f t="shared" si="62"/>
        <v>0</v>
      </c>
      <c r="DI30" s="46"/>
      <c r="DJ30" s="4">
        <f t="shared" si="82"/>
        <v>0</v>
      </c>
      <c r="DK30" s="22">
        <f t="shared" si="63"/>
        <v>0</v>
      </c>
      <c r="DL30" s="172"/>
      <c r="DM30" s="44"/>
      <c r="DN30" s="4">
        <f t="shared" si="206"/>
        <v>0</v>
      </c>
      <c r="DO30" s="22">
        <f t="shared" si="65"/>
        <v>0</v>
      </c>
      <c r="DP30" s="172"/>
      <c r="DQ30" s="44"/>
      <c r="DR30" s="4">
        <f t="shared" si="207"/>
        <v>0</v>
      </c>
      <c r="DS30" s="22">
        <f t="shared" si="67"/>
        <v>0</v>
      </c>
      <c r="DT30" s="172"/>
      <c r="DU30" s="44"/>
      <c r="DV30" s="4">
        <f t="shared" si="208"/>
        <v>0</v>
      </c>
      <c r="DW30" s="22">
        <f t="shared" si="69"/>
        <v>0</v>
      </c>
      <c r="DX30" s="172"/>
      <c r="DY30" s="44"/>
      <c r="DZ30" s="4">
        <f t="shared" si="209"/>
        <v>0</v>
      </c>
      <c r="EA30" s="22">
        <f t="shared" si="71"/>
        <v>0</v>
      </c>
      <c r="EB30" s="172"/>
      <c r="EC30" s="44"/>
      <c r="ED30" s="4">
        <f t="shared" si="210"/>
        <v>0</v>
      </c>
      <c r="EE30" s="22">
        <f t="shared" si="73"/>
        <v>0</v>
      </c>
      <c r="EF30" s="44"/>
      <c r="EG30" s="4">
        <f t="shared" si="211"/>
        <v>0</v>
      </c>
      <c r="EH30" s="22">
        <f t="shared" si="75"/>
        <v>0</v>
      </c>
      <c r="EI30" s="154">
        <f t="shared" si="130"/>
        <v>6</v>
      </c>
      <c r="EJ30" s="154">
        <f t="shared" si="128"/>
        <v>106</v>
      </c>
      <c r="EK30" s="154">
        <f t="shared" si="129"/>
        <v>0</v>
      </c>
      <c r="EL30" s="25" t="s">
        <v>205</v>
      </c>
      <c r="EM30" s="10"/>
    </row>
    <row r="31" spans="1:143" ht="15" customHeight="1">
      <c r="A31" s="269">
        <v>45227</v>
      </c>
      <c r="B31" s="14">
        <v>5840</v>
      </c>
      <c r="C31" s="14">
        <v>5897</v>
      </c>
      <c r="D31" s="4" t="s">
        <v>43</v>
      </c>
      <c r="E31" s="3" t="s">
        <v>51</v>
      </c>
      <c r="F31" s="11"/>
      <c r="G31" s="11">
        <v>2</v>
      </c>
      <c r="H31" s="4">
        <f t="shared" si="176"/>
        <v>32</v>
      </c>
      <c r="I31" s="22">
        <f t="shared" si="1"/>
        <v>0</v>
      </c>
      <c r="J31" s="46"/>
      <c r="K31" s="4">
        <f t="shared" si="177"/>
        <v>0</v>
      </c>
      <c r="L31" s="22">
        <f t="shared" si="3"/>
        <v>0</v>
      </c>
      <c r="M31" s="46">
        <v>2</v>
      </c>
      <c r="N31" s="4">
        <f t="shared" si="178"/>
        <v>16</v>
      </c>
      <c r="O31" s="22">
        <f t="shared" si="5"/>
        <v>0</v>
      </c>
      <c r="P31" s="172"/>
      <c r="Q31" s="46"/>
      <c r="R31" s="4">
        <f t="shared" si="179"/>
        <v>0</v>
      </c>
      <c r="S31" s="22">
        <f t="shared" si="7"/>
        <v>0</v>
      </c>
      <c r="T31" s="172"/>
      <c r="U31" s="46"/>
      <c r="V31" s="4">
        <f t="shared" si="180"/>
        <v>0</v>
      </c>
      <c r="W31" s="22">
        <f t="shared" si="9"/>
        <v>0</v>
      </c>
      <c r="X31" s="172"/>
      <c r="Y31" s="46"/>
      <c r="Z31" s="4">
        <f t="shared" si="181"/>
        <v>0</v>
      </c>
      <c r="AA31" s="22">
        <f t="shared" si="11"/>
        <v>0</v>
      </c>
      <c r="AB31" s="172"/>
      <c r="AC31" s="46"/>
      <c r="AD31" s="4">
        <f t="shared" si="182"/>
        <v>0</v>
      </c>
      <c r="AE31" s="22">
        <f t="shared" si="13"/>
        <v>0</v>
      </c>
      <c r="AF31" s="46"/>
      <c r="AG31" s="4">
        <f t="shared" si="183"/>
        <v>0</v>
      </c>
      <c r="AH31" s="22">
        <f t="shared" si="15"/>
        <v>0</v>
      </c>
      <c r="AI31" s="46"/>
      <c r="AJ31" s="4">
        <f t="shared" si="184"/>
        <v>0</v>
      </c>
      <c r="AK31" s="22">
        <f t="shared" si="17"/>
        <v>0</v>
      </c>
      <c r="AL31" s="46"/>
      <c r="AM31" s="4">
        <f t="shared" si="185"/>
        <v>0</v>
      </c>
      <c r="AN31" s="22">
        <f t="shared" si="19"/>
        <v>0</v>
      </c>
      <c r="AO31" s="4"/>
      <c r="AP31" s="4">
        <f t="shared" si="186"/>
        <v>0</v>
      </c>
      <c r="AQ31" s="22">
        <f t="shared" si="21"/>
        <v>0</v>
      </c>
      <c r="AR31" s="4"/>
      <c r="AS31" s="4">
        <f t="shared" si="187"/>
        <v>0</v>
      </c>
      <c r="AT31" s="22">
        <f t="shared" si="23"/>
        <v>0</v>
      </c>
      <c r="AU31" s="4"/>
      <c r="AV31" s="4">
        <f t="shared" si="188"/>
        <v>0</v>
      </c>
      <c r="AW31" s="22">
        <f t="shared" si="25"/>
        <v>0</v>
      </c>
      <c r="AX31" s="44"/>
      <c r="AY31" s="4">
        <f t="shared" si="189"/>
        <v>0</v>
      </c>
      <c r="AZ31" s="22">
        <f t="shared" si="27"/>
        <v>0</v>
      </c>
      <c r="BA31" s="44"/>
      <c r="BB31" s="4">
        <f t="shared" si="190"/>
        <v>0</v>
      </c>
      <c r="BC31" s="22">
        <f t="shared" si="29"/>
        <v>0</v>
      </c>
      <c r="BD31" s="44"/>
      <c r="BE31" s="4">
        <f t="shared" si="191"/>
        <v>0</v>
      </c>
      <c r="BF31" s="22">
        <f t="shared" si="31"/>
        <v>0</v>
      </c>
      <c r="BG31" s="44"/>
      <c r="BH31" s="4">
        <f t="shared" si="192"/>
        <v>0</v>
      </c>
      <c r="BI31" s="22">
        <f t="shared" si="33"/>
        <v>0</v>
      </c>
      <c r="BJ31" s="172"/>
      <c r="BK31" s="46"/>
      <c r="BL31" s="4">
        <f t="shared" si="193"/>
        <v>0</v>
      </c>
      <c r="BM31" s="22">
        <f t="shared" si="35"/>
        <v>0</v>
      </c>
      <c r="BN31" s="172"/>
      <c r="BO31" s="46"/>
      <c r="BP31" s="4">
        <f t="shared" si="194"/>
        <v>0</v>
      </c>
      <c r="BQ31" s="22">
        <f t="shared" si="37"/>
        <v>0</v>
      </c>
      <c r="BR31" s="46"/>
      <c r="BS31" s="4">
        <f t="shared" si="195"/>
        <v>0</v>
      </c>
      <c r="BT31" s="22">
        <f t="shared" si="39"/>
        <v>0</v>
      </c>
      <c r="BU31" s="46"/>
      <c r="BV31" s="4">
        <f t="shared" si="196"/>
        <v>0</v>
      </c>
      <c r="BW31" s="22">
        <f t="shared" si="41"/>
        <v>0</v>
      </c>
      <c r="BX31" s="46"/>
      <c r="BY31" s="4">
        <f t="shared" si="197"/>
        <v>0</v>
      </c>
      <c r="BZ31" s="22">
        <f t="shared" si="43"/>
        <v>0</v>
      </c>
      <c r="CA31" s="172"/>
      <c r="CB31" s="44"/>
      <c r="CC31" s="4">
        <f t="shared" si="198"/>
        <v>0</v>
      </c>
      <c r="CD31" s="22">
        <f t="shared" si="45"/>
        <v>0</v>
      </c>
      <c r="CE31" s="46"/>
      <c r="CF31" s="4">
        <f t="shared" si="199"/>
        <v>0</v>
      </c>
      <c r="CG31" s="22">
        <f t="shared" si="47"/>
        <v>0</v>
      </c>
      <c r="CH31" s="46"/>
      <c r="CI31" s="4">
        <f t="shared" si="200"/>
        <v>0</v>
      </c>
      <c r="CJ31" s="22">
        <f t="shared" si="49"/>
        <v>0</v>
      </c>
      <c r="CK31" s="46"/>
      <c r="CL31" s="4">
        <f t="shared" si="201"/>
        <v>0</v>
      </c>
      <c r="CM31" s="22">
        <f t="shared" si="51"/>
        <v>0</v>
      </c>
      <c r="CN31" s="46"/>
      <c r="CO31" s="4">
        <f t="shared" si="202"/>
        <v>0</v>
      </c>
      <c r="CP31" s="22">
        <f t="shared" si="53"/>
        <v>0</v>
      </c>
      <c r="CQ31" s="46"/>
      <c r="CR31" s="4">
        <f t="shared" si="203"/>
        <v>0</v>
      </c>
      <c r="CS31" s="22">
        <f t="shared" si="55"/>
        <v>0</v>
      </c>
      <c r="CT31" s="46"/>
      <c r="CU31" s="4">
        <f t="shared" si="204"/>
        <v>0</v>
      </c>
      <c r="CV31" s="22">
        <f t="shared" si="57"/>
        <v>0</v>
      </c>
      <c r="CW31" s="46"/>
      <c r="CX31" s="4">
        <f t="shared" si="205"/>
        <v>0</v>
      </c>
      <c r="CY31" s="22">
        <f t="shared" si="59"/>
        <v>0</v>
      </c>
      <c r="CZ31" s="46"/>
      <c r="DA31" s="4">
        <f t="shared" si="79"/>
        <v>0</v>
      </c>
      <c r="DB31" s="22">
        <f t="shared" si="60"/>
        <v>0</v>
      </c>
      <c r="DC31" s="46"/>
      <c r="DD31" s="4">
        <f t="shared" si="80"/>
        <v>0</v>
      </c>
      <c r="DE31" s="22">
        <f t="shared" si="61"/>
        <v>0</v>
      </c>
      <c r="DF31" s="46"/>
      <c r="DG31" s="4">
        <f t="shared" si="81"/>
        <v>0</v>
      </c>
      <c r="DH31" s="22">
        <f t="shared" si="62"/>
        <v>0</v>
      </c>
      <c r="DI31" s="46"/>
      <c r="DJ31" s="4">
        <f t="shared" si="82"/>
        <v>0</v>
      </c>
      <c r="DK31" s="22">
        <f t="shared" si="63"/>
        <v>0</v>
      </c>
      <c r="DL31" s="172"/>
      <c r="DM31" s="44"/>
      <c r="DN31" s="4">
        <f t="shared" si="206"/>
        <v>0</v>
      </c>
      <c r="DO31" s="22">
        <f t="shared" si="65"/>
        <v>0</v>
      </c>
      <c r="DP31" s="172"/>
      <c r="DQ31" s="44"/>
      <c r="DR31" s="4">
        <f t="shared" si="207"/>
        <v>0</v>
      </c>
      <c r="DS31" s="22">
        <f t="shared" si="67"/>
        <v>0</v>
      </c>
      <c r="DT31" s="172"/>
      <c r="DU31" s="44"/>
      <c r="DV31" s="4">
        <f t="shared" si="208"/>
        <v>0</v>
      </c>
      <c r="DW31" s="22">
        <f t="shared" si="69"/>
        <v>0</v>
      </c>
      <c r="DX31" s="172"/>
      <c r="DY31" s="44"/>
      <c r="DZ31" s="4">
        <f t="shared" si="209"/>
        <v>0</v>
      </c>
      <c r="EA31" s="22">
        <f t="shared" si="71"/>
        <v>0</v>
      </c>
      <c r="EB31" s="172"/>
      <c r="EC31" s="44"/>
      <c r="ED31" s="4">
        <f t="shared" si="210"/>
        <v>0</v>
      </c>
      <c r="EE31" s="22">
        <f t="shared" si="73"/>
        <v>0</v>
      </c>
      <c r="EF31" s="44"/>
      <c r="EG31" s="4">
        <f t="shared" si="211"/>
        <v>0</v>
      </c>
      <c r="EH31" s="22">
        <f t="shared" si="75"/>
        <v>0</v>
      </c>
      <c r="EI31" s="154">
        <f t="shared" si="130"/>
        <v>4</v>
      </c>
      <c r="EJ31" s="154">
        <f t="shared" si="128"/>
        <v>48</v>
      </c>
      <c r="EK31" s="154">
        <f t="shared" si="129"/>
        <v>0</v>
      </c>
      <c r="EL31" s="25" t="s">
        <v>205</v>
      </c>
      <c r="EM31" s="10"/>
    </row>
    <row r="32" spans="1:143" ht="15" customHeight="1">
      <c r="A32" s="269"/>
      <c r="B32" s="14">
        <v>18530</v>
      </c>
      <c r="C32" s="14">
        <v>18530</v>
      </c>
      <c r="D32" s="4" t="s">
        <v>50</v>
      </c>
      <c r="E32" s="3" t="s">
        <v>51</v>
      </c>
      <c r="F32" s="11"/>
      <c r="G32" s="11"/>
      <c r="H32" s="4">
        <f t="shared" ref="H32:H33" si="212">+G32*$H$5</f>
        <v>0</v>
      </c>
      <c r="I32" s="22">
        <f t="shared" si="1"/>
        <v>0</v>
      </c>
      <c r="J32" s="46"/>
      <c r="K32" s="4">
        <f t="shared" ref="K32:K33" si="213">+J32*$K$5</f>
        <v>0</v>
      </c>
      <c r="L32" s="22">
        <f t="shared" si="3"/>
        <v>0</v>
      </c>
      <c r="M32" s="46"/>
      <c r="N32" s="4">
        <f t="shared" ref="N32:N33" si="214">+M32*$N$5</f>
        <v>0</v>
      </c>
      <c r="O32" s="22">
        <f t="shared" si="5"/>
        <v>0</v>
      </c>
      <c r="P32" s="172"/>
      <c r="Q32" s="46"/>
      <c r="R32" s="4">
        <f t="shared" ref="R32:R33" si="215">+Q32*$R$5</f>
        <v>0</v>
      </c>
      <c r="S32" s="22">
        <f t="shared" si="7"/>
        <v>0</v>
      </c>
      <c r="T32" s="172"/>
      <c r="U32" s="46"/>
      <c r="V32" s="4">
        <f t="shared" ref="V32:V33" si="216">+U32*$V$5</f>
        <v>0</v>
      </c>
      <c r="W32" s="22">
        <f t="shared" si="9"/>
        <v>0</v>
      </c>
      <c r="X32" s="172"/>
      <c r="Y32" s="46"/>
      <c r="Z32" s="4">
        <f t="shared" ref="Z32:Z33" si="217">+Y32*$Z$5</f>
        <v>0</v>
      </c>
      <c r="AA32" s="22">
        <f t="shared" si="11"/>
        <v>0</v>
      </c>
      <c r="AB32" s="172"/>
      <c r="AC32" s="46"/>
      <c r="AD32" s="4">
        <f t="shared" ref="AD32:AD33" si="218">+AC32*$AD$5</f>
        <v>0</v>
      </c>
      <c r="AE32" s="22">
        <f t="shared" si="13"/>
        <v>0</v>
      </c>
      <c r="AF32" s="46"/>
      <c r="AG32" s="4">
        <f t="shared" ref="AG32:AG33" si="219">+AF32*$AG$5</f>
        <v>0</v>
      </c>
      <c r="AH32" s="22">
        <f t="shared" si="15"/>
        <v>0</v>
      </c>
      <c r="AI32" s="46"/>
      <c r="AJ32" s="4">
        <f t="shared" ref="AJ32:AJ33" si="220">+AI32*$AJ$5</f>
        <v>0</v>
      </c>
      <c r="AK32" s="22">
        <f t="shared" si="17"/>
        <v>0</v>
      </c>
      <c r="AL32" s="46"/>
      <c r="AM32" s="4">
        <f t="shared" ref="AM32:AM33" si="221">+AL32*$AM$5</f>
        <v>0</v>
      </c>
      <c r="AN32" s="22">
        <f t="shared" si="19"/>
        <v>0</v>
      </c>
      <c r="AO32" s="4"/>
      <c r="AP32" s="4">
        <f t="shared" ref="AP32:AP33" si="222">+AO32*$AP$5</f>
        <v>0</v>
      </c>
      <c r="AQ32" s="22">
        <f t="shared" si="21"/>
        <v>0</v>
      </c>
      <c r="AR32" s="4"/>
      <c r="AS32" s="4">
        <f t="shared" ref="AS32:AS33" si="223">+AR32*$AS$5</f>
        <v>0</v>
      </c>
      <c r="AT32" s="22">
        <f t="shared" si="23"/>
        <v>0</v>
      </c>
      <c r="AU32" s="4"/>
      <c r="AV32" s="4">
        <f t="shared" ref="AV32:AV33" si="224">+AU32*$AV$5</f>
        <v>0</v>
      </c>
      <c r="AW32" s="22">
        <f t="shared" si="25"/>
        <v>0</v>
      </c>
      <c r="AX32" s="44"/>
      <c r="AY32" s="4">
        <f t="shared" ref="AY32:AY33" si="225">+AX32*$AY$5</f>
        <v>0</v>
      </c>
      <c r="AZ32" s="22">
        <f t="shared" ref="AZ32:AZ33" si="226">+AY32*$F32</f>
        <v>0</v>
      </c>
      <c r="BA32" s="44"/>
      <c r="BB32" s="4">
        <f t="shared" ref="BB32:BB33" si="227">+BA32*$BB$5</f>
        <v>0</v>
      </c>
      <c r="BC32" s="22">
        <f t="shared" ref="BC32:BC33" si="228">+BB32*$F32</f>
        <v>0</v>
      </c>
      <c r="BD32" s="44"/>
      <c r="BE32" s="4">
        <f t="shared" ref="BE32:BE33" si="229">+BD32*$BE$5</f>
        <v>0</v>
      </c>
      <c r="BF32" s="22">
        <f t="shared" ref="BF32:BF33" si="230">+BE32*$F32</f>
        <v>0</v>
      </c>
      <c r="BG32" s="44"/>
      <c r="BH32" s="4">
        <f t="shared" ref="BH32:BH33" si="231">+BG32*$BH$5</f>
        <v>0</v>
      </c>
      <c r="BI32" s="22">
        <f t="shared" ref="BI32:BI33" si="232">+BH32*$F32</f>
        <v>0</v>
      </c>
      <c r="BJ32" s="172"/>
      <c r="BK32" s="46"/>
      <c r="BL32" s="4">
        <f t="shared" ref="BL32:BL33" si="233">+BK32*$BL$5</f>
        <v>0</v>
      </c>
      <c r="BM32" s="22">
        <f t="shared" si="35"/>
        <v>0</v>
      </c>
      <c r="BN32" s="172"/>
      <c r="BO32" s="46"/>
      <c r="BP32" s="4">
        <f t="shared" ref="BP32:BP33" si="234">+BO32*$BP$5</f>
        <v>0</v>
      </c>
      <c r="BQ32" s="22">
        <f t="shared" si="37"/>
        <v>0</v>
      </c>
      <c r="BR32" s="46"/>
      <c r="BS32" s="4">
        <f t="shared" ref="BS32:BS33" si="235">+BR32*$BS$5</f>
        <v>0</v>
      </c>
      <c r="BT32" s="22">
        <f t="shared" si="39"/>
        <v>0</v>
      </c>
      <c r="BU32" s="46"/>
      <c r="BV32" s="4">
        <f t="shared" ref="BV32:BV33" si="236">+BU32*$BV$5</f>
        <v>0</v>
      </c>
      <c r="BW32" s="22">
        <f t="shared" si="41"/>
        <v>0</v>
      </c>
      <c r="BX32" s="46"/>
      <c r="BY32" s="4">
        <f t="shared" ref="BY32:BY33" si="237">+BX32*$BY$5</f>
        <v>0</v>
      </c>
      <c r="BZ32" s="22">
        <f t="shared" si="43"/>
        <v>0</v>
      </c>
      <c r="CA32" s="172"/>
      <c r="CB32" s="44"/>
      <c r="CC32" s="4">
        <f t="shared" ref="CC32:CC33" si="238">+CB32*$CC$5</f>
        <v>0</v>
      </c>
      <c r="CD32" s="22">
        <f t="shared" ref="CD32:CD33" si="239">+CC32*$F32</f>
        <v>0</v>
      </c>
      <c r="CE32" s="46"/>
      <c r="CF32" s="4">
        <f t="shared" ref="CF32:CF33" si="240">+CE32*$CF$5</f>
        <v>0</v>
      </c>
      <c r="CG32" s="22">
        <f t="shared" ref="CG32:CG33" si="241">+CF32*$F32</f>
        <v>0</v>
      </c>
      <c r="CH32" s="46"/>
      <c r="CI32" s="4">
        <f t="shared" ref="CI32:CI33" si="242">+CH32*$CI$5</f>
        <v>0</v>
      </c>
      <c r="CJ32" s="22">
        <f t="shared" ref="CJ32:CJ33" si="243">+CI32*$F32</f>
        <v>0</v>
      </c>
      <c r="CK32" s="46"/>
      <c r="CL32" s="4">
        <f t="shared" ref="CL32:CL33" si="244">+CK32*$CL$5</f>
        <v>0</v>
      </c>
      <c r="CM32" s="22">
        <f t="shared" ref="CM32:CM33" si="245">+CL32*$F32</f>
        <v>0</v>
      </c>
      <c r="CN32" s="46"/>
      <c r="CO32" s="4">
        <f t="shared" ref="CO32:CO33" si="246">+CN32*$CO$5</f>
        <v>0</v>
      </c>
      <c r="CP32" s="22">
        <f t="shared" si="53"/>
        <v>0</v>
      </c>
      <c r="CQ32" s="46">
        <v>1</v>
      </c>
      <c r="CR32" s="4">
        <f t="shared" ref="CR32:CR33" si="247">+CQ32*$CR$5</f>
        <v>20</v>
      </c>
      <c r="CS32" s="22">
        <f t="shared" si="55"/>
        <v>0</v>
      </c>
      <c r="CT32" s="46"/>
      <c r="CU32" s="4">
        <f t="shared" ref="CU32:CU33" si="248">+CT32*$CU$5</f>
        <v>0</v>
      </c>
      <c r="CV32" s="22">
        <f t="shared" ref="CV32:CV33" si="249">CU32*$F32</f>
        <v>0</v>
      </c>
      <c r="CW32" s="46"/>
      <c r="CX32" s="4">
        <f t="shared" ref="CX32:CX33" si="250">+CW32*$CX$5</f>
        <v>0</v>
      </c>
      <c r="CY32" s="22">
        <f t="shared" si="59"/>
        <v>0</v>
      </c>
      <c r="CZ32" s="46"/>
      <c r="DA32" s="4">
        <f t="shared" si="79"/>
        <v>0</v>
      </c>
      <c r="DB32" s="22">
        <f t="shared" si="60"/>
        <v>0</v>
      </c>
      <c r="DC32" s="46">
        <v>1</v>
      </c>
      <c r="DD32" s="4">
        <f t="shared" si="80"/>
        <v>17</v>
      </c>
      <c r="DE32" s="22">
        <f t="shared" si="61"/>
        <v>0</v>
      </c>
      <c r="DF32" s="46"/>
      <c r="DG32" s="4">
        <f t="shared" si="81"/>
        <v>0</v>
      </c>
      <c r="DH32" s="22">
        <f t="shared" si="62"/>
        <v>0</v>
      </c>
      <c r="DI32" s="46"/>
      <c r="DJ32" s="4">
        <f t="shared" si="82"/>
        <v>0</v>
      </c>
      <c r="DK32" s="22">
        <f t="shared" si="63"/>
        <v>0</v>
      </c>
      <c r="DL32" s="172"/>
      <c r="DM32" s="44"/>
      <c r="DN32" s="4">
        <f t="shared" ref="DN32:DN33" si="251">+DM32*$DN$5</f>
        <v>0</v>
      </c>
      <c r="DO32" s="22">
        <f t="shared" si="65"/>
        <v>0</v>
      </c>
      <c r="DP32" s="172"/>
      <c r="DQ32" s="44"/>
      <c r="DR32" s="4">
        <f t="shared" ref="DR32:DR33" si="252">+DQ32*$DR$5</f>
        <v>0</v>
      </c>
      <c r="DS32" s="22">
        <f t="shared" si="67"/>
        <v>0</v>
      </c>
      <c r="DT32" s="172"/>
      <c r="DU32" s="44"/>
      <c r="DV32" s="4">
        <f t="shared" ref="DV32:DV33" si="253">+DU32*$DV$5</f>
        <v>0</v>
      </c>
      <c r="DW32" s="22">
        <f t="shared" si="69"/>
        <v>0</v>
      </c>
      <c r="DX32" s="172"/>
      <c r="DY32" s="44"/>
      <c r="DZ32" s="4">
        <f t="shared" ref="DZ32:DZ33" si="254">+DY32*$DZ$5</f>
        <v>0</v>
      </c>
      <c r="EA32" s="22">
        <f t="shared" si="71"/>
        <v>0</v>
      </c>
      <c r="EB32" s="172"/>
      <c r="EC32" s="44"/>
      <c r="ED32" s="4">
        <f t="shared" ref="ED32:ED33" si="255">+EC32*$ED$5</f>
        <v>0</v>
      </c>
      <c r="EE32" s="22">
        <f t="shared" si="73"/>
        <v>0</v>
      </c>
      <c r="EF32" s="44"/>
      <c r="EG32" s="4">
        <f t="shared" ref="EG32:EG33" si="256">+EF32*$ED$5</f>
        <v>0</v>
      </c>
      <c r="EH32" s="22">
        <f t="shared" si="75"/>
        <v>0</v>
      </c>
      <c r="EI32" s="154">
        <f t="shared" si="130"/>
        <v>2</v>
      </c>
      <c r="EJ32" s="154">
        <f t="shared" si="128"/>
        <v>37</v>
      </c>
      <c r="EK32" s="154">
        <f t="shared" si="129"/>
        <v>0</v>
      </c>
      <c r="EL32" s="25" t="s">
        <v>265</v>
      </c>
      <c r="EM32" s="10"/>
    </row>
    <row r="33" spans="1:143" ht="15" customHeight="1">
      <c r="A33" s="269"/>
      <c r="B33" s="14">
        <v>21520</v>
      </c>
      <c r="C33" s="14">
        <v>21540</v>
      </c>
      <c r="D33" s="4" t="s">
        <v>43</v>
      </c>
      <c r="E33" s="3" t="s">
        <v>51</v>
      </c>
      <c r="F33" s="11"/>
      <c r="G33" s="11">
        <v>1</v>
      </c>
      <c r="H33" s="4">
        <f t="shared" si="212"/>
        <v>16</v>
      </c>
      <c r="I33" s="22">
        <f t="shared" si="1"/>
        <v>0</v>
      </c>
      <c r="J33" s="46"/>
      <c r="K33" s="4">
        <f t="shared" si="213"/>
        <v>0</v>
      </c>
      <c r="L33" s="22">
        <f t="shared" si="3"/>
        <v>0</v>
      </c>
      <c r="M33" s="46"/>
      <c r="N33" s="4">
        <f t="shared" si="214"/>
        <v>0</v>
      </c>
      <c r="O33" s="22">
        <f t="shared" si="5"/>
        <v>0</v>
      </c>
      <c r="P33" s="172"/>
      <c r="Q33" s="46"/>
      <c r="R33" s="4">
        <f t="shared" si="215"/>
        <v>0</v>
      </c>
      <c r="S33" s="22">
        <f t="shared" si="7"/>
        <v>0</v>
      </c>
      <c r="T33" s="172"/>
      <c r="U33" s="46"/>
      <c r="V33" s="4">
        <f t="shared" si="216"/>
        <v>0</v>
      </c>
      <c r="W33" s="22">
        <f t="shared" si="9"/>
        <v>0</v>
      </c>
      <c r="X33" s="172"/>
      <c r="Y33" s="46"/>
      <c r="Z33" s="4">
        <f t="shared" si="217"/>
        <v>0</v>
      </c>
      <c r="AA33" s="22">
        <f t="shared" si="11"/>
        <v>0</v>
      </c>
      <c r="AB33" s="172"/>
      <c r="AC33" s="46"/>
      <c r="AD33" s="4">
        <f t="shared" si="218"/>
        <v>0</v>
      </c>
      <c r="AE33" s="22">
        <f t="shared" si="13"/>
        <v>0</v>
      </c>
      <c r="AF33" s="46"/>
      <c r="AG33" s="4">
        <f t="shared" si="219"/>
        <v>0</v>
      </c>
      <c r="AH33" s="22">
        <f t="shared" si="15"/>
        <v>0</v>
      </c>
      <c r="AI33" s="46"/>
      <c r="AJ33" s="4">
        <f t="shared" si="220"/>
        <v>0</v>
      </c>
      <c r="AK33" s="22">
        <f t="shared" si="17"/>
        <v>0</v>
      </c>
      <c r="AL33" s="46"/>
      <c r="AM33" s="4">
        <f t="shared" si="221"/>
        <v>0</v>
      </c>
      <c r="AN33" s="22">
        <f t="shared" si="19"/>
        <v>0</v>
      </c>
      <c r="AO33" s="4"/>
      <c r="AP33" s="4">
        <f t="shared" si="222"/>
        <v>0</v>
      </c>
      <c r="AQ33" s="22">
        <f t="shared" si="21"/>
        <v>0</v>
      </c>
      <c r="AR33" s="4"/>
      <c r="AS33" s="4">
        <f t="shared" si="223"/>
        <v>0</v>
      </c>
      <c r="AT33" s="22">
        <f t="shared" si="23"/>
        <v>0</v>
      </c>
      <c r="AU33" s="4"/>
      <c r="AV33" s="4">
        <f t="shared" si="224"/>
        <v>0</v>
      </c>
      <c r="AW33" s="22">
        <f t="shared" si="25"/>
        <v>0</v>
      </c>
      <c r="AX33" s="44"/>
      <c r="AY33" s="4">
        <f t="shared" si="225"/>
        <v>0</v>
      </c>
      <c r="AZ33" s="22">
        <f t="shared" si="226"/>
        <v>0</v>
      </c>
      <c r="BA33" s="44"/>
      <c r="BB33" s="4">
        <f t="shared" si="227"/>
        <v>0</v>
      </c>
      <c r="BC33" s="22">
        <f t="shared" si="228"/>
        <v>0</v>
      </c>
      <c r="BD33" s="44"/>
      <c r="BE33" s="4">
        <f t="shared" si="229"/>
        <v>0</v>
      </c>
      <c r="BF33" s="22">
        <f t="shared" si="230"/>
        <v>0</v>
      </c>
      <c r="BG33" s="44"/>
      <c r="BH33" s="4">
        <f t="shared" si="231"/>
        <v>0</v>
      </c>
      <c r="BI33" s="22">
        <f t="shared" si="232"/>
        <v>0</v>
      </c>
      <c r="BJ33" s="172"/>
      <c r="BK33" s="46"/>
      <c r="BL33" s="4">
        <f t="shared" si="233"/>
        <v>0</v>
      </c>
      <c r="BM33" s="22">
        <f t="shared" si="35"/>
        <v>0</v>
      </c>
      <c r="BN33" s="172"/>
      <c r="BO33" s="46"/>
      <c r="BP33" s="4">
        <f t="shared" si="234"/>
        <v>0</v>
      </c>
      <c r="BQ33" s="22">
        <f t="shared" si="37"/>
        <v>0</v>
      </c>
      <c r="BR33" s="46"/>
      <c r="BS33" s="4">
        <f t="shared" si="235"/>
        <v>0</v>
      </c>
      <c r="BT33" s="22">
        <f t="shared" si="39"/>
        <v>0</v>
      </c>
      <c r="BU33" s="46"/>
      <c r="BV33" s="4">
        <f t="shared" si="236"/>
        <v>0</v>
      </c>
      <c r="BW33" s="22">
        <f t="shared" si="41"/>
        <v>0</v>
      </c>
      <c r="BX33" s="46"/>
      <c r="BY33" s="4">
        <f t="shared" si="237"/>
        <v>0</v>
      </c>
      <c r="BZ33" s="22">
        <f t="shared" si="43"/>
        <v>0</v>
      </c>
      <c r="CA33" s="172"/>
      <c r="CB33" s="44"/>
      <c r="CC33" s="4">
        <f t="shared" si="238"/>
        <v>0</v>
      </c>
      <c r="CD33" s="22">
        <f t="shared" si="239"/>
        <v>0</v>
      </c>
      <c r="CE33" s="46"/>
      <c r="CF33" s="4">
        <f t="shared" si="240"/>
        <v>0</v>
      </c>
      <c r="CG33" s="22">
        <f t="shared" si="241"/>
        <v>0</v>
      </c>
      <c r="CH33" s="46"/>
      <c r="CI33" s="4">
        <f t="shared" si="242"/>
        <v>0</v>
      </c>
      <c r="CJ33" s="22">
        <f t="shared" si="243"/>
        <v>0</v>
      </c>
      <c r="CK33" s="46"/>
      <c r="CL33" s="4">
        <f t="shared" si="244"/>
        <v>0</v>
      </c>
      <c r="CM33" s="22">
        <f t="shared" si="245"/>
        <v>0</v>
      </c>
      <c r="CN33" s="46"/>
      <c r="CO33" s="4">
        <f t="shared" si="246"/>
        <v>0</v>
      </c>
      <c r="CP33" s="22">
        <f t="shared" si="53"/>
        <v>0</v>
      </c>
      <c r="CQ33" s="46"/>
      <c r="CR33" s="4">
        <f t="shared" si="247"/>
        <v>0</v>
      </c>
      <c r="CS33" s="22">
        <f t="shared" si="55"/>
        <v>0</v>
      </c>
      <c r="CT33" s="46"/>
      <c r="CU33" s="4">
        <f t="shared" si="248"/>
        <v>0</v>
      </c>
      <c r="CV33" s="22">
        <f t="shared" si="249"/>
        <v>0</v>
      </c>
      <c r="CW33" s="46"/>
      <c r="CX33" s="4">
        <f t="shared" si="250"/>
        <v>0</v>
      </c>
      <c r="CY33" s="22">
        <f t="shared" si="59"/>
        <v>0</v>
      </c>
      <c r="CZ33" s="46"/>
      <c r="DA33" s="4">
        <f t="shared" si="79"/>
        <v>0</v>
      </c>
      <c r="DB33" s="22">
        <f t="shared" si="60"/>
        <v>0</v>
      </c>
      <c r="DC33" s="46"/>
      <c r="DD33" s="4">
        <f t="shared" si="80"/>
        <v>0</v>
      </c>
      <c r="DE33" s="22">
        <f t="shared" si="61"/>
        <v>0</v>
      </c>
      <c r="DF33" s="46"/>
      <c r="DG33" s="4">
        <f t="shared" si="81"/>
        <v>0</v>
      </c>
      <c r="DH33" s="22">
        <f t="shared" si="62"/>
        <v>0</v>
      </c>
      <c r="DI33" s="46"/>
      <c r="DJ33" s="4">
        <f t="shared" si="82"/>
        <v>0</v>
      </c>
      <c r="DK33" s="22">
        <f t="shared" si="63"/>
        <v>0</v>
      </c>
      <c r="DL33" s="172"/>
      <c r="DM33" s="44"/>
      <c r="DN33" s="4">
        <f t="shared" si="251"/>
        <v>0</v>
      </c>
      <c r="DO33" s="22">
        <f t="shared" si="65"/>
        <v>0</v>
      </c>
      <c r="DP33" s="172"/>
      <c r="DQ33" s="44"/>
      <c r="DR33" s="4">
        <f t="shared" si="252"/>
        <v>0</v>
      </c>
      <c r="DS33" s="22">
        <f t="shared" si="67"/>
        <v>0</v>
      </c>
      <c r="DT33" s="172"/>
      <c r="DU33" s="44"/>
      <c r="DV33" s="4">
        <f t="shared" si="253"/>
        <v>0</v>
      </c>
      <c r="DW33" s="22">
        <f t="shared" si="69"/>
        <v>0</v>
      </c>
      <c r="DX33" s="172"/>
      <c r="DY33" s="44"/>
      <c r="DZ33" s="4">
        <f t="shared" si="254"/>
        <v>0</v>
      </c>
      <c r="EA33" s="22">
        <f t="shared" si="71"/>
        <v>0</v>
      </c>
      <c r="EB33" s="172"/>
      <c r="EC33" s="44"/>
      <c r="ED33" s="4">
        <f t="shared" si="255"/>
        <v>0</v>
      </c>
      <c r="EE33" s="22">
        <f t="shared" si="73"/>
        <v>0</v>
      </c>
      <c r="EF33" s="44"/>
      <c r="EG33" s="4">
        <f t="shared" si="256"/>
        <v>0</v>
      </c>
      <c r="EH33" s="22">
        <f t="shared" si="75"/>
        <v>0</v>
      </c>
      <c r="EI33" s="154">
        <f t="shared" si="130"/>
        <v>1</v>
      </c>
      <c r="EJ33" s="154">
        <f t="shared" si="128"/>
        <v>16</v>
      </c>
      <c r="EK33" s="154">
        <f t="shared" si="129"/>
        <v>0</v>
      </c>
      <c r="EL33" s="25" t="s">
        <v>205</v>
      </c>
      <c r="EM33" s="10"/>
    </row>
    <row r="34" spans="1:143" ht="15" customHeight="1">
      <c r="A34" s="270"/>
      <c r="B34" s="210" t="s">
        <v>255</v>
      </c>
      <c r="C34" s="211"/>
      <c r="D34" s="4" t="s">
        <v>50</v>
      </c>
      <c r="E34" s="14">
        <v>19950</v>
      </c>
      <c r="F34" s="11"/>
      <c r="G34" s="11"/>
      <c r="H34" s="4">
        <f>+G34*$H$5</f>
        <v>0</v>
      </c>
      <c r="I34" s="22">
        <f t="shared" si="1"/>
        <v>0</v>
      </c>
      <c r="J34" s="46"/>
      <c r="K34" s="4">
        <f>+J34*$K$5</f>
        <v>0</v>
      </c>
      <c r="L34" s="22">
        <f t="shared" si="3"/>
        <v>0</v>
      </c>
      <c r="M34" s="46"/>
      <c r="N34" s="4">
        <f>+M34*$N$5</f>
        <v>0</v>
      </c>
      <c r="O34" s="22">
        <f t="shared" si="5"/>
        <v>0</v>
      </c>
      <c r="P34" s="172"/>
      <c r="Q34" s="46"/>
      <c r="R34" s="4">
        <f>+Q34*$R$5</f>
        <v>0</v>
      </c>
      <c r="S34" s="22">
        <f t="shared" si="7"/>
        <v>0</v>
      </c>
      <c r="T34" s="172"/>
      <c r="U34" s="46"/>
      <c r="V34" s="4">
        <f>+U34*$V$5</f>
        <v>0</v>
      </c>
      <c r="W34" s="22">
        <f t="shared" si="9"/>
        <v>0</v>
      </c>
      <c r="X34" s="172"/>
      <c r="Y34" s="46"/>
      <c r="Z34" s="4">
        <f>+Y34*$Z$5</f>
        <v>0</v>
      </c>
      <c r="AA34" s="22">
        <f t="shared" si="11"/>
        <v>0</v>
      </c>
      <c r="AB34" s="172"/>
      <c r="AC34" s="46"/>
      <c r="AD34" s="4">
        <f>+AC34*$AD$5</f>
        <v>0</v>
      </c>
      <c r="AE34" s="22">
        <f t="shared" si="13"/>
        <v>0</v>
      </c>
      <c r="AF34" s="46"/>
      <c r="AG34" s="4">
        <f>+AF34*$AG$5</f>
        <v>0</v>
      </c>
      <c r="AH34" s="22">
        <f t="shared" si="15"/>
        <v>0</v>
      </c>
      <c r="AI34" s="46"/>
      <c r="AJ34" s="4">
        <f>+AI34*$AJ$5</f>
        <v>0</v>
      </c>
      <c r="AK34" s="22">
        <f t="shared" si="17"/>
        <v>0</v>
      </c>
      <c r="AL34" s="46"/>
      <c r="AM34" s="4">
        <f>+AL34*$AM$5</f>
        <v>0</v>
      </c>
      <c r="AN34" s="22">
        <f t="shared" si="19"/>
        <v>0</v>
      </c>
      <c r="AO34" s="4"/>
      <c r="AP34" s="4">
        <f>+AO34*$AP$5</f>
        <v>0</v>
      </c>
      <c r="AQ34" s="22">
        <f t="shared" si="21"/>
        <v>0</v>
      </c>
      <c r="AR34" s="4"/>
      <c r="AS34" s="4">
        <f>+AR34*$AS$5</f>
        <v>0</v>
      </c>
      <c r="AT34" s="22">
        <f t="shared" si="23"/>
        <v>0</v>
      </c>
      <c r="AU34" s="4"/>
      <c r="AV34" s="4">
        <f>+AU34*$AV$5</f>
        <v>0</v>
      </c>
      <c r="AW34" s="22">
        <f t="shared" si="25"/>
        <v>0</v>
      </c>
      <c r="AX34" s="44"/>
      <c r="AY34" s="4">
        <f>+AX34*$AY$5</f>
        <v>0</v>
      </c>
      <c r="AZ34" s="22">
        <f t="shared" si="27"/>
        <v>0</v>
      </c>
      <c r="BA34" s="44"/>
      <c r="BB34" s="4">
        <f>+BA34*$BB$5</f>
        <v>0</v>
      </c>
      <c r="BC34" s="22">
        <f t="shared" si="29"/>
        <v>0</v>
      </c>
      <c r="BD34" s="44"/>
      <c r="BE34" s="4">
        <f>+BD34*$BE$5</f>
        <v>0</v>
      </c>
      <c r="BF34" s="22">
        <f t="shared" si="31"/>
        <v>0</v>
      </c>
      <c r="BG34" s="44"/>
      <c r="BH34" s="4">
        <f>+BG34*$BH$5</f>
        <v>0</v>
      </c>
      <c r="BI34" s="22">
        <f t="shared" si="33"/>
        <v>0</v>
      </c>
      <c r="BJ34" s="172"/>
      <c r="BK34" s="46"/>
      <c r="BL34" s="4">
        <f>+BK34*$BL$5</f>
        <v>0</v>
      </c>
      <c r="BM34" s="22">
        <f t="shared" si="35"/>
        <v>0</v>
      </c>
      <c r="BN34" s="172"/>
      <c r="BO34" s="46"/>
      <c r="BP34" s="4">
        <f>+BO34*$BP$5</f>
        <v>0</v>
      </c>
      <c r="BQ34" s="22">
        <f t="shared" si="37"/>
        <v>0</v>
      </c>
      <c r="BR34" s="46"/>
      <c r="BS34" s="4">
        <f>+BR34*$BS$5</f>
        <v>0</v>
      </c>
      <c r="BT34" s="22">
        <f t="shared" si="39"/>
        <v>0</v>
      </c>
      <c r="BU34" s="46"/>
      <c r="BV34" s="4">
        <f>+BU34*$BV$5</f>
        <v>0</v>
      </c>
      <c r="BW34" s="22">
        <f t="shared" si="41"/>
        <v>0</v>
      </c>
      <c r="BX34" s="46"/>
      <c r="BY34" s="4">
        <f>+BX34*$BY$5</f>
        <v>0</v>
      </c>
      <c r="BZ34" s="22">
        <f t="shared" si="43"/>
        <v>0</v>
      </c>
      <c r="CA34" s="172"/>
      <c r="CB34" s="44"/>
      <c r="CC34" s="4">
        <f>+CB34*$CC$5</f>
        <v>0</v>
      </c>
      <c r="CD34" s="22">
        <f t="shared" si="45"/>
        <v>0</v>
      </c>
      <c r="CE34" s="46"/>
      <c r="CF34" s="4">
        <f>+CE34*$CF$5</f>
        <v>0</v>
      </c>
      <c r="CG34" s="22">
        <f t="shared" si="47"/>
        <v>0</v>
      </c>
      <c r="CH34" s="46"/>
      <c r="CI34" s="4">
        <f>+CH34*$CI$5</f>
        <v>0</v>
      </c>
      <c r="CJ34" s="22">
        <f t="shared" si="49"/>
        <v>0</v>
      </c>
      <c r="CK34" s="46"/>
      <c r="CL34" s="4">
        <f>+CK34*$CL$5</f>
        <v>0</v>
      </c>
      <c r="CM34" s="22">
        <f t="shared" si="51"/>
        <v>0</v>
      </c>
      <c r="CN34" s="46"/>
      <c r="CO34" s="4">
        <f>+CN34*$CO$5</f>
        <v>0</v>
      </c>
      <c r="CP34" s="22">
        <f t="shared" si="53"/>
        <v>0</v>
      </c>
      <c r="CQ34" s="46">
        <v>2</v>
      </c>
      <c r="CR34" s="4">
        <f>+CQ34*$CR$5</f>
        <v>40</v>
      </c>
      <c r="CS34" s="22">
        <f t="shared" si="55"/>
        <v>0</v>
      </c>
      <c r="CT34" s="46"/>
      <c r="CU34" s="4">
        <f>+CT34*$CU$5</f>
        <v>0</v>
      </c>
      <c r="CV34" s="22">
        <f t="shared" si="57"/>
        <v>0</v>
      </c>
      <c r="CW34" s="46"/>
      <c r="CX34" s="4">
        <f>+CW34*$CX$5</f>
        <v>0</v>
      </c>
      <c r="CY34" s="22">
        <f t="shared" si="59"/>
        <v>0</v>
      </c>
      <c r="CZ34" s="46"/>
      <c r="DA34" s="4">
        <f t="shared" si="79"/>
        <v>0</v>
      </c>
      <c r="DB34" s="22">
        <f t="shared" si="60"/>
        <v>0</v>
      </c>
      <c r="DC34" s="46">
        <v>2</v>
      </c>
      <c r="DD34" s="4">
        <f t="shared" si="80"/>
        <v>34</v>
      </c>
      <c r="DE34" s="22">
        <f t="shared" si="61"/>
        <v>0</v>
      </c>
      <c r="DF34" s="46"/>
      <c r="DG34" s="4">
        <f t="shared" si="81"/>
        <v>0</v>
      </c>
      <c r="DH34" s="22">
        <f t="shared" si="62"/>
        <v>0</v>
      </c>
      <c r="DI34" s="46"/>
      <c r="DJ34" s="4">
        <f t="shared" si="82"/>
        <v>0</v>
      </c>
      <c r="DK34" s="22">
        <f t="shared" si="63"/>
        <v>0</v>
      </c>
      <c r="DL34" s="172"/>
      <c r="DM34" s="44"/>
      <c r="DN34" s="4">
        <f>+DM34*$DN$5</f>
        <v>0</v>
      </c>
      <c r="DO34" s="22">
        <f t="shared" si="65"/>
        <v>0</v>
      </c>
      <c r="DP34" s="172"/>
      <c r="DQ34" s="44"/>
      <c r="DR34" s="4">
        <f>+DQ34*$DR$5</f>
        <v>0</v>
      </c>
      <c r="DS34" s="22">
        <f t="shared" si="67"/>
        <v>0</v>
      </c>
      <c r="DT34" s="172"/>
      <c r="DU34" s="44"/>
      <c r="DV34" s="4">
        <f>+DU34*$DV$5</f>
        <v>0</v>
      </c>
      <c r="DW34" s="22">
        <f t="shared" si="69"/>
        <v>0</v>
      </c>
      <c r="DX34" s="172"/>
      <c r="DY34" s="44"/>
      <c r="DZ34" s="4">
        <f>+DY34*$DZ$5</f>
        <v>0</v>
      </c>
      <c r="EA34" s="22">
        <f t="shared" si="71"/>
        <v>0</v>
      </c>
      <c r="EB34" s="172"/>
      <c r="EC34" s="44"/>
      <c r="ED34" s="4">
        <f>+EC34*$ED$5</f>
        <v>0</v>
      </c>
      <c r="EE34" s="22">
        <f t="shared" si="73"/>
        <v>0</v>
      </c>
      <c r="EF34" s="44"/>
      <c r="EG34" s="4">
        <f>+EF34*$ED$5</f>
        <v>0</v>
      </c>
      <c r="EH34" s="22">
        <f t="shared" si="75"/>
        <v>0</v>
      </c>
      <c r="EI34" s="154">
        <f t="shared" si="130"/>
        <v>4</v>
      </c>
      <c r="EJ34" s="154">
        <f t="shared" si="128"/>
        <v>74</v>
      </c>
      <c r="EK34" s="154">
        <f t="shared" si="129"/>
        <v>0</v>
      </c>
      <c r="EL34" s="25" t="s">
        <v>236</v>
      </c>
      <c r="EM34" s="10"/>
    </row>
    <row r="35" spans="1:143" ht="15" customHeight="1">
      <c r="A35" s="179">
        <v>45228</v>
      </c>
      <c r="B35" s="180"/>
      <c r="C35" s="180"/>
      <c r="D35" s="4"/>
      <c r="E35" s="3"/>
      <c r="F35" s="11"/>
      <c r="G35" s="11"/>
      <c r="H35" s="4">
        <f>+G35*$H$5</f>
        <v>0</v>
      </c>
      <c r="I35" s="22">
        <f t="shared" si="1"/>
        <v>0</v>
      </c>
      <c r="J35" s="46"/>
      <c r="K35" s="4">
        <f>+J35*$K$5</f>
        <v>0</v>
      </c>
      <c r="L35" s="22">
        <f t="shared" si="3"/>
        <v>0</v>
      </c>
      <c r="M35" s="46"/>
      <c r="N35" s="4">
        <f>+M35*$N$5</f>
        <v>0</v>
      </c>
      <c r="O35" s="22">
        <f t="shared" si="5"/>
        <v>0</v>
      </c>
      <c r="P35" s="172"/>
      <c r="Q35" s="46"/>
      <c r="R35" s="4">
        <f>+Q35*$R$5</f>
        <v>0</v>
      </c>
      <c r="S35" s="22">
        <f t="shared" si="7"/>
        <v>0</v>
      </c>
      <c r="T35" s="172"/>
      <c r="U35" s="46"/>
      <c r="V35" s="4">
        <f>+U35*$V$5</f>
        <v>0</v>
      </c>
      <c r="W35" s="22">
        <f t="shared" si="9"/>
        <v>0</v>
      </c>
      <c r="X35" s="172"/>
      <c r="Y35" s="46"/>
      <c r="Z35" s="4">
        <f>+Y35*$Z$5</f>
        <v>0</v>
      </c>
      <c r="AA35" s="22">
        <f t="shared" si="11"/>
        <v>0</v>
      </c>
      <c r="AB35" s="172"/>
      <c r="AC35" s="46"/>
      <c r="AD35" s="4">
        <f>+AC35*$AD$5</f>
        <v>0</v>
      </c>
      <c r="AE35" s="22">
        <f t="shared" si="13"/>
        <v>0</v>
      </c>
      <c r="AF35" s="46"/>
      <c r="AG35" s="4">
        <f>+AF35*$AG$5</f>
        <v>0</v>
      </c>
      <c r="AH35" s="22">
        <f t="shared" si="15"/>
        <v>0</v>
      </c>
      <c r="AI35" s="46"/>
      <c r="AJ35" s="4">
        <f>+AI35*$AJ$5</f>
        <v>0</v>
      </c>
      <c r="AK35" s="22">
        <f t="shared" si="17"/>
        <v>0</v>
      </c>
      <c r="AL35" s="46"/>
      <c r="AM35" s="4">
        <f>+AL35*$AM$5</f>
        <v>0</v>
      </c>
      <c r="AN35" s="22">
        <f t="shared" si="19"/>
        <v>0</v>
      </c>
      <c r="AO35" s="4"/>
      <c r="AP35" s="4">
        <f>+AO35*$AP$5</f>
        <v>0</v>
      </c>
      <c r="AQ35" s="22">
        <f t="shared" si="21"/>
        <v>0</v>
      </c>
      <c r="AR35" s="4"/>
      <c r="AS35" s="4">
        <f>+AR35*$AS$5</f>
        <v>0</v>
      </c>
      <c r="AT35" s="22">
        <f t="shared" si="23"/>
        <v>0</v>
      </c>
      <c r="AU35" s="4"/>
      <c r="AV35" s="4">
        <f>+AU35*$AV$5</f>
        <v>0</v>
      </c>
      <c r="AW35" s="22">
        <f t="shared" si="25"/>
        <v>0</v>
      </c>
      <c r="AX35" s="44"/>
      <c r="AY35" s="4">
        <f>+AX35*$AY$5</f>
        <v>0</v>
      </c>
      <c r="AZ35" s="22">
        <f t="shared" si="27"/>
        <v>0</v>
      </c>
      <c r="BA35" s="44"/>
      <c r="BB35" s="4">
        <f>+BA35*$BB$5</f>
        <v>0</v>
      </c>
      <c r="BC35" s="22">
        <f t="shared" si="29"/>
        <v>0</v>
      </c>
      <c r="BD35" s="44"/>
      <c r="BE35" s="4">
        <f>+BD35*$BE$5</f>
        <v>0</v>
      </c>
      <c r="BF35" s="22">
        <f t="shared" si="31"/>
        <v>0</v>
      </c>
      <c r="BG35" s="44"/>
      <c r="BH35" s="4">
        <f>+BG35*$BH$5</f>
        <v>0</v>
      </c>
      <c r="BI35" s="22">
        <f t="shared" si="33"/>
        <v>0</v>
      </c>
      <c r="BJ35" s="172"/>
      <c r="BK35" s="46"/>
      <c r="BL35" s="4">
        <f>+BK35*$BL$5</f>
        <v>0</v>
      </c>
      <c r="BM35" s="22">
        <f t="shared" si="35"/>
        <v>0</v>
      </c>
      <c r="BN35" s="172"/>
      <c r="BO35" s="46"/>
      <c r="BP35" s="4">
        <f>+BO35*$BP$5</f>
        <v>0</v>
      </c>
      <c r="BQ35" s="22">
        <f t="shared" si="37"/>
        <v>0</v>
      </c>
      <c r="BR35" s="46"/>
      <c r="BS35" s="4">
        <f>+BR35*$BS$5</f>
        <v>0</v>
      </c>
      <c r="BT35" s="22">
        <f t="shared" si="39"/>
        <v>0</v>
      </c>
      <c r="BU35" s="46"/>
      <c r="BV35" s="4">
        <f>+BU35*$BV$5</f>
        <v>0</v>
      </c>
      <c r="BW35" s="22">
        <f t="shared" si="41"/>
        <v>0</v>
      </c>
      <c r="BX35" s="46"/>
      <c r="BY35" s="4">
        <f>+BX35*$BY$5</f>
        <v>0</v>
      </c>
      <c r="BZ35" s="22">
        <f t="shared" si="43"/>
        <v>0</v>
      </c>
      <c r="CA35" s="172"/>
      <c r="CB35" s="44"/>
      <c r="CC35" s="4">
        <f>+CB35*$CC$5</f>
        <v>0</v>
      </c>
      <c r="CD35" s="22">
        <f t="shared" si="45"/>
        <v>0</v>
      </c>
      <c r="CE35" s="46"/>
      <c r="CF35" s="4">
        <f>+CE35*$CF$5</f>
        <v>0</v>
      </c>
      <c r="CG35" s="22">
        <f t="shared" si="47"/>
        <v>0</v>
      </c>
      <c r="CH35" s="46"/>
      <c r="CI35" s="4">
        <f>+CH35*$CI$5</f>
        <v>0</v>
      </c>
      <c r="CJ35" s="22">
        <f t="shared" si="49"/>
        <v>0</v>
      </c>
      <c r="CK35" s="46"/>
      <c r="CL35" s="4">
        <f>+CK35*$CL$5</f>
        <v>0</v>
      </c>
      <c r="CM35" s="22">
        <f t="shared" si="51"/>
        <v>0</v>
      </c>
      <c r="CN35" s="46"/>
      <c r="CO35" s="4">
        <f>+CN35*$CO$5</f>
        <v>0</v>
      </c>
      <c r="CP35" s="22">
        <f t="shared" si="53"/>
        <v>0</v>
      </c>
      <c r="CQ35" s="46"/>
      <c r="CR35" s="4">
        <f>+CQ35*$CR$5</f>
        <v>0</v>
      </c>
      <c r="CS35" s="22">
        <f t="shared" si="55"/>
        <v>0</v>
      </c>
      <c r="CT35" s="46"/>
      <c r="CU35" s="4">
        <f>+CT35*$CU$5</f>
        <v>0</v>
      </c>
      <c r="CV35" s="22">
        <f t="shared" si="57"/>
        <v>0</v>
      </c>
      <c r="CW35" s="46"/>
      <c r="CX35" s="4">
        <f>+CW35*$CX$5</f>
        <v>0</v>
      </c>
      <c r="CY35" s="22">
        <f t="shared" si="59"/>
        <v>0</v>
      </c>
      <c r="CZ35" s="46"/>
      <c r="DA35" s="4">
        <f t="shared" si="79"/>
        <v>0</v>
      </c>
      <c r="DB35" s="22">
        <f t="shared" si="60"/>
        <v>0</v>
      </c>
      <c r="DC35" s="46"/>
      <c r="DD35" s="4">
        <f t="shared" si="80"/>
        <v>0</v>
      </c>
      <c r="DE35" s="22">
        <f t="shared" si="61"/>
        <v>0</v>
      </c>
      <c r="DF35" s="46"/>
      <c r="DG35" s="4">
        <f t="shared" si="81"/>
        <v>0</v>
      </c>
      <c r="DH35" s="22">
        <f t="shared" si="62"/>
        <v>0</v>
      </c>
      <c r="DI35" s="46"/>
      <c r="DJ35" s="4">
        <f t="shared" si="82"/>
        <v>0</v>
      </c>
      <c r="DK35" s="22">
        <f t="shared" si="63"/>
        <v>0</v>
      </c>
      <c r="DL35" s="172"/>
      <c r="DM35" s="44"/>
      <c r="DN35" s="4">
        <f>+DM35*$DN$5</f>
        <v>0</v>
      </c>
      <c r="DO35" s="22">
        <f t="shared" si="65"/>
        <v>0</v>
      </c>
      <c r="DP35" s="172"/>
      <c r="DQ35" s="44"/>
      <c r="DR35" s="4">
        <f>+DQ35*$DR$5</f>
        <v>0</v>
      </c>
      <c r="DS35" s="22">
        <f t="shared" si="67"/>
        <v>0</v>
      </c>
      <c r="DT35" s="172"/>
      <c r="DU35" s="44"/>
      <c r="DV35" s="4">
        <f>+DU35*$DV$5</f>
        <v>0</v>
      </c>
      <c r="DW35" s="22">
        <f t="shared" si="69"/>
        <v>0</v>
      </c>
      <c r="DX35" s="172"/>
      <c r="DY35" s="44"/>
      <c r="DZ35" s="4">
        <f>+DY35*$DZ$5</f>
        <v>0</v>
      </c>
      <c r="EA35" s="22">
        <f t="shared" si="71"/>
        <v>0</v>
      </c>
      <c r="EB35" s="172"/>
      <c r="EC35" s="44"/>
      <c r="ED35" s="4">
        <f>+EC35*$ED$5</f>
        <v>0</v>
      </c>
      <c r="EE35" s="22">
        <f t="shared" si="73"/>
        <v>0</v>
      </c>
      <c r="EF35" s="44"/>
      <c r="EG35" s="4">
        <f>+EF35*$ED$5</f>
        <v>0</v>
      </c>
      <c r="EH35" s="22">
        <f t="shared" si="75"/>
        <v>0</v>
      </c>
      <c r="EI35" s="154">
        <f t="shared" si="130"/>
        <v>0</v>
      </c>
      <c r="EJ35" s="154">
        <f t="shared" si="128"/>
        <v>0</v>
      </c>
      <c r="EK35" s="154">
        <f t="shared" si="129"/>
        <v>0</v>
      </c>
      <c r="EL35" s="25"/>
      <c r="EM35" s="10"/>
    </row>
    <row r="36" spans="1:143" ht="15" customHeight="1">
      <c r="A36" s="194">
        <v>45229</v>
      </c>
      <c r="B36" s="14">
        <v>3940</v>
      </c>
      <c r="C36" s="14">
        <v>3950</v>
      </c>
      <c r="D36" s="4" t="s">
        <v>43</v>
      </c>
      <c r="E36" s="3" t="s">
        <v>51</v>
      </c>
      <c r="F36" s="11"/>
      <c r="G36" s="11">
        <v>1</v>
      </c>
      <c r="H36" s="4">
        <f>+G36*$H$5</f>
        <v>16</v>
      </c>
      <c r="I36" s="22">
        <f t="shared" si="1"/>
        <v>0</v>
      </c>
      <c r="J36" s="46"/>
      <c r="K36" s="4">
        <f>+J36*$K$5</f>
        <v>0</v>
      </c>
      <c r="L36" s="22">
        <f t="shared" si="3"/>
        <v>0</v>
      </c>
      <c r="M36" s="46">
        <v>1</v>
      </c>
      <c r="N36" s="4">
        <f>+M36*$N$5</f>
        <v>8</v>
      </c>
      <c r="O36" s="22">
        <f t="shared" si="5"/>
        <v>0</v>
      </c>
      <c r="P36" s="172"/>
      <c r="Q36" s="46"/>
      <c r="R36" s="4">
        <f>+Q36*$R$5</f>
        <v>0</v>
      </c>
      <c r="S36" s="22">
        <f t="shared" si="7"/>
        <v>0</v>
      </c>
      <c r="T36" s="172"/>
      <c r="U36" s="46"/>
      <c r="V36" s="4">
        <f>+U36*$V$5</f>
        <v>0</v>
      </c>
      <c r="W36" s="22">
        <f t="shared" si="9"/>
        <v>0</v>
      </c>
      <c r="X36" s="172"/>
      <c r="Y36" s="46"/>
      <c r="Z36" s="4">
        <f>+Y36*$Z$5</f>
        <v>0</v>
      </c>
      <c r="AA36" s="22">
        <f t="shared" si="11"/>
        <v>0</v>
      </c>
      <c r="AB36" s="172"/>
      <c r="AC36" s="46"/>
      <c r="AD36" s="4">
        <f>+AC36*$AD$5</f>
        <v>0</v>
      </c>
      <c r="AE36" s="22">
        <f t="shared" si="13"/>
        <v>0</v>
      </c>
      <c r="AF36" s="46"/>
      <c r="AG36" s="4">
        <f>+AF36*$AG$5</f>
        <v>0</v>
      </c>
      <c r="AH36" s="22">
        <f t="shared" si="15"/>
        <v>0</v>
      </c>
      <c r="AI36" s="46"/>
      <c r="AJ36" s="4">
        <f>+AI36*$AJ$5</f>
        <v>0</v>
      </c>
      <c r="AK36" s="22">
        <f t="shared" si="17"/>
        <v>0</v>
      </c>
      <c r="AL36" s="46"/>
      <c r="AM36" s="4">
        <f>+AL36*$AM$5</f>
        <v>0</v>
      </c>
      <c r="AN36" s="22">
        <f t="shared" si="19"/>
        <v>0</v>
      </c>
      <c r="AO36" s="4"/>
      <c r="AP36" s="4">
        <f>+AO36*$AP$5</f>
        <v>0</v>
      </c>
      <c r="AQ36" s="22">
        <f t="shared" si="21"/>
        <v>0</v>
      </c>
      <c r="AR36" s="4"/>
      <c r="AS36" s="4">
        <f>+AR36*$AS$5</f>
        <v>0</v>
      </c>
      <c r="AT36" s="22">
        <f t="shared" si="23"/>
        <v>0</v>
      </c>
      <c r="AU36" s="4"/>
      <c r="AV36" s="4">
        <f>+AU36*$AV$5</f>
        <v>0</v>
      </c>
      <c r="AW36" s="22">
        <f t="shared" si="25"/>
        <v>0</v>
      </c>
      <c r="AX36" s="44"/>
      <c r="AY36" s="4">
        <f>+AX36*$AY$5</f>
        <v>0</v>
      </c>
      <c r="AZ36" s="22">
        <f t="shared" si="27"/>
        <v>0</v>
      </c>
      <c r="BA36" s="44"/>
      <c r="BB36" s="4">
        <f>+BA36*$BB$5</f>
        <v>0</v>
      </c>
      <c r="BC36" s="22">
        <f t="shared" si="29"/>
        <v>0</v>
      </c>
      <c r="BD36" s="44"/>
      <c r="BE36" s="4">
        <f>+BD36*$BE$5</f>
        <v>0</v>
      </c>
      <c r="BF36" s="22">
        <f t="shared" si="31"/>
        <v>0</v>
      </c>
      <c r="BG36" s="44"/>
      <c r="BH36" s="4">
        <f>+BG36*$BH$5</f>
        <v>0</v>
      </c>
      <c r="BI36" s="22">
        <f t="shared" si="33"/>
        <v>0</v>
      </c>
      <c r="BJ36" s="172"/>
      <c r="BK36" s="46"/>
      <c r="BL36" s="4">
        <f>+BK36*$BL$5</f>
        <v>0</v>
      </c>
      <c r="BM36" s="22">
        <f t="shared" si="35"/>
        <v>0</v>
      </c>
      <c r="BN36" s="172"/>
      <c r="BO36" s="46"/>
      <c r="BP36" s="4">
        <f>+BO36*$BP$5</f>
        <v>0</v>
      </c>
      <c r="BQ36" s="22">
        <f t="shared" si="37"/>
        <v>0</v>
      </c>
      <c r="BR36" s="46"/>
      <c r="BS36" s="4">
        <f>+BR36*$BS$5</f>
        <v>0</v>
      </c>
      <c r="BT36" s="22">
        <f t="shared" si="39"/>
        <v>0</v>
      </c>
      <c r="BU36" s="46"/>
      <c r="BV36" s="4">
        <f>+BU36*$BV$5</f>
        <v>0</v>
      </c>
      <c r="BW36" s="22">
        <f t="shared" si="41"/>
        <v>0</v>
      </c>
      <c r="BX36" s="46"/>
      <c r="BY36" s="4">
        <f>+BX36*$BY$5</f>
        <v>0</v>
      </c>
      <c r="BZ36" s="22">
        <f t="shared" si="43"/>
        <v>0</v>
      </c>
      <c r="CA36" s="172"/>
      <c r="CB36" s="44"/>
      <c r="CC36" s="4">
        <f>+CB36*$CC$5</f>
        <v>0</v>
      </c>
      <c r="CD36" s="22">
        <f t="shared" si="45"/>
        <v>0</v>
      </c>
      <c r="CE36" s="46"/>
      <c r="CF36" s="4">
        <f>+CE36*$CF$5</f>
        <v>0</v>
      </c>
      <c r="CG36" s="22">
        <f t="shared" si="47"/>
        <v>0</v>
      </c>
      <c r="CH36" s="46"/>
      <c r="CI36" s="4">
        <f>+CH36*$CI$5</f>
        <v>0</v>
      </c>
      <c r="CJ36" s="22">
        <f t="shared" si="49"/>
        <v>0</v>
      </c>
      <c r="CK36" s="46"/>
      <c r="CL36" s="4">
        <f>+CK36*$CL$5</f>
        <v>0</v>
      </c>
      <c r="CM36" s="22">
        <f t="shared" si="51"/>
        <v>0</v>
      </c>
      <c r="CN36" s="46"/>
      <c r="CO36" s="4">
        <f>+CN36*$CO$5</f>
        <v>0</v>
      </c>
      <c r="CP36" s="22">
        <f t="shared" si="53"/>
        <v>0</v>
      </c>
      <c r="CQ36" s="46"/>
      <c r="CR36" s="4">
        <f>+CQ36*$CR$5</f>
        <v>0</v>
      </c>
      <c r="CS36" s="22">
        <f t="shared" si="55"/>
        <v>0</v>
      </c>
      <c r="CT36" s="46"/>
      <c r="CU36" s="4">
        <f>+CT36*$CU$5</f>
        <v>0</v>
      </c>
      <c r="CV36" s="22">
        <f t="shared" si="57"/>
        <v>0</v>
      </c>
      <c r="CW36" s="46"/>
      <c r="CX36" s="4">
        <f>+CW36*$CX$5</f>
        <v>0</v>
      </c>
      <c r="CY36" s="22">
        <f t="shared" si="59"/>
        <v>0</v>
      </c>
      <c r="CZ36" s="46"/>
      <c r="DA36" s="4">
        <f t="shared" si="79"/>
        <v>0</v>
      </c>
      <c r="DB36" s="22">
        <f t="shared" si="60"/>
        <v>0</v>
      </c>
      <c r="DC36" s="46">
        <v>1</v>
      </c>
      <c r="DD36" s="4">
        <f t="shared" si="80"/>
        <v>17</v>
      </c>
      <c r="DE36" s="22">
        <f t="shared" si="61"/>
        <v>0</v>
      </c>
      <c r="DF36" s="46">
        <v>1</v>
      </c>
      <c r="DG36" s="4">
        <f t="shared" si="81"/>
        <v>17</v>
      </c>
      <c r="DH36" s="22">
        <f t="shared" si="62"/>
        <v>0</v>
      </c>
      <c r="DI36" s="46"/>
      <c r="DJ36" s="4">
        <f t="shared" si="82"/>
        <v>0</v>
      </c>
      <c r="DK36" s="22">
        <f t="shared" si="63"/>
        <v>0</v>
      </c>
      <c r="DL36" s="172"/>
      <c r="DM36" s="44"/>
      <c r="DN36" s="4">
        <f>+DM36*$DN$5</f>
        <v>0</v>
      </c>
      <c r="DO36" s="22">
        <f t="shared" si="65"/>
        <v>0</v>
      </c>
      <c r="DP36" s="172"/>
      <c r="DQ36" s="44"/>
      <c r="DR36" s="4">
        <f>+DQ36*$DR$5</f>
        <v>0</v>
      </c>
      <c r="DS36" s="22">
        <f t="shared" si="67"/>
        <v>0</v>
      </c>
      <c r="DT36" s="172"/>
      <c r="DU36" s="44"/>
      <c r="DV36" s="4">
        <f>+DU36*$DV$5</f>
        <v>0</v>
      </c>
      <c r="DW36" s="22">
        <f t="shared" si="69"/>
        <v>0</v>
      </c>
      <c r="DX36" s="172"/>
      <c r="DY36" s="44"/>
      <c r="DZ36" s="4">
        <f>+DY36*$DZ$5</f>
        <v>0</v>
      </c>
      <c r="EA36" s="22">
        <f t="shared" si="71"/>
        <v>0</v>
      </c>
      <c r="EB36" s="172"/>
      <c r="EC36" s="44"/>
      <c r="ED36" s="4">
        <f>+EC36*$ED$5</f>
        <v>0</v>
      </c>
      <c r="EE36" s="22">
        <f t="shared" si="73"/>
        <v>0</v>
      </c>
      <c r="EF36" s="44"/>
      <c r="EG36" s="4">
        <f>+EF36*$ED$5</f>
        <v>0</v>
      </c>
      <c r="EH36" s="22">
        <f t="shared" si="75"/>
        <v>0</v>
      </c>
      <c r="EI36" s="154">
        <f t="shared" si="130"/>
        <v>3</v>
      </c>
      <c r="EJ36" s="154">
        <f t="shared" si="128"/>
        <v>41</v>
      </c>
      <c r="EK36" s="154">
        <f t="shared" si="129"/>
        <v>0</v>
      </c>
      <c r="EL36" s="25" t="s">
        <v>205</v>
      </c>
      <c r="EM36" s="10"/>
    </row>
    <row r="37" spans="1:143" ht="15" customHeight="1">
      <c r="A37" s="205"/>
      <c r="B37" s="14">
        <v>7140</v>
      </c>
      <c r="C37" s="14">
        <v>7170</v>
      </c>
      <c r="D37" s="4" t="s">
        <v>43</v>
      </c>
      <c r="E37" s="3" t="s">
        <v>51</v>
      </c>
      <c r="F37" s="11"/>
      <c r="G37" s="11"/>
      <c r="H37" s="4">
        <f>+G37*$H$5</f>
        <v>0</v>
      </c>
      <c r="I37" s="22">
        <f t="shared" si="1"/>
        <v>0</v>
      </c>
      <c r="J37" s="46"/>
      <c r="K37" s="4">
        <f>+J37*$K$5</f>
        <v>0</v>
      </c>
      <c r="L37" s="22">
        <f t="shared" si="3"/>
        <v>0</v>
      </c>
      <c r="M37" s="46"/>
      <c r="N37" s="4">
        <f>+M37*$N$5</f>
        <v>0</v>
      </c>
      <c r="O37" s="22">
        <f t="shared" si="5"/>
        <v>0</v>
      </c>
      <c r="P37" s="172"/>
      <c r="Q37" s="46"/>
      <c r="R37" s="4">
        <f>+Q37*$R$5</f>
        <v>0</v>
      </c>
      <c r="S37" s="22">
        <f t="shared" si="7"/>
        <v>0</v>
      </c>
      <c r="T37" s="172"/>
      <c r="U37" s="46"/>
      <c r="V37" s="4">
        <f>+U37*$V$5</f>
        <v>0</v>
      </c>
      <c r="W37" s="22">
        <f t="shared" si="9"/>
        <v>0</v>
      </c>
      <c r="X37" s="172"/>
      <c r="Y37" s="46"/>
      <c r="Z37" s="4">
        <f>+Y37*$Z$5</f>
        <v>0</v>
      </c>
      <c r="AA37" s="22">
        <f t="shared" si="11"/>
        <v>0</v>
      </c>
      <c r="AB37" s="172"/>
      <c r="AC37" s="46"/>
      <c r="AD37" s="4">
        <f>+AC37*$AD$5</f>
        <v>0</v>
      </c>
      <c r="AE37" s="22">
        <f t="shared" si="13"/>
        <v>0</v>
      </c>
      <c r="AF37" s="46"/>
      <c r="AG37" s="4">
        <f>+AF37*$AG$5</f>
        <v>0</v>
      </c>
      <c r="AH37" s="22">
        <f t="shared" si="15"/>
        <v>0</v>
      </c>
      <c r="AI37" s="46"/>
      <c r="AJ37" s="4">
        <f>+AI37*$AJ$5</f>
        <v>0</v>
      </c>
      <c r="AK37" s="22">
        <f t="shared" si="17"/>
        <v>0</v>
      </c>
      <c r="AL37" s="46"/>
      <c r="AM37" s="4">
        <f>+AL37*$AM$5</f>
        <v>0</v>
      </c>
      <c r="AN37" s="22">
        <f t="shared" si="19"/>
        <v>0</v>
      </c>
      <c r="AO37" s="4"/>
      <c r="AP37" s="4">
        <f>+AO37*$AP$5</f>
        <v>0</v>
      </c>
      <c r="AQ37" s="22">
        <f t="shared" si="21"/>
        <v>0</v>
      </c>
      <c r="AR37" s="4"/>
      <c r="AS37" s="4">
        <f>+AR37*$AS$5</f>
        <v>0</v>
      </c>
      <c r="AT37" s="22">
        <f t="shared" si="23"/>
        <v>0</v>
      </c>
      <c r="AU37" s="4"/>
      <c r="AV37" s="4">
        <f>+AU37*$AV$5</f>
        <v>0</v>
      </c>
      <c r="AW37" s="22">
        <f t="shared" si="25"/>
        <v>0</v>
      </c>
      <c r="AX37" s="44"/>
      <c r="AY37" s="4">
        <f>+AX37*$AY$5</f>
        <v>0</v>
      </c>
      <c r="AZ37" s="22">
        <f t="shared" si="27"/>
        <v>0</v>
      </c>
      <c r="BA37" s="44"/>
      <c r="BB37" s="4">
        <f>+BA37*$BB$5</f>
        <v>0</v>
      </c>
      <c r="BC37" s="22">
        <f t="shared" si="29"/>
        <v>0</v>
      </c>
      <c r="BD37" s="44"/>
      <c r="BE37" s="4">
        <f>+BD37*$BE$5</f>
        <v>0</v>
      </c>
      <c r="BF37" s="22">
        <f t="shared" si="31"/>
        <v>0</v>
      </c>
      <c r="BG37" s="44"/>
      <c r="BH37" s="4">
        <f>+BG37*$BH$5</f>
        <v>0</v>
      </c>
      <c r="BI37" s="22">
        <f t="shared" si="33"/>
        <v>0</v>
      </c>
      <c r="BJ37" s="172"/>
      <c r="BK37" s="46"/>
      <c r="BL37" s="4">
        <f>+BK37*$BL$5</f>
        <v>0</v>
      </c>
      <c r="BM37" s="22">
        <f t="shared" si="35"/>
        <v>0</v>
      </c>
      <c r="BN37" s="172"/>
      <c r="BO37" s="46"/>
      <c r="BP37" s="4">
        <f>+BO37*$BP$5</f>
        <v>0</v>
      </c>
      <c r="BQ37" s="22">
        <f t="shared" si="37"/>
        <v>0</v>
      </c>
      <c r="BR37" s="46"/>
      <c r="BS37" s="4">
        <f>+BR37*$BS$5</f>
        <v>0</v>
      </c>
      <c r="BT37" s="22">
        <f t="shared" si="39"/>
        <v>0</v>
      </c>
      <c r="BU37" s="46"/>
      <c r="BV37" s="4">
        <f>+BU37*$BV$5</f>
        <v>0</v>
      </c>
      <c r="BW37" s="22">
        <f t="shared" si="41"/>
        <v>0</v>
      </c>
      <c r="BX37" s="46"/>
      <c r="BY37" s="4">
        <f>+BX37*$BY$5</f>
        <v>0</v>
      </c>
      <c r="BZ37" s="22">
        <f t="shared" si="43"/>
        <v>0</v>
      </c>
      <c r="CA37" s="172"/>
      <c r="CB37" s="44"/>
      <c r="CC37" s="4">
        <f>+CB37*$CC$5</f>
        <v>0</v>
      </c>
      <c r="CD37" s="22">
        <f t="shared" si="45"/>
        <v>0</v>
      </c>
      <c r="CE37" s="46"/>
      <c r="CF37" s="4">
        <f>+CE37*$CF$5</f>
        <v>0</v>
      </c>
      <c r="CG37" s="22">
        <f t="shared" si="47"/>
        <v>0</v>
      </c>
      <c r="CH37" s="46"/>
      <c r="CI37" s="4">
        <f>+CH37*$CI$5</f>
        <v>0</v>
      </c>
      <c r="CJ37" s="22">
        <f t="shared" si="49"/>
        <v>0</v>
      </c>
      <c r="CK37" s="46"/>
      <c r="CL37" s="4">
        <f>+CK37*$CL$5</f>
        <v>0</v>
      </c>
      <c r="CM37" s="22">
        <f t="shared" si="51"/>
        <v>0</v>
      </c>
      <c r="CN37" s="46"/>
      <c r="CO37" s="4">
        <f>+CN37*$CO$5</f>
        <v>0</v>
      </c>
      <c r="CP37" s="22">
        <f t="shared" si="53"/>
        <v>0</v>
      </c>
      <c r="CQ37" s="46"/>
      <c r="CR37" s="4">
        <f>+CQ37*$CR$5</f>
        <v>0</v>
      </c>
      <c r="CS37" s="22">
        <f t="shared" si="55"/>
        <v>0</v>
      </c>
      <c r="CT37" s="46"/>
      <c r="CU37" s="4">
        <f>+CT37*$CU$5</f>
        <v>0</v>
      </c>
      <c r="CV37" s="22">
        <f t="shared" si="57"/>
        <v>0</v>
      </c>
      <c r="CW37" s="46"/>
      <c r="CX37" s="4">
        <f>+CW37*$CX$5</f>
        <v>0</v>
      </c>
      <c r="CY37" s="22">
        <f t="shared" si="59"/>
        <v>0</v>
      </c>
      <c r="CZ37" s="46"/>
      <c r="DA37" s="4">
        <f t="shared" si="79"/>
        <v>0</v>
      </c>
      <c r="DB37" s="22">
        <f t="shared" si="60"/>
        <v>0</v>
      </c>
      <c r="DC37" s="46">
        <v>1</v>
      </c>
      <c r="DD37" s="4">
        <f t="shared" si="80"/>
        <v>17</v>
      </c>
      <c r="DE37" s="22">
        <f t="shared" si="61"/>
        <v>0</v>
      </c>
      <c r="DF37" s="46"/>
      <c r="DG37" s="4">
        <f t="shared" si="81"/>
        <v>0</v>
      </c>
      <c r="DH37" s="22">
        <f t="shared" si="62"/>
        <v>0</v>
      </c>
      <c r="DI37" s="46"/>
      <c r="DJ37" s="4">
        <f t="shared" si="82"/>
        <v>0</v>
      </c>
      <c r="DK37" s="22">
        <f t="shared" si="63"/>
        <v>0</v>
      </c>
      <c r="DL37" s="172"/>
      <c r="DM37" s="44"/>
      <c r="DN37" s="4">
        <f>+DM37*$DN$5</f>
        <v>0</v>
      </c>
      <c r="DO37" s="22">
        <f t="shared" si="65"/>
        <v>0</v>
      </c>
      <c r="DP37" s="172"/>
      <c r="DQ37" s="44"/>
      <c r="DR37" s="4">
        <f>+DQ37*$DR$5</f>
        <v>0</v>
      </c>
      <c r="DS37" s="22">
        <f t="shared" si="67"/>
        <v>0</v>
      </c>
      <c r="DT37" s="172"/>
      <c r="DU37" s="44"/>
      <c r="DV37" s="4">
        <f>+DU37*$DV$5</f>
        <v>0</v>
      </c>
      <c r="DW37" s="22">
        <f t="shared" si="69"/>
        <v>0</v>
      </c>
      <c r="DX37" s="172"/>
      <c r="DY37" s="44"/>
      <c r="DZ37" s="4">
        <f>+DY37*$DZ$5</f>
        <v>0</v>
      </c>
      <c r="EA37" s="22">
        <f t="shared" si="71"/>
        <v>0</v>
      </c>
      <c r="EB37" s="172"/>
      <c r="EC37" s="44"/>
      <c r="ED37" s="4">
        <f>+EC37*$ED$5</f>
        <v>0</v>
      </c>
      <c r="EE37" s="22">
        <f t="shared" si="73"/>
        <v>0</v>
      </c>
      <c r="EF37" s="44"/>
      <c r="EG37" s="4">
        <f>+EF37*$ED$5</f>
        <v>0</v>
      </c>
      <c r="EH37" s="22">
        <f t="shared" si="75"/>
        <v>0</v>
      </c>
      <c r="EI37" s="154">
        <f t="shared" si="130"/>
        <v>1</v>
      </c>
      <c r="EJ37" s="154">
        <f t="shared" si="128"/>
        <v>17</v>
      </c>
      <c r="EK37" s="154">
        <f t="shared" si="129"/>
        <v>0</v>
      </c>
      <c r="EL37" s="25" t="s">
        <v>205</v>
      </c>
      <c r="EM37" s="10"/>
    </row>
    <row r="38" spans="1:143" ht="15" customHeight="1">
      <c r="A38" s="205"/>
      <c r="B38" s="14">
        <v>11530</v>
      </c>
      <c r="C38" s="14">
        <v>11550</v>
      </c>
      <c r="D38" s="4" t="s">
        <v>43</v>
      </c>
      <c r="E38" s="3" t="s">
        <v>51</v>
      </c>
      <c r="F38" s="11"/>
      <c r="G38" s="11">
        <v>1</v>
      </c>
      <c r="H38" s="4">
        <f>+G38*$H$5</f>
        <v>16</v>
      </c>
      <c r="I38" s="22">
        <f t="shared" si="1"/>
        <v>0</v>
      </c>
      <c r="J38" s="46"/>
      <c r="K38" s="4">
        <f>+J38*$K$5</f>
        <v>0</v>
      </c>
      <c r="L38" s="22">
        <f t="shared" si="3"/>
        <v>0</v>
      </c>
      <c r="M38" s="46">
        <v>1</v>
      </c>
      <c r="N38" s="4">
        <f>+M38*$N$5</f>
        <v>8</v>
      </c>
      <c r="O38" s="22">
        <f t="shared" si="5"/>
        <v>0</v>
      </c>
      <c r="P38" s="172"/>
      <c r="Q38" s="46"/>
      <c r="R38" s="4">
        <f>+Q38*$R$5</f>
        <v>0</v>
      </c>
      <c r="S38" s="22">
        <f t="shared" si="7"/>
        <v>0</v>
      </c>
      <c r="T38" s="172"/>
      <c r="U38" s="46"/>
      <c r="V38" s="4">
        <f>+U38*$V$5</f>
        <v>0</v>
      </c>
      <c r="W38" s="22">
        <f t="shared" si="9"/>
        <v>0</v>
      </c>
      <c r="X38" s="172"/>
      <c r="Y38" s="46"/>
      <c r="Z38" s="4">
        <f>+Y38*$Z$5</f>
        <v>0</v>
      </c>
      <c r="AA38" s="22">
        <f t="shared" si="11"/>
        <v>0</v>
      </c>
      <c r="AB38" s="172"/>
      <c r="AC38" s="46"/>
      <c r="AD38" s="4">
        <f>+AC38*$AD$5</f>
        <v>0</v>
      </c>
      <c r="AE38" s="22">
        <f t="shared" si="13"/>
        <v>0</v>
      </c>
      <c r="AF38" s="46"/>
      <c r="AG38" s="4">
        <f>+AF38*$AG$5</f>
        <v>0</v>
      </c>
      <c r="AH38" s="22">
        <f t="shared" si="15"/>
        <v>0</v>
      </c>
      <c r="AI38" s="46"/>
      <c r="AJ38" s="4">
        <f>+AI38*$AJ$5</f>
        <v>0</v>
      </c>
      <c r="AK38" s="22">
        <f t="shared" si="17"/>
        <v>0</v>
      </c>
      <c r="AL38" s="46"/>
      <c r="AM38" s="4">
        <f>+AL38*$AM$5</f>
        <v>0</v>
      </c>
      <c r="AN38" s="22">
        <f t="shared" si="19"/>
        <v>0</v>
      </c>
      <c r="AO38" s="4"/>
      <c r="AP38" s="4">
        <f>+AO38*$AP$5</f>
        <v>0</v>
      </c>
      <c r="AQ38" s="22">
        <f t="shared" si="21"/>
        <v>0</v>
      </c>
      <c r="AR38" s="4"/>
      <c r="AS38" s="4">
        <f>+AR38*$AS$5</f>
        <v>0</v>
      </c>
      <c r="AT38" s="22">
        <f t="shared" si="23"/>
        <v>0</v>
      </c>
      <c r="AU38" s="4"/>
      <c r="AV38" s="4">
        <f>+AU38*$AV$5</f>
        <v>0</v>
      </c>
      <c r="AW38" s="22">
        <f t="shared" si="25"/>
        <v>0</v>
      </c>
      <c r="AX38" s="44"/>
      <c r="AY38" s="4">
        <f>+AX38*$AY$5</f>
        <v>0</v>
      </c>
      <c r="AZ38" s="22">
        <f t="shared" si="27"/>
        <v>0</v>
      </c>
      <c r="BA38" s="44"/>
      <c r="BB38" s="4">
        <f>+BA38*$BB$5</f>
        <v>0</v>
      </c>
      <c r="BC38" s="22">
        <f t="shared" si="29"/>
        <v>0</v>
      </c>
      <c r="BD38" s="44"/>
      <c r="BE38" s="4">
        <f>+BD38*$BE$5</f>
        <v>0</v>
      </c>
      <c r="BF38" s="22">
        <f t="shared" si="31"/>
        <v>0</v>
      </c>
      <c r="BG38" s="44"/>
      <c r="BH38" s="4">
        <f>+BG38*$BH$5</f>
        <v>0</v>
      </c>
      <c r="BI38" s="22">
        <f t="shared" si="33"/>
        <v>0</v>
      </c>
      <c r="BJ38" s="172"/>
      <c r="BK38" s="46"/>
      <c r="BL38" s="4">
        <f>+BK38*$BL$5</f>
        <v>0</v>
      </c>
      <c r="BM38" s="22">
        <f t="shared" si="35"/>
        <v>0</v>
      </c>
      <c r="BN38" s="172"/>
      <c r="BO38" s="46"/>
      <c r="BP38" s="4">
        <f>+BO38*$BP$5</f>
        <v>0</v>
      </c>
      <c r="BQ38" s="22">
        <f t="shared" si="37"/>
        <v>0</v>
      </c>
      <c r="BR38" s="46"/>
      <c r="BS38" s="4">
        <f>+BR38*$BS$5</f>
        <v>0</v>
      </c>
      <c r="BT38" s="22">
        <f t="shared" si="39"/>
        <v>0</v>
      </c>
      <c r="BU38" s="46"/>
      <c r="BV38" s="4">
        <f>+BU38*$BV$5</f>
        <v>0</v>
      </c>
      <c r="BW38" s="22">
        <f t="shared" si="41"/>
        <v>0</v>
      </c>
      <c r="BX38" s="46"/>
      <c r="BY38" s="4">
        <f>+BX38*$BY$5</f>
        <v>0</v>
      </c>
      <c r="BZ38" s="22">
        <f t="shared" si="43"/>
        <v>0</v>
      </c>
      <c r="CA38" s="172"/>
      <c r="CB38" s="44"/>
      <c r="CC38" s="4">
        <f>+CB38*$CC$5</f>
        <v>0</v>
      </c>
      <c r="CD38" s="22">
        <f t="shared" si="45"/>
        <v>0</v>
      </c>
      <c r="CE38" s="46"/>
      <c r="CF38" s="4">
        <f>+CE38*$CF$5</f>
        <v>0</v>
      </c>
      <c r="CG38" s="22">
        <f t="shared" si="47"/>
        <v>0</v>
      </c>
      <c r="CH38" s="46"/>
      <c r="CI38" s="4">
        <f>+CH38*$CI$5</f>
        <v>0</v>
      </c>
      <c r="CJ38" s="22">
        <f t="shared" si="49"/>
        <v>0</v>
      </c>
      <c r="CK38" s="46"/>
      <c r="CL38" s="4">
        <f>+CK38*$CL$5</f>
        <v>0</v>
      </c>
      <c r="CM38" s="22">
        <f t="shared" si="51"/>
        <v>0</v>
      </c>
      <c r="CN38" s="46"/>
      <c r="CO38" s="4">
        <f>+CN38*$CO$5</f>
        <v>0</v>
      </c>
      <c r="CP38" s="22">
        <f t="shared" si="53"/>
        <v>0</v>
      </c>
      <c r="CQ38" s="46"/>
      <c r="CR38" s="4">
        <f>+CQ38*$CR$5</f>
        <v>0</v>
      </c>
      <c r="CS38" s="22">
        <f t="shared" si="55"/>
        <v>0</v>
      </c>
      <c r="CT38" s="46"/>
      <c r="CU38" s="4">
        <f>+CT38*$CU$5</f>
        <v>0</v>
      </c>
      <c r="CV38" s="22">
        <f t="shared" si="57"/>
        <v>0</v>
      </c>
      <c r="CW38" s="46"/>
      <c r="CX38" s="4">
        <f>+CW38*$CX$5</f>
        <v>0</v>
      </c>
      <c r="CY38" s="22">
        <f t="shared" si="59"/>
        <v>0</v>
      </c>
      <c r="CZ38" s="46"/>
      <c r="DA38" s="4">
        <f t="shared" si="79"/>
        <v>0</v>
      </c>
      <c r="DB38" s="22">
        <f t="shared" si="60"/>
        <v>0</v>
      </c>
      <c r="DC38" s="46">
        <v>1</v>
      </c>
      <c r="DD38" s="4">
        <f t="shared" si="80"/>
        <v>17</v>
      </c>
      <c r="DE38" s="22">
        <f t="shared" si="61"/>
        <v>0</v>
      </c>
      <c r="DF38" s="46">
        <v>1</v>
      </c>
      <c r="DG38" s="4">
        <f t="shared" si="81"/>
        <v>17</v>
      </c>
      <c r="DH38" s="22">
        <f t="shared" si="62"/>
        <v>0</v>
      </c>
      <c r="DI38" s="46"/>
      <c r="DJ38" s="4">
        <f t="shared" si="82"/>
        <v>0</v>
      </c>
      <c r="DK38" s="22">
        <f t="shared" si="63"/>
        <v>0</v>
      </c>
      <c r="DL38" s="172"/>
      <c r="DM38" s="44"/>
      <c r="DN38" s="4">
        <f>+DM38*$DN$5</f>
        <v>0</v>
      </c>
      <c r="DO38" s="22">
        <f t="shared" si="65"/>
        <v>0</v>
      </c>
      <c r="DP38" s="172"/>
      <c r="DQ38" s="44"/>
      <c r="DR38" s="4">
        <f>+DQ38*$DR$5</f>
        <v>0</v>
      </c>
      <c r="DS38" s="22">
        <f t="shared" si="67"/>
        <v>0</v>
      </c>
      <c r="DT38" s="172"/>
      <c r="DU38" s="44"/>
      <c r="DV38" s="4">
        <f>+DU38*$DV$5</f>
        <v>0</v>
      </c>
      <c r="DW38" s="22">
        <f t="shared" si="69"/>
        <v>0</v>
      </c>
      <c r="DX38" s="172"/>
      <c r="DY38" s="44"/>
      <c r="DZ38" s="4">
        <f>+DY38*$DZ$5</f>
        <v>0</v>
      </c>
      <c r="EA38" s="22">
        <f t="shared" si="71"/>
        <v>0</v>
      </c>
      <c r="EB38" s="172"/>
      <c r="EC38" s="44"/>
      <c r="ED38" s="4">
        <f>+EC38*$ED$5</f>
        <v>0</v>
      </c>
      <c r="EE38" s="22">
        <f t="shared" si="73"/>
        <v>0</v>
      </c>
      <c r="EF38" s="44"/>
      <c r="EG38" s="4">
        <f>+EF38*$ED$5</f>
        <v>0</v>
      </c>
      <c r="EH38" s="22">
        <f t="shared" si="75"/>
        <v>0</v>
      </c>
      <c r="EI38" s="154">
        <f t="shared" si="130"/>
        <v>3</v>
      </c>
      <c r="EJ38" s="154">
        <f t="shared" si="128"/>
        <v>41</v>
      </c>
      <c r="EK38" s="154">
        <f t="shared" si="129"/>
        <v>0</v>
      </c>
      <c r="EL38" s="25" t="s">
        <v>205</v>
      </c>
      <c r="EM38" s="10"/>
    </row>
    <row r="39" spans="1:143" ht="15" customHeight="1">
      <c r="A39" s="205"/>
      <c r="B39" s="14">
        <v>21540</v>
      </c>
      <c r="C39" s="14">
        <v>21540</v>
      </c>
      <c r="D39" s="4" t="s">
        <v>43</v>
      </c>
      <c r="E39" s="3" t="s">
        <v>51</v>
      </c>
      <c r="F39" s="11"/>
      <c r="G39" s="11">
        <v>1</v>
      </c>
      <c r="H39" s="4">
        <f t="shared" ref="H39:H40" si="257">+G39*$H$5</f>
        <v>16</v>
      </c>
      <c r="I39" s="22">
        <f t="shared" ref="I39:I70" si="258">H39*F39</f>
        <v>0</v>
      </c>
      <c r="J39" s="46"/>
      <c r="K39" s="4">
        <f t="shared" ref="K39:K40" si="259">+J39*$K$5</f>
        <v>0</v>
      </c>
      <c r="L39" s="22">
        <f t="shared" ref="L39:L70" si="260">K39*F39</f>
        <v>0</v>
      </c>
      <c r="M39" s="46">
        <v>1</v>
      </c>
      <c r="N39" s="4">
        <f t="shared" ref="N39:N40" si="261">+M39*$N$5</f>
        <v>8</v>
      </c>
      <c r="O39" s="22">
        <f t="shared" ref="O39:O70" si="262">N39*F39</f>
        <v>0</v>
      </c>
      <c r="P39" s="172"/>
      <c r="Q39" s="46"/>
      <c r="R39" s="4">
        <f t="shared" ref="R39:R40" si="263">+Q39*$R$5</f>
        <v>0</v>
      </c>
      <c r="S39" s="22">
        <f t="shared" ref="S39:S70" si="264">R39*F39</f>
        <v>0</v>
      </c>
      <c r="T39" s="172"/>
      <c r="U39" s="46"/>
      <c r="V39" s="4">
        <f t="shared" ref="V39:V40" si="265">+U39*$V$5</f>
        <v>0</v>
      </c>
      <c r="W39" s="22">
        <f t="shared" ref="W39:W70" si="266">V39*F39</f>
        <v>0</v>
      </c>
      <c r="X39" s="172"/>
      <c r="Y39" s="46"/>
      <c r="Z39" s="4">
        <f t="shared" ref="Z39:Z40" si="267">+Y39*$Z$5</f>
        <v>0</v>
      </c>
      <c r="AA39" s="22">
        <f t="shared" ref="AA39:AA70" si="268">Z39*F39</f>
        <v>0</v>
      </c>
      <c r="AB39" s="172"/>
      <c r="AC39" s="46"/>
      <c r="AD39" s="4">
        <f t="shared" ref="AD39:AD40" si="269">+AC39*$AD$5</f>
        <v>0</v>
      </c>
      <c r="AE39" s="22">
        <f t="shared" ref="AE39:AE70" si="270">AD39*F39</f>
        <v>0</v>
      </c>
      <c r="AF39" s="46"/>
      <c r="AG39" s="4">
        <f t="shared" ref="AG39:AG40" si="271">+AF39*$AG$5</f>
        <v>0</v>
      </c>
      <c r="AH39" s="22">
        <f t="shared" ref="AH39:AH70" si="272">+AG39*F39</f>
        <v>0</v>
      </c>
      <c r="AI39" s="46"/>
      <c r="AJ39" s="4">
        <f t="shared" ref="AJ39:AJ40" si="273">+AI39*$AJ$5</f>
        <v>0</v>
      </c>
      <c r="AK39" s="22">
        <f t="shared" ref="AK39:AK70" si="274">+AJ39*F39</f>
        <v>0</v>
      </c>
      <c r="AL39" s="46"/>
      <c r="AM39" s="4">
        <f t="shared" ref="AM39:AM40" si="275">+AL39*$AM$5</f>
        <v>0</v>
      </c>
      <c r="AN39" s="22">
        <f t="shared" ref="AN39:AN70" si="276">+AM39*F39</f>
        <v>0</v>
      </c>
      <c r="AO39" s="4"/>
      <c r="AP39" s="4">
        <f t="shared" ref="AP39:AP40" si="277">+AO39*$AP$5</f>
        <v>0</v>
      </c>
      <c r="AQ39" s="22">
        <f t="shared" ref="AQ39:AQ70" si="278">+AP39*F39</f>
        <v>0</v>
      </c>
      <c r="AR39" s="4"/>
      <c r="AS39" s="4">
        <f t="shared" ref="AS39:AS40" si="279">+AR39*$AS$5</f>
        <v>0</v>
      </c>
      <c r="AT39" s="22">
        <f t="shared" ref="AT39:AT70" si="280">+AS39*F39</f>
        <v>0</v>
      </c>
      <c r="AU39" s="4"/>
      <c r="AV39" s="4">
        <f t="shared" ref="AV39:AV40" si="281">+AU39*$AV$5</f>
        <v>0</v>
      </c>
      <c r="AW39" s="22">
        <f t="shared" ref="AW39:AW70" si="282">+AV39*F39</f>
        <v>0</v>
      </c>
      <c r="AX39" s="44"/>
      <c r="AY39" s="4">
        <f t="shared" ref="AY39:AY40" si="283">+AX39*$AY$5</f>
        <v>0</v>
      </c>
      <c r="AZ39" s="22">
        <f t="shared" ref="AZ39:AZ40" si="284">+AY39*$F39</f>
        <v>0</v>
      </c>
      <c r="BA39" s="44"/>
      <c r="BB39" s="4">
        <f t="shared" ref="BB39:BB40" si="285">+BA39*$BB$5</f>
        <v>0</v>
      </c>
      <c r="BC39" s="22">
        <f t="shared" ref="BC39:BC40" si="286">+BB39*$F39</f>
        <v>0</v>
      </c>
      <c r="BD39" s="44"/>
      <c r="BE39" s="4">
        <f t="shared" ref="BE39:BE40" si="287">+BD39*$BE$5</f>
        <v>0</v>
      </c>
      <c r="BF39" s="22">
        <f t="shared" ref="BF39:BF40" si="288">+BE39*$F39</f>
        <v>0</v>
      </c>
      <c r="BG39" s="44"/>
      <c r="BH39" s="4">
        <f t="shared" ref="BH39:BH40" si="289">+BG39*$BH$5</f>
        <v>0</v>
      </c>
      <c r="BI39" s="22">
        <f t="shared" ref="BI39:BI40" si="290">+BH39*$F39</f>
        <v>0</v>
      </c>
      <c r="BJ39" s="172"/>
      <c r="BK39" s="46"/>
      <c r="BL39" s="4">
        <f t="shared" ref="BL39:BL40" si="291">+BK39*$BL$5</f>
        <v>0</v>
      </c>
      <c r="BM39" s="22">
        <f t="shared" ref="BM39:BM70" si="292">+BL39*F39</f>
        <v>0</v>
      </c>
      <c r="BN39" s="172"/>
      <c r="BO39" s="46"/>
      <c r="BP39" s="4">
        <f t="shared" ref="BP39:BP40" si="293">+BO39*$BP$5</f>
        <v>0</v>
      </c>
      <c r="BQ39" s="22">
        <f t="shared" ref="BQ39:BQ70" si="294">+BP39*F39</f>
        <v>0</v>
      </c>
      <c r="BR39" s="46"/>
      <c r="BS39" s="4">
        <f t="shared" ref="BS39:BS40" si="295">+BR39*$BS$5</f>
        <v>0</v>
      </c>
      <c r="BT39" s="22">
        <f t="shared" ref="BT39:BT70" si="296">+BS39*F39</f>
        <v>0</v>
      </c>
      <c r="BU39" s="46"/>
      <c r="BV39" s="4">
        <f t="shared" ref="BV39:BV40" si="297">+BU39*$BV$5</f>
        <v>0</v>
      </c>
      <c r="BW39" s="22">
        <f t="shared" ref="BW39:BW70" si="298">+BV39*F39</f>
        <v>0</v>
      </c>
      <c r="BX39" s="46"/>
      <c r="BY39" s="4">
        <f t="shared" ref="BY39:BY40" si="299">+BX39*$BY$5</f>
        <v>0</v>
      </c>
      <c r="BZ39" s="22">
        <f t="shared" ref="BZ39:BZ70" si="300">+BY39*F39</f>
        <v>0</v>
      </c>
      <c r="CA39" s="172"/>
      <c r="CB39" s="44"/>
      <c r="CC39" s="4">
        <f t="shared" ref="CC39:CC40" si="301">+CB39*$CC$5</f>
        <v>0</v>
      </c>
      <c r="CD39" s="22">
        <f t="shared" ref="CD39:CD40" si="302">+CC39*$F39</f>
        <v>0</v>
      </c>
      <c r="CE39" s="46"/>
      <c r="CF39" s="4">
        <f t="shared" ref="CF39:CF40" si="303">+CE39*$CF$5</f>
        <v>0</v>
      </c>
      <c r="CG39" s="22">
        <f t="shared" ref="CG39:CG40" si="304">+CF39*$F39</f>
        <v>0</v>
      </c>
      <c r="CH39" s="46"/>
      <c r="CI39" s="4">
        <f t="shared" ref="CI39:CI40" si="305">+CH39*$CI$5</f>
        <v>0</v>
      </c>
      <c r="CJ39" s="22">
        <f t="shared" ref="CJ39:CJ40" si="306">+CI39*$F39</f>
        <v>0</v>
      </c>
      <c r="CK39" s="46"/>
      <c r="CL39" s="4">
        <f t="shared" ref="CL39:CL40" si="307">+CK39*$CL$5</f>
        <v>0</v>
      </c>
      <c r="CM39" s="22">
        <f t="shared" ref="CM39:CM40" si="308">+CL39*$F39</f>
        <v>0</v>
      </c>
      <c r="CN39" s="46"/>
      <c r="CO39" s="4">
        <f t="shared" ref="CO39:CO40" si="309">+CN39*$CO$5</f>
        <v>0</v>
      </c>
      <c r="CP39" s="22">
        <f t="shared" ref="CP39:CP70" si="310">+CO39*F39</f>
        <v>0</v>
      </c>
      <c r="CQ39" s="46"/>
      <c r="CR39" s="4">
        <f t="shared" ref="CR39:CR40" si="311">+CQ39*$CR$5</f>
        <v>0</v>
      </c>
      <c r="CS39" s="22">
        <f t="shared" ref="CS39:CS70" si="312">+CR39*F39</f>
        <v>0</v>
      </c>
      <c r="CT39" s="46"/>
      <c r="CU39" s="4">
        <f t="shared" ref="CU39:CU40" si="313">+CT39*$CU$5</f>
        <v>0</v>
      </c>
      <c r="CV39" s="22">
        <f t="shared" ref="CV39:CV40" si="314">CU39*$F39</f>
        <v>0</v>
      </c>
      <c r="CW39" s="46"/>
      <c r="CX39" s="4">
        <f t="shared" ref="CX39:CX40" si="315">+CW39*$CX$5</f>
        <v>0</v>
      </c>
      <c r="CY39" s="22">
        <f t="shared" ref="CY39:CY70" si="316">CX39*F39</f>
        <v>0</v>
      </c>
      <c r="CZ39" s="46"/>
      <c r="DA39" s="4">
        <f t="shared" si="79"/>
        <v>0</v>
      </c>
      <c r="DB39" s="22">
        <f t="shared" ref="DB39:DB70" si="317">DA39*I39</f>
        <v>0</v>
      </c>
      <c r="DC39" s="46">
        <v>1</v>
      </c>
      <c r="DD39" s="4">
        <f t="shared" si="80"/>
        <v>17</v>
      </c>
      <c r="DE39" s="22">
        <f t="shared" ref="DE39:DE70" si="318">DD39*L39</f>
        <v>0</v>
      </c>
      <c r="DF39" s="46"/>
      <c r="DG39" s="4">
        <f t="shared" si="81"/>
        <v>0</v>
      </c>
      <c r="DH39" s="22">
        <f t="shared" ref="DH39:DH70" si="319">DG39*L39</f>
        <v>0</v>
      </c>
      <c r="DI39" s="46"/>
      <c r="DJ39" s="4">
        <f t="shared" si="82"/>
        <v>0</v>
      </c>
      <c r="DK39" s="22">
        <f t="shared" ref="DK39:DK70" si="320">DJ39*O39</f>
        <v>0</v>
      </c>
      <c r="DL39" s="172"/>
      <c r="DM39" s="44"/>
      <c r="DN39" s="4">
        <f t="shared" ref="DN39:DN40" si="321">+DM39*$DN$5</f>
        <v>0</v>
      </c>
      <c r="DO39" s="22">
        <f t="shared" ref="DO39:DO70" si="322">+DN39*F39</f>
        <v>0</v>
      </c>
      <c r="DP39" s="172"/>
      <c r="DQ39" s="44"/>
      <c r="DR39" s="4">
        <f t="shared" ref="DR39:DR40" si="323">+DQ39*$DR$5</f>
        <v>0</v>
      </c>
      <c r="DS39" s="22">
        <f t="shared" ref="DS39:DS70" si="324">+DR39*F39</f>
        <v>0</v>
      </c>
      <c r="DT39" s="172"/>
      <c r="DU39" s="44"/>
      <c r="DV39" s="4">
        <f t="shared" ref="DV39:DV40" si="325">+DU39*$DV$5</f>
        <v>0</v>
      </c>
      <c r="DW39" s="22">
        <f t="shared" ref="DW39:DW70" si="326">+DV39*F39</f>
        <v>0</v>
      </c>
      <c r="DX39" s="172"/>
      <c r="DY39" s="44"/>
      <c r="DZ39" s="4">
        <f t="shared" ref="DZ39:DZ40" si="327">+DY39*$DZ$5</f>
        <v>0</v>
      </c>
      <c r="EA39" s="22">
        <f t="shared" ref="EA39:EA70" si="328">+DZ39*F39</f>
        <v>0</v>
      </c>
      <c r="EB39" s="172"/>
      <c r="EC39" s="44"/>
      <c r="ED39" s="4">
        <f t="shared" ref="ED39:ED40" si="329">+EC39*$ED$5</f>
        <v>0</v>
      </c>
      <c r="EE39" s="22">
        <f t="shared" ref="EE39:EE70" si="330">+ED39*F39</f>
        <v>0</v>
      </c>
      <c r="EF39" s="44"/>
      <c r="EG39" s="4">
        <f t="shared" ref="EG39:EG40" si="331">+EF39*$ED$5</f>
        <v>0</v>
      </c>
      <c r="EH39" s="22">
        <f t="shared" ref="EH39:EH70" si="332">+EG39*I39</f>
        <v>0</v>
      </c>
      <c r="EI39" s="154">
        <f t="shared" si="130"/>
        <v>3</v>
      </c>
      <c r="EJ39" s="154">
        <f t="shared" si="128"/>
        <v>41</v>
      </c>
      <c r="EK39" s="154">
        <f t="shared" si="129"/>
        <v>0</v>
      </c>
      <c r="EL39" s="25" t="s">
        <v>205</v>
      </c>
      <c r="EM39" s="10"/>
    </row>
    <row r="40" spans="1:143" ht="15" customHeight="1">
      <c r="A40" s="205"/>
      <c r="B40" s="14">
        <v>18530</v>
      </c>
      <c r="C40" s="14">
        <v>18530</v>
      </c>
      <c r="D40" s="4" t="s">
        <v>50</v>
      </c>
      <c r="E40" s="3" t="s">
        <v>51</v>
      </c>
      <c r="F40" s="11"/>
      <c r="G40" s="11"/>
      <c r="H40" s="4">
        <f t="shared" si="257"/>
        <v>0</v>
      </c>
      <c r="I40" s="22">
        <f t="shared" si="258"/>
        <v>0</v>
      </c>
      <c r="J40" s="46"/>
      <c r="K40" s="4">
        <f t="shared" si="259"/>
        <v>0</v>
      </c>
      <c r="L40" s="22">
        <f t="shared" si="260"/>
        <v>0</v>
      </c>
      <c r="M40" s="46"/>
      <c r="N40" s="4">
        <f t="shared" si="261"/>
        <v>0</v>
      </c>
      <c r="O40" s="22">
        <f t="shared" si="262"/>
        <v>0</v>
      </c>
      <c r="P40" s="172"/>
      <c r="Q40" s="46"/>
      <c r="R40" s="4">
        <f t="shared" si="263"/>
        <v>0</v>
      </c>
      <c r="S40" s="22">
        <f t="shared" si="264"/>
        <v>0</v>
      </c>
      <c r="T40" s="172"/>
      <c r="U40" s="46"/>
      <c r="V40" s="4">
        <f t="shared" si="265"/>
        <v>0</v>
      </c>
      <c r="W40" s="22">
        <f t="shared" si="266"/>
        <v>0</v>
      </c>
      <c r="X40" s="172"/>
      <c r="Y40" s="46"/>
      <c r="Z40" s="4">
        <f t="shared" si="267"/>
        <v>0</v>
      </c>
      <c r="AA40" s="22">
        <f t="shared" si="268"/>
        <v>0</v>
      </c>
      <c r="AB40" s="172"/>
      <c r="AC40" s="46"/>
      <c r="AD40" s="4">
        <f t="shared" si="269"/>
        <v>0</v>
      </c>
      <c r="AE40" s="22">
        <f t="shared" si="270"/>
        <v>0</v>
      </c>
      <c r="AF40" s="46"/>
      <c r="AG40" s="4">
        <f t="shared" si="271"/>
        <v>0</v>
      </c>
      <c r="AH40" s="22">
        <f t="shared" si="272"/>
        <v>0</v>
      </c>
      <c r="AI40" s="46"/>
      <c r="AJ40" s="4">
        <f t="shared" si="273"/>
        <v>0</v>
      </c>
      <c r="AK40" s="22">
        <f t="shared" si="274"/>
        <v>0</v>
      </c>
      <c r="AL40" s="46"/>
      <c r="AM40" s="4">
        <f t="shared" si="275"/>
        <v>0</v>
      </c>
      <c r="AN40" s="22">
        <f t="shared" si="276"/>
        <v>0</v>
      </c>
      <c r="AO40" s="4"/>
      <c r="AP40" s="4">
        <f t="shared" si="277"/>
        <v>0</v>
      </c>
      <c r="AQ40" s="22">
        <f t="shared" si="278"/>
        <v>0</v>
      </c>
      <c r="AR40" s="4"/>
      <c r="AS40" s="4">
        <f t="shared" si="279"/>
        <v>0</v>
      </c>
      <c r="AT40" s="22">
        <f t="shared" si="280"/>
        <v>0</v>
      </c>
      <c r="AU40" s="4"/>
      <c r="AV40" s="4">
        <f t="shared" si="281"/>
        <v>0</v>
      </c>
      <c r="AW40" s="22">
        <f t="shared" si="282"/>
        <v>0</v>
      </c>
      <c r="AX40" s="44"/>
      <c r="AY40" s="4">
        <f t="shared" si="283"/>
        <v>0</v>
      </c>
      <c r="AZ40" s="22">
        <f t="shared" si="284"/>
        <v>0</v>
      </c>
      <c r="BA40" s="44"/>
      <c r="BB40" s="4">
        <f t="shared" si="285"/>
        <v>0</v>
      </c>
      <c r="BC40" s="22">
        <f t="shared" si="286"/>
        <v>0</v>
      </c>
      <c r="BD40" s="44"/>
      <c r="BE40" s="4">
        <f t="shared" si="287"/>
        <v>0</v>
      </c>
      <c r="BF40" s="22">
        <f t="shared" si="288"/>
        <v>0</v>
      </c>
      <c r="BG40" s="44"/>
      <c r="BH40" s="4">
        <f t="shared" si="289"/>
        <v>0</v>
      </c>
      <c r="BI40" s="22">
        <f t="shared" si="290"/>
        <v>0</v>
      </c>
      <c r="BJ40" s="172"/>
      <c r="BK40" s="46"/>
      <c r="BL40" s="4">
        <f t="shared" si="291"/>
        <v>0</v>
      </c>
      <c r="BM40" s="22">
        <f t="shared" si="292"/>
        <v>0</v>
      </c>
      <c r="BN40" s="172"/>
      <c r="BO40" s="46"/>
      <c r="BP40" s="4">
        <f t="shared" si="293"/>
        <v>0</v>
      </c>
      <c r="BQ40" s="22">
        <f t="shared" si="294"/>
        <v>0</v>
      </c>
      <c r="BR40" s="46"/>
      <c r="BS40" s="4">
        <f t="shared" si="295"/>
        <v>0</v>
      </c>
      <c r="BT40" s="22">
        <f t="shared" si="296"/>
        <v>0</v>
      </c>
      <c r="BU40" s="46"/>
      <c r="BV40" s="4">
        <f t="shared" si="297"/>
        <v>0</v>
      </c>
      <c r="BW40" s="22">
        <f t="shared" si="298"/>
        <v>0</v>
      </c>
      <c r="BX40" s="46"/>
      <c r="BY40" s="4">
        <f t="shared" si="299"/>
        <v>0</v>
      </c>
      <c r="BZ40" s="22">
        <f t="shared" si="300"/>
        <v>0</v>
      </c>
      <c r="CA40" s="172"/>
      <c r="CB40" s="44"/>
      <c r="CC40" s="4">
        <f t="shared" si="301"/>
        <v>0</v>
      </c>
      <c r="CD40" s="22">
        <f t="shared" si="302"/>
        <v>0</v>
      </c>
      <c r="CE40" s="46"/>
      <c r="CF40" s="4">
        <f t="shared" si="303"/>
        <v>0</v>
      </c>
      <c r="CG40" s="22">
        <f t="shared" si="304"/>
        <v>0</v>
      </c>
      <c r="CH40" s="46"/>
      <c r="CI40" s="4">
        <f t="shared" si="305"/>
        <v>0</v>
      </c>
      <c r="CJ40" s="22">
        <f t="shared" si="306"/>
        <v>0</v>
      </c>
      <c r="CK40" s="46"/>
      <c r="CL40" s="4">
        <f t="shared" si="307"/>
        <v>0</v>
      </c>
      <c r="CM40" s="22">
        <f t="shared" si="308"/>
        <v>0</v>
      </c>
      <c r="CN40" s="46"/>
      <c r="CO40" s="4">
        <f t="shared" si="309"/>
        <v>0</v>
      </c>
      <c r="CP40" s="22">
        <f t="shared" si="310"/>
        <v>0</v>
      </c>
      <c r="CQ40" s="46"/>
      <c r="CR40" s="4">
        <f t="shared" si="311"/>
        <v>0</v>
      </c>
      <c r="CS40" s="22">
        <f t="shared" si="312"/>
        <v>0</v>
      </c>
      <c r="CT40" s="46"/>
      <c r="CU40" s="4">
        <f t="shared" si="313"/>
        <v>0</v>
      </c>
      <c r="CV40" s="22">
        <f t="shared" si="314"/>
        <v>0</v>
      </c>
      <c r="CW40" s="46"/>
      <c r="CX40" s="4">
        <f t="shared" si="315"/>
        <v>0</v>
      </c>
      <c r="CY40" s="22">
        <f t="shared" si="316"/>
        <v>0</v>
      </c>
      <c r="CZ40" s="46">
        <v>3</v>
      </c>
      <c r="DA40" s="4">
        <f t="shared" si="79"/>
        <v>45</v>
      </c>
      <c r="DB40" s="22">
        <f t="shared" si="317"/>
        <v>0</v>
      </c>
      <c r="DC40" s="46"/>
      <c r="DD40" s="4">
        <f t="shared" si="80"/>
        <v>0</v>
      </c>
      <c r="DE40" s="22">
        <f t="shared" si="318"/>
        <v>0</v>
      </c>
      <c r="DF40" s="46"/>
      <c r="DG40" s="4">
        <f t="shared" si="81"/>
        <v>0</v>
      </c>
      <c r="DH40" s="22">
        <f t="shared" si="319"/>
        <v>0</v>
      </c>
      <c r="DI40" s="46"/>
      <c r="DJ40" s="4">
        <f t="shared" si="82"/>
        <v>0</v>
      </c>
      <c r="DK40" s="22">
        <f t="shared" si="320"/>
        <v>0</v>
      </c>
      <c r="DL40" s="172"/>
      <c r="DM40" s="44"/>
      <c r="DN40" s="4">
        <f t="shared" si="321"/>
        <v>0</v>
      </c>
      <c r="DO40" s="22">
        <f t="shared" si="322"/>
        <v>0</v>
      </c>
      <c r="DP40" s="172"/>
      <c r="DQ40" s="44"/>
      <c r="DR40" s="4">
        <f t="shared" si="323"/>
        <v>0</v>
      </c>
      <c r="DS40" s="22">
        <f t="shared" si="324"/>
        <v>0</v>
      </c>
      <c r="DT40" s="172"/>
      <c r="DU40" s="44"/>
      <c r="DV40" s="4">
        <f t="shared" si="325"/>
        <v>0</v>
      </c>
      <c r="DW40" s="22">
        <f t="shared" si="326"/>
        <v>0</v>
      </c>
      <c r="DX40" s="172"/>
      <c r="DY40" s="44"/>
      <c r="DZ40" s="4">
        <f t="shared" si="327"/>
        <v>0</v>
      </c>
      <c r="EA40" s="22">
        <f t="shared" si="328"/>
        <v>0</v>
      </c>
      <c r="EB40" s="172"/>
      <c r="EC40" s="44"/>
      <c r="ED40" s="4">
        <f t="shared" si="329"/>
        <v>0</v>
      </c>
      <c r="EE40" s="22">
        <f t="shared" si="330"/>
        <v>0</v>
      </c>
      <c r="EF40" s="44"/>
      <c r="EG40" s="4">
        <f t="shared" si="331"/>
        <v>0</v>
      </c>
      <c r="EH40" s="22">
        <f t="shared" si="332"/>
        <v>0</v>
      </c>
      <c r="EI40" s="154">
        <f t="shared" si="130"/>
        <v>3</v>
      </c>
      <c r="EJ40" s="154">
        <f t="shared" si="128"/>
        <v>45</v>
      </c>
      <c r="EK40" s="154">
        <f t="shared" si="129"/>
        <v>0</v>
      </c>
      <c r="EL40" s="25" t="s">
        <v>265</v>
      </c>
      <c r="EM40" s="10"/>
    </row>
    <row r="41" spans="1:143" ht="15" customHeight="1">
      <c r="A41" s="194">
        <v>45230</v>
      </c>
      <c r="B41" s="14">
        <v>3940</v>
      </c>
      <c r="C41" s="14">
        <v>3950</v>
      </c>
      <c r="D41" s="4" t="s">
        <v>43</v>
      </c>
      <c r="E41" s="3" t="s">
        <v>51</v>
      </c>
      <c r="F41" s="11"/>
      <c r="G41" s="11"/>
      <c r="H41" s="4">
        <f t="shared" ref="H41:H45" si="333">+G41*$H$5</f>
        <v>0</v>
      </c>
      <c r="I41" s="22">
        <f t="shared" si="258"/>
        <v>0</v>
      </c>
      <c r="J41" s="46"/>
      <c r="K41" s="4">
        <f t="shared" ref="K41:K45" si="334">+J41*$K$5</f>
        <v>0</v>
      </c>
      <c r="L41" s="22">
        <f t="shared" si="260"/>
        <v>0</v>
      </c>
      <c r="M41" s="46"/>
      <c r="N41" s="4">
        <f t="shared" ref="N41:N45" si="335">+M41*$N$5</f>
        <v>0</v>
      </c>
      <c r="O41" s="22">
        <f t="shared" si="262"/>
        <v>0</v>
      </c>
      <c r="P41" s="172"/>
      <c r="Q41" s="46"/>
      <c r="R41" s="4">
        <f t="shared" ref="R41:R45" si="336">+Q41*$R$5</f>
        <v>0</v>
      </c>
      <c r="S41" s="22">
        <f t="shared" si="264"/>
        <v>0</v>
      </c>
      <c r="T41" s="172"/>
      <c r="U41" s="46"/>
      <c r="V41" s="4">
        <f t="shared" ref="V41:V45" si="337">+U41*$V$5</f>
        <v>0</v>
      </c>
      <c r="W41" s="22">
        <f t="shared" si="266"/>
        <v>0</v>
      </c>
      <c r="X41" s="172"/>
      <c r="Y41" s="46"/>
      <c r="Z41" s="4">
        <f t="shared" ref="Z41:Z45" si="338">+Y41*$Z$5</f>
        <v>0</v>
      </c>
      <c r="AA41" s="22">
        <f t="shared" si="268"/>
        <v>0</v>
      </c>
      <c r="AB41" s="172"/>
      <c r="AC41" s="46"/>
      <c r="AD41" s="4">
        <f t="shared" ref="AD41:AD45" si="339">+AC41*$AD$5</f>
        <v>0</v>
      </c>
      <c r="AE41" s="22">
        <f t="shared" si="270"/>
        <v>0</v>
      </c>
      <c r="AF41" s="46"/>
      <c r="AG41" s="4">
        <f t="shared" ref="AG41:AG45" si="340">+AF41*$AG$5</f>
        <v>0</v>
      </c>
      <c r="AH41" s="22">
        <f t="shared" si="272"/>
        <v>0</v>
      </c>
      <c r="AI41" s="46"/>
      <c r="AJ41" s="4">
        <f t="shared" ref="AJ41:AJ45" si="341">+AI41*$AJ$5</f>
        <v>0</v>
      </c>
      <c r="AK41" s="22">
        <f t="shared" si="274"/>
        <v>0</v>
      </c>
      <c r="AL41" s="46"/>
      <c r="AM41" s="4">
        <f t="shared" ref="AM41:AM45" si="342">+AL41*$AM$5</f>
        <v>0</v>
      </c>
      <c r="AN41" s="22">
        <f t="shared" si="276"/>
        <v>0</v>
      </c>
      <c r="AO41" s="4"/>
      <c r="AP41" s="4">
        <f t="shared" ref="AP41:AP45" si="343">+AO41*$AP$5</f>
        <v>0</v>
      </c>
      <c r="AQ41" s="22">
        <f t="shared" si="278"/>
        <v>0</v>
      </c>
      <c r="AR41" s="4"/>
      <c r="AS41" s="4">
        <f t="shared" ref="AS41:AS45" si="344">+AR41*$AS$5</f>
        <v>0</v>
      </c>
      <c r="AT41" s="22">
        <f t="shared" si="280"/>
        <v>0</v>
      </c>
      <c r="AU41" s="4"/>
      <c r="AV41" s="4">
        <f t="shared" ref="AV41:AV45" si="345">+AU41*$AV$5</f>
        <v>0</v>
      </c>
      <c r="AW41" s="22">
        <f t="shared" si="282"/>
        <v>0</v>
      </c>
      <c r="AX41" s="44"/>
      <c r="AY41" s="4">
        <f t="shared" ref="AY41:AY45" si="346">+AX41*$AY$5</f>
        <v>0</v>
      </c>
      <c r="AZ41" s="22">
        <f t="shared" ref="AZ41:AZ45" si="347">+AY41*$F41</f>
        <v>0</v>
      </c>
      <c r="BA41" s="44"/>
      <c r="BB41" s="4">
        <f t="shared" ref="BB41:BB45" si="348">+BA41*$BB$5</f>
        <v>0</v>
      </c>
      <c r="BC41" s="22">
        <f t="shared" ref="BC41:BC45" si="349">+BB41*$F41</f>
        <v>0</v>
      </c>
      <c r="BD41" s="44"/>
      <c r="BE41" s="4">
        <f t="shared" ref="BE41:BE45" si="350">+BD41*$BE$5</f>
        <v>0</v>
      </c>
      <c r="BF41" s="22">
        <f t="shared" ref="BF41:BF45" si="351">+BE41*$F41</f>
        <v>0</v>
      </c>
      <c r="BG41" s="44"/>
      <c r="BH41" s="4">
        <f t="shared" ref="BH41:BH45" si="352">+BG41*$BH$5</f>
        <v>0</v>
      </c>
      <c r="BI41" s="22">
        <f t="shared" ref="BI41:BI45" si="353">+BH41*$F41</f>
        <v>0</v>
      </c>
      <c r="BJ41" s="172"/>
      <c r="BK41" s="46"/>
      <c r="BL41" s="4">
        <f t="shared" ref="BL41:BL45" si="354">+BK41*$BL$5</f>
        <v>0</v>
      </c>
      <c r="BM41" s="22">
        <f t="shared" si="292"/>
        <v>0</v>
      </c>
      <c r="BN41" s="172"/>
      <c r="BO41" s="46"/>
      <c r="BP41" s="4">
        <f t="shared" ref="BP41:BP45" si="355">+BO41*$BP$5</f>
        <v>0</v>
      </c>
      <c r="BQ41" s="22">
        <f t="shared" si="294"/>
        <v>0</v>
      </c>
      <c r="BR41" s="46"/>
      <c r="BS41" s="4">
        <f t="shared" ref="BS41:BS45" si="356">+BR41*$BS$5</f>
        <v>0</v>
      </c>
      <c r="BT41" s="22">
        <f t="shared" si="296"/>
        <v>0</v>
      </c>
      <c r="BU41" s="46"/>
      <c r="BV41" s="4">
        <f t="shared" ref="BV41:BV45" si="357">+BU41*$BV$5</f>
        <v>0</v>
      </c>
      <c r="BW41" s="22">
        <f t="shared" si="298"/>
        <v>0</v>
      </c>
      <c r="BX41" s="46"/>
      <c r="BY41" s="4">
        <f t="shared" ref="BY41:BY45" si="358">+BX41*$BY$5</f>
        <v>0</v>
      </c>
      <c r="BZ41" s="22">
        <f t="shared" si="300"/>
        <v>0</v>
      </c>
      <c r="CA41" s="172"/>
      <c r="CB41" s="44"/>
      <c r="CC41" s="4">
        <f t="shared" ref="CC41:CC45" si="359">+CB41*$CC$5</f>
        <v>0</v>
      </c>
      <c r="CD41" s="22">
        <f t="shared" ref="CD41:CD45" si="360">+CC41*$F41</f>
        <v>0</v>
      </c>
      <c r="CE41" s="46"/>
      <c r="CF41" s="4">
        <f t="shared" ref="CF41:CF45" si="361">+CE41*$CF$5</f>
        <v>0</v>
      </c>
      <c r="CG41" s="22">
        <f t="shared" ref="CG41:CG45" si="362">+CF41*$F41</f>
        <v>0</v>
      </c>
      <c r="CH41" s="46"/>
      <c r="CI41" s="4">
        <f t="shared" ref="CI41:CI45" si="363">+CH41*$CI$5</f>
        <v>0</v>
      </c>
      <c r="CJ41" s="22">
        <f t="shared" ref="CJ41:CJ45" si="364">+CI41*$F41</f>
        <v>0</v>
      </c>
      <c r="CK41" s="46"/>
      <c r="CL41" s="4">
        <f t="shared" ref="CL41:CL45" si="365">+CK41*$CL$5</f>
        <v>0</v>
      </c>
      <c r="CM41" s="22">
        <f t="shared" ref="CM41:CM45" si="366">+CL41*$F41</f>
        <v>0</v>
      </c>
      <c r="CN41" s="46"/>
      <c r="CO41" s="4">
        <f t="shared" ref="CO41:CO45" si="367">+CN41*$CO$5</f>
        <v>0</v>
      </c>
      <c r="CP41" s="22">
        <f t="shared" si="310"/>
        <v>0</v>
      </c>
      <c r="CQ41" s="46"/>
      <c r="CR41" s="4">
        <f t="shared" ref="CR41:CR45" si="368">+CQ41*$CR$5</f>
        <v>0</v>
      </c>
      <c r="CS41" s="22">
        <f t="shared" si="312"/>
        <v>0</v>
      </c>
      <c r="CT41" s="46"/>
      <c r="CU41" s="4">
        <f t="shared" ref="CU41:CU45" si="369">+CT41*$CU$5</f>
        <v>0</v>
      </c>
      <c r="CV41" s="22">
        <f t="shared" ref="CV41:CV45" si="370">CU41*$F41</f>
        <v>0</v>
      </c>
      <c r="CW41" s="46"/>
      <c r="CX41" s="4">
        <f t="shared" ref="CX41:CX45" si="371">+CW41*$CX$5</f>
        <v>0</v>
      </c>
      <c r="CY41" s="22">
        <f t="shared" si="316"/>
        <v>0</v>
      </c>
      <c r="CZ41" s="46"/>
      <c r="DA41" s="4">
        <f t="shared" si="79"/>
        <v>0</v>
      </c>
      <c r="DB41" s="22">
        <f t="shared" si="317"/>
        <v>0</v>
      </c>
      <c r="DC41" s="46">
        <v>1</v>
      </c>
      <c r="DD41" s="4">
        <f t="shared" si="80"/>
        <v>17</v>
      </c>
      <c r="DE41" s="22">
        <f t="shared" si="318"/>
        <v>0</v>
      </c>
      <c r="DF41" s="46"/>
      <c r="DG41" s="4">
        <f t="shared" si="81"/>
        <v>0</v>
      </c>
      <c r="DH41" s="22">
        <f t="shared" si="319"/>
        <v>0</v>
      </c>
      <c r="DI41" s="46"/>
      <c r="DJ41" s="4">
        <f t="shared" si="82"/>
        <v>0</v>
      </c>
      <c r="DK41" s="22">
        <f t="shared" si="320"/>
        <v>0</v>
      </c>
      <c r="DL41" s="172"/>
      <c r="DM41" s="44"/>
      <c r="DN41" s="4">
        <f t="shared" ref="DN41:DN49" si="372">+DM41*$DN$5</f>
        <v>0</v>
      </c>
      <c r="DO41" s="22">
        <f t="shared" si="322"/>
        <v>0</v>
      </c>
      <c r="DP41" s="172"/>
      <c r="DQ41" s="44"/>
      <c r="DR41" s="4">
        <f t="shared" ref="DR41:DR49" si="373">+DQ41*$DR$5</f>
        <v>0</v>
      </c>
      <c r="DS41" s="22">
        <f t="shared" si="324"/>
        <v>0</v>
      </c>
      <c r="DT41" s="172"/>
      <c r="DU41" s="44"/>
      <c r="DV41" s="4">
        <f t="shared" ref="DV41:DV49" si="374">+DU41*$DV$5</f>
        <v>0</v>
      </c>
      <c r="DW41" s="22">
        <f t="shared" si="326"/>
        <v>0</v>
      </c>
      <c r="DX41" s="172"/>
      <c r="DY41" s="44"/>
      <c r="DZ41" s="4">
        <f t="shared" ref="DZ41:DZ49" si="375">+DY41*$DZ$5</f>
        <v>0</v>
      </c>
      <c r="EA41" s="22">
        <f t="shared" si="328"/>
        <v>0</v>
      </c>
      <c r="EB41" s="172"/>
      <c r="EC41" s="44"/>
      <c r="ED41" s="4">
        <f t="shared" ref="ED41:ED49" si="376">+EC41*$ED$5</f>
        <v>0</v>
      </c>
      <c r="EE41" s="22">
        <f t="shared" si="330"/>
        <v>0</v>
      </c>
      <c r="EF41" s="44"/>
      <c r="EG41" s="4">
        <f t="shared" ref="EG41:EG49" si="377">+EF41*$ED$5</f>
        <v>0</v>
      </c>
      <c r="EH41" s="22">
        <f t="shared" si="332"/>
        <v>0</v>
      </c>
      <c r="EI41" s="154">
        <f t="shared" si="130"/>
        <v>1</v>
      </c>
      <c r="EJ41" s="154">
        <f t="shared" si="128"/>
        <v>17</v>
      </c>
      <c r="EK41" s="154">
        <f t="shared" si="129"/>
        <v>0</v>
      </c>
      <c r="EL41" s="25" t="s">
        <v>205</v>
      </c>
      <c r="EM41" s="10"/>
    </row>
    <row r="42" spans="1:143" ht="15" customHeight="1">
      <c r="A42" s="205"/>
      <c r="B42" s="14">
        <v>5740</v>
      </c>
      <c r="C42" s="14">
        <v>5795</v>
      </c>
      <c r="D42" s="4" t="s">
        <v>43</v>
      </c>
      <c r="E42" s="3" t="s">
        <v>51</v>
      </c>
      <c r="F42" s="11"/>
      <c r="G42" s="11">
        <v>1</v>
      </c>
      <c r="H42" s="4">
        <f t="shared" si="333"/>
        <v>16</v>
      </c>
      <c r="I42" s="22">
        <f t="shared" si="258"/>
        <v>0</v>
      </c>
      <c r="J42" s="46"/>
      <c r="K42" s="4">
        <f t="shared" si="334"/>
        <v>0</v>
      </c>
      <c r="L42" s="22">
        <f t="shared" si="260"/>
        <v>0</v>
      </c>
      <c r="M42" s="46"/>
      <c r="N42" s="4">
        <f t="shared" si="335"/>
        <v>0</v>
      </c>
      <c r="O42" s="22">
        <f t="shared" si="262"/>
        <v>0</v>
      </c>
      <c r="P42" s="172"/>
      <c r="Q42" s="46"/>
      <c r="R42" s="4">
        <f t="shared" si="336"/>
        <v>0</v>
      </c>
      <c r="S42" s="22">
        <f t="shared" si="264"/>
        <v>0</v>
      </c>
      <c r="T42" s="172"/>
      <c r="U42" s="46"/>
      <c r="V42" s="4">
        <f t="shared" si="337"/>
        <v>0</v>
      </c>
      <c r="W42" s="22">
        <f t="shared" si="266"/>
        <v>0</v>
      </c>
      <c r="X42" s="172"/>
      <c r="Y42" s="46"/>
      <c r="Z42" s="4">
        <f t="shared" si="338"/>
        <v>0</v>
      </c>
      <c r="AA42" s="22">
        <f t="shared" si="268"/>
        <v>0</v>
      </c>
      <c r="AB42" s="172"/>
      <c r="AC42" s="46"/>
      <c r="AD42" s="4">
        <f t="shared" si="339"/>
        <v>0</v>
      </c>
      <c r="AE42" s="22">
        <f t="shared" si="270"/>
        <v>0</v>
      </c>
      <c r="AF42" s="46"/>
      <c r="AG42" s="4">
        <f t="shared" si="340"/>
        <v>0</v>
      </c>
      <c r="AH42" s="22">
        <f t="shared" si="272"/>
        <v>0</v>
      </c>
      <c r="AI42" s="46"/>
      <c r="AJ42" s="4">
        <f t="shared" si="341"/>
        <v>0</v>
      </c>
      <c r="AK42" s="22">
        <f t="shared" si="274"/>
        <v>0</v>
      </c>
      <c r="AL42" s="46"/>
      <c r="AM42" s="4">
        <f t="shared" si="342"/>
        <v>0</v>
      </c>
      <c r="AN42" s="22">
        <f t="shared" si="276"/>
        <v>0</v>
      </c>
      <c r="AO42" s="4"/>
      <c r="AP42" s="4">
        <f t="shared" si="343"/>
        <v>0</v>
      </c>
      <c r="AQ42" s="22">
        <f t="shared" si="278"/>
        <v>0</v>
      </c>
      <c r="AR42" s="4"/>
      <c r="AS42" s="4">
        <f t="shared" si="344"/>
        <v>0</v>
      </c>
      <c r="AT42" s="22">
        <f t="shared" si="280"/>
        <v>0</v>
      </c>
      <c r="AU42" s="4"/>
      <c r="AV42" s="4">
        <f t="shared" si="345"/>
        <v>0</v>
      </c>
      <c r="AW42" s="22">
        <f t="shared" si="282"/>
        <v>0</v>
      </c>
      <c r="AX42" s="44"/>
      <c r="AY42" s="4">
        <f t="shared" si="346"/>
        <v>0</v>
      </c>
      <c r="AZ42" s="22">
        <f t="shared" si="347"/>
        <v>0</v>
      </c>
      <c r="BA42" s="44"/>
      <c r="BB42" s="4">
        <f t="shared" si="348"/>
        <v>0</v>
      </c>
      <c r="BC42" s="22">
        <f t="shared" si="349"/>
        <v>0</v>
      </c>
      <c r="BD42" s="44"/>
      <c r="BE42" s="4">
        <f t="shared" si="350"/>
        <v>0</v>
      </c>
      <c r="BF42" s="22">
        <f t="shared" si="351"/>
        <v>0</v>
      </c>
      <c r="BG42" s="44"/>
      <c r="BH42" s="4">
        <f t="shared" si="352"/>
        <v>0</v>
      </c>
      <c r="BI42" s="22">
        <f t="shared" si="353"/>
        <v>0</v>
      </c>
      <c r="BJ42" s="172"/>
      <c r="BK42" s="46"/>
      <c r="BL42" s="4">
        <f t="shared" si="354"/>
        <v>0</v>
      </c>
      <c r="BM42" s="22">
        <f t="shared" si="292"/>
        <v>0</v>
      </c>
      <c r="BN42" s="172"/>
      <c r="BO42" s="46"/>
      <c r="BP42" s="4">
        <f t="shared" si="355"/>
        <v>0</v>
      </c>
      <c r="BQ42" s="22">
        <f t="shared" si="294"/>
        <v>0</v>
      </c>
      <c r="BR42" s="46"/>
      <c r="BS42" s="4">
        <f t="shared" si="356"/>
        <v>0</v>
      </c>
      <c r="BT42" s="22">
        <f t="shared" si="296"/>
        <v>0</v>
      </c>
      <c r="BU42" s="46"/>
      <c r="BV42" s="4">
        <f t="shared" si="357"/>
        <v>0</v>
      </c>
      <c r="BW42" s="22">
        <f t="shared" si="298"/>
        <v>0</v>
      </c>
      <c r="BX42" s="46"/>
      <c r="BY42" s="4">
        <f t="shared" si="358"/>
        <v>0</v>
      </c>
      <c r="BZ42" s="22">
        <f t="shared" si="300"/>
        <v>0</v>
      </c>
      <c r="CA42" s="172"/>
      <c r="CB42" s="44"/>
      <c r="CC42" s="4">
        <f t="shared" si="359"/>
        <v>0</v>
      </c>
      <c r="CD42" s="22">
        <f t="shared" si="360"/>
        <v>0</v>
      </c>
      <c r="CE42" s="46"/>
      <c r="CF42" s="4">
        <f t="shared" si="361"/>
        <v>0</v>
      </c>
      <c r="CG42" s="22">
        <f t="shared" si="362"/>
        <v>0</v>
      </c>
      <c r="CH42" s="46"/>
      <c r="CI42" s="4">
        <f t="shared" si="363"/>
        <v>0</v>
      </c>
      <c r="CJ42" s="22">
        <f t="shared" si="364"/>
        <v>0</v>
      </c>
      <c r="CK42" s="46"/>
      <c r="CL42" s="4">
        <f t="shared" si="365"/>
        <v>0</v>
      </c>
      <c r="CM42" s="22">
        <f t="shared" si="366"/>
        <v>0</v>
      </c>
      <c r="CN42" s="46"/>
      <c r="CO42" s="4">
        <f t="shared" si="367"/>
        <v>0</v>
      </c>
      <c r="CP42" s="22">
        <f t="shared" si="310"/>
        <v>0</v>
      </c>
      <c r="CQ42" s="46">
        <v>2</v>
      </c>
      <c r="CR42" s="4">
        <f t="shared" si="368"/>
        <v>40</v>
      </c>
      <c r="CS42" s="22">
        <f t="shared" si="312"/>
        <v>0</v>
      </c>
      <c r="CT42" s="46"/>
      <c r="CU42" s="4">
        <f t="shared" si="369"/>
        <v>0</v>
      </c>
      <c r="CV42" s="22">
        <f t="shared" si="370"/>
        <v>0</v>
      </c>
      <c r="CW42" s="46"/>
      <c r="CX42" s="4">
        <f t="shared" si="371"/>
        <v>0</v>
      </c>
      <c r="CY42" s="22">
        <f t="shared" si="316"/>
        <v>0</v>
      </c>
      <c r="CZ42" s="46"/>
      <c r="DA42" s="4">
        <f t="shared" si="79"/>
        <v>0</v>
      </c>
      <c r="DB42" s="22">
        <f t="shared" si="317"/>
        <v>0</v>
      </c>
      <c r="DC42" s="46">
        <v>1</v>
      </c>
      <c r="DD42" s="4">
        <f t="shared" si="80"/>
        <v>17</v>
      </c>
      <c r="DE42" s="22">
        <f t="shared" si="318"/>
        <v>0</v>
      </c>
      <c r="DF42" s="46"/>
      <c r="DG42" s="4">
        <f t="shared" si="81"/>
        <v>0</v>
      </c>
      <c r="DH42" s="22">
        <f t="shared" si="319"/>
        <v>0</v>
      </c>
      <c r="DI42" s="46"/>
      <c r="DJ42" s="4">
        <f t="shared" si="82"/>
        <v>0</v>
      </c>
      <c r="DK42" s="22">
        <f t="shared" si="320"/>
        <v>0</v>
      </c>
      <c r="DL42" s="172"/>
      <c r="DM42" s="44"/>
      <c r="DN42" s="4">
        <f t="shared" si="372"/>
        <v>0</v>
      </c>
      <c r="DO42" s="22">
        <f t="shared" si="322"/>
        <v>0</v>
      </c>
      <c r="DP42" s="172"/>
      <c r="DQ42" s="44"/>
      <c r="DR42" s="4">
        <f t="shared" si="373"/>
        <v>0</v>
      </c>
      <c r="DS42" s="22">
        <f t="shared" si="324"/>
        <v>0</v>
      </c>
      <c r="DT42" s="172"/>
      <c r="DU42" s="44"/>
      <c r="DV42" s="4">
        <f t="shared" si="374"/>
        <v>0</v>
      </c>
      <c r="DW42" s="22">
        <f t="shared" si="326"/>
        <v>0</v>
      </c>
      <c r="DX42" s="172"/>
      <c r="DY42" s="44"/>
      <c r="DZ42" s="4">
        <f t="shared" si="375"/>
        <v>0</v>
      </c>
      <c r="EA42" s="22">
        <f t="shared" si="328"/>
        <v>0</v>
      </c>
      <c r="EB42" s="172"/>
      <c r="EC42" s="44"/>
      <c r="ED42" s="4">
        <f t="shared" si="376"/>
        <v>0</v>
      </c>
      <c r="EE42" s="22">
        <f t="shared" si="330"/>
        <v>0</v>
      </c>
      <c r="EF42" s="44"/>
      <c r="EG42" s="4">
        <f t="shared" si="377"/>
        <v>0</v>
      </c>
      <c r="EH42" s="22">
        <f t="shared" si="332"/>
        <v>0</v>
      </c>
      <c r="EI42" s="154">
        <f t="shared" si="130"/>
        <v>4</v>
      </c>
      <c r="EJ42" s="154">
        <f t="shared" si="128"/>
        <v>73</v>
      </c>
      <c r="EK42" s="154">
        <f t="shared" si="129"/>
        <v>0</v>
      </c>
      <c r="EL42" s="25" t="s">
        <v>205</v>
      </c>
      <c r="EM42" s="10"/>
    </row>
    <row r="43" spans="1:143" ht="15" customHeight="1">
      <c r="A43" s="205"/>
      <c r="B43" s="14">
        <v>5840</v>
      </c>
      <c r="C43" s="14">
        <v>5895</v>
      </c>
      <c r="D43" s="4" t="s">
        <v>43</v>
      </c>
      <c r="E43" s="3" t="s">
        <v>51</v>
      </c>
      <c r="F43" s="11"/>
      <c r="G43" s="11"/>
      <c r="H43" s="4">
        <f t="shared" si="333"/>
        <v>0</v>
      </c>
      <c r="I43" s="22">
        <f t="shared" si="258"/>
        <v>0</v>
      </c>
      <c r="J43" s="46"/>
      <c r="K43" s="4">
        <f t="shared" si="334"/>
        <v>0</v>
      </c>
      <c r="L43" s="22">
        <f t="shared" si="260"/>
        <v>0</v>
      </c>
      <c r="M43" s="46"/>
      <c r="N43" s="4">
        <f t="shared" si="335"/>
        <v>0</v>
      </c>
      <c r="O43" s="22">
        <f t="shared" si="262"/>
        <v>0</v>
      </c>
      <c r="P43" s="172"/>
      <c r="Q43" s="46"/>
      <c r="R43" s="4">
        <f t="shared" si="336"/>
        <v>0</v>
      </c>
      <c r="S43" s="22">
        <f t="shared" si="264"/>
        <v>0</v>
      </c>
      <c r="T43" s="172"/>
      <c r="U43" s="46"/>
      <c r="V43" s="4">
        <f t="shared" si="337"/>
        <v>0</v>
      </c>
      <c r="W43" s="22">
        <f t="shared" si="266"/>
        <v>0</v>
      </c>
      <c r="X43" s="172"/>
      <c r="Y43" s="46"/>
      <c r="Z43" s="4">
        <f t="shared" si="338"/>
        <v>0</v>
      </c>
      <c r="AA43" s="22">
        <f t="shared" si="268"/>
        <v>0</v>
      </c>
      <c r="AB43" s="172"/>
      <c r="AC43" s="46"/>
      <c r="AD43" s="4">
        <f t="shared" si="339"/>
        <v>0</v>
      </c>
      <c r="AE43" s="22">
        <f t="shared" si="270"/>
        <v>0</v>
      </c>
      <c r="AF43" s="46"/>
      <c r="AG43" s="4">
        <f t="shared" si="340"/>
        <v>0</v>
      </c>
      <c r="AH43" s="22">
        <f t="shared" si="272"/>
        <v>0</v>
      </c>
      <c r="AI43" s="46"/>
      <c r="AJ43" s="4">
        <f t="shared" si="341"/>
        <v>0</v>
      </c>
      <c r="AK43" s="22">
        <f t="shared" si="274"/>
        <v>0</v>
      </c>
      <c r="AL43" s="46"/>
      <c r="AM43" s="4">
        <f t="shared" si="342"/>
        <v>0</v>
      </c>
      <c r="AN43" s="22">
        <f t="shared" si="276"/>
        <v>0</v>
      </c>
      <c r="AO43" s="4"/>
      <c r="AP43" s="4">
        <f t="shared" si="343"/>
        <v>0</v>
      </c>
      <c r="AQ43" s="22">
        <f t="shared" si="278"/>
        <v>0</v>
      </c>
      <c r="AR43" s="4"/>
      <c r="AS43" s="4">
        <f t="shared" si="344"/>
        <v>0</v>
      </c>
      <c r="AT43" s="22">
        <f t="shared" si="280"/>
        <v>0</v>
      </c>
      <c r="AU43" s="4"/>
      <c r="AV43" s="4">
        <f t="shared" si="345"/>
        <v>0</v>
      </c>
      <c r="AW43" s="22">
        <f t="shared" si="282"/>
        <v>0</v>
      </c>
      <c r="AX43" s="44"/>
      <c r="AY43" s="4">
        <f t="shared" si="346"/>
        <v>0</v>
      </c>
      <c r="AZ43" s="22">
        <f t="shared" si="347"/>
        <v>0</v>
      </c>
      <c r="BA43" s="44"/>
      <c r="BB43" s="4">
        <f t="shared" si="348"/>
        <v>0</v>
      </c>
      <c r="BC43" s="22">
        <f t="shared" si="349"/>
        <v>0</v>
      </c>
      <c r="BD43" s="44"/>
      <c r="BE43" s="4">
        <f t="shared" si="350"/>
        <v>0</v>
      </c>
      <c r="BF43" s="22">
        <f t="shared" si="351"/>
        <v>0</v>
      </c>
      <c r="BG43" s="44"/>
      <c r="BH43" s="4">
        <f t="shared" si="352"/>
        <v>0</v>
      </c>
      <c r="BI43" s="22">
        <f t="shared" si="353"/>
        <v>0</v>
      </c>
      <c r="BJ43" s="172"/>
      <c r="BK43" s="46"/>
      <c r="BL43" s="4">
        <f t="shared" si="354"/>
        <v>0</v>
      </c>
      <c r="BM43" s="22">
        <f t="shared" si="292"/>
        <v>0</v>
      </c>
      <c r="BN43" s="172"/>
      <c r="BO43" s="46"/>
      <c r="BP43" s="4">
        <f t="shared" si="355"/>
        <v>0</v>
      </c>
      <c r="BQ43" s="22">
        <f t="shared" si="294"/>
        <v>0</v>
      </c>
      <c r="BR43" s="46"/>
      <c r="BS43" s="4">
        <f t="shared" si="356"/>
        <v>0</v>
      </c>
      <c r="BT43" s="22">
        <f t="shared" si="296"/>
        <v>0</v>
      </c>
      <c r="BU43" s="46"/>
      <c r="BV43" s="4">
        <f t="shared" si="357"/>
        <v>0</v>
      </c>
      <c r="BW43" s="22">
        <f t="shared" si="298"/>
        <v>0</v>
      </c>
      <c r="BX43" s="46"/>
      <c r="BY43" s="4">
        <f t="shared" si="358"/>
        <v>0</v>
      </c>
      <c r="BZ43" s="22">
        <f t="shared" si="300"/>
        <v>0</v>
      </c>
      <c r="CA43" s="172"/>
      <c r="CB43" s="44"/>
      <c r="CC43" s="4">
        <f t="shared" si="359"/>
        <v>0</v>
      </c>
      <c r="CD43" s="22">
        <f t="shared" si="360"/>
        <v>0</v>
      </c>
      <c r="CE43" s="46"/>
      <c r="CF43" s="4">
        <f t="shared" si="361"/>
        <v>0</v>
      </c>
      <c r="CG43" s="22">
        <f t="shared" si="362"/>
        <v>0</v>
      </c>
      <c r="CH43" s="46"/>
      <c r="CI43" s="4">
        <f t="shared" si="363"/>
        <v>0</v>
      </c>
      <c r="CJ43" s="22">
        <f t="shared" si="364"/>
        <v>0</v>
      </c>
      <c r="CK43" s="46"/>
      <c r="CL43" s="4">
        <f t="shared" si="365"/>
        <v>0</v>
      </c>
      <c r="CM43" s="22">
        <f t="shared" si="366"/>
        <v>0</v>
      </c>
      <c r="CN43" s="46"/>
      <c r="CO43" s="4">
        <f t="shared" si="367"/>
        <v>0</v>
      </c>
      <c r="CP43" s="22">
        <f t="shared" si="310"/>
        <v>0</v>
      </c>
      <c r="CQ43" s="46"/>
      <c r="CR43" s="4">
        <f t="shared" si="368"/>
        <v>0</v>
      </c>
      <c r="CS43" s="22">
        <f t="shared" si="312"/>
        <v>0</v>
      </c>
      <c r="CT43" s="46"/>
      <c r="CU43" s="4">
        <f t="shared" si="369"/>
        <v>0</v>
      </c>
      <c r="CV43" s="22">
        <f t="shared" si="370"/>
        <v>0</v>
      </c>
      <c r="CW43" s="46"/>
      <c r="CX43" s="4">
        <f t="shared" si="371"/>
        <v>0</v>
      </c>
      <c r="CY43" s="22">
        <f t="shared" si="316"/>
        <v>0</v>
      </c>
      <c r="CZ43" s="46"/>
      <c r="DA43" s="4">
        <f t="shared" si="79"/>
        <v>0</v>
      </c>
      <c r="DB43" s="22">
        <f t="shared" si="317"/>
        <v>0</v>
      </c>
      <c r="DC43" s="46">
        <v>1</v>
      </c>
      <c r="DD43" s="4">
        <f t="shared" si="80"/>
        <v>17</v>
      </c>
      <c r="DE43" s="22">
        <f t="shared" si="318"/>
        <v>0</v>
      </c>
      <c r="DF43" s="46"/>
      <c r="DG43" s="4">
        <f t="shared" si="81"/>
        <v>0</v>
      </c>
      <c r="DH43" s="22">
        <f t="shared" si="319"/>
        <v>0</v>
      </c>
      <c r="DI43" s="46"/>
      <c r="DJ43" s="4">
        <f t="shared" si="82"/>
        <v>0</v>
      </c>
      <c r="DK43" s="22">
        <f t="shared" si="320"/>
        <v>0</v>
      </c>
      <c r="DL43" s="172"/>
      <c r="DM43" s="44"/>
      <c r="DN43" s="4">
        <f t="shared" si="372"/>
        <v>0</v>
      </c>
      <c r="DO43" s="22">
        <f t="shared" si="322"/>
        <v>0</v>
      </c>
      <c r="DP43" s="172"/>
      <c r="DQ43" s="44"/>
      <c r="DR43" s="4">
        <f t="shared" si="373"/>
        <v>0</v>
      </c>
      <c r="DS43" s="22">
        <f t="shared" si="324"/>
        <v>0</v>
      </c>
      <c r="DT43" s="172"/>
      <c r="DU43" s="44"/>
      <c r="DV43" s="4">
        <f t="shared" si="374"/>
        <v>0</v>
      </c>
      <c r="DW43" s="22">
        <f t="shared" si="326"/>
        <v>0</v>
      </c>
      <c r="DX43" s="172"/>
      <c r="DY43" s="44"/>
      <c r="DZ43" s="4">
        <f t="shared" si="375"/>
        <v>0</v>
      </c>
      <c r="EA43" s="22">
        <f t="shared" si="328"/>
        <v>0</v>
      </c>
      <c r="EB43" s="172"/>
      <c r="EC43" s="44"/>
      <c r="ED43" s="4">
        <f t="shared" si="376"/>
        <v>0</v>
      </c>
      <c r="EE43" s="22">
        <f t="shared" si="330"/>
        <v>0</v>
      </c>
      <c r="EF43" s="44"/>
      <c r="EG43" s="4">
        <f t="shared" si="377"/>
        <v>0</v>
      </c>
      <c r="EH43" s="22">
        <f t="shared" si="332"/>
        <v>0</v>
      </c>
      <c r="EI43" s="154">
        <f t="shared" si="130"/>
        <v>1</v>
      </c>
      <c r="EJ43" s="154">
        <f t="shared" si="128"/>
        <v>17</v>
      </c>
      <c r="EK43" s="154">
        <f t="shared" si="129"/>
        <v>0</v>
      </c>
      <c r="EL43" s="25" t="s">
        <v>205</v>
      </c>
      <c r="EM43" s="10"/>
    </row>
    <row r="44" spans="1:143" ht="15" customHeight="1">
      <c r="A44" s="205"/>
      <c r="B44" s="14">
        <v>5123</v>
      </c>
      <c r="C44" s="14">
        <v>5217</v>
      </c>
      <c r="D44" s="4" t="s">
        <v>22</v>
      </c>
      <c r="E44" s="3" t="s">
        <v>23</v>
      </c>
      <c r="F44" s="11"/>
      <c r="G44" s="11"/>
      <c r="H44" s="4">
        <f t="shared" si="333"/>
        <v>0</v>
      </c>
      <c r="I44" s="22">
        <f t="shared" si="258"/>
        <v>0</v>
      </c>
      <c r="J44" s="46"/>
      <c r="K44" s="4">
        <f t="shared" si="334"/>
        <v>0</v>
      </c>
      <c r="L44" s="22">
        <f t="shared" si="260"/>
        <v>0</v>
      </c>
      <c r="M44" s="46">
        <v>2</v>
      </c>
      <c r="N44" s="4">
        <f t="shared" si="335"/>
        <v>16</v>
      </c>
      <c r="O44" s="22">
        <f t="shared" si="262"/>
        <v>0</v>
      </c>
      <c r="P44" s="172"/>
      <c r="Q44" s="46"/>
      <c r="R44" s="4">
        <f t="shared" si="336"/>
        <v>0</v>
      </c>
      <c r="S44" s="22">
        <f t="shared" si="264"/>
        <v>0</v>
      </c>
      <c r="T44" s="172"/>
      <c r="U44" s="46"/>
      <c r="V44" s="4">
        <f t="shared" si="337"/>
        <v>0</v>
      </c>
      <c r="W44" s="22">
        <f t="shared" si="266"/>
        <v>0</v>
      </c>
      <c r="X44" s="172"/>
      <c r="Y44" s="46"/>
      <c r="Z44" s="4">
        <f t="shared" si="338"/>
        <v>0</v>
      </c>
      <c r="AA44" s="22">
        <f t="shared" si="268"/>
        <v>0</v>
      </c>
      <c r="AB44" s="172"/>
      <c r="AC44" s="46"/>
      <c r="AD44" s="4">
        <f t="shared" si="339"/>
        <v>0</v>
      </c>
      <c r="AE44" s="22">
        <f t="shared" si="270"/>
        <v>0</v>
      </c>
      <c r="AF44" s="46"/>
      <c r="AG44" s="4">
        <f t="shared" si="340"/>
        <v>0</v>
      </c>
      <c r="AH44" s="22">
        <f t="shared" si="272"/>
        <v>0</v>
      </c>
      <c r="AI44" s="46"/>
      <c r="AJ44" s="4">
        <f t="shared" si="341"/>
        <v>0</v>
      </c>
      <c r="AK44" s="22">
        <f t="shared" si="274"/>
        <v>0</v>
      </c>
      <c r="AL44" s="46"/>
      <c r="AM44" s="4">
        <f t="shared" si="342"/>
        <v>0</v>
      </c>
      <c r="AN44" s="22">
        <f t="shared" si="276"/>
        <v>0</v>
      </c>
      <c r="AO44" s="4"/>
      <c r="AP44" s="4">
        <f t="shared" si="343"/>
        <v>0</v>
      </c>
      <c r="AQ44" s="22">
        <f t="shared" si="278"/>
        <v>0</v>
      </c>
      <c r="AR44" s="4"/>
      <c r="AS44" s="4">
        <f t="shared" si="344"/>
        <v>0</v>
      </c>
      <c r="AT44" s="22">
        <f t="shared" si="280"/>
        <v>0</v>
      </c>
      <c r="AU44" s="4"/>
      <c r="AV44" s="4">
        <f t="shared" si="345"/>
        <v>0</v>
      </c>
      <c r="AW44" s="22">
        <f t="shared" si="282"/>
        <v>0</v>
      </c>
      <c r="AX44" s="44"/>
      <c r="AY44" s="4">
        <f t="shared" si="346"/>
        <v>0</v>
      </c>
      <c r="AZ44" s="22">
        <f t="shared" si="347"/>
        <v>0</v>
      </c>
      <c r="BA44" s="44"/>
      <c r="BB44" s="4">
        <f t="shared" si="348"/>
        <v>0</v>
      </c>
      <c r="BC44" s="22">
        <f t="shared" si="349"/>
        <v>0</v>
      </c>
      <c r="BD44" s="44"/>
      <c r="BE44" s="4">
        <f t="shared" si="350"/>
        <v>0</v>
      </c>
      <c r="BF44" s="22">
        <f t="shared" si="351"/>
        <v>0</v>
      </c>
      <c r="BG44" s="44"/>
      <c r="BH44" s="4">
        <f t="shared" si="352"/>
        <v>0</v>
      </c>
      <c r="BI44" s="22">
        <f t="shared" si="353"/>
        <v>0</v>
      </c>
      <c r="BJ44" s="172"/>
      <c r="BK44" s="46"/>
      <c r="BL44" s="4">
        <f t="shared" si="354"/>
        <v>0</v>
      </c>
      <c r="BM44" s="22">
        <f t="shared" si="292"/>
        <v>0</v>
      </c>
      <c r="BN44" s="172"/>
      <c r="BO44" s="46"/>
      <c r="BP44" s="4">
        <f t="shared" si="355"/>
        <v>0</v>
      </c>
      <c r="BQ44" s="22">
        <f t="shared" si="294"/>
        <v>0</v>
      </c>
      <c r="BR44" s="46"/>
      <c r="BS44" s="4">
        <f t="shared" si="356"/>
        <v>0</v>
      </c>
      <c r="BT44" s="22">
        <f t="shared" si="296"/>
        <v>0</v>
      </c>
      <c r="BU44" s="46"/>
      <c r="BV44" s="4">
        <f t="shared" si="357"/>
        <v>0</v>
      </c>
      <c r="BW44" s="22">
        <f t="shared" si="298"/>
        <v>0</v>
      </c>
      <c r="BX44" s="46"/>
      <c r="BY44" s="4">
        <f t="shared" si="358"/>
        <v>0</v>
      </c>
      <c r="BZ44" s="22">
        <f t="shared" si="300"/>
        <v>0</v>
      </c>
      <c r="CA44" s="172"/>
      <c r="CB44" s="44"/>
      <c r="CC44" s="4">
        <f t="shared" si="359"/>
        <v>0</v>
      </c>
      <c r="CD44" s="22">
        <f t="shared" si="360"/>
        <v>0</v>
      </c>
      <c r="CE44" s="46"/>
      <c r="CF44" s="4">
        <f t="shared" si="361"/>
        <v>0</v>
      </c>
      <c r="CG44" s="22">
        <f t="shared" si="362"/>
        <v>0</v>
      </c>
      <c r="CH44" s="46"/>
      <c r="CI44" s="4">
        <f t="shared" si="363"/>
        <v>0</v>
      </c>
      <c r="CJ44" s="22">
        <f t="shared" si="364"/>
        <v>0</v>
      </c>
      <c r="CK44" s="46"/>
      <c r="CL44" s="4">
        <f t="shared" si="365"/>
        <v>0</v>
      </c>
      <c r="CM44" s="22">
        <f t="shared" si="366"/>
        <v>0</v>
      </c>
      <c r="CN44" s="46"/>
      <c r="CO44" s="4">
        <f t="shared" si="367"/>
        <v>0</v>
      </c>
      <c r="CP44" s="22">
        <f t="shared" si="310"/>
        <v>0</v>
      </c>
      <c r="CQ44" s="46"/>
      <c r="CR44" s="4">
        <f t="shared" si="368"/>
        <v>0</v>
      </c>
      <c r="CS44" s="22">
        <f t="shared" si="312"/>
        <v>0</v>
      </c>
      <c r="CT44" s="46"/>
      <c r="CU44" s="4">
        <f t="shared" si="369"/>
        <v>0</v>
      </c>
      <c r="CV44" s="22">
        <f t="shared" si="370"/>
        <v>0</v>
      </c>
      <c r="CW44" s="46"/>
      <c r="CX44" s="4">
        <f t="shared" si="371"/>
        <v>0</v>
      </c>
      <c r="CY44" s="22">
        <f t="shared" si="316"/>
        <v>0</v>
      </c>
      <c r="CZ44" s="46"/>
      <c r="DA44" s="4">
        <f t="shared" si="79"/>
        <v>0</v>
      </c>
      <c r="DB44" s="22">
        <f t="shared" si="317"/>
        <v>0</v>
      </c>
      <c r="DC44" s="46"/>
      <c r="DD44" s="4">
        <f t="shared" si="80"/>
        <v>0</v>
      </c>
      <c r="DE44" s="22">
        <f t="shared" si="318"/>
        <v>0</v>
      </c>
      <c r="DF44" s="46"/>
      <c r="DG44" s="4">
        <f t="shared" si="81"/>
        <v>0</v>
      </c>
      <c r="DH44" s="22">
        <f t="shared" si="319"/>
        <v>0</v>
      </c>
      <c r="DI44" s="46"/>
      <c r="DJ44" s="4">
        <f t="shared" si="82"/>
        <v>0</v>
      </c>
      <c r="DK44" s="22">
        <f t="shared" si="320"/>
        <v>0</v>
      </c>
      <c r="DL44" s="172"/>
      <c r="DM44" s="44"/>
      <c r="DN44" s="4">
        <f t="shared" si="372"/>
        <v>0</v>
      </c>
      <c r="DO44" s="22">
        <f t="shared" si="322"/>
        <v>0</v>
      </c>
      <c r="DP44" s="172"/>
      <c r="DQ44" s="44"/>
      <c r="DR44" s="4">
        <f t="shared" si="373"/>
        <v>0</v>
      </c>
      <c r="DS44" s="22">
        <f t="shared" si="324"/>
        <v>0</v>
      </c>
      <c r="DT44" s="172"/>
      <c r="DU44" s="44"/>
      <c r="DV44" s="4">
        <f t="shared" si="374"/>
        <v>0</v>
      </c>
      <c r="DW44" s="22">
        <f t="shared" si="326"/>
        <v>0</v>
      </c>
      <c r="DX44" s="172"/>
      <c r="DY44" s="44"/>
      <c r="DZ44" s="4">
        <f t="shared" si="375"/>
        <v>0</v>
      </c>
      <c r="EA44" s="22">
        <f t="shared" si="328"/>
        <v>0</v>
      </c>
      <c r="EB44" s="172"/>
      <c r="EC44" s="44"/>
      <c r="ED44" s="4">
        <f t="shared" si="376"/>
        <v>0</v>
      </c>
      <c r="EE44" s="22">
        <f t="shared" si="330"/>
        <v>0</v>
      </c>
      <c r="EF44" s="44"/>
      <c r="EG44" s="4">
        <f t="shared" si="377"/>
        <v>0</v>
      </c>
      <c r="EH44" s="22">
        <f t="shared" si="332"/>
        <v>0</v>
      </c>
      <c r="EI44" s="154">
        <f t="shared" si="130"/>
        <v>2</v>
      </c>
      <c r="EJ44" s="154">
        <f t="shared" si="128"/>
        <v>16</v>
      </c>
      <c r="EK44" s="154">
        <f t="shared" si="129"/>
        <v>0</v>
      </c>
      <c r="EL44" s="25" t="s">
        <v>205</v>
      </c>
      <c r="EM44" s="10"/>
    </row>
    <row r="45" spans="1:143" ht="15" customHeight="1">
      <c r="A45" s="205"/>
      <c r="B45" s="14">
        <v>7100</v>
      </c>
      <c r="C45" s="14">
        <v>7150</v>
      </c>
      <c r="D45" s="4" t="s">
        <v>22</v>
      </c>
      <c r="E45" s="3" t="s">
        <v>23</v>
      </c>
      <c r="F45" s="11"/>
      <c r="G45" s="11"/>
      <c r="H45" s="4">
        <f t="shared" si="333"/>
        <v>0</v>
      </c>
      <c r="I45" s="22">
        <f t="shared" si="258"/>
        <v>0</v>
      </c>
      <c r="J45" s="46"/>
      <c r="K45" s="4">
        <f t="shared" si="334"/>
        <v>0</v>
      </c>
      <c r="L45" s="22">
        <f t="shared" si="260"/>
        <v>0</v>
      </c>
      <c r="M45" s="46">
        <v>1</v>
      </c>
      <c r="N45" s="4">
        <f t="shared" si="335"/>
        <v>8</v>
      </c>
      <c r="O45" s="22">
        <f t="shared" si="262"/>
        <v>0</v>
      </c>
      <c r="P45" s="172"/>
      <c r="Q45" s="46"/>
      <c r="R45" s="4">
        <f t="shared" si="336"/>
        <v>0</v>
      </c>
      <c r="S45" s="22">
        <f t="shared" si="264"/>
        <v>0</v>
      </c>
      <c r="T45" s="172"/>
      <c r="U45" s="46"/>
      <c r="V45" s="4">
        <f t="shared" si="337"/>
        <v>0</v>
      </c>
      <c r="W45" s="22">
        <f t="shared" si="266"/>
        <v>0</v>
      </c>
      <c r="X45" s="172"/>
      <c r="Y45" s="46"/>
      <c r="Z45" s="4">
        <f t="shared" si="338"/>
        <v>0</v>
      </c>
      <c r="AA45" s="22">
        <f t="shared" si="268"/>
        <v>0</v>
      </c>
      <c r="AB45" s="172"/>
      <c r="AC45" s="46"/>
      <c r="AD45" s="4">
        <f t="shared" si="339"/>
        <v>0</v>
      </c>
      <c r="AE45" s="22">
        <f t="shared" si="270"/>
        <v>0</v>
      </c>
      <c r="AF45" s="46"/>
      <c r="AG45" s="4">
        <f t="shared" si="340"/>
        <v>0</v>
      </c>
      <c r="AH45" s="22">
        <f t="shared" si="272"/>
        <v>0</v>
      </c>
      <c r="AI45" s="46"/>
      <c r="AJ45" s="4">
        <f t="shared" si="341"/>
        <v>0</v>
      </c>
      <c r="AK45" s="22">
        <f t="shared" si="274"/>
        <v>0</v>
      </c>
      <c r="AL45" s="46"/>
      <c r="AM45" s="4">
        <f t="shared" si="342"/>
        <v>0</v>
      </c>
      <c r="AN45" s="22">
        <f t="shared" si="276"/>
        <v>0</v>
      </c>
      <c r="AO45" s="4"/>
      <c r="AP45" s="4">
        <f t="shared" si="343"/>
        <v>0</v>
      </c>
      <c r="AQ45" s="22">
        <f t="shared" si="278"/>
        <v>0</v>
      </c>
      <c r="AR45" s="4"/>
      <c r="AS45" s="4">
        <f t="shared" si="344"/>
        <v>0</v>
      </c>
      <c r="AT45" s="22">
        <f t="shared" si="280"/>
        <v>0</v>
      </c>
      <c r="AU45" s="4"/>
      <c r="AV45" s="4">
        <f t="shared" si="345"/>
        <v>0</v>
      </c>
      <c r="AW45" s="22">
        <f t="shared" si="282"/>
        <v>0</v>
      </c>
      <c r="AX45" s="44"/>
      <c r="AY45" s="4">
        <f t="shared" si="346"/>
        <v>0</v>
      </c>
      <c r="AZ45" s="22">
        <f t="shared" si="347"/>
        <v>0</v>
      </c>
      <c r="BA45" s="44"/>
      <c r="BB45" s="4">
        <f t="shared" si="348"/>
        <v>0</v>
      </c>
      <c r="BC45" s="22">
        <f t="shared" si="349"/>
        <v>0</v>
      </c>
      <c r="BD45" s="44"/>
      <c r="BE45" s="4">
        <f t="shared" si="350"/>
        <v>0</v>
      </c>
      <c r="BF45" s="22">
        <f t="shared" si="351"/>
        <v>0</v>
      </c>
      <c r="BG45" s="44"/>
      <c r="BH45" s="4">
        <f t="shared" si="352"/>
        <v>0</v>
      </c>
      <c r="BI45" s="22">
        <f t="shared" si="353"/>
        <v>0</v>
      </c>
      <c r="BJ45" s="172"/>
      <c r="BK45" s="46"/>
      <c r="BL45" s="4">
        <f t="shared" si="354"/>
        <v>0</v>
      </c>
      <c r="BM45" s="22">
        <f t="shared" si="292"/>
        <v>0</v>
      </c>
      <c r="BN45" s="172"/>
      <c r="BO45" s="46"/>
      <c r="BP45" s="4">
        <f t="shared" si="355"/>
        <v>0</v>
      </c>
      <c r="BQ45" s="22">
        <f t="shared" si="294"/>
        <v>0</v>
      </c>
      <c r="BR45" s="46"/>
      <c r="BS45" s="4">
        <f t="shared" si="356"/>
        <v>0</v>
      </c>
      <c r="BT45" s="22">
        <f t="shared" si="296"/>
        <v>0</v>
      </c>
      <c r="BU45" s="46"/>
      <c r="BV45" s="4">
        <f t="shared" si="357"/>
        <v>0</v>
      </c>
      <c r="BW45" s="22">
        <f t="shared" si="298"/>
        <v>0</v>
      </c>
      <c r="BX45" s="46"/>
      <c r="BY45" s="4">
        <f t="shared" si="358"/>
        <v>0</v>
      </c>
      <c r="BZ45" s="22">
        <f t="shared" si="300"/>
        <v>0</v>
      </c>
      <c r="CA45" s="172"/>
      <c r="CB45" s="44"/>
      <c r="CC45" s="4">
        <f t="shared" si="359"/>
        <v>0</v>
      </c>
      <c r="CD45" s="22">
        <f t="shared" si="360"/>
        <v>0</v>
      </c>
      <c r="CE45" s="46"/>
      <c r="CF45" s="4">
        <f t="shared" si="361"/>
        <v>0</v>
      </c>
      <c r="CG45" s="22">
        <f t="shared" si="362"/>
        <v>0</v>
      </c>
      <c r="CH45" s="46"/>
      <c r="CI45" s="4">
        <f t="shared" si="363"/>
        <v>0</v>
      </c>
      <c r="CJ45" s="22">
        <f t="shared" si="364"/>
        <v>0</v>
      </c>
      <c r="CK45" s="46"/>
      <c r="CL45" s="4">
        <f t="shared" si="365"/>
        <v>0</v>
      </c>
      <c r="CM45" s="22">
        <f t="shared" si="366"/>
        <v>0</v>
      </c>
      <c r="CN45" s="46"/>
      <c r="CO45" s="4">
        <f t="shared" si="367"/>
        <v>0</v>
      </c>
      <c r="CP45" s="22">
        <f t="shared" si="310"/>
        <v>0</v>
      </c>
      <c r="CQ45" s="46"/>
      <c r="CR45" s="4">
        <f t="shared" si="368"/>
        <v>0</v>
      </c>
      <c r="CS45" s="22">
        <f t="shared" si="312"/>
        <v>0</v>
      </c>
      <c r="CT45" s="46"/>
      <c r="CU45" s="4">
        <f t="shared" si="369"/>
        <v>0</v>
      </c>
      <c r="CV45" s="22">
        <f t="shared" si="370"/>
        <v>0</v>
      </c>
      <c r="CW45" s="46"/>
      <c r="CX45" s="4">
        <f t="shared" si="371"/>
        <v>0</v>
      </c>
      <c r="CY45" s="22">
        <f t="shared" si="316"/>
        <v>0</v>
      </c>
      <c r="CZ45" s="46"/>
      <c r="DA45" s="4">
        <f t="shared" si="79"/>
        <v>0</v>
      </c>
      <c r="DB45" s="22">
        <f t="shared" si="317"/>
        <v>0</v>
      </c>
      <c r="DC45" s="46"/>
      <c r="DD45" s="4">
        <f t="shared" si="80"/>
        <v>0</v>
      </c>
      <c r="DE45" s="22">
        <f t="shared" si="318"/>
        <v>0</v>
      </c>
      <c r="DF45" s="46"/>
      <c r="DG45" s="4">
        <f t="shared" si="81"/>
        <v>0</v>
      </c>
      <c r="DH45" s="22">
        <f t="shared" si="319"/>
        <v>0</v>
      </c>
      <c r="DI45" s="46"/>
      <c r="DJ45" s="4">
        <f t="shared" si="82"/>
        <v>0</v>
      </c>
      <c r="DK45" s="22">
        <f t="shared" si="320"/>
        <v>0</v>
      </c>
      <c r="DL45" s="172"/>
      <c r="DM45" s="44"/>
      <c r="DN45" s="4">
        <f t="shared" si="372"/>
        <v>0</v>
      </c>
      <c r="DO45" s="22">
        <f t="shared" si="322"/>
        <v>0</v>
      </c>
      <c r="DP45" s="172"/>
      <c r="DQ45" s="44"/>
      <c r="DR45" s="4">
        <f t="shared" si="373"/>
        <v>0</v>
      </c>
      <c r="DS45" s="22">
        <f t="shared" si="324"/>
        <v>0</v>
      </c>
      <c r="DT45" s="172"/>
      <c r="DU45" s="44"/>
      <c r="DV45" s="4">
        <f t="shared" si="374"/>
        <v>0</v>
      </c>
      <c r="DW45" s="22">
        <f t="shared" si="326"/>
        <v>0</v>
      </c>
      <c r="DX45" s="172"/>
      <c r="DY45" s="44"/>
      <c r="DZ45" s="4">
        <f t="shared" si="375"/>
        <v>0</v>
      </c>
      <c r="EA45" s="22">
        <f t="shared" si="328"/>
        <v>0</v>
      </c>
      <c r="EB45" s="172"/>
      <c r="EC45" s="44"/>
      <c r="ED45" s="4">
        <f t="shared" si="376"/>
        <v>0</v>
      </c>
      <c r="EE45" s="22">
        <f t="shared" si="330"/>
        <v>0</v>
      </c>
      <c r="EF45" s="44"/>
      <c r="EG45" s="4">
        <f t="shared" si="377"/>
        <v>0</v>
      </c>
      <c r="EH45" s="22">
        <f t="shared" si="332"/>
        <v>0</v>
      </c>
      <c r="EI45" s="154">
        <f t="shared" si="130"/>
        <v>1</v>
      </c>
      <c r="EJ45" s="154">
        <f t="shared" si="128"/>
        <v>8</v>
      </c>
      <c r="EK45" s="154">
        <f t="shared" si="129"/>
        <v>0</v>
      </c>
      <c r="EL45" s="25" t="s">
        <v>205</v>
      </c>
      <c r="EM45" s="10"/>
    </row>
    <row r="46" spans="1:143" ht="15" customHeight="1">
      <c r="A46" s="194">
        <v>45231</v>
      </c>
      <c r="B46" s="14">
        <v>4698</v>
      </c>
      <c r="C46" s="14">
        <v>4710</v>
      </c>
      <c r="D46" s="4" t="s">
        <v>43</v>
      </c>
      <c r="E46" s="3" t="s">
        <v>51</v>
      </c>
      <c r="F46" s="11"/>
      <c r="G46" s="11">
        <v>2</v>
      </c>
      <c r="H46" s="4">
        <f>+G46*$H$5</f>
        <v>32</v>
      </c>
      <c r="I46" s="22">
        <f t="shared" si="258"/>
        <v>0</v>
      </c>
      <c r="J46" s="46"/>
      <c r="K46" s="4">
        <f>+J46*$K$5</f>
        <v>0</v>
      </c>
      <c r="L46" s="22">
        <f t="shared" si="260"/>
        <v>0</v>
      </c>
      <c r="M46" s="46"/>
      <c r="N46" s="4">
        <f>+M46*$N$5</f>
        <v>0</v>
      </c>
      <c r="O46" s="22">
        <f t="shared" si="262"/>
        <v>0</v>
      </c>
      <c r="P46" s="172"/>
      <c r="Q46" s="46"/>
      <c r="R46" s="4">
        <f>+Q46*$R$5</f>
        <v>0</v>
      </c>
      <c r="S46" s="22">
        <f t="shared" si="264"/>
        <v>0</v>
      </c>
      <c r="T46" s="172"/>
      <c r="U46" s="46"/>
      <c r="V46" s="4">
        <f>+U46*$V$5</f>
        <v>0</v>
      </c>
      <c r="W46" s="22">
        <f t="shared" si="266"/>
        <v>0</v>
      </c>
      <c r="X46" s="172"/>
      <c r="Y46" s="46"/>
      <c r="Z46" s="4">
        <f>+Y46*$Z$5</f>
        <v>0</v>
      </c>
      <c r="AA46" s="22">
        <f t="shared" si="268"/>
        <v>0</v>
      </c>
      <c r="AB46" s="172"/>
      <c r="AC46" s="46"/>
      <c r="AD46" s="4">
        <f>+AC46*$AD$5</f>
        <v>0</v>
      </c>
      <c r="AE46" s="22">
        <f t="shared" si="270"/>
        <v>0</v>
      </c>
      <c r="AF46" s="46"/>
      <c r="AG46" s="4">
        <f>+AF46*$AG$5</f>
        <v>0</v>
      </c>
      <c r="AH46" s="22">
        <f t="shared" si="272"/>
        <v>0</v>
      </c>
      <c r="AI46" s="46"/>
      <c r="AJ46" s="4">
        <f>+AI46*$AJ$5</f>
        <v>0</v>
      </c>
      <c r="AK46" s="22">
        <f t="shared" si="274"/>
        <v>0</v>
      </c>
      <c r="AL46" s="46"/>
      <c r="AM46" s="4">
        <f>+AL46*$AM$5</f>
        <v>0</v>
      </c>
      <c r="AN46" s="22">
        <f t="shared" si="276"/>
        <v>0</v>
      </c>
      <c r="AO46" s="4"/>
      <c r="AP46" s="4">
        <f>+AO46*$AP$5</f>
        <v>0</v>
      </c>
      <c r="AQ46" s="22">
        <f t="shared" si="278"/>
        <v>0</v>
      </c>
      <c r="AR46" s="4"/>
      <c r="AS46" s="4">
        <f>+AR46*$AS$5</f>
        <v>0</v>
      </c>
      <c r="AT46" s="22">
        <f t="shared" si="280"/>
        <v>0</v>
      </c>
      <c r="AU46" s="4"/>
      <c r="AV46" s="4">
        <f>+AU46*$AV$5</f>
        <v>0</v>
      </c>
      <c r="AW46" s="22">
        <f t="shared" si="282"/>
        <v>0</v>
      </c>
      <c r="AX46" s="44"/>
      <c r="AY46" s="4">
        <f>+AX46*$AY$5</f>
        <v>0</v>
      </c>
      <c r="AZ46" s="22">
        <f t="shared" si="27"/>
        <v>0</v>
      </c>
      <c r="BA46" s="44"/>
      <c r="BB46" s="4">
        <f>+BA46*$BB$5</f>
        <v>0</v>
      </c>
      <c r="BC46" s="22">
        <f t="shared" si="29"/>
        <v>0</v>
      </c>
      <c r="BD46" s="44"/>
      <c r="BE46" s="4">
        <f>+BD46*$BE$5</f>
        <v>0</v>
      </c>
      <c r="BF46" s="22">
        <f t="shared" si="31"/>
        <v>0</v>
      </c>
      <c r="BG46" s="44"/>
      <c r="BH46" s="4">
        <f>+BG46*$BH$5</f>
        <v>0</v>
      </c>
      <c r="BI46" s="22">
        <f t="shared" si="33"/>
        <v>0</v>
      </c>
      <c r="BJ46" s="172"/>
      <c r="BK46" s="46"/>
      <c r="BL46" s="4">
        <f>+BK46*$BL$5</f>
        <v>0</v>
      </c>
      <c r="BM46" s="22">
        <f t="shared" si="292"/>
        <v>0</v>
      </c>
      <c r="BN46" s="172"/>
      <c r="BO46" s="46"/>
      <c r="BP46" s="4">
        <f>+BO46*$BP$5</f>
        <v>0</v>
      </c>
      <c r="BQ46" s="22">
        <f t="shared" si="294"/>
        <v>0</v>
      </c>
      <c r="BR46" s="46"/>
      <c r="BS46" s="4">
        <f>+BR46*$BS$5</f>
        <v>0</v>
      </c>
      <c r="BT46" s="22">
        <f t="shared" si="296"/>
        <v>0</v>
      </c>
      <c r="BU46" s="46"/>
      <c r="BV46" s="4">
        <f>+BU46*$BV$5</f>
        <v>0</v>
      </c>
      <c r="BW46" s="22">
        <f t="shared" si="298"/>
        <v>0</v>
      </c>
      <c r="BX46" s="46"/>
      <c r="BY46" s="4">
        <f>+BX46*$BY$5</f>
        <v>0</v>
      </c>
      <c r="BZ46" s="22">
        <f t="shared" si="300"/>
        <v>0</v>
      </c>
      <c r="CA46" s="172"/>
      <c r="CB46" s="44"/>
      <c r="CC46" s="4">
        <f>+CB46*$CC$5</f>
        <v>0</v>
      </c>
      <c r="CD46" s="22">
        <f t="shared" si="45"/>
        <v>0</v>
      </c>
      <c r="CE46" s="46"/>
      <c r="CF46" s="4">
        <f>+CE46*$CF$5</f>
        <v>0</v>
      </c>
      <c r="CG46" s="22">
        <f t="shared" si="47"/>
        <v>0</v>
      </c>
      <c r="CH46" s="46"/>
      <c r="CI46" s="4">
        <f>+CH46*$CI$5</f>
        <v>0</v>
      </c>
      <c r="CJ46" s="22">
        <f t="shared" si="49"/>
        <v>0</v>
      </c>
      <c r="CK46" s="46"/>
      <c r="CL46" s="4">
        <f>+CK46*$CL$5</f>
        <v>0</v>
      </c>
      <c r="CM46" s="22">
        <f t="shared" si="51"/>
        <v>0</v>
      </c>
      <c r="CN46" s="46"/>
      <c r="CO46" s="4">
        <f>+CN46*$CO$5</f>
        <v>0</v>
      </c>
      <c r="CP46" s="22">
        <f t="shared" si="310"/>
        <v>0</v>
      </c>
      <c r="CQ46" s="46"/>
      <c r="CR46" s="4">
        <f>+CQ46*$CR$5</f>
        <v>0</v>
      </c>
      <c r="CS46" s="22">
        <f t="shared" si="312"/>
        <v>0</v>
      </c>
      <c r="CT46" s="46"/>
      <c r="CU46" s="4">
        <f>+CT46*$CU$5</f>
        <v>0</v>
      </c>
      <c r="CV46" s="22">
        <f t="shared" si="57"/>
        <v>0</v>
      </c>
      <c r="CW46" s="46"/>
      <c r="CX46" s="4">
        <f>+CW46*$CX$5</f>
        <v>0</v>
      </c>
      <c r="CY46" s="22">
        <f t="shared" si="316"/>
        <v>0</v>
      </c>
      <c r="CZ46" s="46"/>
      <c r="DA46" s="4">
        <f t="shared" si="79"/>
        <v>0</v>
      </c>
      <c r="DB46" s="22">
        <f t="shared" si="317"/>
        <v>0</v>
      </c>
      <c r="DC46" s="46">
        <v>1</v>
      </c>
      <c r="DD46" s="4">
        <f t="shared" si="80"/>
        <v>17</v>
      </c>
      <c r="DE46" s="22">
        <f t="shared" si="318"/>
        <v>0</v>
      </c>
      <c r="DF46" s="46"/>
      <c r="DG46" s="4">
        <f t="shared" si="81"/>
        <v>0</v>
      </c>
      <c r="DH46" s="22">
        <f t="shared" si="319"/>
        <v>0</v>
      </c>
      <c r="DI46" s="46"/>
      <c r="DJ46" s="4">
        <f t="shared" si="82"/>
        <v>0</v>
      </c>
      <c r="DK46" s="22">
        <f t="shared" si="320"/>
        <v>0</v>
      </c>
      <c r="DL46" s="172"/>
      <c r="DM46" s="44"/>
      <c r="DN46" s="4">
        <f t="shared" si="372"/>
        <v>0</v>
      </c>
      <c r="DO46" s="22">
        <f t="shared" si="322"/>
        <v>0</v>
      </c>
      <c r="DP46" s="172"/>
      <c r="DQ46" s="44"/>
      <c r="DR46" s="4">
        <f t="shared" si="373"/>
        <v>0</v>
      </c>
      <c r="DS46" s="22">
        <f t="shared" si="324"/>
        <v>0</v>
      </c>
      <c r="DT46" s="172"/>
      <c r="DU46" s="44"/>
      <c r="DV46" s="4">
        <f t="shared" si="374"/>
        <v>0</v>
      </c>
      <c r="DW46" s="22">
        <f t="shared" si="326"/>
        <v>0</v>
      </c>
      <c r="DX46" s="172"/>
      <c r="DY46" s="44"/>
      <c r="DZ46" s="4">
        <f t="shared" si="375"/>
        <v>0</v>
      </c>
      <c r="EA46" s="22">
        <f t="shared" si="328"/>
        <v>0</v>
      </c>
      <c r="EB46" s="172"/>
      <c r="EC46" s="44"/>
      <c r="ED46" s="4">
        <f t="shared" si="376"/>
        <v>0</v>
      </c>
      <c r="EE46" s="22">
        <f t="shared" si="330"/>
        <v>0</v>
      </c>
      <c r="EF46" s="44"/>
      <c r="EG46" s="4">
        <f t="shared" si="377"/>
        <v>0</v>
      </c>
      <c r="EH46" s="22">
        <f t="shared" si="332"/>
        <v>0</v>
      </c>
      <c r="EI46" s="154">
        <f t="shared" si="130"/>
        <v>3</v>
      </c>
      <c r="EJ46" s="154">
        <f t="shared" si="128"/>
        <v>49</v>
      </c>
      <c r="EK46" s="154">
        <f t="shared" si="129"/>
        <v>0</v>
      </c>
      <c r="EL46" s="25" t="s">
        <v>205</v>
      </c>
      <c r="EM46" s="10"/>
    </row>
    <row r="47" spans="1:143" ht="15" customHeight="1">
      <c r="A47" s="205"/>
      <c r="B47" s="14">
        <v>35345</v>
      </c>
      <c r="C47" s="14">
        <v>35345</v>
      </c>
      <c r="D47" s="4" t="s">
        <v>50</v>
      </c>
      <c r="E47" s="3" t="s">
        <v>51</v>
      </c>
      <c r="F47" s="11"/>
      <c r="G47" s="11"/>
      <c r="H47" s="4">
        <f>+G47*$H$5</f>
        <v>0</v>
      </c>
      <c r="I47" s="22">
        <f t="shared" si="258"/>
        <v>0</v>
      </c>
      <c r="J47" s="46"/>
      <c r="K47" s="4">
        <f>+J47*$K$5</f>
        <v>0</v>
      </c>
      <c r="L47" s="22">
        <f t="shared" si="260"/>
        <v>0</v>
      </c>
      <c r="M47" s="46"/>
      <c r="N47" s="4">
        <f>+M47*$N$5</f>
        <v>0</v>
      </c>
      <c r="O47" s="22">
        <f t="shared" si="262"/>
        <v>0</v>
      </c>
      <c r="P47" s="172"/>
      <c r="Q47" s="46"/>
      <c r="R47" s="4">
        <f>+Q47*$R$5</f>
        <v>0</v>
      </c>
      <c r="S47" s="22">
        <f t="shared" si="264"/>
        <v>0</v>
      </c>
      <c r="T47" s="172"/>
      <c r="U47" s="46"/>
      <c r="V47" s="4">
        <f>+U47*$V$5</f>
        <v>0</v>
      </c>
      <c r="W47" s="22">
        <f t="shared" si="266"/>
        <v>0</v>
      </c>
      <c r="X47" s="172"/>
      <c r="Y47" s="46"/>
      <c r="Z47" s="4">
        <f>+Y47*$Z$5</f>
        <v>0</v>
      </c>
      <c r="AA47" s="22">
        <f t="shared" si="268"/>
        <v>0</v>
      </c>
      <c r="AB47" s="172"/>
      <c r="AC47" s="46"/>
      <c r="AD47" s="4">
        <f>+AC47*$AD$5</f>
        <v>0</v>
      </c>
      <c r="AE47" s="22">
        <f t="shared" si="270"/>
        <v>0</v>
      </c>
      <c r="AF47" s="46"/>
      <c r="AG47" s="4">
        <f>+AF47*$AG$5</f>
        <v>0</v>
      </c>
      <c r="AH47" s="22">
        <f t="shared" si="272"/>
        <v>0</v>
      </c>
      <c r="AI47" s="46"/>
      <c r="AJ47" s="4">
        <f>+AI47*$AJ$5</f>
        <v>0</v>
      </c>
      <c r="AK47" s="22">
        <f t="shared" si="274"/>
        <v>0</v>
      </c>
      <c r="AL47" s="46"/>
      <c r="AM47" s="4">
        <f>+AL47*$AM$5</f>
        <v>0</v>
      </c>
      <c r="AN47" s="22">
        <f t="shared" si="276"/>
        <v>0</v>
      </c>
      <c r="AO47" s="4"/>
      <c r="AP47" s="4">
        <f>+AO47*$AP$5</f>
        <v>0</v>
      </c>
      <c r="AQ47" s="22">
        <f t="shared" si="278"/>
        <v>0</v>
      </c>
      <c r="AR47" s="4"/>
      <c r="AS47" s="4">
        <f>+AR47*$AS$5</f>
        <v>0</v>
      </c>
      <c r="AT47" s="22">
        <f t="shared" si="280"/>
        <v>0</v>
      </c>
      <c r="AU47" s="4"/>
      <c r="AV47" s="4">
        <f>+AU47*$AV$5</f>
        <v>0</v>
      </c>
      <c r="AW47" s="22">
        <f t="shared" si="282"/>
        <v>0</v>
      </c>
      <c r="AX47" s="44"/>
      <c r="AY47" s="4">
        <f>+AX47*$AY$5</f>
        <v>0</v>
      </c>
      <c r="AZ47" s="22">
        <f t="shared" si="27"/>
        <v>0</v>
      </c>
      <c r="BA47" s="44"/>
      <c r="BB47" s="4">
        <f>+BA47*$BB$5</f>
        <v>0</v>
      </c>
      <c r="BC47" s="22">
        <f t="shared" si="29"/>
        <v>0</v>
      </c>
      <c r="BD47" s="44"/>
      <c r="BE47" s="4">
        <f>+BD47*$BE$5</f>
        <v>0</v>
      </c>
      <c r="BF47" s="22">
        <f t="shared" si="31"/>
        <v>0</v>
      </c>
      <c r="BG47" s="44"/>
      <c r="BH47" s="4">
        <f>+BG47*$BH$5</f>
        <v>0</v>
      </c>
      <c r="BI47" s="22">
        <f t="shared" si="33"/>
        <v>0</v>
      </c>
      <c r="BJ47" s="172"/>
      <c r="BK47" s="46"/>
      <c r="BL47" s="4">
        <f>+BK47*$BL$5</f>
        <v>0</v>
      </c>
      <c r="BM47" s="22">
        <f t="shared" si="292"/>
        <v>0</v>
      </c>
      <c r="BN47" s="172"/>
      <c r="BO47" s="46"/>
      <c r="BP47" s="4">
        <f>+BO47*$BP$5</f>
        <v>0</v>
      </c>
      <c r="BQ47" s="22">
        <f t="shared" si="294"/>
        <v>0</v>
      </c>
      <c r="BR47" s="46"/>
      <c r="BS47" s="4">
        <f>+BR47*$BS$5</f>
        <v>0</v>
      </c>
      <c r="BT47" s="22">
        <f t="shared" si="296"/>
        <v>0</v>
      </c>
      <c r="BU47" s="46"/>
      <c r="BV47" s="4">
        <f>+BU47*$BV$5</f>
        <v>0</v>
      </c>
      <c r="BW47" s="22">
        <f t="shared" si="298"/>
        <v>0</v>
      </c>
      <c r="BX47" s="46"/>
      <c r="BY47" s="4">
        <f>+BX47*$BY$5</f>
        <v>0</v>
      </c>
      <c r="BZ47" s="22">
        <f t="shared" si="300"/>
        <v>0</v>
      </c>
      <c r="CA47" s="172"/>
      <c r="CB47" s="44"/>
      <c r="CC47" s="4">
        <f>+CB47*$CC$5</f>
        <v>0</v>
      </c>
      <c r="CD47" s="22">
        <f t="shared" si="45"/>
        <v>0</v>
      </c>
      <c r="CE47" s="46"/>
      <c r="CF47" s="4">
        <f>+CE47*$CF$5</f>
        <v>0</v>
      </c>
      <c r="CG47" s="22">
        <f t="shared" si="47"/>
        <v>0</v>
      </c>
      <c r="CH47" s="46"/>
      <c r="CI47" s="4">
        <f>+CH47*$CI$5</f>
        <v>0</v>
      </c>
      <c r="CJ47" s="22">
        <f t="shared" si="49"/>
        <v>0</v>
      </c>
      <c r="CK47" s="46"/>
      <c r="CL47" s="4">
        <f>+CK47*$CL$5</f>
        <v>0</v>
      </c>
      <c r="CM47" s="22">
        <f t="shared" si="51"/>
        <v>0</v>
      </c>
      <c r="CN47" s="46"/>
      <c r="CO47" s="4">
        <f>+CN47*$CO$5</f>
        <v>0</v>
      </c>
      <c r="CP47" s="22">
        <f t="shared" si="310"/>
        <v>0</v>
      </c>
      <c r="CQ47" s="46"/>
      <c r="CR47" s="4">
        <f>+CQ47*$CR$5</f>
        <v>0</v>
      </c>
      <c r="CS47" s="22">
        <f t="shared" si="312"/>
        <v>0</v>
      </c>
      <c r="CT47" s="46"/>
      <c r="CU47" s="4">
        <f>+CT47*$CU$5</f>
        <v>0</v>
      </c>
      <c r="CV47" s="22">
        <f t="shared" si="57"/>
        <v>0</v>
      </c>
      <c r="CW47" s="46"/>
      <c r="CX47" s="4">
        <f>+CW47*$CX$5</f>
        <v>0</v>
      </c>
      <c r="CY47" s="22">
        <f t="shared" si="316"/>
        <v>0</v>
      </c>
      <c r="CZ47" s="46">
        <v>3</v>
      </c>
      <c r="DA47" s="4">
        <f t="shared" si="79"/>
        <v>45</v>
      </c>
      <c r="DB47" s="22">
        <f t="shared" si="317"/>
        <v>0</v>
      </c>
      <c r="DC47" s="46"/>
      <c r="DD47" s="4">
        <f t="shared" si="80"/>
        <v>0</v>
      </c>
      <c r="DE47" s="22">
        <f t="shared" si="318"/>
        <v>0</v>
      </c>
      <c r="DF47" s="46"/>
      <c r="DG47" s="4">
        <f t="shared" si="81"/>
        <v>0</v>
      </c>
      <c r="DH47" s="22">
        <f t="shared" si="319"/>
        <v>0</v>
      </c>
      <c r="DI47" s="46"/>
      <c r="DJ47" s="4">
        <f t="shared" si="82"/>
        <v>0</v>
      </c>
      <c r="DK47" s="22">
        <f t="shared" si="320"/>
        <v>0</v>
      </c>
      <c r="DL47" s="172"/>
      <c r="DM47" s="44"/>
      <c r="DN47" s="4">
        <f t="shared" si="372"/>
        <v>0</v>
      </c>
      <c r="DO47" s="22">
        <f t="shared" si="322"/>
        <v>0</v>
      </c>
      <c r="DP47" s="172"/>
      <c r="DQ47" s="44"/>
      <c r="DR47" s="4">
        <f t="shared" si="373"/>
        <v>0</v>
      </c>
      <c r="DS47" s="22">
        <f t="shared" si="324"/>
        <v>0</v>
      </c>
      <c r="DT47" s="172"/>
      <c r="DU47" s="44"/>
      <c r="DV47" s="4">
        <f t="shared" si="374"/>
        <v>0</v>
      </c>
      <c r="DW47" s="22">
        <f t="shared" si="326"/>
        <v>0</v>
      </c>
      <c r="DX47" s="172"/>
      <c r="DY47" s="44"/>
      <c r="DZ47" s="4">
        <f t="shared" si="375"/>
        <v>0</v>
      </c>
      <c r="EA47" s="22">
        <f t="shared" si="328"/>
        <v>0</v>
      </c>
      <c r="EB47" s="172"/>
      <c r="EC47" s="44"/>
      <c r="ED47" s="4">
        <f t="shared" si="376"/>
        <v>0</v>
      </c>
      <c r="EE47" s="22">
        <f t="shared" si="330"/>
        <v>0</v>
      </c>
      <c r="EF47" s="44"/>
      <c r="EG47" s="4">
        <f t="shared" si="377"/>
        <v>0</v>
      </c>
      <c r="EH47" s="22">
        <f t="shared" si="332"/>
        <v>0</v>
      </c>
      <c r="EI47" s="154">
        <f t="shared" si="130"/>
        <v>3</v>
      </c>
      <c r="EJ47" s="154">
        <f t="shared" si="128"/>
        <v>45</v>
      </c>
      <c r="EK47" s="154">
        <f t="shared" si="129"/>
        <v>0</v>
      </c>
      <c r="EL47" s="1" t="s">
        <v>272</v>
      </c>
      <c r="EM47" s="10"/>
    </row>
    <row r="48" spans="1:143" ht="15" customHeight="1">
      <c r="A48" s="205"/>
      <c r="B48" s="14">
        <v>35305</v>
      </c>
      <c r="C48" s="14">
        <v>35305</v>
      </c>
      <c r="D48" s="4" t="s">
        <v>50</v>
      </c>
      <c r="E48" s="3" t="s">
        <v>51</v>
      </c>
      <c r="F48" s="11"/>
      <c r="G48" s="11"/>
      <c r="H48" s="4">
        <f>+G48*$H$5</f>
        <v>0</v>
      </c>
      <c r="I48" s="22">
        <f t="shared" si="258"/>
        <v>0</v>
      </c>
      <c r="J48" s="46"/>
      <c r="K48" s="4">
        <f>+J48*$K$5</f>
        <v>0</v>
      </c>
      <c r="L48" s="22">
        <f t="shared" si="260"/>
        <v>0</v>
      </c>
      <c r="M48" s="46"/>
      <c r="N48" s="4">
        <f>+M48*$N$5</f>
        <v>0</v>
      </c>
      <c r="O48" s="22">
        <f t="shared" si="262"/>
        <v>0</v>
      </c>
      <c r="P48" s="172"/>
      <c r="Q48" s="46"/>
      <c r="R48" s="4">
        <f>+Q48*$R$5</f>
        <v>0</v>
      </c>
      <c r="S48" s="22">
        <f t="shared" si="264"/>
        <v>0</v>
      </c>
      <c r="T48" s="172"/>
      <c r="U48" s="46"/>
      <c r="V48" s="4">
        <f>+U48*$V$5</f>
        <v>0</v>
      </c>
      <c r="W48" s="22">
        <f t="shared" si="266"/>
        <v>0</v>
      </c>
      <c r="X48" s="172"/>
      <c r="Y48" s="46"/>
      <c r="Z48" s="4">
        <f>+Y48*$Z$5</f>
        <v>0</v>
      </c>
      <c r="AA48" s="22">
        <f t="shared" si="268"/>
        <v>0</v>
      </c>
      <c r="AB48" s="172"/>
      <c r="AC48" s="46"/>
      <c r="AD48" s="4">
        <f>+AC48*$AD$5</f>
        <v>0</v>
      </c>
      <c r="AE48" s="22">
        <f t="shared" si="270"/>
        <v>0</v>
      </c>
      <c r="AF48" s="46"/>
      <c r="AG48" s="4">
        <f>+AF48*$AG$5</f>
        <v>0</v>
      </c>
      <c r="AH48" s="22">
        <f t="shared" si="272"/>
        <v>0</v>
      </c>
      <c r="AI48" s="46"/>
      <c r="AJ48" s="4">
        <f>+AI48*$AJ$5</f>
        <v>0</v>
      </c>
      <c r="AK48" s="22">
        <f t="shared" si="274"/>
        <v>0</v>
      </c>
      <c r="AL48" s="46"/>
      <c r="AM48" s="4">
        <f>+AL48*$AM$5</f>
        <v>0</v>
      </c>
      <c r="AN48" s="22">
        <f t="shared" si="276"/>
        <v>0</v>
      </c>
      <c r="AO48" s="4"/>
      <c r="AP48" s="4">
        <f>+AO48*$AP$5</f>
        <v>0</v>
      </c>
      <c r="AQ48" s="22">
        <f t="shared" si="278"/>
        <v>0</v>
      </c>
      <c r="AR48" s="4"/>
      <c r="AS48" s="4">
        <f>+AR48*$AS$5</f>
        <v>0</v>
      </c>
      <c r="AT48" s="22">
        <f t="shared" si="280"/>
        <v>0</v>
      </c>
      <c r="AU48" s="4"/>
      <c r="AV48" s="4">
        <f>+AU48*$AV$5</f>
        <v>0</v>
      </c>
      <c r="AW48" s="22">
        <f t="shared" si="282"/>
        <v>0</v>
      </c>
      <c r="AX48" s="44"/>
      <c r="AY48" s="4">
        <f>+AX48*$AY$5</f>
        <v>0</v>
      </c>
      <c r="AZ48" s="22">
        <f t="shared" si="27"/>
        <v>0</v>
      </c>
      <c r="BA48" s="44"/>
      <c r="BB48" s="4">
        <f>+BA48*$BB$5</f>
        <v>0</v>
      </c>
      <c r="BC48" s="22">
        <f t="shared" si="29"/>
        <v>0</v>
      </c>
      <c r="BD48" s="44"/>
      <c r="BE48" s="4">
        <f>+BD48*$BE$5</f>
        <v>0</v>
      </c>
      <c r="BF48" s="22">
        <f t="shared" si="31"/>
        <v>0</v>
      </c>
      <c r="BG48" s="44"/>
      <c r="BH48" s="4">
        <f>+BG48*$BH$5</f>
        <v>0</v>
      </c>
      <c r="BI48" s="22">
        <f t="shared" si="33"/>
        <v>0</v>
      </c>
      <c r="BJ48" s="172"/>
      <c r="BK48" s="46"/>
      <c r="BL48" s="4">
        <f>+BK48*$BL$5</f>
        <v>0</v>
      </c>
      <c r="BM48" s="22">
        <f t="shared" si="292"/>
        <v>0</v>
      </c>
      <c r="BN48" s="172"/>
      <c r="BO48" s="46"/>
      <c r="BP48" s="4">
        <f>+BO48*$BP$5</f>
        <v>0</v>
      </c>
      <c r="BQ48" s="22">
        <f t="shared" si="294"/>
        <v>0</v>
      </c>
      <c r="BR48" s="46"/>
      <c r="BS48" s="4">
        <f>+BR48*$BS$5</f>
        <v>0</v>
      </c>
      <c r="BT48" s="22">
        <f t="shared" si="296"/>
        <v>0</v>
      </c>
      <c r="BU48" s="46"/>
      <c r="BV48" s="4">
        <f>+BU48*$BV$5</f>
        <v>0</v>
      </c>
      <c r="BW48" s="22">
        <f t="shared" si="298"/>
        <v>0</v>
      </c>
      <c r="BX48" s="46"/>
      <c r="BY48" s="4">
        <f>+BX48*$BY$5</f>
        <v>0</v>
      </c>
      <c r="BZ48" s="22">
        <f t="shared" si="300"/>
        <v>0</v>
      </c>
      <c r="CA48" s="172"/>
      <c r="CB48" s="44"/>
      <c r="CC48" s="4">
        <f>+CB48*$CC$5</f>
        <v>0</v>
      </c>
      <c r="CD48" s="22">
        <f t="shared" si="45"/>
        <v>0</v>
      </c>
      <c r="CE48" s="46"/>
      <c r="CF48" s="4">
        <f>+CE48*$CF$5</f>
        <v>0</v>
      </c>
      <c r="CG48" s="22">
        <f t="shared" si="47"/>
        <v>0</v>
      </c>
      <c r="CH48" s="46"/>
      <c r="CI48" s="4">
        <f>+CH48*$CI$5</f>
        <v>0</v>
      </c>
      <c r="CJ48" s="22">
        <f t="shared" si="49"/>
        <v>0</v>
      </c>
      <c r="CK48" s="46"/>
      <c r="CL48" s="4">
        <f>+CK48*$CL$5</f>
        <v>0</v>
      </c>
      <c r="CM48" s="22">
        <f t="shared" si="51"/>
        <v>0</v>
      </c>
      <c r="CN48" s="46"/>
      <c r="CO48" s="4">
        <f>+CN48*$CO$5</f>
        <v>0</v>
      </c>
      <c r="CP48" s="22">
        <f t="shared" si="310"/>
        <v>0</v>
      </c>
      <c r="CQ48" s="46"/>
      <c r="CR48" s="4">
        <f>+CQ48*$CR$5</f>
        <v>0</v>
      </c>
      <c r="CS48" s="22">
        <f t="shared" si="312"/>
        <v>0</v>
      </c>
      <c r="CT48" s="46"/>
      <c r="CU48" s="4">
        <f>+CT48*$CU$5</f>
        <v>0</v>
      </c>
      <c r="CV48" s="22">
        <f t="shared" si="57"/>
        <v>0</v>
      </c>
      <c r="CW48" s="46"/>
      <c r="CX48" s="4">
        <f>+CW48*$CX$5</f>
        <v>0</v>
      </c>
      <c r="CY48" s="22">
        <f t="shared" si="316"/>
        <v>0</v>
      </c>
      <c r="CZ48" s="46">
        <v>4</v>
      </c>
      <c r="DA48" s="4">
        <f t="shared" si="79"/>
        <v>60</v>
      </c>
      <c r="DB48" s="22">
        <f t="shared" si="317"/>
        <v>0</v>
      </c>
      <c r="DC48" s="46"/>
      <c r="DD48" s="4">
        <f t="shared" si="80"/>
        <v>0</v>
      </c>
      <c r="DE48" s="22">
        <f t="shared" si="318"/>
        <v>0</v>
      </c>
      <c r="DF48" s="46"/>
      <c r="DG48" s="4">
        <f t="shared" si="81"/>
        <v>0</v>
      </c>
      <c r="DH48" s="22">
        <f t="shared" si="319"/>
        <v>0</v>
      </c>
      <c r="DI48" s="46"/>
      <c r="DJ48" s="4">
        <f t="shared" si="82"/>
        <v>0</v>
      </c>
      <c r="DK48" s="22">
        <f t="shared" si="320"/>
        <v>0</v>
      </c>
      <c r="DL48" s="172"/>
      <c r="DM48" s="44"/>
      <c r="DN48" s="4">
        <f t="shared" si="372"/>
        <v>0</v>
      </c>
      <c r="DO48" s="22">
        <f t="shared" si="322"/>
        <v>0</v>
      </c>
      <c r="DP48" s="172"/>
      <c r="DQ48" s="44"/>
      <c r="DR48" s="4">
        <f t="shared" si="373"/>
        <v>0</v>
      </c>
      <c r="DS48" s="22">
        <f t="shared" si="324"/>
        <v>0</v>
      </c>
      <c r="DT48" s="172"/>
      <c r="DU48" s="44"/>
      <c r="DV48" s="4">
        <f t="shared" si="374"/>
        <v>0</v>
      </c>
      <c r="DW48" s="22">
        <f t="shared" si="326"/>
        <v>0</v>
      </c>
      <c r="DX48" s="172"/>
      <c r="DY48" s="44"/>
      <c r="DZ48" s="4">
        <f t="shared" si="375"/>
        <v>0</v>
      </c>
      <c r="EA48" s="22">
        <f t="shared" si="328"/>
        <v>0</v>
      </c>
      <c r="EB48" s="172"/>
      <c r="EC48" s="44"/>
      <c r="ED48" s="4">
        <f t="shared" si="376"/>
        <v>0</v>
      </c>
      <c r="EE48" s="22">
        <f t="shared" si="330"/>
        <v>0</v>
      </c>
      <c r="EF48" s="44"/>
      <c r="EG48" s="4">
        <f t="shared" si="377"/>
        <v>0</v>
      </c>
      <c r="EH48" s="22">
        <f t="shared" si="332"/>
        <v>0</v>
      </c>
      <c r="EI48" s="154">
        <f t="shared" si="130"/>
        <v>4</v>
      </c>
      <c r="EJ48" s="154">
        <f t="shared" ref="EJ48:EJ79" si="378">+H48+K48+N48+R48+V48+Z48+AD48+AG48+AJ48+AM48+AP48+AS48+AV48+DA48+AY48+BB48+BE48+BH48+BL48+BP48+CC48++CF48+CI48+CL48+CO48+CR48+CU48+CX48+DD48+DJ48+DN48+DR48+DV48+DZ48+ED48</f>
        <v>60</v>
      </c>
      <c r="EK48" s="154">
        <f t="shared" ref="EK48:EK79" si="379">+I48+L48+O48+S48+W48+AA48+AE48+AH48+AK48+AN48+AQ48+AT48+AW48+DB48+AZ48+BC48+BF48+BI48+BM48+BQ48+CD48++CG48+CJ48+CM48+CP48+CS48+CV48+CY48+DE48+DK48+DO48+DS48+DW48+EA48+EE48</f>
        <v>0</v>
      </c>
      <c r="EL48" s="25" t="s">
        <v>253</v>
      </c>
      <c r="EM48" s="10"/>
    </row>
    <row r="49" spans="1:143" ht="15" customHeight="1">
      <c r="A49" s="205"/>
      <c r="B49" s="14">
        <v>35450</v>
      </c>
      <c r="C49" s="14">
        <v>35450</v>
      </c>
      <c r="D49" s="4" t="s">
        <v>50</v>
      </c>
      <c r="E49" s="3" t="s">
        <v>51</v>
      </c>
      <c r="F49" s="11"/>
      <c r="G49" s="11"/>
      <c r="H49" s="4">
        <f>+G49*$H$5</f>
        <v>0</v>
      </c>
      <c r="I49" s="22">
        <f t="shared" si="258"/>
        <v>0</v>
      </c>
      <c r="J49" s="46"/>
      <c r="K49" s="4">
        <f>+J49*$K$5</f>
        <v>0</v>
      </c>
      <c r="L49" s="22">
        <f t="shared" si="260"/>
        <v>0</v>
      </c>
      <c r="M49" s="46"/>
      <c r="N49" s="4">
        <f>+M49*$N$5</f>
        <v>0</v>
      </c>
      <c r="O49" s="22">
        <f t="shared" si="262"/>
        <v>0</v>
      </c>
      <c r="P49" s="172"/>
      <c r="Q49" s="46"/>
      <c r="R49" s="4">
        <f>+Q49*$R$5</f>
        <v>0</v>
      </c>
      <c r="S49" s="22">
        <f t="shared" si="264"/>
        <v>0</v>
      </c>
      <c r="T49" s="172"/>
      <c r="U49" s="46"/>
      <c r="V49" s="4">
        <f>+U49*$V$5</f>
        <v>0</v>
      </c>
      <c r="W49" s="22">
        <f t="shared" si="266"/>
        <v>0</v>
      </c>
      <c r="X49" s="172"/>
      <c r="Y49" s="46"/>
      <c r="Z49" s="4">
        <f>+Y49*$Z$5</f>
        <v>0</v>
      </c>
      <c r="AA49" s="22">
        <f t="shared" si="268"/>
        <v>0</v>
      </c>
      <c r="AB49" s="172"/>
      <c r="AC49" s="46"/>
      <c r="AD49" s="4">
        <f>+AC49*$AD$5</f>
        <v>0</v>
      </c>
      <c r="AE49" s="22">
        <f t="shared" si="270"/>
        <v>0</v>
      </c>
      <c r="AF49" s="46"/>
      <c r="AG49" s="4">
        <f>+AF49*$AG$5</f>
        <v>0</v>
      </c>
      <c r="AH49" s="22">
        <f t="shared" si="272"/>
        <v>0</v>
      </c>
      <c r="AI49" s="46"/>
      <c r="AJ49" s="4">
        <f>+AI49*$AJ$5</f>
        <v>0</v>
      </c>
      <c r="AK49" s="22">
        <f t="shared" si="274"/>
        <v>0</v>
      </c>
      <c r="AL49" s="46"/>
      <c r="AM49" s="4">
        <f>+AL49*$AM$5</f>
        <v>0</v>
      </c>
      <c r="AN49" s="22">
        <f t="shared" si="276"/>
        <v>0</v>
      </c>
      <c r="AO49" s="4"/>
      <c r="AP49" s="4">
        <f>+AO49*$AP$5</f>
        <v>0</v>
      </c>
      <c r="AQ49" s="22">
        <f t="shared" si="278"/>
        <v>0</v>
      </c>
      <c r="AR49" s="4"/>
      <c r="AS49" s="4">
        <f>+AR49*$AS$5</f>
        <v>0</v>
      </c>
      <c r="AT49" s="22">
        <f t="shared" si="280"/>
        <v>0</v>
      </c>
      <c r="AU49" s="4"/>
      <c r="AV49" s="4">
        <f>+AU49*$AV$5</f>
        <v>0</v>
      </c>
      <c r="AW49" s="22">
        <f t="shared" si="282"/>
        <v>0</v>
      </c>
      <c r="AX49" s="44"/>
      <c r="AY49" s="4">
        <f>+AX49*$AY$5</f>
        <v>0</v>
      </c>
      <c r="AZ49" s="22">
        <f t="shared" si="27"/>
        <v>0</v>
      </c>
      <c r="BA49" s="44"/>
      <c r="BB49" s="4">
        <f>+BA49*$BB$5</f>
        <v>0</v>
      </c>
      <c r="BC49" s="22">
        <f t="shared" si="29"/>
        <v>0</v>
      </c>
      <c r="BD49" s="44"/>
      <c r="BE49" s="4">
        <f>+BD49*$BE$5</f>
        <v>0</v>
      </c>
      <c r="BF49" s="22">
        <f t="shared" si="31"/>
        <v>0</v>
      </c>
      <c r="BG49" s="44"/>
      <c r="BH49" s="4">
        <f>+BG49*$BH$5</f>
        <v>0</v>
      </c>
      <c r="BI49" s="22">
        <f t="shared" si="33"/>
        <v>0</v>
      </c>
      <c r="BJ49" s="172"/>
      <c r="BK49" s="46"/>
      <c r="BL49" s="4">
        <f>+BK49*$BL$5</f>
        <v>0</v>
      </c>
      <c r="BM49" s="22">
        <f t="shared" si="292"/>
        <v>0</v>
      </c>
      <c r="BN49" s="172"/>
      <c r="BO49" s="46"/>
      <c r="BP49" s="4">
        <f>+BO49*$BP$5</f>
        <v>0</v>
      </c>
      <c r="BQ49" s="22">
        <f t="shared" si="294"/>
        <v>0</v>
      </c>
      <c r="BR49" s="46"/>
      <c r="BS49" s="4">
        <f>+BR49*$BS$5</f>
        <v>0</v>
      </c>
      <c r="BT49" s="22">
        <f t="shared" si="296"/>
        <v>0</v>
      </c>
      <c r="BU49" s="46"/>
      <c r="BV49" s="4">
        <f>+BU49*$BV$5</f>
        <v>0</v>
      </c>
      <c r="BW49" s="22">
        <f t="shared" si="298"/>
        <v>0</v>
      </c>
      <c r="BX49" s="46"/>
      <c r="BY49" s="4">
        <f>+BX49*$BY$5</f>
        <v>0</v>
      </c>
      <c r="BZ49" s="22">
        <f t="shared" si="300"/>
        <v>0</v>
      </c>
      <c r="CA49" s="172"/>
      <c r="CB49" s="44"/>
      <c r="CC49" s="4">
        <f>+CB49*$CC$5</f>
        <v>0</v>
      </c>
      <c r="CD49" s="22">
        <f t="shared" si="45"/>
        <v>0</v>
      </c>
      <c r="CE49" s="46"/>
      <c r="CF49" s="4">
        <f>+CE49*$CF$5</f>
        <v>0</v>
      </c>
      <c r="CG49" s="22">
        <f t="shared" si="47"/>
        <v>0</v>
      </c>
      <c r="CH49" s="46"/>
      <c r="CI49" s="4">
        <f>+CH49*$CI$5</f>
        <v>0</v>
      </c>
      <c r="CJ49" s="22">
        <f t="shared" si="49"/>
        <v>0</v>
      </c>
      <c r="CK49" s="46"/>
      <c r="CL49" s="4">
        <f>+CK49*$CL$5</f>
        <v>0</v>
      </c>
      <c r="CM49" s="22">
        <f t="shared" si="51"/>
        <v>0</v>
      </c>
      <c r="CN49" s="46"/>
      <c r="CO49" s="4">
        <f>+CN49*$CO$5</f>
        <v>0</v>
      </c>
      <c r="CP49" s="22">
        <f t="shared" si="310"/>
        <v>0</v>
      </c>
      <c r="CQ49" s="46"/>
      <c r="CR49" s="4">
        <f>+CQ49*$CR$5</f>
        <v>0</v>
      </c>
      <c r="CS49" s="22">
        <f t="shared" si="312"/>
        <v>0</v>
      </c>
      <c r="CT49" s="46"/>
      <c r="CU49" s="4">
        <f>+CT49*$CU$5</f>
        <v>0</v>
      </c>
      <c r="CV49" s="22">
        <f t="shared" si="57"/>
        <v>0</v>
      </c>
      <c r="CW49" s="46"/>
      <c r="CX49" s="4">
        <f>+CW49*$CX$5</f>
        <v>0</v>
      </c>
      <c r="CY49" s="22">
        <f t="shared" si="316"/>
        <v>0</v>
      </c>
      <c r="CZ49" s="46">
        <v>2</v>
      </c>
      <c r="DA49" s="4">
        <f t="shared" si="79"/>
        <v>30</v>
      </c>
      <c r="DB49" s="22">
        <f t="shared" si="317"/>
        <v>0</v>
      </c>
      <c r="DC49" s="46"/>
      <c r="DD49" s="4">
        <f t="shared" si="80"/>
        <v>0</v>
      </c>
      <c r="DE49" s="22">
        <f t="shared" si="318"/>
        <v>0</v>
      </c>
      <c r="DF49" s="46"/>
      <c r="DG49" s="4">
        <f t="shared" si="81"/>
        <v>0</v>
      </c>
      <c r="DH49" s="22">
        <f t="shared" si="319"/>
        <v>0</v>
      </c>
      <c r="DI49" s="46"/>
      <c r="DJ49" s="4">
        <f t="shared" si="82"/>
        <v>0</v>
      </c>
      <c r="DK49" s="22">
        <f t="shared" si="320"/>
        <v>0</v>
      </c>
      <c r="DL49" s="172"/>
      <c r="DM49" s="44"/>
      <c r="DN49" s="4">
        <f t="shared" si="372"/>
        <v>0</v>
      </c>
      <c r="DO49" s="22">
        <f t="shared" si="322"/>
        <v>0</v>
      </c>
      <c r="DP49" s="172"/>
      <c r="DQ49" s="44"/>
      <c r="DR49" s="4">
        <f t="shared" si="373"/>
        <v>0</v>
      </c>
      <c r="DS49" s="22">
        <f t="shared" si="324"/>
        <v>0</v>
      </c>
      <c r="DT49" s="172"/>
      <c r="DU49" s="44"/>
      <c r="DV49" s="4">
        <f t="shared" si="374"/>
        <v>0</v>
      </c>
      <c r="DW49" s="22">
        <f t="shared" si="326"/>
        <v>0</v>
      </c>
      <c r="DX49" s="172"/>
      <c r="DY49" s="44"/>
      <c r="DZ49" s="4">
        <f t="shared" si="375"/>
        <v>0</v>
      </c>
      <c r="EA49" s="22">
        <f t="shared" si="328"/>
        <v>0</v>
      </c>
      <c r="EB49" s="172"/>
      <c r="EC49" s="44"/>
      <c r="ED49" s="4">
        <f t="shared" si="376"/>
        <v>0</v>
      </c>
      <c r="EE49" s="22">
        <f t="shared" si="330"/>
        <v>0</v>
      </c>
      <c r="EF49" s="44"/>
      <c r="EG49" s="4">
        <f t="shared" si="377"/>
        <v>0</v>
      </c>
      <c r="EH49" s="22">
        <f t="shared" si="332"/>
        <v>0</v>
      </c>
      <c r="EI49" s="154">
        <f t="shared" ref="EI49:EI80" si="380">+G49+J49+M49+Q49+U49+Y49+AC49+AF49+AI49+AL49+AO49+AR49+AU49+CZ49+AX49+BA49+BD49+BG49+BK49+BO49+CB49++CE49+CH49+CK49+CN49+CQ49+CT49+CW49+DC49+DI49+DM49+DQ49+DU49+DY49+EC49</f>
        <v>2</v>
      </c>
      <c r="EJ49" s="154">
        <f t="shared" si="378"/>
        <v>30</v>
      </c>
      <c r="EK49" s="154">
        <f t="shared" si="379"/>
        <v>0</v>
      </c>
      <c r="EL49" s="25" t="s">
        <v>253</v>
      </c>
      <c r="EM49" s="10"/>
    </row>
    <row r="50" spans="1:143" ht="15" customHeight="1">
      <c r="A50" s="205"/>
      <c r="B50" s="14">
        <v>5840</v>
      </c>
      <c r="C50" s="14">
        <v>5897</v>
      </c>
      <c r="D50" s="4" t="s">
        <v>43</v>
      </c>
      <c r="E50" s="3" t="s">
        <v>51</v>
      </c>
      <c r="F50" s="11"/>
      <c r="G50" s="11"/>
      <c r="H50" s="4">
        <f t="shared" ref="H50" si="381">+G50*$H$5</f>
        <v>0</v>
      </c>
      <c r="I50" s="22">
        <f t="shared" si="258"/>
        <v>0</v>
      </c>
      <c r="J50" s="46"/>
      <c r="K50" s="4">
        <f t="shared" ref="K50" si="382">+J50*$K$5</f>
        <v>0</v>
      </c>
      <c r="L50" s="22">
        <f t="shared" si="260"/>
        <v>0</v>
      </c>
      <c r="M50" s="46"/>
      <c r="N50" s="4">
        <f t="shared" ref="N50" si="383">+M50*$N$5</f>
        <v>0</v>
      </c>
      <c r="O50" s="22">
        <f t="shared" si="262"/>
        <v>0</v>
      </c>
      <c r="P50" s="172"/>
      <c r="Q50" s="46"/>
      <c r="R50" s="4">
        <f t="shared" ref="R50" si="384">+Q50*$R$5</f>
        <v>0</v>
      </c>
      <c r="S50" s="22">
        <f t="shared" si="264"/>
        <v>0</v>
      </c>
      <c r="T50" s="172"/>
      <c r="U50" s="46"/>
      <c r="V50" s="4">
        <f t="shared" ref="V50" si="385">+U50*$V$5</f>
        <v>0</v>
      </c>
      <c r="W50" s="22">
        <f t="shared" si="266"/>
        <v>0</v>
      </c>
      <c r="X50" s="172"/>
      <c r="Y50" s="46"/>
      <c r="Z50" s="4">
        <f t="shared" ref="Z50" si="386">+Y50*$Z$5</f>
        <v>0</v>
      </c>
      <c r="AA50" s="22">
        <f t="shared" si="268"/>
        <v>0</v>
      </c>
      <c r="AB50" s="172"/>
      <c r="AC50" s="46"/>
      <c r="AD50" s="4">
        <f t="shared" ref="AD50" si="387">+AC50*$AD$5</f>
        <v>0</v>
      </c>
      <c r="AE50" s="22">
        <f t="shared" si="270"/>
        <v>0</v>
      </c>
      <c r="AF50" s="46"/>
      <c r="AG50" s="4">
        <f t="shared" ref="AG50" si="388">+AF50*$AG$5</f>
        <v>0</v>
      </c>
      <c r="AH50" s="22">
        <f t="shared" si="272"/>
        <v>0</v>
      </c>
      <c r="AI50" s="46"/>
      <c r="AJ50" s="4">
        <f t="shared" ref="AJ50" si="389">+AI50*$AJ$5</f>
        <v>0</v>
      </c>
      <c r="AK50" s="22">
        <f t="shared" si="274"/>
        <v>0</v>
      </c>
      <c r="AL50" s="46"/>
      <c r="AM50" s="4">
        <f t="shared" ref="AM50" si="390">+AL50*$AM$5</f>
        <v>0</v>
      </c>
      <c r="AN50" s="22">
        <f t="shared" si="276"/>
        <v>0</v>
      </c>
      <c r="AO50" s="4"/>
      <c r="AP50" s="4">
        <f t="shared" ref="AP50" si="391">+AO50*$AP$5</f>
        <v>0</v>
      </c>
      <c r="AQ50" s="22">
        <f t="shared" si="278"/>
        <v>0</v>
      </c>
      <c r="AR50" s="4"/>
      <c r="AS50" s="4">
        <f t="shared" ref="AS50" si="392">+AR50*$AS$5</f>
        <v>0</v>
      </c>
      <c r="AT50" s="22">
        <f t="shared" si="280"/>
        <v>0</v>
      </c>
      <c r="AU50" s="4"/>
      <c r="AV50" s="4">
        <f t="shared" ref="AV50" si="393">+AU50*$AV$5</f>
        <v>0</v>
      </c>
      <c r="AW50" s="22">
        <f t="shared" si="282"/>
        <v>0</v>
      </c>
      <c r="AX50" s="44"/>
      <c r="AY50" s="4">
        <f t="shared" ref="AY50" si="394">+AX50*$AY$5</f>
        <v>0</v>
      </c>
      <c r="AZ50" s="22">
        <f t="shared" ref="AZ50" si="395">+AY50*$F50</f>
        <v>0</v>
      </c>
      <c r="BA50" s="44"/>
      <c r="BB50" s="4">
        <f t="shared" ref="BB50" si="396">+BA50*$BB$5</f>
        <v>0</v>
      </c>
      <c r="BC50" s="22">
        <f t="shared" ref="BC50" si="397">+BB50*$F50</f>
        <v>0</v>
      </c>
      <c r="BD50" s="44"/>
      <c r="BE50" s="4">
        <f t="shared" ref="BE50" si="398">+BD50*$BE$5</f>
        <v>0</v>
      </c>
      <c r="BF50" s="22">
        <f t="shared" ref="BF50" si="399">+BE50*$F50</f>
        <v>0</v>
      </c>
      <c r="BG50" s="44"/>
      <c r="BH50" s="4">
        <f t="shared" ref="BH50" si="400">+BG50*$BH$5</f>
        <v>0</v>
      </c>
      <c r="BI50" s="22">
        <f t="shared" ref="BI50" si="401">+BH50*$F50</f>
        <v>0</v>
      </c>
      <c r="BJ50" s="172"/>
      <c r="BK50" s="46"/>
      <c r="BL50" s="4">
        <f t="shared" ref="BL50" si="402">+BK50*$BL$5</f>
        <v>0</v>
      </c>
      <c r="BM50" s="22">
        <f t="shared" si="292"/>
        <v>0</v>
      </c>
      <c r="BN50" s="172"/>
      <c r="BO50" s="46"/>
      <c r="BP50" s="4">
        <f t="shared" ref="BP50" si="403">+BO50*$BP$5</f>
        <v>0</v>
      </c>
      <c r="BQ50" s="22">
        <f t="shared" si="294"/>
        <v>0</v>
      </c>
      <c r="BR50" s="46"/>
      <c r="BS50" s="4">
        <f t="shared" ref="BS50" si="404">+BR50*$BS$5</f>
        <v>0</v>
      </c>
      <c r="BT50" s="22">
        <f t="shared" si="296"/>
        <v>0</v>
      </c>
      <c r="BU50" s="46"/>
      <c r="BV50" s="4">
        <f t="shared" ref="BV50" si="405">+BU50*$BV$5</f>
        <v>0</v>
      </c>
      <c r="BW50" s="22">
        <f t="shared" si="298"/>
        <v>0</v>
      </c>
      <c r="BX50" s="46"/>
      <c r="BY50" s="4">
        <f t="shared" ref="BY50" si="406">+BX50*$BY$5</f>
        <v>0</v>
      </c>
      <c r="BZ50" s="22">
        <f t="shared" si="300"/>
        <v>0</v>
      </c>
      <c r="CA50" s="172"/>
      <c r="CB50" s="44"/>
      <c r="CC50" s="4">
        <f t="shared" ref="CC50" si="407">+CB50*$CC$5</f>
        <v>0</v>
      </c>
      <c r="CD50" s="22">
        <f t="shared" ref="CD50" si="408">+CC50*$F50</f>
        <v>0</v>
      </c>
      <c r="CE50" s="46"/>
      <c r="CF50" s="4">
        <f t="shared" ref="CF50" si="409">+CE50*$CF$5</f>
        <v>0</v>
      </c>
      <c r="CG50" s="22">
        <f t="shared" ref="CG50" si="410">+CF50*$F50</f>
        <v>0</v>
      </c>
      <c r="CH50" s="46"/>
      <c r="CI50" s="4">
        <f t="shared" ref="CI50" si="411">+CH50*$CI$5</f>
        <v>0</v>
      </c>
      <c r="CJ50" s="22">
        <f t="shared" ref="CJ50" si="412">+CI50*$F50</f>
        <v>0</v>
      </c>
      <c r="CK50" s="46"/>
      <c r="CL50" s="4">
        <f t="shared" ref="CL50" si="413">+CK50*$CL$5</f>
        <v>0</v>
      </c>
      <c r="CM50" s="22">
        <f t="shared" ref="CM50" si="414">+CL50*$F50</f>
        <v>0</v>
      </c>
      <c r="CN50" s="46"/>
      <c r="CO50" s="4">
        <f t="shared" ref="CO50" si="415">+CN50*$CO$5</f>
        <v>0</v>
      </c>
      <c r="CP50" s="22">
        <f t="shared" si="310"/>
        <v>0</v>
      </c>
      <c r="CQ50" s="46"/>
      <c r="CR50" s="4">
        <f t="shared" ref="CR50" si="416">+CQ50*$CR$5</f>
        <v>0</v>
      </c>
      <c r="CS50" s="22">
        <f t="shared" si="312"/>
        <v>0</v>
      </c>
      <c r="CT50" s="46"/>
      <c r="CU50" s="4">
        <f t="shared" ref="CU50" si="417">+CT50*$CU$5</f>
        <v>0</v>
      </c>
      <c r="CV50" s="22">
        <f t="shared" ref="CV50" si="418">CU50*$F50</f>
        <v>0</v>
      </c>
      <c r="CW50" s="46"/>
      <c r="CX50" s="4">
        <f t="shared" ref="CX50" si="419">+CW50*$CX$5</f>
        <v>0</v>
      </c>
      <c r="CY50" s="22">
        <f t="shared" si="316"/>
        <v>0</v>
      </c>
      <c r="CZ50" s="46"/>
      <c r="DA50" s="4">
        <f t="shared" si="79"/>
        <v>0</v>
      </c>
      <c r="DB50" s="22">
        <f t="shared" si="317"/>
        <v>0</v>
      </c>
      <c r="DC50" s="46">
        <v>1</v>
      </c>
      <c r="DD50" s="4">
        <f t="shared" si="80"/>
        <v>17</v>
      </c>
      <c r="DE50" s="22">
        <f t="shared" si="318"/>
        <v>0</v>
      </c>
      <c r="DF50" s="46"/>
      <c r="DG50" s="4">
        <f t="shared" si="81"/>
        <v>0</v>
      </c>
      <c r="DH50" s="22">
        <f t="shared" si="319"/>
        <v>0</v>
      </c>
      <c r="DI50" s="46"/>
      <c r="DJ50" s="4">
        <f t="shared" si="82"/>
        <v>0</v>
      </c>
      <c r="DK50" s="22">
        <f t="shared" si="320"/>
        <v>0</v>
      </c>
      <c r="DL50" s="172"/>
      <c r="DM50" s="44"/>
      <c r="DN50" s="4">
        <f t="shared" ref="DN50" si="420">+DM50*$DN$5</f>
        <v>0</v>
      </c>
      <c r="DO50" s="22">
        <f t="shared" si="322"/>
        <v>0</v>
      </c>
      <c r="DP50" s="172"/>
      <c r="DQ50" s="44"/>
      <c r="DR50" s="4">
        <f t="shared" ref="DR50" si="421">+DQ50*$DR$5</f>
        <v>0</v>
      </c>
      <c r="DS50" s="22">
        <f t="shared" si="324"/>
        <v>0</v>
      </c>
      <c r="DT50" s="172"/>
      <c r="DU50" s="44"/>
      <c r="DV50" s="4">
        <f t="shared" ref="DV50" si="422">+DU50*$DV$5</f>
        <v>0</v>
      </c>
      <c r="DW50" s="22">
        <f t="shared" si="326"/>
        <v>0</v>
      </c>
      <c r="DX50" s="172"/>
      <c r="DY50" s="44"/>
      <c r="DZ50" s="4">
        <f t="shared" ref="DZ50" si="423">+DY50*$DZ$5</f>
        <v>0</v>
      </c>
      <c r="EA50" s="22">
        <f t="shared" si="328"/>
        <v>0</v>
      </c>
      <c r="EB50" s="172"/>
      <c r="EC50" s="44"/>
      <c r="ED50" s="4">
        <f t="shared" ref="ED50" si="424">+EC50*$ED$5</f>
        <v>0</v>
      </c>
      <c r="EE50" s="22">
        <f t="shared" si="330"/>
        <v>0</v>
      </c>
      <c r="EF50" s="44"/>
      <c r="EG50" s="4">
        <f t="shared" ref="EG50" si="425">+EF50*$ED$5</f>
        <v>0</v>
      </c>
      <c r="EH50" s="22">
        <f t="shared" si="332"/>
        <v>0</v>
      </c>
      <c r="EI50" s="154">
        <f t="shared" si="380"/>
        <v>1</v>
      </c>
      <c r="EJ50" s="154">
        <f t="shared" si="378"/>
        <v>17</v>
      </c>
      <c r="EK50" s="154">
        <f t="shared" si="379"/>
        <v>0</v>
      </c>
      <c r="EL50" s="25" t="s">
        <v>205</v>
      </c>
      <c r="EM50" s="10"/>
    </row>
    <row r="51" spans="1:143" ht="15" customHeight="1">
      <c r="A51" s="205"/>
      <c r="B51" s="14">
        <v>21541</v>
      </c>
      <c r="C51" s="14">
        <v>21541</v>
      </c>
      <c r="D51" s="4" t="s">
        <v>43</v>
      </c>
      <c r="E51" s="3" t="s">
        <v>51</v>
      </c>
      <c r="F51" s="11"/>
      <c r="G51" s="11"/>
      <c r="H51" s="4">
        <f t="shared" ref="H51:H61" si="426">+G51*$H$5</f>
        <v>0</v>
      </c>
      <c r="I51" s="22">
        <f t="shared" si="258"/>
        <v>0</v>
      </c>
      <c r="J51" s="46"/>
      <c r="K51" s="4">
        <f t="shared" ref="K51:K61" si="427">+J51*$K$5</f>
        <v>0</v>
      </c>
      <c r="L51" s="22">
        <f t="shared" si="260"/>
        <v>0</v>
      </c>
      <c r="M51" s="46">
        <v>1</v>
      </c>
      <c r="N51" s="4">
        <f t="shared" ref="N51:N61" si="428">+M51*$N$5</f>
        <v>8</v>
      </c>
      <c r="O51" s="22">
        <f t="shared" si="262"/>
        <v>0</v>
      </c>
      <c r="P51" s="172"/>
      <c r="Q51" s="46"/>
      <c r="R51" s="4">
        <f t="shared" ref="R51:R61" si="429">+Q51*$R$5</f>
        <v>0</v>
      </c>
      <c r="S51" s="22">
        <f t="shared" si="264"/>
        <v>0</v>
      </c>
      <c r="T51" s="172"/>
      <c r="U51" s="46"/>
      <c r="V51" s="4">
        <f t="shared" ref="V51:V61" si="430">+U51*$V$5</f>
        <v>0</v>
      </c>
      <c r="W51" s="22">
        <f t="shared" si="266"/>
        <v>0</v>
      </c>
      <c r="X51" s="172"/>
      <c r="Y51" s="46"/>
      <c r="Z51" s="4">
        <f t="shared" ref="Z51:Z61" si="431">+Y51*$Z$5</f>
        <v>0</v>
      </c>
      <c r="AA51" s="22">
        <f t="shared" si="268"/>
        <v>0</v>
      </c>
      <c r="AB51" s="172"/>
      <c r="AC51" s="46"/>
      <c r="AD51" s="4">
        <f t="shared" ref="AD51:AD61" si="432">+AC51*$AD$5</f>
        <v>0</v>
      </c>
      <c r="AE51" s="22">
        <f t="shared" si="270"/>
        <v>0</v>
      </c>
      <c r="AF51" s="46"/>
      <c r="AG51" s="4">
        <f t="shared" ref="AG51:AG61" si="433">+AF51*$AG$5</f>
        <v>0</v>
      </c>
      <c r="AH51" s="22">
        <f t="shared" si="272"/>
        <v>0</v>
      </c>
      <c r="AI51" s="46"/>
      <c r="AJ51" s="4">
        <f t="shared" ref="AJ51:AJ61" si="434">+AI51*$AJ$5</f>
        <v>0</v>
      </c>
      <c r="AK51" s="22">
        <f t="shared" si="274"/>
        <v>0</v>
      </c>
      <c r="AL51" s="46"/>
      <c r="AM51" s="4">
        <f t="shared" ref="AM51:AM61" si="435">+AL51*$AM$5</f>
        <v>0</v>
      </c>
      <c r="AN51" s="22">
        <f t="shared" si="276"/>
        <v>0</v>
      </c>
      <c r="AO51" s="4"/>
      <c r="AP51" s="4">
        <f t="shared" ref="AP51:AP61" si="436">+AO51*$AP$5</f>
        <v>0</v>
      </c>
      <c r="AQ51" s="22">
        <f t="shared" si="278"/>
        <v>0</v>
      </c>
      <c r="AR51" s="4"/>
      <c r="AS51" s="4">
        <f t="shared" ref="AS51:AS61" si="437">+AR51*$AS$5</f>
        <v>0</v>
      </c>
      <c r="AT51" s="22">
        <f t="shared" si="280"/>
        <v>0</v>
      </c>
      <c r="AU51" s="4"/>
      <c r="AV51" s="4">
        <f t="shared" ref="AV51:AV61" si="438">+AU51*$AV$5</f>
        <v>0</v>
      </c>
      <c r="AW51" s="22">
        <f t="shared" si="282"/>
        <v>0</v>
      </c>
      <c r="AX51" s="44"/>
      <c r="AY51" s="4">
        <f t="shared" ref="AY51:AY61" si="439">+AX51*$AY$5</f>
        <v>0</v>
      </c>
      <c r="AZ51" s="22">
        <f t="shared" si="27"/>
        <v>0</v>
      </c>
      <c r="BA51" s="44"/>
      <c r="BB51" s="4">
        <f t="shared" ref="BB51:BB61" si="440">+BA51*$BB$5</f>
        <v>0</v>
      </c>
      <c r="BC51" s="22">
        <f t="shared" si="29"/>
        <v>0</v>
      </c>
      <c r="BD51" s="44"/>
      <c r="BE51" s="4">
        <f t="shared" ref="BE51:BE61" si="441">+BD51*$BE$5</f>
        <v>0</v>
      </c>
      <c r="BF51" s="22">
        <f t="shared" si="31"/>
        <v>0</v>
      </c>
      <c r="BG51" s="44"/>
      <c r="BH51" s="4">
        <f t="shared" ref="BH51:BH61" si="442">+BG51*$BH$5</f>
        <v>0</v>
      </c>
      <c r="BI51" s="22">
        <f t="shared" si="33"/>
        <v>0</v>
      </c>
      <c r="BJ51" s="172"/>
      <c r="BK51" s="46"/>
      <c r="BL51" s="4">
        <f t="shared" ref="BL51:BL61" si="443">+BK51*$BL$5</f>
        <v>0</v>
      </c>
      <c r="BM51" s="22">
        <f t="shared" si="292"/>
        <v>0</v>
      </c>
      <c r="BN51" s="172"/>
      <c r="BO51" s="46"/>
      <c r="BP51" s="4">
        <f t="shared" ref="BP51:BP61" si="444">+BO51*$BP$5</f>
        <v>0</v>
      </c>
      <c r="BQ51" s="22">
        <f t="shared" si="294"/>
        <v>0</v>
      </c>
      <c r="BR51" s="46"/>
      <c r="BS51" s="4">
        <f t="shared" ref="BS51:BS61" si="445">+BR51*$BS$5</f>
        <v>0</v>
      </c>
      <c r="BT51" s="22">
        <f t="shared" si="296"/>
        <v>0</v>
      </c>
      <c r="BU51" s="46"/>
      <c r="BV51" s="4">
        <f t="shared" ref="BV51:BV61" si="446">+BU51*$BV$5</f>
        <v>0</v>
      </c>
      <c r="BW51" s="22">
        <f t="shared" si="298"/>
        <v>0</v>
      </c>
      <c r="BX51" s="46"/>
      <c r="BY51" s="4">
        <f t="shared" ref="BY51:BY61" si="447">+BX51*$BY$5</f>
        <v>0</v>
      </c>
      <c r="BZ51" s="22">
        <f t="shared" si="300"/>
        <v>0</v>
      </c>
      <c r="CA51" s="172"/>
      <c r="CB51" s="44"/>
      <c r="CC51" s="4">
        <f t="shared" ref="CC51:CC61" si="448">+CB51*$CC$5</f>
        <v>0</v>
      </c>
      <c r="CD51" s="22">
        <f t="shared" si="45"/>
        <v>0</v>
      </c>
      <c r="CE51" s="46"/>
      <c r="CF51" s="4">
        <f t="shared" ref="CF51:CF61" si="449">+CE51*$CF$5</f>
        <v>0</v>
      </c>
      <c r="CG51" s="22">
        <f t="shared" si="47"/>
        <v>0</v>
      </c>
      <c r="CH51" s="46"/>
      <c r="CI51" s="4">
        <f t="shared" ref="CI51:CI61" si="450">+CH51*$CI$5</f>
        <v>0</v>
      </c>
      <c r="CJ51" s="22">
        <f t="shared" si="49"/>
        <v>0</v>
      </c>
      <c r="CK51" s="46"/>
      <c r="CL51" s="4">
        <f t="shared" ref="CL51:CL61" si="451">+CK51*$CL$5</f>
        <v>0</v>
      </c>
      <c r="CM51" s="22">
        <f t="shared" si="51"/>
        <v>0</v>
      </c>
      <c r="CN51" s="46"/>
      <c r="CO51" s="4">
        <f t="shared" ref="CO51:CO61" si="452">+CN51*$CO$5</f>
        <v>0</v>
      </c>
      <c r="CP51" s="22">
        <f t="shared" si="310"/>
        <v>0</v>
      </c>
      <c r="CQ51" s="46"/>
      <c r="CR51" s="4">
        <f t="shared" ref="CR51:CR61" si="453">+CQ51*$CR$5</f>
        <v>0</v>
      </c>
      <c r="CS51" s="22">
        <f t="shared" si="312"/>
        <v>0</v>
      </c>
      <c r="CT51" s="46"/>
      <c r="CU51" s="4">
        <f t="shared" ref="CU51:CU61" si="454">+CT51*$CU$5</f>
        <v>0</v>
      </c>
      <c r="CV51" s="22">
        <f t="shared" si="57"/>
        <v>0</v>
      </c>
      <c r="CW51" s="46"/>
      <c r="CX51" s="4">
        <f t="shared" ref="CX51:CX61" si="455">+CW51*$CX$5</f>
        <v>0</v>
      </c>
      <c r="CY51" s="22">
        <f t="shared" si="316"/>
        <v>0</v>
      </c>
      <c r="CZ51" s="46"/>
      <c r="DA51" s="4">
        <f t="shared" si="79"/>
        <v>0</v>
      </c>
      <c r="DB51" s="22">
        <f t="shared" si="317"/>
        <v>0</v>
      </c>
      <c r="DC51" s="46"/>
      <c r="DD51" s="4">
        <f t="shared" si="80"/>
        <v>0</v>
      </c>
      <c r="DE51" s="22">
        <f t="shared" si="318"/>
        <v>0</v>
      </c>
      <c r="DF51" s="46"/>
      <c r="DG51" s="4">
        <f t="shared" si="81"/>
        <v>0</v>
      </c>
      <c r="DH51" s="22">
        <f t="shared" si="319"/>
        <v>0</v>
      </c>
      <c r="DI51" s="46"/>
      <c r="DJ51" s="4">
        <f t="shared" si="82"/>
        <v>0</v>
      </c>
      <c r="DK51" s="22">
        <f t="shared" si="320"/>
        <v>0</v>
      </c>
      <c r="DL51" s="172"/>
      <c r="DM51" s="44"/>
      <c r="DN51" s="4">
        <f t="shared" ref="DN51:DN61" si="456">+DM51*$DN$5</f>
        <v>0</v>
      </c>
      <c r="DO51" s="22">
        <f t="shared" si="322"/>
        <v>0</v>
      </c>
      <c r="DP51" s="172"/>
      <c r="DQ51" s="44"/>
      <c r="DR51" s="4">
        <f t="shared" ref="DR51:DR61" si="457">+DQ51*$DR$5</f>
        <v>0</v>
      </c>
      <c r="DS51" s="22">
        <f t="shared" si="324"/>
        <v>0</v>
      </c>
      <c r="DT51" s="172"/>
      <c r="DU51" s="44"/>
      <c r="DV51" s="4">
        <f t="shared" ref="DV51:DV61" si="458">+DU51*$DV$5</f>
        <v>0</v>
      </c>
      <c r="DW51" s="22">
        <f t="shared" si="326"/>
        <v>0</v>
      </c>
      <c r="DX51" s="172"/>
      <c r="DY51" s="44"/>
      <c r="DZ51" s="4">
        <f t="shared" ref="DZ51:DZ61" si="459">+DY51*$DZ$5</f>
        <v>0</v>
      </c>
      <c r="EA51" s="22">
        <f t="shared" si="328"/>
        <v>0</v>
      </c>
      <c r="EB51" s="172"/>
      <c r="EC51" s="44"/>
      <c r="ED51" s="4">
        <f t="shared" ref="ED51:ED61" si="460">+EC51*$ED$5</f>
        <v>0</v>
      </c>
      <c r="EE51" s="22">
        <f t="shared" si="330"/>
        <v>0</v>
      </c>
      <c r="EF51" s="44"/>
      <c r="EG51" s="4">
        <f t="shared" ref="EG51:EG61" si="461">+EF51*$ED$5</f>
        <v>0</v>
      </c>
      <c r="EH51" s="22">
        <f t="shared" si="332"/>
        <v>0</v>
      </c>
      <c r="EI51" s="154">
        <f t="shared" si="380"/>
        <v>1</v>
      </c>
      <c r="EJ51" s="154">
        <f t="shared" si="378"/>
        <v>8</v>
      </c>
      <c r="EK51" s="154">
        <f t="shared" si="379"/>
        <v>0</v>
      </c>
      <c r="EL51" s="25" t="s">
        <v>205</v>
      </c>
      <c r="EM51" s="10"/>
    </row>
    <row r="52" spans="1:143" ht="15" customHeight="1">
      <c r="A52" s="195"/>
      <c r="B52" s="210" t="s">
        <v>255</v>
      </c>
      <c r="C52" s="211"/>
      <c r="D52" s="4" t="s">
        <v>50</v>
      </c>
      <c r="E52" s="14">
        <v>31467</v>
      </c>
      <c r="F52" s="11"/>
      <c r="G52" s="11"/>
      <c r="H52" s="4">
        <f t="shared" si="426"/>
        <v>0</v>
      </c>
      <c r="I52" s="22">
        <f t="shared" si="258"/>
        <v>0</v>
      </c>
      <c r="J52" s="46"/>
      <c r="K52" s="4">
        <f t="shared" si="427"/>
        <v>0</v>
      </c>
      <c r="L52" s="22">
        <f t="shared" si="260"/>
        <v>0</v>
      </c>
      <c r="M52" s="46"/>
      <c r="N52" s="4">
        <f t="shared" si="428"/>
        <v>0</v>
      </c>
      <c r="O52" s="22">
        <f t="shared" si="262"/>
        <v>0</v>
      </c>
      <c r="P52" s="172"/>
      <c r="Q52" s="46"/>
      <c r="R52" s="4">
        <f t="shared" si="429"/>
        <v>0</v>
      </c>
      <c r="S52" s="22">
        <f t="shared" si="264"/>
        <v>0</v>
      </c>
      <c r="T52" s="172"/>
      <c r="U52" s="46"/>
      <c r="V52" s="4">
        <f t="shared" si="430"/>
        <v>0</v>
      </c>
      <c r="W52" s="22">
        <f t="shared" si="266"/>
        <v>0</v>
      </c>
      <c r="X52" s="172"/>
      <c r="Y52" s="46"/>
      <c r="Z52" s="4">
        <f t="shared" si="431"/>
        <v>0</v>
      </c>
      <c r="AA52" s="22">
        <f t="shared" si="268"/>
        <v>0</v>
      </c>
      <c r="AB52" s="172"/>
      <c r="AC52" s="46"/>
      <c r="AD52" s="4">
        <f t="shared" si="432"/>
        <v>0</v>
      </c>
      <c r="AE52" s="22">
        <f t="shared" si="270"/>
        <v>0</v>
      </c>
      <c r="AF52" s="46"/>
      <c r="AG52" s="4">
        <f t="shared" si="433"/>
        <v>0</v>
      </c>
      <c r="AH52" s="22">
        <f t="shared" si="272"/>
        <v>0</v>
      </c>
      <c r="AI52" s="46"/>
      <c r="AJ52" s="4">
        <f t="shared" si="434"/>
        <v>0</v>
      </c>
      <c r="AK52" s="22">
        <f t="shared" si="274"/>
        <v>0</v>
      </c>
      <c r="AL52" s="46"/>
      <c r="AM52" s="4">
        <f t="shared" si="435"/>
        <v>0</v>
      </c>
      <c r="AN52" s="22">
        <f t="shared" si="276"/>
        <v>0</v>
      </c>
      <c r="AO52" s="4"/>
      <c r="AP52" s="4">
        <f t="shared" si="436"/>
        <v>0</v>
      </c>
      <c r="AQ52" s="22">
        <f t="shared" si="278"/>
        <v>0</v>
      </c>
      <c r="AR52" s="4"/>
      <c r="AS52" s="4">
        <f t="shared" si="437"/>
        <v>0</v>
      </c>
      <c r="AT52" s="22">
        <f t="shared" si="280"/>
        <v>0</v>
      </c>
      <c r="AU52" s="4"/>
      <c r="AV52" s="4">
        <f t="shared" si="438"/>
        <v>0</v>
      </c>
      <c r="AW52" s="22">
        <f t="shared" si="282"/>
        <v>0</v>
      </c>
      <c r="AX52" s="44"/>
      <c r="AY52" s="4">
        <f t="shared" si="439"/>
        <v>0</v>
      </c>
      <c r="AZ52" s="22">
        <f t="shared" si="27"/>
        <v>0</v>
      </c>
      <c r="BA52" s="44"/>
      <c r="BB52" s="4">
        <f t="shared" si="440"/>
        <v>0</v>
      </c>
      <c r="BC52" s="22">
        <f t="shared" si="29"/>
        <v>0</v>
      </c>
      <c r="BD52" s="44"/>
      <c r="BE52" s="4">
        <f t="shared" si="441"/>
        <v>0</v>
      </c>
      <c r="BF52" s="22">
        <f t="shared" si="31"/>
        <v>0</v>
      </c>
      <c r="BG52" s="44"/>
      <c r="BH52" s="4">
        <f t="shared" si="442"/>
        <v>0</v>
      </c>
      <c r="BI52" s="22">
        <f t="shared" si="33"/>
        <v>0</v>
      </c>
      <c r="BJ52" s="172"/>
      <c r="BK52" s="46"/>
      <c r="BL52" s="4">
        <f t="shared" si="443"/>
        <v>0</v>
      </c>
      <c r="BM52" s="22">
        <f t="shared" si="292"/>
        <v>0</v>
      </c>
      <c r="BN52" s="172"/>
      <c r="BO52" s="46"/>
      <c r="BP52" s="4">
        <f t="shared" si="444"/>
        <v>0</v>
      </c>
      <c r="BQ52" s="22">
        <f t="shared" si="294"/>
        <v>0</v>
      </c>
      <c r="BR52" s="46"/>
      <c r="BS52" s="4">
        <f t="shared" si="445"/>
        <v>0</v>
      </c>
      <c r="BT52" s="22">
        <f t="shared" si="296"/>
        <v>0</v>
      </c>
      <c r="BU52" s="46"/>
      <c r="BV52" s="4">
        <f t="shared" si="446"/>
        <v>0</v>
      </c>
      <c r="BW52" s="22">
        <f t="shared" si="298"/>
        <v>0</v>
      </c>
      <c r="BX52" s="46"/>
      <c r="BY52" s="4">
        <f t="shared" si="447"/>
        <v>0</v>
      </c>
      <c r="BZ52" s="22">
        <f t="shared" si="300"/>
        <v>0</v>
      </c>
      <c r="CA52" s="172"/>
      <c r="CB52" s="44"/>
      <c r="CC52" s="4">
        <f t="shared" si="448"/>
        <v>0</v>
      </c>
      <c r="CD52" s="22">
        <f t="shared" si="45"/>
        <v>0</v>
      </c>
      <c r="CE52" s="46"/>
      <c r="CF52" s="4">
        <f t="shared" si="449"/>
        <v>0</v>
      </c>
      <c r="CG52" s="22">
        <f t="shared" si="47"/>
        <v>0</v>
      </c>
      <c r="CH52" s="46"/>
      <c r="CI52" s="4">
        <f t="shared" si="450"/>
        <v>0</v>
      </c>
      <c r="CJ52" s="22">
        <f t="shared" si="49"/>
        <v>0</v>
      </c>
      <c r="CK52" s="46"/>
      <c r="CL52" s="4">
        <f t="shared" si="451"/>
        <v>0</v>
      </c>
      <c r="CM52" s="22">
        <f t="shared" si="51"/>
        <v>0</v>
      </c>
      <c r="CN52" s="46"/>
      <c r="CO52" s="4">
        <f t="shared" si="452"/>
        <v>0</v>
      </c>
      <c r="CP52" s="22">
        <f t="shared" si="310"/>
        <v>0</v>
      </c>
      <c r="CQ52" s="46"/>
      <c r="CR52" s="4">
        <f t="shared" si="453"/>
        <v>0</v>
      </c>
      <c r="CS52" s="22">
        <f t="shared" si="312"/>
        <v>0</v>
      </c>
      <c r="CT52" s="46"/>
      <c r="CU52" s="4">
        <f t="shared" si="454"/>
        <v>0</v>
      </c>
      <c r="CV52" s="22">
        <f t="shared" si="57"/>
        <v>0</v>
      </c>
      <c r="CW52" s="46"/>
      <c r="CX52" s="4">
        <f t="shared" si="455"/>
        <v>0</v>
      </c>
      <c r="CY52" s="22">
        <f t="shared" si="316"/>
        <v>0</v>
      </c>
      <c r="CZ52" s="46">
        <v>1</v>
      </c>
      <c r="DA52" s="4">
        <f t="shared" si="79"/>
        <v>15</v>
      </c>
      <c r="DB52" s="22">
        <f t="shared" si="317"/>
        <v>0</v>
      </c>
      <c r="DC52" s="46"/>
      <c r="DD52" s="4">
        <f t="shared" si="80"/>
        <v>0</v>
      </c>
      <c r="DE52" s="22">
        <f t="shared" si="318"/>
        <v>0</v>
      </c>
      <c r="DF52" s="46"/>
      <c r="DG52" s="4">
        <f t="shared" si="81"/>
        <v>0</v>
      </c>
      <c r="DH52" s="22">
        <f t="shared" si="319"/>
        <v>0</v>
      </c>
      <c r="DI52" s="46"/>
      <c r="DJ52" s="4">
        <f t="shared" si="82"/>
        <v>0</v>
      </c>
      <c r="DK52" s="22">
        <f t="shared" si="320"/>
        <v>0</v>
      </c>
      <c r="DL52" s="172"/>
      <c r="DM52" s="44"/>
      <c r="DN52" s="4">
        <f t="shared" si="456"/>
        <v>0</v>
      </c>
      <c r="DO52" s="22">
        <f t="shared" si="322"/>
        <v>0</v>
      </c>
      <c r="DP52" s="172"/>
      <c r="DQ52" s="44"/>
      <c r="DR52" s="4">
        <f t="shared" si="457"/>
        <v>0</v>
      </c>
      <c r="DS52" s="22">
        <f t="shared" si="324"/>
        <v>0</v>
      </c>
      <c r="DT52" s="172"/>
      <c r="DU52" s="44"/>
      <c r="DV52" s="4">
        <f t="shared" si="458"/>
        <v>0</v>
      </c>
      <c r="DW52" s="22">
        <f t="shared" si="326"/>
        <v>0</v>
      </c>
      <c r="DX52" s="172"/>
      <c r="DY52" s="44"/>
      <c r="DZ52" s="4">
        <f t="shared" si="459"/>
        <v>0</v>
      </c>
      <c r="EA52" s="22">
        <f t="shared" si="328"/>
        <v>0</v>
      </c>
      <c r="EB52" s="172"/>
      <c r="EC52" s="44"/>
      <c r="ED52" s="4">
        <f t="shared" si="460"/>
        <v>0</v>
      </c>
      <c r="EE52" s="22">
        <f t="shared" si="330"/>
        <v>0</v>
      </c>
      <c r="EF52" s="44"/>
      <c r="EG52" s="4">
        <f t="shared" si="461"/>
        <v>0</v>
      </c>
      <c r="EH52" s="22">
        <f t="shared" si="332"/>
        <v>0</v>
      </c>
      <c r="EI52" s="154">
        <f t="shared" si="380"/>
        <v>1</v>
      </c>
      <c r="EJ52" s="154">
        <f t="shared" si="378"/>
        <v>15</v>
      </c>
      <c r="EK52" s="154">
        <f t="shared" si="379"/>
        <v>0</v>
      </c>
      <c r="EL52" s="25" t="s">
        <v>236</v>
      </c>
      <c r="EM52" s="10"/>
    </row>
    <row r="53" spans="1:143" ht="15" customHeight="1">
      <c r="A53" s="194">
        <v>45232</v>
      </c>
      <c r="B53" s="14">
        <v>5840</v>
      </c>
      <c r="C53" s="14">
        <v>5897</v>
      </c>
      <c r="D53" s="4" t="s">
        <v>43</v>
      </c>
      <c r="E53" s="3" t="s">
        <v>51</v>
      </c>
      <c r="F53" s="11"/>
      <c r="G53" s="11"/>
      <c r="H53" s="4">
        <f t="shared" si="426"/>
        <v>0</v>
      </c>
      <c r="I53" s="22">
        <f t="shared" si="258"/>
        <v>0</v>
      </c>
      <c r="J53" s="46"/>
      <c r="K53" s="4">
        <f t="shared" si="427"/>
        <v>0</v>
      </c>
      <c r="L53" s="22">
        <f t="shared" si="260"/>
        <v>0</v>
      </c>
      <c r="M53" s="46">
        <v>1</v>
      </c>
      <c r="N53" s="4">
        <f t="shared" si="428"/>
        <v>8</v>
      </c>
      <c r="O53" s="22">
        <f t="shared" si="262"/>
        <v>0</v>
      </c>
      <c r="P53" s="172"/>
      <c r="Q53" s="46"/>
      <c r="R53" s="4">
        <f t="shared" si="429"/>
        <v>0</v>
      </c>
      <c r="S53" s="22">
        <f t="shared" si="264"/>
        <v>0</v>
      </c>
      <c r="T53" s="172"/>
      <c r="U53" s="46"/>
      <c r="V53" s="4">
        <f t="shared" si="430"/>
        <v>0</v>
      </c>
      <c r="W53" s="22">
        <f t="shared" si="266"/>
        <v>0</v>
      </c>
      <c r="X53" s="172"/>
      <c r="Y53" s="46"/>
      <c r="Z53" s="4">
        <f t="shared" si="431"/>
        <v>0</v>
      </c>
      <c r="AA53" s="22">
        <f t="shared" si="268"/>
        <v>0</v>
      </c>
      <c r="AB53" s="172"/>
      <c r="AC53" s="46"/>
      <c r="AD53" s="4">
        <f t="shared" si="432"/>
        <v>0</v>
      </c>
      <c r="AE53" s="22">
        <f t="shared" si="270"/>
        <v>0</v>
      </c>
      <c r="AF53" s="46"/>
      <c r="AG53" s="4">
        <f t="shared" si="433"/>
        <v>0</v>
      </c>
      <c r="AH53" s="22">
        <f t="shared" si="272"/>
        <v>0</v>
      </c>
      <c r="AI53" s="46"/>
      <c r="AJ53" s="4">
        <f t="shared" si="434"/>
        <v>0</v>
      </c>
      <c r="AK53" s="22">
        <f t="shared" si="274"/>
        <v>0</v>
      </c>
      <c r="AL53" s="46"/>
      <c r="AM53" s="4">
        <f t="shared" si="435"/>
        <v>0</v>
      </c>
      <c r="AN53" s="22">
        <f t="shared" si="276"/>
        <v>0</v>
      </c>
      <c r="AO53" s="4"/>
      <c r="AP53" s="4">
        <f t="shared" si="436"/>
        <v>0</v>
      </c>
      <c r="AQ53" s="22">
        <f t="shared" si="278"/>
        <v>0</v>
      </c>
      <c r="AR53" s="4"/>
      <c r="AS53" s="4">
        <f t="shared" si="437"/>
        <v>0</v>
      </c>
      <c r="AT53" s="22">
        <f t="shared" si="280"/>
        <v>0</v>
      </c>
      <c r="AU53" s="4"/>
      <c r="AV53" s="4">
        <f t="shared" si="438"/>
        <v>0</v>
      </c>
      <c r="AW53" s="22">
        <f t="shared" si="282"/>
        <v>0</v>
      </c>
      <c r="AX53" s="44"/>
      <c r="AY53" s="4">
        <f t="shared" si="439"/>
        <v>0</v>
      </c>
      <c r="AZ53" s="22">
        <f t="shared" si="27"/>
        <v>0</v>
      </c>
      <c r="BA53" s="44"/>
      <c r="BB53" s="4">
        <f t="shared" si="440"/>
        <v>0</v>
      </c>
      <c r="BC53" s="22">
        <f t="shared" si="29"/>
        <v>0</v>
      </c>
      <c r="BD53" s="44"/>
      <c r="BE53" s="4">
        <f t="shared" si="441"/>
        <v>0</v>
      </c>
      <c r="BF53" s="22">
        <f t="shared" si="31"/>
        <v>0</v>
      </c>
      <c r="BG53" s="44"/>
      <c r="BH53" s="4">
        <f t="shared" si="442"/>
        <v>0</v>
      </c>
      <c r="BI53" s="22">
        <f t="shared" si="33"/>
        <v>0</v>
      </c>
      <c r="BJ53" s="172"/>
      <c r="BK53" s="46"/>
      <c r="BL53" s="4">
        <f t="shared" si="443"/>
        <v>0</v>
      </c>
      <c r="BM53" s="22">
        <f t="shared" si="292"/>
        <v>0</v>
      </c>
      <c r="BN53" s="172"/>
      <c r="BO53" s="46"/>
      <c r="BP53" s="4">
        <f t="shared" si="444"/>
        <v>0</v>
      </c>
      <c r="BQ53" s="22">
        <f t="shared" si="294"/>
        <v>0</v>
      </c>
      <c r="BR53" s="46"/>
      <c r="BS53" s="4">
        <f t="shared" si="445"/>
        <v>0</v>
      </c>
      <c r="BT53" s="22">
        <f t="shared" si="296"/>
        <v>0</v>
      </c>
      <c r="BU53" s="46"/>
      <c r="BV53" s="4">
        <f t="shared" si="446"/>
        <v>0</v>
      </c>
      <c r="BW53" s="22">
        <f t="shared" si="298"/>
        <v>0</v>
      </c>
      <c r="BX53" s="46"/>
      <c r="BY53" s="4">
        <f t="shared" si="447"/>
        <v>0</v>
      </c>
      <c r="BZ53" s="22">
        <f t="shared" si="300"/>
        <v>0</v>
      </c>
      <c r="CA53" s="172"/>
      <c r="CB53" s="44"/>
      <c r="CC53" s="4">
        <f t="shared" si="448"/>
        <v>0</v>
      </c>
      <c r="CD53" s="22">
        <f t="shared" si="45"/>
        <v>0</v>
      </c>
      <c r="CE53" s="46"/>
      <c r="CF53" s="4">
        <f t="shared" si="449"/>
        <v>0</v>
      </c>
      <c r="CG53" s="22">
        <f t="shared" si="47"/>
        <v>0</v>
      </c>
      <c r="CH53" s="46"/>
      <c r="CI53" s="4">
        <f t="shared" si="450"/>
        <v>0</v>
      </c>
      <c r="CJ53" s="22">
        <f t="shared" si="49"/>
        <v>0</v>
      </c>
      <c r="CK53" s="46"/>
      <c r="CL53" s="4">
        <f t="shared" si="451"/>
        <v>0</v>
      </c>
      <c r="CM53" s="22">
        <f t="shared" si="51"/>
        <v>0</v>
      </c>
      <c r="CN53" s="46"/>
      <c r="CO53" s="4">
        <f t="shared" si="452"/>
        <v>0</v>
      </c>
      <c r="CP53" s="22">
        <f t="shared" si="310"/>
        <v>0</v>
      </c>
      <c r="CQ53" s="46">
        <v>1</v>
      </c>
      <c r="CR53" s="4">
        <f t="shared" si="453"/>
        <v>20</v>
      </c>
      <c r="CS53" s="22">
        <f t="shared" si="312"/>
        <v>0</v>
      </c>
      <c r="CT53" s="46"/>
      <c r="CU53" s="4">
        <f t="shared" si="454"/>
        <v>0</v>
      </c>
      <c r="CV53" s="22">
        <f t="shared" si="57"/>
        <v>0</v>
      </c>
      <c r="CW53" s="46"/>
      <c r="CX53" s="4">
        <f t="shared" si="455"/>
        <v>0</v>
      </c>
      <c r="CY53" s="22">
        <f t="shared" si="316"/>
        <v>0</v>
      </c>
      <c r="CZ53" s="46"/>
      <c r="DA53" s="4">
        <f t="shared" si="79"/>
        <v>0</v>
      </c>
      <c r="DB53" s="22">
        <f t="shared" si="317"/>
        <v>0</v>
      </c>
      <c r="DC53" s="46">
        <v>4</v>
      </c>
      <c r="DD53" s="4">
        <f t="shared" si="80"/>
        <v>68</v>
      </c>
      <c r="DE53" s="22">
        <f t="shared" si="318"/>
        <v>0</v>
      </c>
      <c r="DF53" s="46"/>
      <c r="DG53" s="4">
        <f t="shared" si="81"/>
        <v>0</v>
      </c>
      <c r="DH53" s="22">
        <f t="shared" si="319"/>
        <v>0</v>
      </c>
      <c r="DI53" s="46"/>
      <c r="DJ53" s="4">
        <f t="shared" si="82"/>
        <v>0</v>
      </c>
      <c r="DK53" s="22">
        <f t="shared" si="320"/>
        <v>0</v>
      </c>
      <c r="DL53" s="172"/>
      <c r="DM53" s="44"/>
      <c r="DN53" s="4">
        <f t="shared" si="456"/>
        <v>0</v>
      </c>
      <c r="DO53" s="22">
        <f t="shared" si="322"/>
        <v>0</v>
      </c>
      <c r="DP53" s="172"/>
      <c r="DQ53" s="44"/>
      <c r="DR53" s="4">
        <f t="shared" si="457"/>
        <v>0</v>
      </c>
      <c r="DS53" s="22">
        <f t="shared" si="324"/>
        <v>0</v>
      </c>
      <c r="DT53" s="172"/>
      <c r="DU53" s="44"/>
      <c r="DV53" s="4">
        <f t="shared" si="458"/>
        <v>0</v>
      </c>
      <c r="DW53" s="22">
        <f t="shared" si="326"/>
        <v>0</v>
      </c>
      <c r="DX53" s="172"/>
      <c r="DY53" s="44"/>
      <c r="DZ53" s="4">
        <f t="shared" si="459"/>
        <v>0</v>
      </c>
      <c r="EA53" s="22">
        <f t="shared" si="328"/>
        <v>0</v>
      </c>
      <c r="EB53" s="172"/>
      <c r="EC53" s="44"/>
      <c r="ED53" s="4">
        <f t="shared" si="460"/>
        <v>0</v>
      </c>
      <c r="EE53" s="22">
        <f t="shared" si="330"/>
        <v>0</v>
      </c>
      <c r="EF53" s="44"/>
      <c r="EG53" s="4">
        <f t="shared" si="461"/>
        <v>0</v>
      </c>
      <c r="EH53" s="22">
        <f t="shared" si="332"/>
        <v>0</v>
      </c>
      <c r="EI53" s="154">
        <f t="shared" si="380"/>
        <v>6</v>
      </c>
      <c r="EJ53" s="154">
        <f t="shared" si="378"/>
        <v>96</v>
      </c>
      <c r="EK53" s="154">
        <f t="shared" si="379"/>
        <v>0</v>
      </c>
      <c r="EL53" s="25" t="s">
        <v>205</v>
      </c>
      <c r="EM53" s="10"/>
    </row>
    <row r="54" spans="1:143" ht="15" customHeight="1">
      <c r="A54" s="205"/>
      <c r="B54" s="14">
        <v>35260</v>
      </c>
      <c r="C54" s="14">
        <v>35260</v>
      </c>
      <c r="D54" s="4" t="s">
        <v>50</v>
      </c>
      <c r="E54" s="3" t="s">
        <v>51</v>
      </c>
      <c r="F54" s="11"/>
      <c r="G54" s="11">
        <v>2</v>
      </c>
      <c r="H54" s="4">
        <f t="shared" si="426"/>
        <v>32</v>
      </c>
      <c r="I54" s="22">
        <f t="shared" si="258"/>
        <v>0</v>
      </c>
      <c r="J54" s="46"/>
      <c r="K54" s="4">
        <f t="shared" si="427"/>
        <v>0</v>
      </c>
      <c r="L54" s="22">
        <f t="shared" si="260"/>
        <v>0</v>
      </c>
      <c r="M54" s="46"/>
      <c r="N54" s="4">
        <f t="shared" si="428"/>
        <v>0</v>
      </c>
      <c r="O54" s="22">
        <f t="shared" si="262"/>
        <v>0</v>
      </c>
      <c r="P54" s="172"/>
      <c r="Q54" s="46"/>
      <c r="R54" s="4">
        <f t="shared" si="429"/>
        <v>0</v>
      </c>
      <c r="S54" s="22">
        <f t="shared" si="264"/>
        <v>0</v>
      </c>
      <c r="T54" s="172"/>
      <c r="U54" s="46"/>
      <c r="V54" s="4">
        <f t="shared" si="430"/>
        <v>0</v>
      </c>
      <c r="W54" s="22">
        <f t="shared" si="266"/>
        <v>0</v>
      </c>
      <c r="X54" s="172"/>
      <c r="Y54" s="46"/>
      <c r="Z54" s="4">
        <f t="shared" si="431"/>
        <v>0</v>
      </c>
      <c r="AA54" s="22">
        <f t="shared" si="268"/>
        <v>0</v>
      </c>
      <c r="AB54" s="172"/>
      <c r="AC54" s="46"/>
      <c r="AD54" s="4">
        <f t="shared" si="432"/>
        <v>0</v>
      </c>
      <c r="AE54" s="22">
        <f t="shared" si="270"/>
        <v>0</v>
      </c>
      <c r="AF54" s="46"/>
      <c r="AG54" s="4">
        <f t="shared" si="433"/>
        <v>0</v>
      </c>
      <c r="AH54" s="22">
        <f t="shared" si="272"/>
        <v>0</v>
      </c>
      <c r="AI54" s="46"/>
      <c r="AJ54" s="4">
        <f t="shared" si="434"/>
        <v>0</v>
      </c>
      <c r="AK54" s="22">
        <f t="shared" si="274"/>
        <v>0</v>
      </c>
      <c r="AL54" s="46"/>
      <c r="AM54" s="4">
        <f t="shared" si="435"/>
        <v>0</v>
      </c>
      <c r="AN54" s="22">
        <f t="shared" si="276"/>
        <v>0</v>
      </c>
      <c r="AO54" s="4"/>
      <c r="AP54" s="4">
        <f t="shared" si="436"/>
        <v>0</v>
      </c>
      <c r="AQ54" s="22">
        <f t="shared" si="278"/>
        <v>0</v>
      </c>
      <c r="AR54" s="4"/>
      <c r="AS54" s="4">
        <f t="shared" si="437"/>
        <v>0</v>
      </c>
      <c r="AT54" s="22">
        <f t="shared" si="280"/>
        <v>0</v>
      </c>
      <c r="AU54" s="4"/>
      <c r="AV54" s="4">
        <f t="shared" si="438"/>
        <v>0</v>
      </c>
      <c r="AW54" s="22">
        <f t="shared" si="282"/>
        <v>0</v>
      </c>
      <c r="AX54" s="44"/>
      <c r="AY54" s="4">
        <f t="shared" si="439"/>
        <v>0</v>
      </c>
      <c r="AZ54" s="22">
        <f t="shared" si="27"/>
        <v>0</v>
      </c>
      <c r="BA54" s="44"/>
      <c r="BB54" s="4">
        <f t="shared" si="440"/>
        <v>0</v>
      </c>
      <c r="BC54" s="22">
        <f t="shared" si="29"/>
        <v>0</v>
      </c>
      <c r="BD54" s="44"/>
      <c r="BE54" s="4">
        <f t="shared" si="441"/>
        <v>0</v>
      </c>
      <c r="BF54" s="22">
        <f t="shared" si="31"/>
        <v>0</v>
      </c>
      <c r="BG54" s="44"/>
      <c r="BH54" s="4">
        <f t="shared" si="442"/>
        <v>0</v>
      </c>
      <c r="BI54" s="22">
        <f t="shared" si="33"/>
        <v>0</v>
      </c>
      <c r="BJ54" s="172"/>
      <c r="BK54" s="46"/>
      <c r="BL54" s="4">
        <f t="shared" si="443"/>
        <v>0</v>
      </c>
      <c r="BM54" s="22">
        <f t="shared" si="292"/>
        <v>0</v>
      </c>
      <c r="BN54" s="172"/>
      <c r="BO54" s="46"/>
      <c r="BP54" s="4">
        <f t="shared" si="444"/>
        <v>0</v>
      </c>
      <c r="BQ54" s="22">
        <f t="shared" si="294"/>
        <v>0</v>
      </c>
      <c r="BR54" s="46"/>
      <c r="BS54" s="4">
        <f t="shared" si="445"/>
        <v>0</v>
      </c>
      <c r="BT54" s="22">
        <f t="shared" si="296"/>
        <v>0</v>
      </c>
      <c r="BU54" s="46"/>
      <c r="BV54" s="4">
        <f t="shared" si="446"/>
        <v>0</v>
      </c>
      <c r="BW54" s="22">
        <f t="shared" si="298"/>
        <v>0</v>
      </c>
      <c r="BX54" s="46"/>
      <c r="BY54" s="4">
        <f t="shared" si="447"/>
        <v>0</v>
      </c>
      <c r="BZ54" s="22">
        <f t="shared" si="300"/>
        <v>0</v>
      </c>
      <c r="CA54" s="172"/>
      <c r="CB54" s="44"/>
      <c r="CC54" s="4">
        <f t="shared" si="448"/>
        <v>0</v>
      </c>
      <c r="CD54" s="22">
        <f t="shared" si="45"/>
        <v>0</v>
      </c>
      <c r="CE54" s="46"/>
      <c r="CF54" s="4">
        <f t="shared" si="449"/>
        <v>0</v>
      </c>
      <c r="CG54" s="22">
        <f t="shared" si="47"/>
        <v>0</v>
      </c>
      <c r="CH54" s="46"/>
      <c r="CI54" s="4">
        <f t="shared" si="450"/>
        <v>0</v>
      </c>
      <c r="CJ54" s="22">
        <f t="shared" si="49"/>
        <v>0</v>
      </c>
      <c r="CK54" s="46"/>
      <c r="CL54" s="4">
        <f t="shared" si="451"/>
        <v>0</v>
      </c>
      <c r="CM54" s="22">
        <f t="shared" si="51"/>
        <v>0</v>
      </c>
      <c r="CN54" s="46"/>
      <c r="CO54" s="4">
        <f t="shared" si="452"/>
        <v>0</v>
      </c>
      <c r="CP54" s="22">
        <f t="shared" si="310"/>
        <v>0</v>
      </c>
      <c r="CQ54" s="46"/>
      <c r="CR54" s="4">
        <f t="shared" si="453"/>
        <v>0</v>
      </c>
      <c r="CS54" s="22">
        <f t="shared" si="312"/>
        <v>0</v>
      </c>
      <c r="CT54" s="46"/>
      <c r="CU54" s="4">
        <f t="shared" si="454"/>
        <v>0</v>
      </c>
      <c r="CV54" s="22">
        <f t="shared" si="57"/>
        <v>0</v>
      </c>
      <c r="CW54" s="46"/>
      <c r="CX54" s="4">
        <f t="shared" si="455"/>
        <v>0</v>
      </c>
      <c r="CY54" s="22">
        <f t="shared" si="316"/>
        <v>0</v>
      </c>
      <c r="CZ54" s="46">
        <v>1</v>
      </c>
      <c r="DA54" s="4">
        <f t="shared" si="79"/>
        <v>15</v>
      </c>
      <c r="DB54" s="22">
        <f t="shared" si="317"/>
        <v>0</v>
      </c>
      <c r="DC54" s="46"/>
      <c r="DD54" s="4">
        <f t="shared" si="80"/>
        <v>0</v>
      </c>
      <c r="DE54" s="22">
        <f t="shared" si="318"/>
        <v>0</v>
      </c>
      <c r="DF54" s="46"/>
      <c r="DG54" s="4">
        <f t="shared" si="81"/>
        <v>0</v>
      </c>
      <c r="DH54" s="22">
        <f t="shared" si="319"/>
        <v>0</v>
      </c>
      <c r="DI54" s="46"/>
      <c r="DJ54" s="4">
        <f t="shared" si="82"/>
        <v>0</v>
      </c>
      <c r="DK54" s="22">
        <f t="shared" si="320"/>
        <v>0</v>
      </c>
      <c r="DL54" s="172"/>
      <c r="DM54" s="44"/>
      <c r="DN54" s="4">
        <f t="shared" si="456"/>
        <v>0</v>
      </c>
      <c r="DO54" s="22">
        <f t="shared" si="322"/>
        <v>0</v>
      </c>
      <c r="DP54" s="172"/>
      <c r="DQ54" s="44"/>
      <c r="DR54" s="4">
        <f t="shared" si="457"/>
        <v>0</v>
      </c>
      <c r="DS54" s="22">
        <f t="shared" si="324"/>
        <v>0</v>
      </c>
      <c r="DT54" s="172"/>
      <c r="DU54" s="44"/>
      <c r="DV54" s="4">
        <f t="shared" si="458"/>
        <v>0</v>
      </c>
      <c r="DW54" s="22">
        <f t="shared" si="326"/>
        <v>0</v>
      </c>
      <c r="DX54" s="172"/>
      <c r="DY54" s="44"/>
      <c r="DZ54" s="4">
        <f t="shared" si="459"/>
        <v>0</v>
      </c>
      <c r="EA54" s="22">
        <f t="shared" si="328"/>
        <v>0</v>
      </c>
      <c r="EB54" s="172"/>
      <c r="EC54" s="44"/>
      <c r="ED54" s="4">
        <f t="shared" si="460"/>
        <v>0</v>
      </c>
      <c r="EE54" s="22">
        <f t="shared" si="330"/>
        <v>0</v>
      </c>
      <c r="EF54" s="44"/>
      <c r="EG54" s="4">
        <f t="shared" si="461"/>
        <v>0</v>
      </c>
      <c r="EH54" s="22">
        <f t="shared" si="332"/>
        <v>0</v>
      </c>
      <c r="EI54" s="154">
        <f t="shared" si="380"/>
        <v>3</v>
      </c>
      <c r="EJ54" s="154">
        <f t="shared" si="378"/>
        <v>47</v>
      </c>
      <c r="EK54" s="154">
        <f t="shared" si="379"/>
        <v>0</v>
      </c>
      <c r="EL54" s="25" t="s">
        <v>273</v>
      </c>
      <c r="EM54" s="10"/>
    </row>
    <row r="55" spans="1:143" ht="15" customHeight="1">
      <c r="A55" s="205"/>
      <c r="B55" s="14">
        <v>35510</v>
      </c>
      <c r="C55" s="14">
        <v>35565</v>
      </c>
      <c r="D55" s="4" t="s">
        <v>50</v>
      </c>
      <c r="E55" s="3" t="s">
        <v>51</v>
      </c>
      <c r="F55" s="11"/>
      <c r="G55" s="11">
        <v>2</v>
      </c>
      <c r="H55" s="4">
        <f t="shared" si="426"/>
        <v>32</v>
      </c>
      <c r="I55" s="22">
        <f t="shared" si="258"/>
        <v>0</v>
      </c>
      <c r="J55" s="46"/>
      <c r="K55" s="4">
        <f t="shared" si="427"/>
        <v>0</v>
      </c>
      <c r="L55" s="22">
        <f t="shared" si="260"/>
        <v>0</v>
      </c>
      <c r="M55" s="46"/>
      <c r="N55" s="4">
        <f t="shared" si="428"/>
        <v>0</v>
      </c>
      <c r="O55" s="22">
        <f t="shared" si="262"/>
        <v>0</v>
      </c>
      <c r="P55" s="172"/>
      <c r="Q55" s="46"/>
      <c r="R55" s="4">
        <f t="shared" si="429"/>
        <v>0</v>
      </c>
      <c r="S55" s="22">
        <f t="shared" si="264"/>
        <v>0</v>
      </c>
      <c r="T55" s="172"/>
      <c r="U55" s="46"/>
      <c r="V55" s="4">
        <f t="shared" si="430"/>
        <v>0</v>
      </c>
      <c r="W55" s="22">
        <f t="shared" si="266"/>
        <v>0</v>
      </c>
      <c r="X55" s="172"/>
      <c r="Y55" s="46"/>
      <c r="Z55" s="4">
        <f t="shared" si="431"/>
        <v>0</v>
      </c>
      <c r="AA55" s="22">
        <f t="shared" si="268"/>
        <v>0</v>
      </c>
      <c r="AB55" s="172"/>
      <c r="AC55" s="46"/>
      <c r="AD55" s="4">
        <f t="shared" si="432"/>
        <v>0</v>
      </c>
      <c r="AE55" s="22">
        <f t="shared" si="270"/>
        <v>0</v>
      </c>
      <c r="AF55" s="46"/>
      <c r="AG55" s="4">
        <f t="shared" si="433"/>
        <v>0</v>
      </c>
      <c r="AH55" s="22">
        <f t="shared" si="272"/>
        <v>0</v>
      </c>
      <c r="AI55" s="46"/>
      <c r="AJ55" s="4">
        <f t="shared" si="434"/>
        <v>0</v>
      </c>
      <c r="AK55" s="22">
        <f t="shared" si="274"/>
        <v>0</v>
      </c>
      <c r="AL55" s="46"/>
      <c r="AM55" s="4">
        <f t="shared" si="435"/>
        <v>0</v>
      </c>
      <c r="AN55" s="22">
        <f t="shared" si="276"/>
        <v>0</v>
      </c>
      <c r="AO55" s="4"/>
      <c r="AP55" s="4">
        <f t="shared" si="436"/>
        <v>0</v>
      </c>
      <c r="AQ55" s="22">
        <f t="shared" si="278"/>
        <v>0</v>
      </c>
      <c r="AR55" s="4"/>
      <c r="AS55" s="4">
        <f t="shared" si="437"/>
        <v>0</v>
      </c>
      <c r="AT55" s="22">
        <f t="shared" si="280"/>
        <v>0</v>
      </c>
      <c r="AU55" s="4"/>
      <c r="AV55" s="4">
        <f t="shared" si="438"/>
        <v>0</v>
      </c>
      <c r="AW55" s="22">
        <f t="shared" si="282"/>
        <v>0</v>
      </c>
      <c r="AX55" s="44"/>
      <c r="AY55" s="4">
        <f t="shared" si="439"/>
        <v>0</v>
      </c>
      <c r="AZ55" s="22">
        <f t="shared" si="27"/>
        <v>0</v>
      </c>
      <c r="BA55" s="44"/>
      <c r="BB55" s="4">
        <f t="shared" si="440"/>
        <v>0</v>
      </c>
      <c r="BC55" s="22">
        <f t="shared" si="29"/>
        <v>0</v>
      </c>
      <c r="BD55" s="44"/>
      <c r="BE55" s="4">
        <f t="shared" si="441"/>
        <v>0</v>
      </c>
      <c r="BF55" s="22">
        <f t="shared" si="31"/>
        <v>0</v>
      </c>
      <c r="BG55" s="44"/>
      <c r="BH55" s="4">
        <f t="shared" si="442"/>
        <v>0</v>
      </c>
      <c r="BI55" s="22">
        <f t="shared" si="33"/>
        <v>0</v>
      </c>
      <c r="BJ55" s="172"/>
      <c r="BK55" s="46"/>
      <c r="BL55" s="4">
        <f t="shared" si="443"/>
        <v>0</v>
      </c>
      <c r="BM55" s="22">
        <f t="shared" si="292"/>
        <v>0</v>
      </c>
      <c r="BN55" s="172"/>
      <c r="BO55" s="46"/>
      <c r="BP55" s="4">
        <f t="shared" si="444"/>
        <v>0</v>
      </c>
      <c r="BQ55" s="22">
        <f t="shared" si="294"/>
        <v>0</v>
      </c>
      <c r="BR55" s="46"/>
      <c r="BS55" s="4">
        <f t="shared" si="445"/>
        <v>0</v>
      </c>
      <c r="BT55" s="22">
        <f t="shared" si="296"/>
        <v>0</v>
      </c>
      <c r="BU55" s="46"/>
      <c r="BV55" s="4">
        <f t="shared" si="446"/>
        <v>0</v>
      </c>
      <c r="BW55" s="22">
        <f t="shared" si="298"/>
        <v>0</v>
      </c>
      <c r="BX55" s="46"/>
      <c r="BY55" s="4">
        <f t="shared" si="447"/>
        <v>0</v>
      </c>
      <c r="BZ55" s="22">
        <f t="shared" si="300"/>
        <v>0</v>
      </c>
      <c r="CA55" s="172"/>
      <c r="CB55" s="44"/>
      <c r="CC55" s="4">
        <f t="shared" si="448"/>
        <v>0</v>
      </c>
      <c r="CD55" s="22">
        <f t="shared" si="45"/>
        <v>0</v>
      </c>
      <c r="CE55" s="46"/>
      <c r="CF55" s="4">
        <f t="shared" si="449"/>
        <v>0</v>
      </c>
      <c r="CG55" s="22">
        <f t="shared" si="47"/>
        <v>0</v>
      </c>
      <c r="CH55" s="46"/>
      <c r="CI55" s="4">
        <f t="shared" si="450"/>
        <v>0</v>
      </c>
      <c r="CJ55" s="22">
        <f t="shared" si="49"/>
        <v>0</v>
      </c>
      <c r="CK55" s="46"/>
      <c r="CL55" s="4">
        <f t="shared" si="451"/>
        <v>0</v>
      </c>
      <c r="CM55" s="22">
        <f t="shared" si="51"/>
        <v>0</v>
      </c>
      <c r="CN55" s="46"/>
      <c r="CO55" s="4">
        <f t="shared" si="452"/>
        <v>0</v>
      </c>
      <c r="CP55" s="22">
        <f t="shared" si="310"/>
        <v>0</v>
      </c>
      <c r="CQ55" s="46"/>
      <c r="CR55" s="4">
        <f t="shared" si="453"/>
        <v>0</v>
      </c>
      <c r="CS55" s="22">
        <f t="shared" si="312"/>
        <v>0</v>
      </c>
      <c r="CT55" s="46"/>
      <c r="CU55" s="4">
        <f t="shared" si="454"/>
        <v>0</v>
      </c>
      <c r="CV55" s="22">
        <f t="shared" si="57"/>
        <v>0</v>
      </c>
      <c r="CW55" s="46"/>
      <c r="CX55" s="4">
        <f t="shared" si="455"/>
        <v>0</v>
      </c>
      <c r="CY55" s="22">
        <f t="shared" si="316"/>
        <v>0</v>
      </c>
      <c r="CZ55" s="46">
        <v>1</v>
      </c>
      <c r="DA55" s="4">
        <f t="shared" si="79"/>
        <v>15</v>
      </c>
      <c r="DB55" s="22">
        <f t="shared" si="317"/>
        <v>0</v>
      </c>
      <c r="DC55" s="46"/>
      <c r="DD55" s="4">
        <f t="shared" si="80"/>
        <v>0</v>
      </c>
      <c r="DE55" s="22">
        <f t="shared" si="318"/>
        <v>0</v>
      </c>
      <c r="DF55" s="46"/>
      <c r="DG55" s="4">
        <f t="shared" si="81"/>
        <v>0</v>
      </c>
      <c r="DH55" s="22">
        <f t="shared" si="319"/>
        <v>0</v>
      </c>
      <c r="DI55" s="46"/>
      <c r="DJ55" s="4">
        <f t="shared" si="82"/>
        <v>0</v>
      </c>
      <c r="DK55" s="22">
        <f t="shared" si="320"/>
        <v>0</v>
      </c>
      <c r="DL55" s="172"/>
      <c r="DM55" s="44"/>
      <c r="DN55" s="4">
        <f t="shared" si="456"/>
        <v>0</v>
      </c>
      <c r="DO55" s="22">
        <f t="shared" si="322"/>
        <v>0</v>
      </c>
      <c r="DP55" s="172"/>
      <c r="DQ55" s="44"/>
      <c r="DR55" s="4">
        <f t="shared" si="457"/>
        <v>0</v>
      </c>
      <c r="DS55" s="22">
        <f t="shared" si="324"/>
        <v>0</v>
      </c>
      <c r="DT55" s="172"/>
      <c r="DU55" s="44"/>
      <c r="DV55" s="4">
        <f t="shared" si="458"/>
        <v>0</v>
      </c>
      <c r="DW55" s="22">
        <f t="shared" si="326"/>
        <v>0</v>
      </c>
      <c r="DX55" s="172"/>
      <c r="DY55" s="44"/>
      <c r="DZ55" s="4">
        <f t="shared" si="459"/>
        <v>0</v>
      </c>
      <c r="EA55" s="22">
        <f t="shared" si="328"/>
        <v>0</v>
      </c>
      <c r="EB55" s="172"/>
      <c r="EC55" s="44"/>
      <c r="ED55" s="4">
        <f t="shared" si="460"/>
        <v>0</v>
      </c>
      <c r="EE55" s="22">
        <f t="shared" si="330"/>
        <v>0</v>
      </c>
      <c r="EF55" s="44"/>
      <c r="EG55" s="4">
        <f t="shared" si="461"/>
        <v>0</v>
      </c>
      <c r="EH55" s="22">
        <f t="shared" si="332"/>
        <v>0</v>
      </c>
      <c r="EI55" s="154">
        <f t="shared" si="380"/>
        <v>3</v>
      </c>
      <c r="EJ55" s="154">
        <f t="shared" si="378"/>
        <v>47</v>
      </c>
      <c r="EK55" s="154">
        <f t="shared" si="379"/>
        <v>0</v>
      </c>
      <c r="EL55" s="25" t="s">
        <v>205</v>
      </c>
      <c r="EM55" s="10"/>
    </row>
    <row r="56" spans="1:143" ht="15" customHeight="1">
      <c r="A56" s="205"/>
      <c r="B56" s="210" t="s">
        <v>255</v>
      </c>
      <c r="C56" s="211"/>
      <c r="D56" s="4" t="s">
        <v>50</v>
      </c>
      <c r="E56" s="14">
        <v>31700</v>
      </c>
      <c r="F56" s="11"/>
      <c r="G56" s="11">
        <v>2</v>
      </c>
      <c r="H56" s="4">
        <f t="shared" si="426"/>
        <v>32</v>
      </c>
      <c r="I56" s="22">
        <f t="shared" si="258"/>
        <v>0</v>
      </c>
      <c r="J56" s="46"/>
      <c r="K56" s="4">
        <f t="shared" si="427"/>
        <v>0</v>
      </c>
      <c r="L56" s="22">
        <f t="shared" si="260"/>
        <v>0</v>
      </c>
      <c r="M56" s="46"/>
      <c r="N56" s="4">
        <f t="shared" si="428"/>
        <v>0</v>
      </c>
      <c r="O56" s="22">
        <f t="shared" si="262"/>
        <v>0</v>
      </c>
      <c r="P56" s="172"/>
      <c r="Q56" s="46"/>
      <c r="R56" s="4">
        <f t="shared" si="429"/>
        <v>0</v>
      </c>
      <c r="S56" s="22">
        <f t="shared" si="264"/>
        <v>0</v>
      </c>
      <c r="T56" s="172"/>
      <c r="U56" s="46"/>
      <c r="V56" s="4">
        <f t="shared" si="430"/>
        <v>0</v>
      </c>
      <c r="W56" s="22">
        <f t="shared" si="266"/>
        <v>0</v>
      </c>
      <c r="X56" s="172"/>
      <c r="Y56" s="46"/>
      <c r="Z56" s="4">
        <f t="shared" si="431"/>
        <v>0</v>
      </c>
      <c r="AA56" s="22">
        <f t="shared" si="268"/>
        <v>0</v>
      </c>
      <c r="AB56" s="172"/>
      <c r="AC56" s="46"/>
      <c r="AD56" s="4">
        <f t="shared" si="432"/>
        <v>0</v>
      </c>
      <c r="AE56" s="22">
        <f t="shared" si="270"/>
        <v>0</v>
      </c>
      <c r="AF56" s="46"/>
      <c r="AG56" s="4">
        <f t="shared" si="433"/>
        <v>0</v>
      </c>
      <c r="AH56" s="22">
        <f t="shared" si="272"/>
        <v>0</v>
      </c>
      <c r="AI56" s="46"/>
      <c r="AJ56" s="4">
        <f t="shared" si="434"/>
        <v>0</v>
      </c>
      <c r="AK56" s="22">
        <f t="shared" si="274"/>
        <v>0</v>
      </c>
      <c r="AL56" s="46"/>
      <c r="AM56" s="4">
        <f t="shared" si="435"/>
        <v>0</v>
      </c>
      <c r="AN56" s="22">
        <f t="shared" si="276"/>
        <v>0</v>
      </c>
      <c r="AO56" s="4"/>
      <c r="AP56" s="4">
        <f t="shared" si="436"/>
        <v>0</v>
      </c>
      <c r="AQ56" s="22">
        <f t="shared" si="278"/>
        <v>0</v>
      </c>
      <c r="AR56" s="4"/>
      <c r="AS56" s="4">
        <f t="shared" si="437"/>
        <v>0</v>
      </c>
      <c r="AT56" s="22">
        <f t="shared" si="280"/>
        <v>0</v>
      </c>
      <c r="AU56" s="4"/>
      <c r="AV56" s="4">
        <f t="shared" si="438"/>
        <v>0</v>
      </c>
      <c r="AW56" s="22">
        <f t="shared" si="282"/>
        <v>0</v>
      </c>
      <c r="AX56" s="44"/>
      <c r="AY56" s="4">
        <f t="shared" si="439"/>
        <v>0</v>
      </c>
      <c r="AZ56" s="22">
        <f t="shared" si="27"/>
        <v>0</v>
      </c>
      <c r="BA56" s="44"/>
      <c r="BB56" s="4">
        <f t="shared" si="440"/>
        <v>0</v>
      </c>
      <c r="BC56" s="22">
        <f t="shared" si="29"/>
        <v>0</v>
      </c>
      <c r="BD56" s="44"/>
      <c r="BE56" s="4">
        <f t="shared" si="441"/>
        <v>0</v>
      </c>
      <c r="BF56" s="22">
        <f t="shared" si="31"/>
        <v>0</v>
      </c>
      <c r="BG56" s="44"/>
      <c r="BH56" s="4">
        <f t="shared" si="442"/>
        <v>0</v>
      </c>
      <c r="BI56" s="22">
        <f t="shared" si="33"/>
        <v>0</v>
      </c>
      <c r="BJ56" s="172"/>
      <c r="BK56" s="46"/>
      <c r="BL56" s="4">
        <f t="shared" si="443"/>
        <v>0</v>
      </c>
      <c r="BM56" s="22">
        <f t="shared" si="292"/>
        <v>0</v>
      </c>
      <c r="BN56" s="172"/>
      <c r="BO56" s="46"/>
      <c r="BP56" s="4">
        <f t="shared" si="444"/>
        <v>0</v>
      </c>
      <c r="BQ56" s="22">
        <f t="shared" si="294"/>
        <v>0</v>
      </c>
      <c r="BR56" s="46"/>
      <c r="BS56" s="4">
        <f t="shared" si="445"/>
        <v>0</v>
      </c>
      <c r="BT56" s="22">
        <f t="shared" si="296"/>
        <v>0</v>
      </c>
      <c r="BU56" s="46"/>
      <c r="BV56" s="4">
        <f t="shared" si="446"/>
        <v>0</v>
      </c>
      <c r="BW56" s="22">
        <f t="shared" si="298"/>
        <v>0</v>
      </c>
      <c r="BX56" s="46"/>
      <c r="BY56" s="4">
        <f t="shared" si="447"/>
        <v>0</v>
      </c>
      <c r="BZ56" s="22">
        <f t="shared" si="300"/>
        <v>0</v>
      </c>
      <c r="CA56" s="172"/>
      <c r="CB56" s="44"/>
      <c r="CC56" s="4">
        <f t="shared" si="448"/>
        <v>0</v>
      </c>
      <c r="CD56" s="22">
        <f t="shared" si="45"/>
        <v>0</v>
      </c>
      <c r="CE56" s="46"/>
      <c r="CF56" s="4">
        <f t="shared" si="449"/>
        <v>0</v>
      </c>
      <c r="CG56" s="22">
        <f t="shared" si="47"/>
        <v>0</v>
      </c>
      <c r="CH56" s="46"/>
      <c r="CI56" s="4">
        <f t="shared" si="450"/>
        <v>0</v>
      </c>
      <c r="CJ56" s="22">
        <f t="shared" si="49"/>
        <v>0</v>
      </c>
      <c r="CK56" s="46"/>
      <c r="CL56" s="4">
        <f t="shared" si="451"/>
        <v>0</v>
      </c>
      <c r="CM56" s="22">
        <f t="shared" si="51"/>
        <v>0</v>
      </c>
      <c r="CN56" s="46"/>
      <c r="CO56" s="4">
        <f t="shared" si="452"/>
        <v>0</v>
      </c>
      <c r="CP56" s="22">
        <f t="shared" si="310"/>
        <v>0</v>
      </c>
      <c r="CQ56" s="46"/>
      <c r="CR56" s="4">
        <f t="shared" si="453"/>
        <v>0</v>
      </c>
      <c r="CS56" s="22">
        <f t="shared" si="312"/>
        <v>0</v>
      </c>
      <c r="CT56" s="46"/>
      <c r="CU56" s="4">
        <f t="shared" si="454"/>
        <v>0</v>
      </c>
      <c r="CV56" s="22">
        <f t="shared" si="57"/>
        <v>0</v>
      </c>
      <c r="CW56" s="46"/>
      <c r="CX56" s="4">
        <f t="shared" si="455"/>
        <v>0</v>
      </c>
      <c r="CY56" s="22">
        <f t="shared" si="316"/>
        <v>0</v>
      </c>
      <c r="CZ56" s="46">
        <v>2</v>
      </c>
      <c r="DA56" s="4">
        <f t="shared" si="79"/>
        <v>30</v>
      </c>
      <c r="DB56" s="22">
        <f t="shared" si="317"/>
        <v>0</v>
      </c>
      <c r="DC56" s="46"/>
      <c r="DD56" s="4">
        <f t="shared" si="80"/>
        <v>0</v>
      </c>
      <c r="DE56" s="22">
        <f t="shared" si="318"/>
        <v>0</v>
      </c>
      <c r="DF56" s="46"/>
      <c r="DG56" s="4">
        <f t="shared" si="81"/>
        <v>0</v>
      </c>
      <c r="DH56" s="22">
        <f t="shared" si="319"/>
        <v>0</v>
      </c>
      <c r="DI56" s="46"/>
      <c r="DJ56" s="4">
        <f t="shared" si="82"/>
        <v>0</v>
      </c>
      <c r="DK56" s="22">
        <f t="shared" si="320"/>
        <v>0</v>
      </c>
      <c r="DL56" s="172"/>
      <c r="DM56" s="44"/>
      <c r="DN56" s="4">
        <f t="shared" si="456"/>
        <v>0</v>
      </c>
      <c r="DO56" s="22">
        <f t="shared" si="322"/>
        <v>0</v>
      </c>
      <c r="DP56" s="172"/>
      <c r="DQ56" s="44"/>
      <c r="DR56" s="4">
        <f t="shared" si="457"/>
        <v>0</v>
      </c>
      <c r="DS56" s="22">
        <f t="shared" si="324"/>
        <v>0</v>
      </c>
      <c r="DT56" s="172"/>
      <c r="DU56" s="44"/>
      <c r="DV56" s="4">
        <f t="shared" si="458"/>
        <v>0</v>
      </c>
      <c r="DW56" s="22">
        <f t="shared" si="326"/>
        <v>0</v>
      </c>
      <c r="DX56" s="172"/>
      <c r="DY56" s="44"/>
      <c r="DZ56" s="4">
        <f t="shared" si="459"/>
        <v>0</v>
      </c>
      <c r="EA56" s="22">
        <f t="shared" si="328"/>
        <v>0</v>
      </c>
      <c r="EB56" s="172"/>
      <c r="EC56" s="44"/>
      <c r="ED56" s="4">
        <f t="shared" si="460"/>
        <v>0</v>
      </c>
      <c r="EE56" s="22">
        <f t="shared" si="330"/>
        <v>0</v>
      </c>
      <c r="EF56" s="44"/>
      <c r="EG56" s="4">
        <f t="shared" si="461"/>
        <v>0</v>
      </c>
      <c r="EH56" s="22">
        <f t="shared" si="332"/>
        <v>0</v>
      </c>
      <c r="EI56" s="154">
        <f t="shared" si="380"/>
        <v>4</v>
      </c>
      <c r="EJ56" s="154">
        <f t="shared" si="378"/>
        <v>62</v>
      </c>
      <c r="EK56" s="154">
        <f t="shared" si="379"/>
        <v>0</v>
      </c>
      <c r="EL56" s="25" t="s">
        <v>236</v>
      </c>
      <c r="EM56" s="10"/>
    </row>
    <row r="57" spans="1:143" ht="15" customHeight="1">
      <c r="A57" s="194">
        <v>45233</v>
      </c>
      <c r="B57" s="141">
        <v>4380</v>
      </c>
      <c r="C57" s="141">
        <v>4420</v>
      </c>
      <c r="D57" s="4" t="s">
        <v>50</v>
      </c>
      <c r="E57" s="3" t="s">
        <v>51</v>
      </c>
      <c r="F57" s="11"/>
      <c r="G57" s="11"/>
      <c r="H57" s="4">
        <f t="shared" si="426"/>
        <v>0</v>
      </c>
      <c r="I57" s="22">
        <f t="shared" si="258"/>
        <v>0</v>
      </c>
      <c r="J57" s="46"/>
      <c r="K57" s="4">
        <f t="shared" si="427"/>
        <v>0</v>
      </c>
      <c r="L57" s="22">
        <f t="shared" si="260"/>
        <v>0</v>
      </c>
      <c r="M57" s="46">
        <v>1</v>
      </c>
      <c r="N57" s="4">
        <f t="shared" si="428"/>
        <v>8</v>
      </c>
      <c r="O57" s="22">
        <f t="shared" si="262"/>
        <v>0</v>
      </c>
      <c r="P57" s="172"/>
      <c r="Q57" s="46"/>
      <c r="R57" s="4">
        <f t="shared" si="429"/>
        <v>0</v>
      </c>
      <c r="S57" s="22">
        <f t="shared" si="264"/>
        <v>0</v>
      </c>
      <c r="T57" s="172"/>
      <c r="U57" s="46"/>
      <c r="V57" s="4">
        <f t="shared" si="430"/>
        <v>0</v>
      </c>
      <c r="W57" s="22">
        <f t="shared" si="266"/>
        <v>0</v>
      </c>
      <c r="X57" s="172"/>
      <c r="Y57" s="46"/>
      <c r="Z57" s="4">
        <f t="shared" si="431"/>
        <v>0</v>
      </c>
      <c r="AA57" s="22">
        <f t="shared" si="268"/>
        <v>0</v>
      </c>
      <c r="AB57" s="172"/>
      <c r="AC57" s="46"/>
      <c r="AD57" s="4">
        <f t="shared" si="432"/>
        <v>0</v>
      </c>
      <c r="AE57" s="22">
        <f t="shared" si="270"/>
        <v>0</v>
      </c>
      <c r="AF57" s="46"/>
      <c r="AG57" s="4">
        <f t="shared" si="433"/>
        <v>0</v>
      </c>
      <c r="AH57" s="22">
        <f t="shared" si="272"/>
        <v>0</v>
      </c>
      <c r="AI57" s="46"/>
      <c r="AJ57" s="4">
        <f t="shared" si="434"/>
        <v>0</v>
      </c>
      <c r="AK57" s="22">
        <f t="shared" si="274"/>
        <v>0</v>
      </c>
      <c r="AL57" s="46"/>
      <c r="AM57" s="4">
        <f t="shared" si="435"/>
        <v>0</v>
      </c>
      <c r="AN57" s="22">
        <f t="shared" si="276"/>
        <v>0</v>
      </c>
      <c r="AO57" s="4"/>
      <c r="AP57" s="4">
        <f t="shared" si="436"/>
        <v>0</v>
      </c>
      <c r="AQ57" s="22">
        <f t="shared" si="278"/>
        <v>0</v>
      </c>
      <c r="AR57" s="4"/>
      <c r="AS57" s="4">
        <f t="shared" si="437"/>
        <v>0</v>
      </c>
      <c r="AT57" s="22">
        <f t="shared" si="280"/>
        <v>0</v>
      </c>
      <c r="AU57" s="4"/>
      <c r="AV57" s="4">
        <f t="shared" si="438"/>
        <v>0</v>
      </c>
      <c r="AW57" s="22">
        <f t="shared" si="282"/>
        <v>0</v>
      </c>
      <c r="AX57" s="44"/>
      <c r="AY57" s="4">
        <f t="shared" si="439"/>
        <v>0</v>
      </c>
      <c r="AZ57" s="22">
        <f t="shared" si="27"/>
        <v>0</v>
      </c>
      <c r="BA57" s="44"/>
      <c r="BB57" s="4">
        <f t="shared" si="440"/>
        <v>0</v>
      </c>
      <c r="BC57" s="22">
        <f t="shared" si="29"/>
        <v>0</v>
      </c>
      <c r="BD57" s="44"/>
      <c r="BE57" s="4">
        <f t="shared" si="441"/>
        <v>0</v>
      </c>
      <c r="BF57" s="22">
        <f t="shared" si="31"/>
        <v>0</v>
      </c>
      <c r="BG57" s="44"/>
      <c r="BH57" s="4">
        <f t="shared" si="442"/>
        <v>0</v>
      </c>
      <c r="BI57" s="22">
        <f t="shared" si="33"/>
        <v>0</v>
      </c>
      <c r="BJ57" s="172"/>
      <c r="BK57" s="46"/>
      <c r="BL57" s="4">
        <f t="shared" si="443"/>
        <v>0</v>
      </c>
      <c r="BM57" s="22">
        <f t="shared" si="292"/>
        <v>0</v>
      </c>
      <c r="BN57" s="172"/>
      <c r="BO57" s="46"/>
      <c r="BP57" s="4">
        <f t="shared" si="444"/>
        <v>0</v>
      </c>
      <c r="BQ57" s="22">
        <f t="shared" si="294"/>
        <v>0</v>
      </c>
      <c r="BR57" s="46"/>
      <c r="BS57" s="4">
        <f t="shared" si="445"/>
        <v>0</v>
      </c>
      <c r="BT57" s="22">
        <f t="shared" si="296"/>
        <v>0</v>
      </c>
      <c r="BU57" s="46"/>
      <c r="BV57" s="4">
        <f t="shared" si="446"/>
        <v>0</v>
      </c>
      <c r="BW57" s="22">
        <f t="shared" si="298"/>
        <v>0</v>
      </c>
      <c r="BX57" s="46"/>
      <c r="BY57" s="4">
        <f t="shared" si="447"/>
        <v>0</v>
      </c>
      <c r="BZ57" s="22">
        <f t="shared" si="300"/>
        <v>0</v>
      </c>
      <c r="CA57" s="172"/>
      <c r="CB57" s="44"/>
      <c r="CC57" s="4">
        <f t="shared" si="448"/>
        <v>0</v>
      </c>
      <c r="CD57" s="22">
        <f t="shared" si="45"/>
        <v>0</v>
      </c>
      <c r="CE57" s="46"/>
      <c r="CF57" s="4">
        <f t="shared" si="449"/>
        <v>0</v>
      </c>
      <c r="CG57" s="22">
        <f t="shared" si="47"/>
        <v>0</v>
      </c>
      <c r="CH57" s="46"/>
      <c r="CI57" s="4">
        <f t="shared" si="450"/>
        <v>0</v>
      </c>
      <c r="CJ57" s="22">
        <f t="shared" si="49"/>
        <v>0</v>
      </c>
      <c r="CK57" s="46"/>
      <c r="CL57" s="4">
        <f t="shared" si="451"/>
        <v>0</v>
      </c>
      <c r="CM57" s="22">
        <f t="shared" si="51"/>
        <v>0</v>
      </c>
      <c r="CN57" s="46"/>
      <c r="CO57" s="4">
        <f t="shared" si="452"/>
        <v>0</v>
      </c>
      <c r="CP57" s="22">
        <f t="shared" si="310"/>
        <v>0</v>
      </c>
      <c r="CQ57" s="46"/>
      <c r="CR57" s="4">
        <f t="shared" si="453"/>
        <v>0</v>
      </c>
      <c r="CS57" s="22">
        <f t="shared" si="312"/>
        <v>0</v>
      </c>
      <c r="CT57" s="46"/>
      <c r="CU57" s="4">
        <f t="shared" si="454"/>
        <v>0</v>
      </c>
      <c r="CV57" s="22">
        <f t="shared" si="57"/>
        <v>0</v>
      </c>
      <c r="CW57" s="46"/>
      <c r="CX57" s="4">
        <f t="shared" si="455"/>
        <v>0</v>
      </c>
      <c r="CY57" s="22">
        <f t="shared" si="316"/>
        <v>0</v>
      </c>
      <c r="CZ57" s="46"/>
      <c r="DA57" s="4">
        <f t="shared" si="79"/>
        <v>0</v>
      </c>
      <c r="DB57" s="22">
        <f t="shared" si="317"/>
        <v>0</v>
      </c>
      <c r="DC57" s="46"/>
      <c r="DD57" s="4">
        <f t="shared" si="80"/>
        <v>0</v>
      </c>
      <c r="DE57" s="22">
        <f t="shared" si="318"/>
        <v>0</v>
      </c>
      <c r="DF57" s="46"/>
      <c r="DG57" s="4">
        <f t="shared" si="81"/>
        <v>0</v>
      </c>
      <c r="DH57" s="22">
        <f t="shared" si="319"/>
        <v>0</v>
      </c>
      <c r="DI57" s="46"/>
      <c r="DJ57" s="4">
        <f t="shared" si="82"/>
        <v>0</v>
      </c>
      <c r="DK57" s="22">
        <f t="shared" si="320"/>
        <v>0</v>
      </c>
      <c r="DL57" s="172"/>
      <c r="DM57" s="44"/>
      <c r="DN57" s="4">
        <f t="shared" si="456"/>
        <v>0</v>
      </c>
      <c r="DO57" s="22">
        <f t="shared" si="322"/>
        <v>0</v>
      </c>
      <c r="DP57" s="172"/>
      <c r="DQ57" s="44"/>
      <c r="DR57" s="4">
        <f t="shared" si="457"/>
        <v>0</v>
      </c>
      <c r="DS57" s="22">
        <f t="shared" si="324"/>
        <v>0</v>
      </c>
      <c r="DT57" s="172"/>
      <c r="DU57" s="44"/>
      <c r="DV57" s="4">
        <f t="shared" si="458"/>
        <v>0</v>
      </c>
      <c r="DW57" s="22">
        <f t="shared" si="326"/>
        <v>0</v>
      </c>
      <c r="DX57" s="172"/>
      <c r="DY57" s="44"/>
      <c r="DZ57" s="4">
        <f t="shared" si="459"/>
        <v>0</v>
      </c>
      <c r="EA57" s="22">
        <f t="shared" si="328"/>
        <v>0</v>
      </c>
      <c r="EB57" s="172"/>
      <c r="EC57" s="44"/>
      <c r="ED57" s="4">
        <f t="shared" si="460"/>
        <v>0</v>
      </c>
      <c r="EE57" s="22">
        <f t="shared" si="330"/>
        <v>0</v>
      </c>
      <c r="EF57" s="44"/>
      <c r="EG57" s="4">
        <f t="shared" si="461"/>
        <v>0</v>
      </c>
      <c r="EH57" s="22">
        <f t="shared" si="332"/>
        <v>0</v>
      </c>
      <c r="EI57" s="154">
        <f t="shared" si="380"/>
        <v>1</v>
      </c>
      <c r="EJ57" s="154">
        <f t="shared" si="378"/>
        <v>8</v>
      </c>
      <c r="EK57" s="154">
        <f t="shared" si="379"/>
        <v>0</v>
      </c>
      <c r="EL57" s="25" t="s">
        <v>205</v>
      </c>
      <c r="EM57" s="10"/>
    </row>
    <row r="58" spans="1:143" ht="15" customHeight="1">
      <c r="A58" s="205"/>
      <c r="B58" s="141">
        <v>30510</v>
      </c>
      <c r="C58" s="141">
        <v>30565</v>
      </c>
      <c r="D58" s="4" t="s">
        <v>50</v>
      </c>
      <c r="E58" s="3" t="s">
        <v>51</v>
      </c>
      <c r="F58" s="11"/>
      <c r="G58" s="11"/>
      <c r="H58" s="4">
        <f t="shared" si="426"/>
        <v>0</v>
      </c>
      <c r="I58" s="22">
        <f t="shared" si="258"/>
        <v>0</v>
      </c>
      <c r="J58" s="46"/>
      <c r="K58" s="4">
        <f t="shared" si="427"/>
        <v>0</v>
      </c>
      <c r="L58" s="22">
        <f t="shared" si="260"/>
        <v>0</v>
      </c>
      <c r="M58" s="46"/>
      <c r="N58" s="4">
        <f t="shared" si="428"/>
        <v>0</v>
      </c>
      <c r="O58" s="22">
        <f t="shared" si="262"/>
        <v>0</v>
      </c>
      <c r="P58" s="172"/>
      <c r="Q58" s="46"/>
      <c r="R58" s="4">
        <f t="shared" si="429"/>
        <v>0</v>
      </c>
      <c r="S58" s="22">
        <f t="shared" si="264"/>
        <v>0</v>
      </c>
      <c r="T58" s="172"/>
      <c r="U58" s="46"/>
      <c r="V58" s="4">
        <f t="shared" si="430"/>
        <v>0</v>
      </c>
      <c r="W58" s="22">
        <f t="shared" si="266"/>
        <v>0</v>
      </c>
      <c r="X58" s="172"/>
      <c r="Y58" s="46"/>
      <c r="Z58" s="4">
        <f t="shared" si="431"/>
        <v>0</v>
      </c>
      <c r="AA58" s="22">
        <f t="shared" si="268"/>
        <v>0</v>
      </c>
      <c r="AB58" s="172"/>
      <c r="AC58" s="46"/>
      <c r="AD58" s="4">
        <f t="shared" si="432"/>
        <v>0</v>
      </c>
      <c r="AE58" s="22">
        <f t="shared" si="270"/>
        <v>0</v>
      </c>
      <c r="AF58" s="46"/>
      <c r="AG58" s="4">
        <f t="shared" si="433"/>
        <v>0</v>
      </c>
      <c r="AH58" s="22">
        <f t="shared" si="272"/>
        <v>0</v>
      </c>
      <c r="AI58" s="46"/>
      <c r="AJ58" s="4">
        <f t="shared" si="434"/>
        <v>0</v>
      </c>
      <c r="AK58" s="22">
        <f t="shared" si="274"/>
        <v>0</v>
      </c>
      <c r="AL58" s="46"/>
      <c r="AM58" s="4">
        <f t="shared" si="435"/>
        <v>0</v>
      </c>
      <c r="AN58" s="22">
        <f t="shared" si="276"/>
        <v>0</v>
      </c>
      <c r="AO58" s="4"/>
      <c r="AP58" s="4">
        <f t="shared" si="436"/>
        <v>0</v>
      </c>
      <c r="AQ58" s="22">
        <f t="shared" si="278"/>
        <v>0</v>
      </c>
      <c r="AR58" s="4"/>
      <c r="AS58" s="4">
        <f t="shared" si="437"/>
        <v>0</v>
      </c>
      <c r="AT58" s="22">
        <f t="shared" si="280"/>
        <v>0</v>
      </c>
      <c r="AU58" s="4"/>
      <c r="AV58" s="4">
        <f t="shared" si="438"/>
        <v>0</v>
      </c>
      <c r="AW58" s="22">
        <f t="shared" si="282"/>
        <v>0</v>
      </c>
      <c r="AX58" s="44"/>
      <c r="AY58" s="4">
        <f t="shared" si="439"/>
        <v>0</v>
      </c>
      <c r="AZ58" s="22">
        <f t="shared" si="27"/>
        <v>0</v>
      </c>
      <c r="BA58" s="44"/>
      <c r="BB58" s="4">
        <f t="shared" si="440"/>
        <v>0</v>
      </c>
      <c r="BC58" s="22">
        <f t="shared" si="29"/>
        <v>0</v>
      </c>
      <c r="BD58" s="44"/>
      <c r="BE58" s="4">
        <f t="shared" si="441"/>
        <v>0</v>
      </c>
      <c r="BF58" s="22">
        <f t="shared" si="31"/>
        <v>0</v>
      </c>
      <c r="BG58" s="44"/>
      <c r="BH58" s="4">
        <f t="shared" si="442"/>
        <v>0</v>
      </c>
      <c r="BI58" s="22">
        <f t="shared" si="33"/>
        <v>0</v>
      </c>
      <c r="BJ58" s="172"/>
      <c r="BK58" s="46"/>
      <c r="BL58" s="4">
        <f t="shared" si="443"/>
        <v>0</v>
      </c>
      <c r="BM58" s="22">
        <f t="shared" si="292"/>
        <v>0</v>
      </c>
      <c r="BN58" s="172"/>
      <c r="BO58" s="46"/>
      <c r="BP58" s="4">
        <f t="shared" si="444"/>
        <v>0</v>
      </c>
      <c r="BQ58" s="22">
        <f t="shared" si="294"/>
        <v>0</v>
      </c>
      <c r="BR58" s="46"/>
      <c r="BS58" s="4">
        <f t="shared" si="445"/>
        <v>0</v>
      </c>
      <c r="BT58" s="22">
        <f t="shared" si="296"/>
        <v>0</v>
      </c>
      <c r="BU58" s="46"/>
      <c r="BV58" s="4">
        <f t="shared" si="446"/>
        <v>0</v>
      </c>
      <c r="BW58" s="22">
        <f t="shared" si="298"/>
        <v>0</v>
      </c>
      <c r="BX58" s="46"/>
      <c r="BY58" s="4">
        <f t="shared" si="447"/>
        <v>0</v>
      </c>
      <c r="BZ58" s="22">
        <f t="shared" si="300"/>
        <v>0</v>
      </c>
      <c r="CA58" s="172"/>
      <c r="CB58" s="44"/>
      <c r="CC58" s="4">
        <f t="shared" si="448"/>
        <v>0</v>
      </c>
      <c r="CD58" s="22">
        <f t="shared" si="45"/>
        <v>0</v>
      </c>
      <c r="CE58" s="46"/>
      <c r="CF58" s="4">
        <f t="shared" si="449"/>
        <v>0</v>
      </c>
      <c r="CG58" s="22">
        <f t="shared" si="47"/>
        <v>0</v>
      </c>
      <c r="CH58" s="46"/>
      <c r="CI58" s="4">
        <f t="shared" si="450"/>
        <v>0</v>
      </c>
      <c r="CJ58" s="22">
        <f t="shared" si="49"/>
        <v>0</v>
      </c>
      <c r="CK58" s="46"/>
      <c r="CL58" s="4">
        <f t="shared" si="451"/>
        <v>0</v>
      </c>
      <c r="CM58" s="22">
        <f t="shared" si="51"/>
        <v>0</v>
      </c>
      <c r="CN58" s="46"/>
      <c r="CO58" s="4">
        <f t="shared" si="452"/>
        <v>0</v>
      </c>
      <c r="CP58" s="22">
        <f t="shared" si="310"/>
        <v>0</v>
      </c>
      <c r="CQ58" s="46"/>
      <c r="CR58" s="4">
        <f t="shared" si="453"/>
        <v>0</v>
      </c>
      <c r="CS58" s="22">
        <f t="shared" si="312"/>
        <v>0</v>
      </c>
      <c r="CT58" s="46"/>
      <c r="CU58" s="4">
        <f t="shared" si="454"/>
        <v>0</v>
      </c>
      <c r="CV58" s="22">
        <f t="shared" si="57"/>
        <v>0</v>
      </c>
      <c r="CW58" s="46"/>
      <c r="CX58" s="4">
        <f t="shared" si="455"/>
        <v>0</v>
      </c>
      <c r="CY58" s="22">
        <f t="shared" si="316"/>
        <v>0</v>
      </c>
      <c r="CZ58" s="46"/>
      <c r="DA58" s="4">
        <f t="shared" si="79"/>
        <v>0</v>
      </c>
      <c r="DB58" s="22">
        <f t="shared" si="317"/>
        <v>0</v>
      </c>
      <c r="DC58" s="46">
        <v>2</v>
      </c>
      <c r="DD58" s="4">
        <f t="shared" si="80"/>
        <v>34</v>
      </c>
      <c r="DE58" s="22">
        <f t="shared" si="318"/>
        <v>0</v>
      </c>
      <c r="DF58" s="46"/>
      <c r="DG58" s="4">
        <f t="shared" si="81"/>
        <v>0</v>
      </c>
      <c r="DH58" s="22">
        <f t="shared" si="319"/>
        <v>0</v>
      </c>
      <c r="DI58" s="46"/>
      <c r="DJ58" s="4">
        <f t="shared" si="82"/>
        <v>0</v>
      </c>
      <c r="DK58" s="22">
        <f t="shared" si="320"/>
        <v>0</v>
      </c>
      <c r="DL58" s="172"/>
      <c r="DM58" s="44"/>
      <c r="DN58" s="4">
        <f t="shared" si="456"/>
        <v>0</v>
      </c>
      <c r="DO58" s="22">
        <f t="shared" si="322"/>
        <v>0</v>
      </c>
      <c r="DP58" s="172"/>
      <c r="DQ58" s="44"/>
      <c r="DR58" s="4">
        <f t="shared" si="457"/>
        <v>0</v>
      </c>
      <c r="DS58" s="22">
        <f t="shared" si="324"/>
        <v>0</v>
      </c>
      <c r="DT58" s="172"/>
      <c r="DU58" s="44"/>
      <c r="DV58" s="4">
        <f t="shared" si="458"/>
        <v>0</v>
      </c>
      <c r="DW58" s="22">
        <f t="shared" si="326"/>
        <v>0</v>
      </c>
      <c r="DX58" s="172"/>
      <c r="DY58" s="44"/>
      <c r="DZ58" s="4">
        <f t="shared" si="459"/>
        <v>0</v>
      </c>
      <c r="EA58" s="22">
        <f t="shared" si="328"/>
        <v>0</v>
      </c>
      <c r="EB58" s="172"/>
      <c r="EC58" s="44"/>
      <c r="ED58" s="4">
        <f t="shared" si="460"/>
        <v>0</v>
      </c>
      <c r="EE58" s="22">
        <f t="shared" si="330"/>
        <v>0</v>
      </c>
      <c r="EF58" s="44"/>
      <c r="EG58" s="4">
        <f t="shared" si="461"/>
        <v>0</v>
      </c>
      <c r="EH58" s="22">
        <f t="shared" si="332"/>
        <v>0</v>
      </c>
      <c r="EI58" s="154">
        <f t="shared" si="380"/>
        <v>2</v>
      </c>
      <c r="EJ58" s="154">
        <f t="shared" si="378"/>
        <v>34</v>
      </c>
      <c r="EK58" s="154">
        <f t="shared" si="379"/>
        <v>0</v>
      </c>
      <c r="EL58" s="25" t="s">
        <v>274</v>
      </c>
      <c r="EM58" s="10"/>
    </row>
    <row r="59" spans="1:143" ht="15" customHeight="1">
      <c r="A59" s="205"/>
      <c r="B59" s="141">
        <v>34446</v>
      </c>
      <c r="C59" s="141">
        <v>34470</v>
      </c>
      <c r="D59" s="4" t="s">
        <v>50</v>
      </c>
      <c r="E59" s="3" t="s">
        <v>51</v>
      </c>
      <c r="F59" s="11"/>
      <c r="G59" s="11"/>
      <c r="H59" s="4">
        <f t="shared" si="426"/>
        <v>0</v>
      </c>
      <c r="I59" s="22">
        <f t="shared" si="258"/>
        <v>0</v>
      </c>
      <c r="J59" s="46"/>
      <c r="K59" s="4">
        <f t="shared" si="427"/>
        <v>0</v>
      </c>
      <c r="L59" s="22">
        <f t="shared" si="260"/>
        <v>0</v>
      </c>
      <c r="M59" s="46"/>
      <c r="N59" s="4">
        <f t="shared" si="428"/>
        <v>0</v>
      </c>
      <c r="O59" s="22">
        <f t="shared" si="262"/>
        <v>0</v>
      </c>
      <c r="P59" s="172"/>
      <c r="Q59" s="46"/>
      <c r="R59" s="4">
        <f t="shared" si="429"/>
        <v>0</v>
      </c>
      <c r="S59" s="22">
        <f t="shared" si="264"/>
        <v>0</v>
      </c>
      <c r="T59" s="172"/>
      <c r="U59" s="46"/>
      <c r="V59" s="4">
        <f t="shared" si="430"/>
        <v>0</v>
      </c>
      <c r="W59" s="22">
        <f t="shared" si="266"/>
        <v>0</v>
      </c>
      <c r="X59" s="172"/>
      <c r="Y59" s="46"/>
      <c r="Z59" s="4">
        <f t="shared" si="431"/>
        <v>0</v>
      </c>
      <c r="AA59" s="22">
        <f t="shared" si="268"/>
        <v>0</v>
      </c>
      <c r="AB59" s="172"/>
      <c r="AC59" s="46"/>
      <c r="AD59" s="4">
        <f t="shared" si="432"/>
        <v>0</v>
      </c>
      <c r="AE59" s="22">
        <f t="shared" si="270"/>
        <v>0</v>
      </c>
      <c r="AF59" s="46"/>
      <c r="AG59" s="4">
        <f t="shared" si="433"/>
        <v>0</v>
      </c>
      <c r="AH59" s="22">
        <f t="shared" si="272"/>
        <v>0</v>
      </c>
      <c r="AI59" s="46"/>
      <c r="AJ59" s="4">
        <f t="shared" si="434"/>
        <v>0</v>
      </c>
      <c r="AK59" s="22">
        <f t="shared" si="274"/>
        <v>0</v>
      </c>
      <c r="AL59" s="46"/>
      <c r="AM59" s="4">
        <f t="shared" si="435"/>
        <v>0</v>
      </c>
      <c r="AN59" s="22">
        <f t="shared" si="276"/>
        <v>0</v>
      </c>
      <c r="AO59" s="4"/>
      <c r="AP59" s="4">
        <f t="shared" si="436"/>
        <v>0</v>
      </c>
      <c r="AQ59" s="22">
        <f t="shared" si="278"/>
        <v>0</v>
      </c>
      <c r="AR59" s="4"/>
      <c r="AS59" s="4">
        <f t="shared" si="437"/>
        <v>0</v>
      </c>
      <c r="AT59" s="22">
        <f t="shared" si="280"/>
        <v>0</v>
      </c>
      <c r="AU59" s="4"/>
      <c r="AV59" s="4">
        <f t="shared" si="438"/>
        <v>0</v>
      </c>
      <c r="AW59" s="22">
        <f t="shared" si="282"/>
        <v>0</v>
      </c>
      <c r="AX59" s="44"/>
      <c r="AY59" s="4">
        <f t="shared" si="439"/>
        <v>0</v>
      </c>
      <c r="AZ59" s="22">
        <f t="shared" si="27"/>
        <v>0</v>
      </c>
      <c r="BA59" s="44"/>
      <c r="BB59" s="4">
        <f t="shared" si="440"/>
        <v>0</v>
      </c>
      <c r="BC59" s="22">
        <f t="shared" si="29"/>
        <v>0</v>
      </c>
      <c r="BD59" s="44"/>
      <c r="BE59" s="4">
        <f t="shared" si="441"/>
        <v>0</v>
      </c>
      <c r="BF59" s="22">
        <f t="shared" si="31"/>
        <v>0</v>
      </c>
      <c r="BG59" s="44"/>
      <c r="BH59" s="4">
        <f t="shared" si="442"/>
        <v>0</v>
      </c>
      <c r="BI59" s="22">
        <f t="shared" si="33"/>
        <v>0</v>
      </c>
      <c r="BJ59" s="172"/>
      <c r="BK59" s="46"/>
      <c r="BL59" s="4">
        <f t="shared" si="443"/>
        <v>0</v>
      </c>
      <c r="BM59" s="22">
        <f t="shared" si="292"/>
        <v>0</v>
      </c>
      <c r="BN59" s="172"/>
      <c r="BO59" s="46"/>
      <c r="BP59" s="4">
        <f t="shared" si="444"/>
        <v>0</v>
      </c>
      <c r="BQ59" s="22">
        <f t="shared" si="294"/>
        <v>0</v>
      </c>
      <c r="BR59" s="46"/>
      <c r="BS59" s="4">
        <f t="shared" si="445"/>
        <v>0</v>
      </c>
      <c r="BT59" s="22">
        <f t="shared" si="296"/>
        <v>0</v>
      </c>
      <c r="BU59" s="46"/>
      <c r="BV59" s="4">
        <f t="shared" si="446"/>
        <v>0</v>
      </c>
      <c r="BW59" s="22">
        <f t="shared" si="298"/>
        <v>0</v>
      </c>
      <c r="BX59" s="46"/>
      <c r="BY59" s="4">
        <f t="shared" si="447"/>
        <v>0</v>
      </c>
      <c r="BZ59" s="22">
        <f t="shared" si="300"/>
        <v>0</v>
      </c>
      <c r="CA59" s="172"/>
      <c r="CB59" s="44"/>
      <c r="CC59" s="4">
        <f t="shared" si="448"/>
        <v>0</v>
      </c>
      <c r="CD59" s="22">
        <f t="shared" si="45"/>
        <v>0</v>
      </c>
      <c r="CE59" s="46"/>
      <c r="CF59" s="4">
        <f t="shared" si="449"/>
        <v>0</v>
      </c>
      <c r="CG59" s="22">
        <f t="shared" si="47"/>
        <v>0</v>
      </c>
      <c r="CH59" s="46"/>
      <c r="CI59" s="4">
        <f t="shared" si="450"/>
        <v>0</v>
      </c>
      <c r="CJ59" s="22">
        <f t="shared" si="49"/>
        <v>0</v>
      </c>
      <c r="CK59" s="46"/>
      <c r="CL59" s="4">
        <f t="shared" si="451"/>
        <v>0</v>
      </c>
      <c r="CM59" s="22">
        <f t="shared" si="51"/>
        <v>0</v>
      </c>
      <c r="CN59" s="46"/>
      <c r="CO59" s="4">
        <f t="shared" si="452"/>
        <v>0</v>
      </c>
      <c r="CP59" s="22">
        <f t="shared" si="310"/>
        <v>0</v>
      </c>
      <c r="CQ59" s="46"/>
      <c r="CR59" s="4">
        <f t="shared" si="453"/>
        <v>0</v>
      </c>
      <c r="CS59" s="22">
        <f t="shared" si="312"/>
        <v>0</v>
      </c>
      <c r="CT59" s="46"/>
      <c r="CU59" s="4">
        <f t="shared" si="454"/>
        <v>0</v>
      </c>
      <c r="CV59" s="22">
        <f t="shared" si="57"/>
        <v>0</v>
      </c>
      <c r="CW59" s="46"/>
      <c r="CX59" s="4">
        <f t="shared" si="455"/>
        <v>0</v>
      </c>
      <c r="CY59" s="22">
        <f t="shared" si="316"/>
        <v>0</v>
      </c>
      <c r="CZ59" s="46"/>
      <c r="DA59" s="4">
        <f t="shared" si="79"/>
        <v>0</v>
      </c>
      <c r="DB59" s="22">
        <f t="shared" si="317"/>
        <v>0</v>
      </c>
      <c r="DC59" s="46">
        <v>1</v>
      </c>
      <c r="DD59" s="4">
        <f t="shared" si="80"/>
        <v>17</v>
      </c>
      <c r="DE59" s="22">
        <f t="shared" si="318"/>
        <v>0</v>
      </c>
      <c r="DF59" s="46"/>
      <c r="DG59" s="4">
        <f t="shared" si="81"/>
        <v>0</v>
      </c>
      <c r="DH59" s="22">
        <f t="shared" si="319"/>
        <v>0</v>
      </c>
      <c r="DI59" s="46"/>
      <c r="DJ59" s="4">
        <f t="shared" si="82"/>
        <v>0</v>
      </c>
      <c r="DK59" s="22">
        <f t="shared" si="320"/>
        <v>0</v>
      </c>
      <c r="DL59" s="172"/>
      <c r="DM59" s="44"/>
      <c r="DN59" s="4">
        <f t="shared" si="456"/>
        <v>0</v>
      </c>
      <c r="DO59" s="22">
        <f t="shared" si="322"/>
        <v>0</v>
      </c>
      <c r="DP59" s="172"/>
      <c r="DQ59" s="44"/>
      <c r="DR59" s="4">
        <f t="shared" si="457"/>
        <v>0</v>
      </c>
      <c r="DS59" s="22">
        <f t="shared" si="324"/>
        <v>0</v>
      </c>
      <c r="DT59" s="172"/>
      <c r="DU59" s="44"/>
      <c r="DV59" s="4">
        <f t="shared" si="458"/>
        <v>0</v>
      </c>
      <c r="DW59" s="22">
        <f t="shared" si="326"/>
        <v>0</v>
      </c>
      <c r="DX59" s="172"/>
      <c r="DY59" s="44"/>
      <c r="DZ59" s="4">
        <f t="shared" si="459"/>
        <v>0</v>
      </c>
      <c r="EA59" s="22">
        <f t="shared" si="328"/>
        <v>0</v>
      </c>
      <c r="EB59" s="172"/>
      <c r="EC59" s="44"/>
      <c r="ED59" s="4">
        <f t="shared" si="460"/>
        <v>0</v>
      </c>
      <c r="EE59" s="22">
        <f t="shared" si="330"/>
        <v>0</v>
      </c>
      <c r="EF59" s="44"/>
      <c r="EG59" s="4">
        <f t="shared" si="461"/>
        <v>0</v>
      </c>
      <c r="EH59" s="22">
        <f t="shared" si="332"/>
        <v>0</v>
      </c>
      <c r="EI59" s="154">
        <f t="shared" si="380"/>
        <v>1</v>
      </c>
      <c r="EJ59" s="154">
        <f t="shared" si="378"/>
        <v>17</v>
      </c>
      <c r="EK59" s="154">
        <f t="shared" si="379"/>
        <v>0</v>
      </c>
      <c r="EL59" s="25" t="s">
        <v>205</v>
      </c>
      <c r="EM59" s="10"/>
    </row>
    <row r="60" spans="1:143" ht="15" customHeight="1">
      <c r="A60" s="205"/>
      <c r="B60" s="141">
        <v>35510</v>
      </c>
      <c r="C60" s="141">
        <v>35565</v>
      </c>
      <c r="D60" s="4" t="s">
        <v>50</v>
      </c>
      <c r="E60" s="3" t="s">
        <v>51</v>
      </c>
      <c r="F60" s="11"/>
      <c r="G60" s="11"/>
      <c r="H60" s="4">
        <f t="shared" si="426"/>
        <v>0</v>
      </c>
      <c r="I60" s="22">
        <f t="shared" si="258"/>
        <v>0</v>
      </c>
      <c r="J60" s="46"/>
      <c r="K60" s="4">
        <f t="shared" si="427"/>
        <v>0</v>
      </c>
      <c r="L60" s="22">
        <f t="shared" si="260"/>
        <v>0</v>
      </c>
      <c r="M60" s="46">
        <v>3</v>
      </c>
      <c r="N60" s="4">
        <f t="shared" si="428"/>
        <v>24</v>
      </c>
      <c r="O60" s="22">
        <f t="shared" si="262"/>
        <v>0</v>
      </c>
      <c r="P60" s="172"/>
      <c r="Q60" s="46"/>
      <c r="R60" s="4">
        <f t="shared" si="429"/>
        <v>0</v>
      </c>
      <c r="S60" s="22">
        <f t="shared" si="264"/>
        <v>0</v>
      </c>
      <c r="T60" s="172"/>
      <c r="U60" s="46"/>
      <c r="V60" s="4">
        <f t="shared" si="430"/>
        <v>0</v>
      </c>
      <c r="W60" s="22">
        <f t="shared" si="266"/>
        <v>0</v>
      </c>
      <c r="X60" s="172"/>
      <c r="Y60" s="46"/>
      <c r="Z60" s="4">
        <f t="shared" si="431"/>
        <v>0</v>
      </c>
      <c r="AA60" s="22">
        <f t="shared" si="268"/>
        <v>0</v>
      </c>
      <c r="AB60" s="172"/>
      <c r="AC60" s="46"/>
      <c r="AD60" s="4">
        <f t="shared" si="432"/>
        <v>0</v>
      </c>
      <c r="AE60" s="22">
        <f t="shared" si="270"/>
        <v>0</v>
      </c>
      <c r="AF60" s="46"/>
      <c r="AG60" s="4">
        <f t="shared" si="433"/>
        <v>0</v>
      </c>
      <c r="AH60" s="22">
        <f t="shared" si="272"/>
        <v>0</v>
      </c>
      <c r="AI60" s="46"/>
      <c r="AJ60" s="4">
        <f t="shared" si="434"/>
        <v>0</v>
      </c>
      <c r="AK60" s="22">
        <f t="shared" si="274"/>
        <v>0</v>
      </c>
      <c r="AL60" s="46"/>
      <c r="AM60" s="4">
        <f t="shared" si="435"/>
        <v>0</v>
      </c>
      <c r="AN60" s="22">
        <f t="shared" si="276"/>
        <v>0</v>
      </c>
      <c r="AO60" s="4"/>
      <c r="AP60" s="4">
        <f t="shared" si="436"/>
        <v>0</v>
      </c>
      <c r="AQ60" s="22">
        <f t="shared" si="278"/>
        <v>0</v>
      </c>
      <c r="AR60" s="4"/>
      <c r="AS60" s="4">
        <f t="shared" si="437"/>
        <v>0</v>
      </c>
      <c r="AT60" s="22">
        <f t="shared" si="280"/>
        <v>0</v>
      </c>
      <c r="AU60" s="4"/>
      <c r="AV60" s="4">
        <f t="shared" si="438"/>
        <v>0</v>
      </c>
      <c r="AW60" s="22">
        <f t="shared" si="282"/>
        <v>0</v>
      </c>
      <c r="AX60" s="44"/>
      <c r="AY60" s="4">
        <f t="shared" si="439"/>
        <v>0</v>
      </c>
      <c r="AZ60" s="22">
        <f t="shared" si="27"/>
        <v>0</v>
      </c>
      <c r="BA60" s="44"/>
      <c r="BB60" s="4">
        <f t="shared" si="440"/>
        <v>0</v>
      </c>
      <c r="BC60" s="22">
        <f t="shared" si="29"/>
        <v>0</v>
      </c>
      <c r="BD60" s="44"/>
      <c r="BE60" s="4">
        <f t="shared" si="441"/>
        <v>0</v>
      </c>
      <c r="BF60" s="22">
        <f t="shared" si="31"/>
        <v>0</v>
      </c>
      <c r="BG60" s="44"/>
      <c r="BH60" s="4">
        <f t="shared" si="442"/>
        <v>0</v>
      </c>
      <c r="BI60" s="22">
        <f t="shared" si="33"/>
        <v>0</v>
      </c>
      <c r="BJ60" s="172"/>
      <c r="BK60" s="46"/>
      <c r="BL60" s="4">
        <f t="shared" si="443"/>
        <v>0</v>
      </c>
      <c r="BM60" s="22">
        <f t="shared" si="292"/>
        <v>0</v>
      </c>
      <c r="BN60" s="172"/>
      <c r="BO60" s="46"/>
      <c r="BP60" s="4">
        <f t="shared" si="444"/>
        <v>0</v>
      </c>
      <c r="BQ60" s="22">
        <f t="shared" si="294"/>
        <v>0</v>
      </c>
      <c r="BR60" s="46"/>
      <c r="BS60" s="4">
        <f t="shared" si="445"/>
        <v>0</v>
      </c>
      <c r="BT60" s="22">
        <f t="shared" si="296"/>
        <v>0</v>
      </c>
      <c r="BU60" s="46"/>
      <c r="BV60" s="4">
        <f t="shared" si="446"/>
        <v>0</v>
      </c>
      <c r="BW60" s="22">
        <f t="shared" si="298"/>
        <v>0</v>
      </c>
      <c r="BX60" s="46"/>
      <c r="BY60" s="4">
        <f t="shared" si="447"/>
        <v>0</v>
      </c>
      <c r="BZ60" s="22">
        <f t="shared" si="300"/>
        <v>0</v>
      </c>
      <c r="CA60" s="172"/>
      <c r="CB60" s="44"/>
      <c r="CC60" s="4">
        <f t="shared" si="448"/>
        <v>0</v>
      </c>
      <c r="CD60" s="22">
        <f t="shared" si="45"/>
        <v>0</v>
      </c>
      <c r="CE60" s="46"/>
      <c r="CF60" s="4">
        <f t="shared" si="449"/>
        <v>0</v>
      </c>
      <c r="CG60" s="22">
        <f t="shared" si="47"/>
        <v>0</v>
      </c>
      <c r="CH60" s="46"/>
      <c r="CI60" s="4">
        <f t="shared" si="450"/>
        <v>0</v>
      </c>
      <c r="CJ60" s="22">
        <f t="shared" si="49"/>
        <v>0</v>
      </c>
      <c r="CK60" s="46"/>
      <c r="CL60" s="4">
        <f t="shared" si="451"/>
        <v>0</v>
      </c>
      <c r="CM60" s="22">
        <f t="shared" si="51"/>
        <v>0</v>
      </c>
      <c r="CN60" s="46"/>
      <c r="CO60" s="4">
        <f t="shared" si="452"/>
        <v>0</v>
      </c>
      <c r="CP60" s="22">
        <f t="shared" si="310"/>
        <v>0</v>
      </c>
      <c r="CQ60" s="46"/>
      <c r="CR60" s="4">
        <f t="shared" si="453"/>
        <v>0</v>
      </c>
      <c r="CS60" s="22">
        <f t="shared" si="312"/>
        <v>0</v>
      </c>
      <c r="CT60" s="46"/>
      <c r="CU60" s="4">
        <f t="shared" si="454"/>
        <v>0</v>
      </c>
      <c r="CV60" s="22">
        <f t="shared" si="57"/>
        <v>0</v>
      </c>
      <c r="CW60" s="46"/>
      <c r="CX60" s="4">
        <f t="shared" si="455"/>
        <v>0</v>
      </c>
      <c r="CY60" s="22">
        <f t="shared" si="316"/>
        <v>0</v>
      </c>
      <c r="CZ60" s="46">
        <v>2</v>
      </c>
      <c r="DA60" s="4">
        <f t="shared" si="79"/>
        <v>30</v>
      </c>
      <c r="DB60" s="22">
        <f t="shared" si="317"/>
        <v>0</v>
      </c>
      <c r="DC60" s="46">
        <v>6</v>
      </c>
      <c r="DD60" s="4">
        <f t="shared" si="80"/>
        <v>102</v>
      </c>
      <c r="DE60" s="22">
        <f t="shared" si="318"/>
        <v>0</v>
      </c>
      <c r="DF60" s="46"/>
      <c r="DG60" s="4">
        <f t="shared" si="81"/>
        <v>0</v>
      </c>
      <c r="DH60" s="22">
        <f t="shared" si="319"/>
        <v>0</v>
      </c>
      <c r="DI60" s="46"/>
      <c r="DJ60" s="4">
        <f t="shared" si="82"/>
        <v>0</v>
      </c>
      <c r="DK60" s="22">
        <f t="shared" si="320"/>
        <v>0</v>
      </c>
      <c r="DL60" s="172"/>
      <c r="DM60" s="44"/>
      <c r="DN60" s="4">
        <f t="shared" si="456"/>
        <v>0</v>
      </c>
      <c r="DO60" s="22">
        <f t="shared" si="322"/>
        <v>0</v>
      </c>
      <c r="DP60" s="172"/>
      <c r="DQ60" s="44"/>
      <c r="DR60" s="4">
        <f t="shared" si="457"/>
        <v>0</v>
      </c>
      <c r="DS60" s="22">
        <f t="shared" si="324"/>
        <v>0</v>
      </c>
      <c r="DT60" s="172"/>
      <c r="DU60" s="44"/>
      <c r="DV60" s="4">
        <f t="shared" si="458"/>
        <v>0</v>
      </c>
      <c r="DW60" s="22">
        <f t="shared" si="326"/>
        <v>0</v>
      </c>
      <c r="DX60" s="172"/>
      <c r="DY60" s="44"/>
      <c r="DZ60" s="4">
        <f t="shared" si="459"/>
        <v>0</v>
      </c>
      <c r="EA60" s="22">
        <f t="shared" si="328"/>
        <v>0</v>
      </c>
      <c r="EB60" s="172"/>
      <c r="EC60" s="44"/>
      <c r="ED60" s="4">
        <f t="shared" si="460"/>
        <v>0</v>
      </c>
      <c r="EE60" s="22">
        <f t="shared" si="330"/>
        <v>0</v>
      </c>
      <c r="EF60" s="44"/>
      <c r="EG60" s="4">
        <f t="shared" si="461"/>
        <v>0</v>
      </c>
      <c r="EH60" s="22">
        <f t="shared" si="332"/>
        <v>0</v>
      </c>
      <c r="EI60" s="154">
        <f t="shared" si="380"/>
        <v>11</v>
      </c>
      <c r="EJ60" s="154">
        <f t="shared" si="378"/>
        <v>156</v>
      </c>
      <c r="EK60" s="154">
        <f t="shared" si="379"/>
        <v>0</v>
      </c>
      <c r="EL60" s="25" t="s">
        <v>205</v>
      </c>
      <c r="EM60" s="10"/>
    </row>
    <row r="61" spans="1:143" ht="15" customHeight="1">
      <c r="A61" s="205"/>
      <c r="B61" s="210" t="s">
        <v>255</v>
      </c>
      <c r="C61" s="211"/>
      <c r="D61" s="4" t="s">
        <v>50</v>
      </c>
      <c r="E61" s="14">
        <v>16000</v>
      </c>
      <c r="F61" s="11"/>
      <c r="G61" s="11"/>
      <c r="H61" s="4">
        <f t="shared" si="426"/>
        <v>0</v>
      </c>
      <c r="I61" s="22">
        <f t="shared" si="258"/>
        <v>0</v>
      </c>
      <c r="J61" s="46">
        <v>1</v>
      </c>
      <c r="K61" s="4">
        <f t="shared" si="427"/>
        <v>16</v>
      </c>
      <c r="L61" s="22">
        <f t="shared" si="260"/>
        <v>0</v>
      </c>
      <c r="M61" s="46"/>
      <c r="N61" s="4">
        <f t="shared" si="428"/>
        <v>0</v>
      </c>
      <c r="O61" s="22">
        <f t="shared" si="262"/>
        <v>0</v>
      </c>
      <c r="P61" s="172"/>
      <c r="Q61" s="46"/>
      <c r="R61" s="4">
        <f t="shared" si="429"/>
        <v>0</v>
      </c>
      <c r="S61" s="22">
        <f t="shared" si="264"/>
        <v>0</v>
      </c>
      <c r="T61" s="172"/>
      <c r="U61" s="46"/>
      <c r="V61" s="4">
        <f t="shared" si="430"/>
        <v>0</v>
      </c>
      <c r="W61" s="22">
        <f t="shared" si="266"/>
        <v>0</v>
      </c>
      <c r="X61" s="172"/>
      <c r="Y61" s="46"/>
      <c r="Z61" s="4">
        <f t="shared" si="431"/>
        <v>0</v>
      </c>
      <c r="AA61" s="22">
        <f t="shared" si="268"/>
        <v>0</v>
      </c>
      <c r="AB61" s="172"/>
      <c r="AC61" s="46"/>
      <c r="AD61" s="4">
        <f t="shared" si="432"/>
        <v>0</v>
      </c>
      <c r="AE61" s="22">
        <f t="shared" si="270"/>
        <v>0</v>
      </c>
      <c r="AF61" s="46"/>
      <c r="AG61" s="4">
        <f t="shared" si="433"/>
        <v>0</v>
      </c>
      <c r="AH61" s="22">
        <f t="shared" si="272"/>
        <v>0</v>
      </c>
      <c r="AI61" s="46"/>
      <c r="AJ61" s="4">
        <f t="shared" si="434"/>
        <v>0</v>
      </c>
      <c r="AK61" s="22">
        <f t="shared" si="274"/>
        <v>0</v>
      </c>
      <c r="AL61" s="46"/>
      <c r="AM61" s="4">
        <f t="shared" si="435"/>
        <v>0</v>
      </c>
      <c r="AN61" s="22">
        <f t="shared" si="276"/>
        <v>0</v>
      </c>
      <c r="AO61" s="4"/>
      <c r="AP61" s="4">
        <f t="shared" si="436"/>
        <v>0</v>
      </c>
      <c r="AQ61" s="22">
        <f t="shared" si="278"/>
        <v>0</v>
      </c>
      <c r="AR61" s="4"/>
      <c r="AS61" s="4">
        <f t="shared" si="437"/>
        <v>0</v>
      </c>
      <c r="AT61" s="22">
        <f t="shared" si="280"/>
        <v>0</v>
      </c>
      <c r="AU61" s="4"/>
      <c r="AV61" s="4">
        <f t="shared" si="438"/>
        <v>0</v>
      </c>
      <c r="AW61" s="22">
        <f t="shared" si="282"/>
        <v>0</v>
      </c>
      <c r="AX61" s="44"/>
      <c r="AY61" s="4">
        <f t="shared" si="439"/>
        <v>0</v>
      </c>
      <c r="AZ61" s="22">
        <f t="shared" ref="AZ61:AZ133" si="462">+AY61*$F61</f>
        <v>0</v>
      </c>
      <c r="BA61" s="44"/>
      <c r="BB61" s="4">
        <f t="shared" si="440"/>
        <v>0</v>
      </c>
      <c r="BC61" s="22">
        <f t="shared" ref="BC61:BC133" si="463">+BB61*$F61</f>
        <v>0</v>
      </c>
      <c r="BD61" s="44"/>
      <c r="BE61" s="4">
        <f t="shared" si="441"/>
        <v>0</v>
      </c>
      <c r="BF61" s="22">
        <f t="shared" ref="BF61:BF133" si="464">+BE61*$F61</f>
        <v>0</v>
      </c>
      <c r="BG61" s="44"/>
      <c r="BH61" s="4">
        <f t="shared" si="442"/>
        <v>0</v>
      </c>
      <c r="BI61" s="22">
        <f t="shared" ref="BI61:BI133" si="465">+BH61*$F61</f>
        <v>0</v>
      </c>
      <c r="BJ61" s="172"/>
      <c r="BK61" s="46"/>
      <c r="BL61" s="4">
        <f t="shared" si="443"/>
        <v>0</v>
      </c>
      <c r="BM61" s="22">
        <f t="shared" si="292"/>
        <v>0</v>
      </c>
      <c r="BN61" s="172"/>
      <c r="BO61" s="46"/>
      <c r="BP61" s="4">
        <f t="shared" si="444"/>
        <v>0</v>
      </c>
      <c r="BQ61" s="22">
        <f t="shared" si="294"/>
        <v>0</v>
      </c>
      <c r="BR61" s="46"/>
      <c r="BS61" s="4">
        <f t="shared" si="445"/>
        <v>0</v>
      </c>
      <c r="BT61" s="22">
        <f t="shared" si="296"/>
        <v>0</v>
      </c>
      <c r="BU61" s="46"/>
      <c r="BV61" s="4">
        <f t="shared" si="446"/>
        <v>0</v>
      </c>
      <c r="BW61" s="22">
        <f t="shared" si="298"/>
        <v>0</v>
      </c>
      <c r="BX61" s="46"/>
      <c r="BY61" s="4">
        <f t="shared" si="447"/>
        <v>0</v>
      </c>
      <c r="BZ61" s="22">
        <f t="shared" si="300"/>
        <v>0</v>
      </c>
      <c r="CA61" s="172"/>
      <c r="CB61" s="44"/>
      <c r="CC61" s="4">
        <f t="shared" si="448"/>
        <v>0</v>
      </c>
      <c r="CD61" s="22">
        <f t="shared" ref="CD61:CD133" si="466">+CC61*$F61</f>
        <v>0</v>
      </c>
      <c r="CE61" s="46"/>
      <c r="CF61" s="4">
        <f t="shared" si="449"/>
        <v>0</v>
      </c>
      <c r="CG61" s="22">
        <f t="shared" ref="CG61:CG133" si="467">+CF61*$F61</f>
        <v>0</v>
      </c>
      <c r="CH61" s="46"/>
      <c r="CI61" s="4">
        <f t="shared" si="450"/>
        <v>0</v>
      </c>
      <c r="CJ61" s="22">
        <f t="shared" ref="CJ61:CJ133" si="468">+CI61*$F61</f>
        <v>0</v>
      </c>
      <c r="CK61" s="46"/>
      <c r="CL61" s="4">
        <f t="shared" si="451"/>
        <v>0</v>
      </c>
      <c r="CM61" s="22">
        <f t="shared" ref="CM61:CM133" si="469">+CL61*$F61</f>
        <v>0</v>
      </c>
      <c r="CN61" s="46"/>
      <c r="CO61" s="4">
        <f t="shared" si="452"/>
        <v>0</v>
      </c>
      <c r="CP61" s="22">
        <f t="shared" si="310"/>
        <v>0</v>
      </c>
      <c r="CQ61" s="46"/>
      <c r="CR61" s="4">
        <f t="shared" si="453"/>
        <v>0</v>
      </c>
      <c r="CS61" s="22">
        <f t="shared" si="312"/>
        <v>0</v>
      </c>
      <c r="CT61" s="46"/>
      <c r="CU61" s="4">
        <f t="shared" si="454"/>
        <v>0</v>
      </c>
      <c r="CV61" s="22">
        <f t="shared" ref="CV61:CV133" si="470">CU61*$F61</f>
        <v>0</v>
      </c>
      <c r="CW61" s="46"/>
      <c r="CX61" s="4">
        <f t="shared" si="455"/>
        <v>0</v>
      </c>
      <c r="CY61" s="22">
        <f t="shared" si="316"/>
        <v>0</v>
      </c>
      <c r="CZ61" s="46">
        <v>1</v>
      </c>
      <c r="DA61" s="4">
        <f t="shared" si="79"/>
        <v>15</v>
      </c>
      <c r="DB61" s="22">
        <f t="shared" si="317"/>
        <v>0</v>
      </c>
      <c r="DC61" s="46"/>
      <c r="DD61" s="4">
        <f t="shared" si="80"/>
        <v>0</v>
      </c>
      <c r="DE61" s="22">
        <f t="shared" si="318"/>
        <v>0</v>
      </c>
      <c r="DF61" s="46"/>
      <c r="DG61" s="4">
        <f t="shared" si="81"/>
        <v>0</v>
      </c>
      <c r="DH61" s="22">
        <f t="shared" si="319"/>
        <v>0</v>
      </c>
      <c r="DI61" s="46"/>
      <c r="DJ61" s="4">
        <f t="shared" si="82"/>
        <v>0</v>
      </c>
      <c r="DK61" s="22">
        <f t="shared" si="320"/>
        <v>0</v>
      </c>
      <c r="DL61" s="172"/>
      <c r="DM61" s="44"/>
      <c r="DN61" s="4">
        <f t="shared" si="456"/>
        <v>0</v>
      </c>
      <c r="DO61" s="22">
        <f t="shared" si="322"/>
        <v>0</v>
      </c>
      <c r="DP61" s="172"/>
      <c r="DQ61" s="44"/>
      <c r="DR61" s="4">
        <f t="shared" si="457"/>
        <v>0</v>
      </c>
      <c r="DS61" s="22">
        <f t="shared" si="324"/>
        <v>0</v>
      </c>
      <c r="DT61" s="172"/>
      <c r="DU61" s="44"/>
      <c r="DV61" s="4">
        <f t="shared" si="458"/>
        <v>0</v>
      </c>
      <c r="DW61" s="22">
        <f t="shared" si="326"/>
        <v>0</v>
      </c>
      <c r="DX61" s="172"/>
      <c r="DY61" s="44"/>
      <c r="DZ61" s="4">
        <f t="shared" si="459"/>
        <v>0</v>
      </c>
      <c r="EA61" s="22">
        <f t="shared" si="328"/>
        <v>0</v>
      </c>
      <c r="EB61" s="172"/>
      <c r="EC61" s="44"/>
      <c r="ED61" s="4">
        <f t="shared" si="460"/>
        <v>0</v>
      </c>
      <c r="EE61" s="22">
        <f t="shared" si="330"/>
        <v>0</v>
      </c>
      <c r="EF61" s="44"/>
      <c r="EG61" s="4">
        <f t="shared" si="461"/>
        <v>0</v>
      </c>
      <c r="EH61" s="22">
        <f t="shared" si="332"/>
        <v>0</v>
      </c>
      <c r="EI61" s="154">
        <f t="shared" si="380"/>
        <v>2</v>
      </c>
      <c r="EJ61" s="154">
        <f t="shared" si="378"/>
        <v>31</v>
      </c>
      <c r="EK61" s="154">
        <f t="shared" si="379"/>
        <v>0</v>
      </c>
      <c r="EL61" s="25" t="s">
        <v>236</v>
      </c>
      <c r="EM61" s="10"/>
    </row>
    <row r="62" spans="1:143" ht="15" customHeight="1">
      <c r="A62" s="194">
        <v>45234</v>
      </c>
      <c r="B62" s="210" t="s">
        <v>241</v>
      </c>
      <c r="C62" s="211"/>
      <c r="D62" s="167" t="s">
        <v>22</v>
      </c>
      <c r="E62" s="3" t="s">
        <v>91</v>
      </c>
      <c r="F62" s="11"/>
      <c r="G62" s="11"/>
      <c r="H62" s="4">
        <f t="shared" ref="H62:H71" si="471">+G62*$H$5</f>
        <v>0</v>
      </c>
      <c r="I62" s="22">
        <f t="shared" si="258"/>
        <v>0</v>
      </c>
      <c r="J62" s="46"/>
      <c r="K62" s="4">
        <f t="shared" ref="K62:K71" si="472">+J62*$K$5</f>
        <v>0</v>
      </c>
      <c r="L62" s="22">
        <f t="shared" si="260"/>
        <v>0</v>
      </c>
      <c r="M62" s="46"/>
      <c r="N62" s="4">
        <f t="shared" ref="N62:N71" si="473">+M62*$N$5</f>
        <v>0</v>
      </c>
      <c r="O62" s="22">
        <f t="shared" si="262"/>
        <v>0</v>
      </c>
      <c r="P62" s="172"/>
      <c r="Q62" s="46"/>
      <c r="R62" s="4">
        <f t="shared" ref="R62:R71" si="474">+Q62*$R$5</f>
        <v>0</v>
      </c>
      <c r="S62" s="22">
        <f t="shared" si="264"/>
        <v>0</v>
      </c>
      <c r="T62" s="172"/>
      <c r="U62" s="46"/>
      <c r="V62" s="4">
        <f t="shared" ref="V62:V71" si="475">+U62*$V$5</f>
        <v>0</v>
      </c>
      <c r="W62" s="22">
        <f t="shared" si="266"/>
        <v>0</v>
      </c>
      <c r="X62" s="172"/>
      <c r="Y62" s="46"/>
      <c r="Z62" s="4">
        <f t="shared" ref="Z62:Z71" si="476">+Y62*$Z$5</f>
        <v>0</v>
      </c>
      <c r="AA62" s="22">
        <f t="shared" si="268"/>
        <v>0</v>
      </c>
      <c r="AB62" s="172"/>
      <c r="AC62" s="46"/>
      <c r="AD62" s="4">
        <f t="shared" ref="AD62:AD71" si="477">+AC62*$AD$5</f>
        <v>0</v>
      </c>
      <c r="AE62" s="22">
        <f t="shared" si="270"/>
        <v>0</v>
      </c>
      <c r="AF62" s="46"/>
      <c r="AG62" s="4">
        <f t="shared" ref="AG62:AG71" si="478">+AF62*$AG$5</f>
        <v>0</v>
      </c>
      <c r="AH62" s="22">
        <f t="shared" si="272"/>
        <v>0</v>
      </c>
      <c r="AI62" s="46"/>
      <c r="AJ62" s="4">
        <f t="shared" ref="AJ62:AJ71" si="479">+AI62*$AJ$5</f>
        <v>0</v>
      </c>
      <c r="AK62" s="22">
        <f t="shared" si="274"/>
        <v>0</v>
      </c>
      <c r="AL62" s="46"/>
      <c r="AM62" s="4">
        <f t="shared" ref="AM62:AM71" si="480">+AL62*$AM$5</f>
        <v>0</v>
      </c>
      <c r="AN62" s="22">
        <f t="shared" si="276"/>
        <v>0</v>
      </c>
      <c r="AO62" s="4"/>
      <c r="AP62" s="4">
        <f t="shared" ref="AP62:AP71" si="481">+AO62*$AP$5</f>
        <v>0</v>
      </c>
      <c r="AQ62" s="22">
        <f t="shared" si="278"/>
        <v>0</v>
      </c>
      <c r="AR62" s="4"/>
      <c r="AS62" s="4">
        <f t="shared" ref="AS62:AS71" si="482">+AR62*$AS$5</f>
        <v>0</v>
      </c>
      <c r="AT62" s="22">
        <f t="shared" si="280"/>
        <v>0</v>
      </c>
      <c r="AU62" s="4"/>
      <c r="AV62" s="4">
        <f t="shared" ref="AV62:AV71" si="483">+AU62*$AV$5</f>
        <v>0</v>
      </c>
      <c r="AW62" s="22">
        <f t="shared" si="282"/>
        <v>0</v>
      </c>
      <c r="AX62" s="44"/>
      <c r="AY62" s="4">
        <f t="shared" ref="AY62:AY71" si="484">+AX62*$AY$5</f>
        <v>0</v>
      </c>
      <c r="AZ62" s="22">
        <f t="shared" ref="AZ62:AZ71" si="485">+AY62*$F62</f>
        <v>0</v>
      </c>
      <c r="BA62" s="44"/>
      <c r="BB62" s="4">
        <f t="shared" ref="BB62:BB71" si="486">+BA62*$BB$5</f>
        <v>0</v>
      </c>
      <c r="BC62" s="22">
        <f t="shared" ref="BC62:BC71" si="487">+BB62*$F62</f>
        <v>0</v>
      </c>
      <c r="BD62" s="44"/>
      <c r="BE62" s="4">
        <f t="shared" ref="BE62:BE71" si="488">+BD62*$BE$5</f>
        <v>0</v>
      </c>
      <c r="BF62" s="22">
        <f t="shared" ref="BF62:BF71" si="489">+BE62*$F62</f>
        <v>0</v>
      </c>
      <c r="BG62" s="44"/>
      <c r="BH62" s="4">
        <f t="shared" ref="BH62:BH71" si="490">+BG62*$BH$5</f>
        <v>0</v>
      </c>
      <c r="BI62" s="22">
        <f t="shared" ref="BI62:BI71" si="491">+BH62*$F62</f>
        <v>0</v>
      </c>
      <c r="BJ62" s="172"/>
      <c r="BK62" s="46"/>
      <c r="BL62" s="4">
        <f t="shared" ref="BL62:BL71" si="492">+BK62*$BL$5</f>
        <v>0</v>
      </c>
      <c r="BM62" s="22">
        <f t="shared" si="292"/>
        <v>0</v>
      </c>
      <c r="BN62" s="172"/>
      <c r="BO62" s="46"/>
      <c r="BP62" s="4">
        <f t="shared" ref="BP62:BP71" si="493">+BO62*$BP$5</f>
        <v>0</v>
      </c>
      <c r="BQ62" s="22">
        <f t="shared" si="294"/>
        <v>0</v>
      </c>
      <c r="BR62" s="46"/>
      <c r="BS62" s="4">
        <f t="shared" ref="BS62:BS71" si="494">+BR62*$BS$5</f>
        <v>0</v>
      </c>
      <c r="BT62" s="22">
        <f t="shared" si="296"/>
        <v>0</v>
      </c>
      <c r="BU62" s="46"/>
      <c r="BV62" s="4">
        <f t="shared" ref="BV62:BV71" si="495">+BU62*$BV$5</f>
        <v>0</v>
      </c>
      <c r="BW62" s="22">
        <f t="shared" si="298"/>
        <v>0</v>
      </c>
      <c r="BX62" s="46"/>
      <c r="BY62" s="4">
        <f t="shared" ref="BY62:BY71" si="496">+BX62*$BY$5</f>
        <v>0</v>
      </c>
      <c r="BZ62" s="22">
        <f t="shared" si="300"/>
        <v>0</v>
      </c>
      <c r="CA62" s="172"/>
      <c r="CB62" s="44"/>
      <c r="CC62" s="4">
        <f t="shared" ref="CC62:CC71" si="497">+CB62*$CC$5</f>
        <v>0</v>
      </c>
      <c r="CD62" s="22">
        <f t="shared" ref="CD62:CD71" si="498">+CC62*$F62</f>
        <v>0</v>
      </c>
      <c r="CE62" s="46"/>
      <c r="CF62" s="4">
        <f t="shared" ref="CF62:CF71" si="499">+CE62*$CF$5</f>
        <v>0</v>
      </c>
      <c r="CG62" s="22">
        <f t="shared" ref="CG62:CG71" si="500">+CF62*$F62</f>
        <v>0</v>
      </c>
      <c r="CH62" s="46"/>
      <c r="CI62" s="4">
        <f t="shared" ref="CI62:CI71" si="501">+CH62*$CI$5</f>
        <v>0</v>
      </c>
      <c r="CJ62" s="22">
        <f t="shared" ref="CJ62:CJ71" si="502">+CI62*$F62</f>
        <v>0</v>
      </c>
      <c r="CK62" s="46"/>
      <c r="CL62" s="4">
        <f t="shared" ref="CL62:CL71" si="503">+CK62*$CL$5</f>
        <v>0</v>
      </c>
      <c r="CM62" s="22">
        <f t="shared" ref="CM62:CM71" si="504">+CL62*$F62</f>
        <v>0</v>
      </c>
      <c r="CN62" s="46"/>
      <c r="CO62" s="4">
        <f t="shared" ref="CO62:CO71" si="505">+CN62*$CO$5</f>
        <v>0</v>
      </c>
      <c r="CP62" s="22">
        <f t="shared" si="310"/>
        <v>0</v>
      </c>
      <c r="CQ62" s="46"/>
      <c r="CR62" s="4">
        <f t="shared" ref="CR62:CR71" si="506">+CQ62*$CR$5</f>
        <v>0</v>
      </c>
      <c r="CS62" s="22">
        <f t="shared" si="312"/>
        <v>0</v>
      </c>
      <c r="CT62" s="46"/>
      <c r="CU62" s="4">
        <f t="shared" ref="CU62:CU71" si="507">+CT62*$CU$5</f>
        <v>0</v>
      </c>
      <c r="CV62" s="22">
        <f t="shared" ref="CV62:CV71" si="508">CU62*$F62</f>
        <v>0</v>
      </c>
      <c r="CW62" s="46"/>
      <c r="CX62" s="4">
        <f t="shared" ref="CX62:CX71" si="509">+CW62*$CX$5</f>
        <v>0</v>
      </c>
      <c r="CY62" s="22">
        <f t="shared" si="316"/>
        <v>0</v>
      </c>
      <c r="CZ62" s="46"/>
      <c r="DA62" s="4">
        <f t="shared" si="79"/>
        <v>0</v>
      </c>
      <c r="DB62" s="22">
        <f t="shared" si="317"/>
        <v>0</v>
      </c>
      <c r="DC62" s="46"/>
      <c r="DD62" s="4">
        <f t="shared" si="80"/>
        <v>0</v>
      </c>
      <c r="DE62" s="22">
        <f t="shared" si="318"/>
        <v>0</v>
      </c>
      <c r="DF62" s="46"/>
      <c r="DG62" s="4">
        <f t="shared" si="81"/>
        <v>0</v>
      </c>
      <c r="DH62" s="22">
        <f t="shared" si="319"/>
        <v>0</v>
      </c>
      <c r="DI62" s="46">
        <v>1</v>
      </c>
      <c r="DJ62" s="4">
        <f t="shared" si="82"/>
        <v>15</v>
      </c>
      <c r="DK62" s="22">
        <f t="shared" si="320"/>
        <v>0</v>
      </c>
      <c r="DL62" s="172"/>
      <c r="DM62" s="44"/>
      <c r="DN62" s="4">
        <f t="shared" ref="DN62:DN71" si="510">+DM62*$DN$5</f>
        <v>0</v>
      </c>
      <c r="DO62" s="22">
        <f t="shared" si="322"/>
        <v>0</v>
      </c>
      <c r="DP62" s="172"/>
      <c r="DQ62" s="44"/>
      <c r="DR62" s="4">
        <f t="shared" ref="DR62:DR71" si="511">+DQ62*$DR$5</f>
        <v>0</v>
      </c>
      <c r="DS62" s="22">
        <f t="shared" si="324"/>
        <v>0</v>
      </c>
      <c r="DT62" s="172"/>
      <c r="DU62" s="44"/>
      <c r="DV62" s="4">
        <f t="shared" ref="DV62:DV71" si="512">+DU62*$DV$5</f>
        <v>0</v>
      </c>
      <c r="DW62" s="22">
        <f t="shared" si="326"/>
        <v>0</v>
      </c>
      <c r="DX62" s="172"/>
      <c r="DY62" s="44"/>
      <c r="DZ62" s="4">
        <f t="shared" ref="DZ62:DZ71" si="513">+DY62*$DZ$5</f>
        <v>0</v>
      </c>
      <c r="EA62" s="22">
        <f t="shared" si="328"/>
        <v>0</v>
      </c>
      <c r="EB62" s="172"/>
      <c r="EC62" s="44"/>
      <c r="ED62" s="4">
        <f t="shared" ref="ED62:ED71" si="514">+EC62*$ED$5</f>
        <v>0</v>
      </c>
      <c r="EE62" s="22">
        <f t="shared" si="330"/>
        <v>0</v>
      </c>
      <c r="EF62" s="44"/>
      <c r="EG62" s="4">
        <f t="shared" ref="EG62:EG71" si="515">+EF62*$ED$5</f>
        <v>0</v>
      </c>
      <c r="EH62" s="22">
        <f t="shared" si="332"/>
        <v>0</v>
      </c>
      <c r="EI62" s="154">
        <f t="shared" si="380"/>
        <v>1</v>
      </c>
      <c r="EJ62" s="154">
        <f t="shared" si="378"/>
        <v>15</v>
      </c>
      <c r="EK62" s="154">
        <f t="shared" si="379"/>
        <v>0</v>
      </c>
      <c r="EL62" s="25" t="s">
        <v>275</v>
      </c>
      <c r="EM62" s="10"/>
    </row>
    <row r="63" spans="1:143" ht="15" customHeight="1">
      <c r="A63" s="205"/>
      <c r="B63" s="14">
        <v>14250</v>
      </c>
      <c r="C63" s="14">
        <v>14280</v>
      </c>
      <c r="D63" s="4" t="s">
        <v>43</v>
      </c>
      <c r="E63" s="3" t="s">
        <v>51</v>
      </c>
      <c r="F63" s="11"/>
      <c r="G63" s="11"/>
      <c r="H63" s="4">
        <f t="shared" si="471"/>
        <v>0</v>
      </c>
      <c r="I63" s="22">
        <f t="shared" si="258"/>
        <v>0</v>
      </c>
      <c r="J63" s="46"/>
      <c r="K63" s="4">
        <f t="shared" si="472"/>
        <v>0</v>
      </c>
      <c r="L63" s="22">
        <f t="shared" si="260"/>
        <v>0</v>
      </c>
      <c r="M63" s="46"/>
      <c r="N63" s="4">
        <f t="shared" si="473"/>
        <v>0</v>
      </c>
      <c r="O63" s="22">
        <f t="shared" si="262"/>
        <v>0</v>
      </c>
      <c r="P63" s="172"/>
      <c r="Q63" s="46"/>
      <c r="R63" s="4">
        <f t="shared" si="474"/>
        <v>0</v>
      </c>
      <c r="S63" s="22">
        <f t="shared" si="264"/>
        <v>0</v>
      </c>
      <c r="T63" s="172"/>
      <c r="U63" s="46"/>
      <c r="V63" s="4">
        <f t="shared" si="475"/>
        <v>0</v>
      </c>
      <c r="W63" s="22">
        <f t="shared" si="266"/>
        <v>0</v>
      </c>
      <c r="X63" s="172"/>
      <c r="Y63" s="46"/>
      <c r="Z63" s="4">
        <f t="shared" si="476"/>
        <v>0</v>
      </c>
      <c r="AA63" s="22">
        <f t="shared" si="268"/>
        <v>0</v>
      </c>
      <c r="AB63" s="172"/>
      <c r="AC63" s="46"/>
      <c r="AD63" s="4">
        <f t="shared" si="477"/>
        <v>0</v>
      </c>
      <c r="AE63" s="22">
        <f t="shared" si="270"/>
        <v>0</v>
      </c>
      <c r="AF63" s="46"/>
      <c r="AG63" s="4">
        <f t="shared" si="478"/>
        <v>0</v>
      </c>
      <c r="AH63" s="22">
        <f t="shared" si="272"/>
        <v>0</v>
      </c>
      <c r="AI63" s="46"/>
      <c r="AJ63" s="4">
        <f t="shared" si="479"/>
        <v>0</v>
      </c>
      <c r="AK63" s="22">
        <f t="shared" si="274"/>
        <v>0</v>
      </c>
      <c r="AL63" s="46"/>
      <c r="AM63" s="4">
        <f t="shared" si="480"/>
        <v>0</v>
      </c>
      <c r="AN63" s="22">
        <f t="shared" si="276"/>
        <v>0</v>
      </c>
      <c r="AO63" s="4"/>
      <c r="AP63" s="4">
        <f t="shared" si="481"/>
        <v>0</v>
      </c>
      <c r="AQ63" s="22">
        <f t="shared" si="278"/>
        <v>0</v>
      </c>
      <c r="AR63" s="4"/>
      <c r="AS63" s="4">
        <f t="shared" si="482"/>
        <v>0</v>
      </c>
      <c r="AT63" s="22">
        <f t="shared" si="280"/>
        <v>0</v>
      </c>
      <c r="AU63" s="4"/>
      <c r="AV63" s="4">
        <f t="shared" si="483"/>
        <v>0</v>
      </c>
      <c r="AW63" s="22">
        <f t="shared" si="282"/>
        <v>0</v>
      </c>
      <c r="AX63" s="44"/>
      <c r="AY63" s="4">
        <f t="shared" si="484"/>
        <v>0</v>
      </c>
      <c r="AZ63" s="22">
        <f t="shared" si="485"/>
        <v>0</v>
      </c>
      <c r="BA63" s="44"/>
      <c r="BB63" s="4">
        <f t="shared" si="486"/>
        <v>0</v>
      </c>
      <c r="BC63" s="22">
        <f t="shared" si="487"/>
        <v>0</v>
      </c>
      <c r="BD63" s="44"/>
      <c r="BE63" s="4">
        <f t="shared" si="488"/>
        <v>0</v>
      </c>
      <c r="BF63" s="22">
        <f t="shared" si="489"/>
        <v>0</v>
      </c>
      <c r="BG63" s="44"/>
      <c r="BH63" s="4">
        <f t="shared" si="490"/>
        <v>0</v>
      </c>
      <c r="BI63" s="22">
        <f t="shared" si="491"/>
        <v>0</v>
      </c>
      <c r="BJ63" s="172"/>
      <c r="BK63" s="46"/>
      <c r="BL63" s="4">
        <f t="shared" si="492"/>
        <v>0</v>
      </c>
      <c r="BM63" s="22">
        <f t="shared" si="292"/>
        <v>0</v>
      </c>
      <c r="BN63" s="172"/>
      <c r="BO63" s="46"/>
      <c r="BP63" s="4">
        <f t="shared" si="493"/>
        <v>0</v>
      </c>
      <c r="BQ63" s="22">
        <f t="shared" si="294"/>
        <v>0</v>
      </c>
      <c r="BR63" s="46"/>
      <c r="BS63" s="4">
        <f t="shared" si="494"/>
        <v>0</v>
      </c>
      <c r="BT63" s="22">
        <f t="shared" si="296"/>
        <v>0</v>
      </c>
      <c r="BU63" s="46"/>
      <c r="BV63" s="4">
        <f t="shared" si="495"/>
        <v>0</v>
      </c>
      <c r="BW63" s="22">
        <f t="shared" si="298"/>
        <v>0</v>
      </c>
      <c r="BX63" s="46"/>
      <c r="BY63" s="4">
        <f t="shared" si="496"/>
        <v>0</v>
      </c>
      <c r="BZ63" s="22">
        <f t="shared" si="300"/>
        <v>0</v>
      </c>
      <c r="CA63" s="172"/>
      <c r="CB63" s="44"/>
      <c r="CC63" s="4">
        <f t="shared" si="497"/>
        <v>0</v>
      </c>
      <c r="CD63" s="22">
        <f t="shared" si="498"/>
        <v>0</v>
      </c>
      <c r="CE63" s="46"/>
      <c r="CF63" s="4">
        <f t="shared" si="499"/>
        <v>0</v>
      </c>
      <c r="CG63" s="22">
        <f t="shared" si="500"/>
        <v>0</v>
      </c>
      <c r="CH63" s="46"/>
      <c r="CI63" s="4">
        <f t="shared" si="501"/>
        <v>0</v>
      </c>
      <c r="CJ63" s="22">
        <f t="shared" si="502"/>
        <v>0</v>
      </c>
      <c r="CK63" s="46"/>
      <c r="CL63" s="4">
        <f t="shared" si="503"/>
        <v>0</v>
      </c>
      <c r="CM63" s="22">
        <f t="shared" si="504"/>
        <v>0</v>
      </c>
      <c r="CN63" s="46"/>
      <c r="CO63" s="4">
        <f t="shared" si="505"/>
        <v>0</v>
      </c>
      <c r="CP63" s="22">
        <f t="shared" si="310"/>
        <v>0</v>
      </c>
      <c r="CQ63" s="46">
        <v>1</v>
      </c>
      <c r="CR63" s="4">
        <f t="shared" si="506"/>
        <v>20</v>
      </c>
      <c r="CS63" s="22">
        <f t="shared" si="312"/>
        <v>0</v>
      </c>
      <c r="CT63" s="46"/>
      <c r="CU63" s="4">
        <f t="shared" si="507"/>
        <v>0</v>
      </c>
      <c r="CV63" s="22">
        <f t="shared" si="508"/>
        <v>0</v>
      </c>
      <c r="CW63" s="46"/>
      <c r="CX63" s="4">
        <f t="shared" si="509"/>
        <v>0</v>
      </c>
      <c r="CY63" s="22">
        <f t="shared" si="316"/>
        <v>0</v>
      </c>
      <c r="CZ63" s="46"/>
      <c r="DA63" s="4">
        <f t="shared" si="79"/>
        <v>0</v>
      </c>
      <c r="DB63" s="22">
        <f t="shared" si="317"/>
        <v>0</v>
      </c>
      <c r="DC63" s="46"/>
      <c r="DD63" s="4">
        <f t="shared" si="80"/>
        <v>0</v>
      </c>
      <c r="DE63" s="22">
        <f t="shared" si="318"/>
        <v>0</v>
      </c>
      <c r="DF63" s="46"/>
      <c r="DG63" s="4">
        <f t="shared" si="81"/>
        <v>0</v>
      </c>
      <c r="DH63" s="22">
        <f t="shared" si="319"/>
        <v>0</v>
      </c>
      <c r="DI63" s="46"/>
      <c r="DJ63" s="4">
        <f t="shared" si="82"/>
        <v>0</v>
      </c>
      <c r="DK63" s="22">
        <f t="shared" si="320"/>
        <v>0</v>
      </c>
      <c r="DL63" s="172"/>
      <c r="DM63" s="44"/>
      <c r="DN63" s="4">
        <f t="shared" si="510"/>
        <v>0</v>
      </c>
      <c r="DO63" s="22">
        <f t="shared" si="322"/>
        <v>0</v>
      </c>
      <c r="DP63" s="172"/>
      <c r="DQ63" s="44"/>
      <c r="DR63" s="4">
        <f t="shared" si="511"/>
        <v>0</v>
      </c>
      <c r="DS63" s="22">
        <f t="shared" si="324"/>
        <v>0</v>
      </c>
      <c r="DT63" s="172"/>
      <c r="DU63" s="44"/>
      <c r="DV63" s="4">
        <f t="shared" si="512"/>
        <v>0</v>
      </c>
      <c r="DW63" s="22">
        <f t="shared" si="326"/>
        <v>0</v>
      </c>
      <c r="DX63" s="172"/>
      <c r="DY63" s="44"/>
      <c r="DZ63" s="4">
        <f t="shared" si="513"/>
        <v>0</v>
      </c>
      <c r="EA63" s="22">
        <f t="shared" si="328"/>
        <v>0</v>
      </c>
      <c r="EB63" s="172"/>
      <c r="EC63" s="44"/>
      <c r="ED63" s="4">
        <f t="shared" si="514"/>
        <v>0</v>
      </c>
      <c r="EE63" s="22">
        <f t="shared" si="330"/>
        <v>0</v>
      </c>
      <c r="EF63" s="44"/>
      <c r="EG63" s="4">
        <f t="shared" si="515"/>
        <v>0</v>
      </c>
      <c r="EH63" s="22">
        <f t="shared" si="332"/>
        <v>0</v>
      </c>
      <c r="EI63" s="154">
        <f t="shared" si="380"/>
        <v>1</v>
      </c>
      <c r="EJ63" s="154">
        <f t="shared" si="378"/>
        <v>20</v>
      </c>
      <c r="EK63" s="154">
        <f t="shared" si="379"/>
        <v>0</v>
      </c>
      <c r="EL63" s="25" t="s">
        <v>205</v>
      </c>
      <c r="EM63" s="10"/>
    </row>
    <row r="64" spans="1:143" ht="15" customHeight="1">
      <c r="A64" s="205"/>
      <c r="B64" s="14">
        <v>11430</v>
      </c>
      <c r="C64" s="14">
        <v>11600</v>
      </c>
      <c r="D64" s="4" t="s">
        <v>43</v>
      </c>
      <c r="E64" s="3" t="s">
        <v>51</v>
      </c>
      <c r="F64" s="11"/>
      <c r="G64" s="11"/>
      <c r="H64" s="4">
        <f t="shared" ref="H64" si="516">+G64*$H$5</f>
        <v>0</v>
      </c>
      <c r="I64" s="22">
        <f t="shared" si="258"/>
        <v>0</v>
      </c>
      <c r="J64" s="46"/>
      <c r="K64" s="4">
        <f t="shared" ref="K64" si="517">+J64*$K$5</f>
        <v>0</v>
      </c>
      <c r="L64" s="22">
        <f t="shared" si="260"/>
        <v>0</v>
      </c>
      <c r="M64" s="46"/>
      <c r="N64" s="4">
        <f t="shared" ref="N64" si="518">+M64*$N$5</f>
        <v>0</v>
      </c>
      <c r="O64" s="22">
        <f t="shared" si="262"/>
        <v>0</v>
      </c>
      <c r="P64" s="172"/>
      <c r="Q64" s="46"/>
      <c r="R64" s="4">
        <f t="shared" ref="R64" si="519">+Q64*$R$5</f>
        <v>0</v>
      </c>
      <c r="S64" s="22">
        <f t="shared" si="264"/>
        <v>0</v>
      </c>
      <c r="T64" s="172"/>
      <c r="U64" s="46"/>
      <c r="V64" s="4">
        <f t="shared" ref="V64" si="520">+U64*$V$5</f>
        <v>0</v>
      </c>
      <c r="W64" s="22">
        <f t="shared" si="266"/>
        <v>0</v>
      </c>
      <c r="X64" s="172"/>
      <c r="Y64" s="46"/>
      <c r="Z64" s="4">
        <f t="shared" ref="Z64" si="521">+Y64*$Z$5</f>
        <v>0</v>
      </c>
      <c r="AA64" s="22">
        <f t="shared" si="268"/>
        <v>0</v>
      </c>
      <c r="AB64" s="172"/>
      <c r="AC64" s="46"/>
      <c r="AD64" s="4">
        <f t="shared" ref="AD64" si="522">+AC64*$AD$5</f>
        <v>0</v>
      </c>
      <c r="AE64" s="22">
        <f t="shared" si="270"/>
        <v>0</v>
      </c>
      <c r="AF64" s="46"/>
      <c r="AG64" s="4">
        <f t="shared" ref="AG64" si="523">+AF64*$AG$5</f>
        <v>0</v>
      </c>
      <c r="AH64" s="22">
        <f t="shared" si="272"/>
        <v>0</v>
      </c>
      <c r="AI64" s="46"/>
      <c r="AJ64" s="4">
        <f t="shared" ref="AJ64" si="524">+AI64*$AJ$5</f>
        <v>0</v>
      </c>
      <c r="AK64" s="22">
        <f t="shared" si="274"/>
        <v>0</v>
      </c>
      <c r="AL64" s="46"/>
      <c r="AM64" s="4">
        <f t="shared" ref="AM64" si="525">+AL64*$AM$5</f>
        <v>0</v>
      </c>
      <c r="AN64" s="22">
        <f t="shared" si="276"/>
        <v>0</v>
      </c>
      <c r="AO64" s="4"/>
      <c r="AP64" s="4">
        <f t="shared" ref="AP64" si="526">+AO64*$AP$5</f>
        <v>0</v>
      </c>
      <c r="AQ64" s="22">
        <f t="shared" si="278"/>
        <v>0</v>
      </c>
      <c r="AR64" s="4"/>
      <c r="AS64" s="4">
        <f t="shared" ref="AS64" si="527">+AR64*$AS$5</f>
        <v>0</v>
      </c>
      <c r="AT64" s="22">
        <f t="shared" si="280"/>
        <v>0</v>
      </c>
      <c r="AU64" s="4"/>
      <c r="AV64" s="4">
        <f t="shared" ref="AV64" si="528">+AU64*$AV$5</f>
        <v>0</v>
      </c>
      <c r="AW64" s="22">
        <f t="shared" si="282"/>
        <v>0</v>
      </c>
      <c r="AX64" s="44"/>
      <c r="AY64" s="4">
        <f t="shared" ref="AY64" si="529">+AX64*$AY$5</f>
        <v>0</v>
      </c>
      <c r="AZ64" s="22">
        <f t="shared" ref="AZ64" si="530">+AY64*$F64</f>
        <v>0</v>
      </c>
      <c r="BA64" s="44"/>
      <c r="BB64" s="4">
        <f t="shared" ref="BB64" si="531">+BA64*$BB$5</f>
        <v>0</v>
      </c>
      <c r="BC64" s="22">
        <f t="shared" ref="BC64" si="532">+BB64*$F64</f>
        <v>0</v>
      </c>
      <c r="BD64" s="44"/>
      <c r="BE64" s="4">
        <f t="shared" ref="BE64" si="533">+BD64*$BE$5</f>
        <v>0</v>
      </c>
      <c r="BF64" s="22">
        <f t="shared" ref="BF64" si="534">+BE64*$F64</f>
        <v>0</v>
      </c>
      <c r="BG64" s="44"/>
      <c r="BH64" s="4">
        <f t="shared" ref="BH64" si="535">+BG64*$BH$5</f>
        <v>0</v>
      </c>
      <c r="BI64" s="22">
        <f t="shared" ref="BI64" si="536">+BH64*$F64</f>
        <v>0</v>
      </c>
      <c r="BJ64" s="172"/>
      <c r="BK64" s="46"/>
      <c r="BL64" s="4">
        <f t="shared" ref="BL64" si="537">+BK64*$BL$5</f>
        <v>0</v>
      </c>
      <c r="BM64" s="22">
        <f t="shared" si="292"/>
        <v>0</v>
      </c>
      <c r="BN64" s="172"/>
      <c r="BO64" s="46"/>
      <c r="BP64" s="4">
        <f t="shared" ref="BP64" si="538">+BO64*$BP$5</f>
        <v>0</v>
      </c>
      <c r="BQ64" s="22">
        <f t="shared" si="294"/>
        <v>0</v>
      </c>
      <c r="BR64" s="46"/>
      <c r="BS64" s="4">
        <f t="shared" ref="BS64" si="539">+BR64*$BS$5</f>
        <v>0</v>
      </c>
      <c r="BT64" s="22">
        <f t="shared" si="296"/>
        <v>0</v>
      </c>
      <c r="BU64" s="46"/>
      <c r="BV64" s="4">
        <f t="shared" ref="BV64" si="540">+BU64*$BV$5</f>
        <v>0</v>
      </c>
      <c r="BW64" s="22">
        <f t="shared" si="298"/>
        <v>0</v>
      </c>
      <c r="BX64" s="46"/>
      <c r="BY64" s="4">
        <f t="shared" ref="BY64" si="541">+BX64*$BY$5</f>
        <v>0</v>
      </c>
      <c r="BZ64" s="22">
        <f t="shared" si="300"/>
        <v>0</v>
      </c>
      <c r="CA64" s="172"/>
      <c r="CB64" s="44"/>
      <c r="CC64" s="4">
        <f t="shared" ref="CC64" si="542">+CB64*$CC$5</f>
        <v>0</v>
      </c>
      <c r="CD64" s="22">
        <f t="shared" ref="CD64" si="543">+CC64*$F64</f>
        <v>0</v>
      </c>
      <c r="CE64" s="46"/>
      <c r="CF64" s="4">
        <f t="shared" ref="CF64" si="544">+CE64*$CF$5</f>
        <v>0</v>
      </c>
      <c r="CG64" s="22">
        <f t="shared" ref="CG64" si="545">+CF64*$F64</f>
        <v>0</v>
      </c>
      <c r="CH64" s="46"/>
      <c r="CI64" s="4">
        <f t="shared" ref="CI64" si="546">+CH64*$CI$5</f>
        <v>0</v>
      </c>
      <c r="CJ64" s="22">
        <f t="shared" ref="CJ64" si="547">+CI64*$F64</f>
        <v>0</v>
      </c>
      <c r="CK64" s="46"/>
      <c r="CL64" s="4">
        <f t="shared" ref="CL64" si="548">+CK64*$CL$5</f>
        <v>0</v>
      </c>
      <c r="CM64" s="22">
        <f t="shared" ref="CM64" si="549">+CL64*$F64</f>
        <v>0</v>
      </c>
      <c r="CN64" s="46"/>
      <c r="CO64" s="4">
        <f t="shared" ref="CO64" si="550">+CN64*$CO$5</f>
        <v>0</v>
      </c>
      <c r="CP64" s="22">
        <f t="shared" si="310"/>
        <v>0</v>
      </c>
      <c r="CQ64" s="46"/>
      <c r="CR64" s="4">
        <f t="shared" ref="CR64" si="551">+CQ64*$CR$5</f>
        <v>0</v>
      </c>
      <c r="CS64" s="22">
        <f t="shared" si="312"/>
        <v>0</v>
      </c>
      <c r="CT64" s="46"/>
      <c r="CU64" s="4">
        <f t="shared" ref="CU64" si="552">+CT64*$CU$5</f>
        <v>0</v>
      </c>
      <c r="CV64" s="22">
        <f t="shared" ref="CV64" si="553">CU64*$F64</f>
        <v>0</v>
      </c>
      <c r="CW64" s="46"/>
      <c r="CX64" s="4">
        <f t="shared" ref="CX64" si="554">+CW64*$CX$5</f>
        <v>0</v>
      </c>
      <c r="CY64" s="22">
        <f t="shared" si="316"/>
        <v>0</v>
      </c>
      <c r="CZ64" s="46"/>
      <c r="DA64" s="4">
        <f t="shared" si="79"/>
        <v>0</v>
      </c>
      <c r="DB64" s="22">
        <f t="shared" si="317"/>
        <v>0</v>
      </c>
      <c r="DC64" s="46">
        <v>1</v>
      </c>
      <c r="DD64" s="4">
        <f t="shared" si="80"/>
        <v>17</v>
      </c>
      <c r="DE64" s="22">
        <f t="shared" si="318"/>
        <v>0</v>
      </c>
      <c r="DF64" s="46"/>
      <c r="DG64" s="4">
        <f t="shared" si="81"/>
        <v>0</v>
      </c>
      <c r="DH64" s="22">
        <f t="shared" si="319"/>
        <v>0</v>
      </c>
      <c r="DI64" s="46"/>
      <c r="DJ64" s="4">
        <f t="shared" si="82"/>
        <v>0</v>
      </c>
      <c r="DK64" s="22">
        <f t="shared" si="320"/>
        <v>0</v>
      </c>
      <c r="DL64" s="172"/>
      <c r="DM64" s="44"/>
      <c r="DN64" s="4">
        <f t="shared" ref="DN64" si="555">+DM64*$DN$5</f>
        <v>0</v>
      </c>
      <c r="DO64" s="22">
        <f t="shared" si="322"/>
        <v>0</v>
      </c>
      <c r="DP64" s="172"/>
      <c r="DQ64" s="44"/>
      <c r="DR64" s="4">
        <f t="shared" ref="DR64" si="556">+DQ64*$DR$5</f>
        <v>0</v>
      </c>
      <c r="DS64" s="22">
        <f t="shared" si="324"/>
        <v>0</v>
      </c>
      <c r="DT64" s="172"/>
      <c r="DU64" s="44"/>
      <c r="DV64" s="4">
        <f t="shared" ref="DV64" si="557">+DU64*$DV$5</f>
        <v>0</v>
      </c>
      <c r="DW64" s="22">
        <f t="shared" si="326"/>
        <v>0</v>
      </c>
      <c r="DX64" s="172"/>
      <c r="DY64" s="44"/>
      <c r="DZ64" s="4">
        <f t="shared" ref="DZ64" si="558">+DY64*$DZ$5</f>
        <v>0</v>
      </c>
      <c r="EA64" s="22">
        <f t="shared" si="328"/>
        <v>0</v>
      </c>
      <c r="EB64" s="172"/>
      <c r="EC64" s="44"/>
      <c r="ED64" s="4">
        <f t="shared" ref="ED64" si="559">+EC64*$ED$5</f>
        <v>0</v>
      </c>
      <c r="EE64" s="22">
        <f t="shared" si="330"/>
        <v>0</v>
      </c>
      <c r="EF64" s="44"/>
      <c r="EG64" s="4">
        <f t="shared" ref="EG64" si="560">+EF64*$ED$5</f>
        <v>0</v>
      </c>
      <c r="EH64" s="22">
        <f t="shared" si="332"/>
        <v>0</v>
      </c>
      <c r="EI64" s="154">
        <f t="shared" si="380"/>
        <v>1</v>
      </c>
      <c r="EJ64" s="154">
        <f t="shared" si="378"/>
        <v>17</v>
      </c>
      <c r="EK64" s="154">
        <f t="shared" si="379"/>
        <v>0</v>
      </c>
      <c r="EL64" s="25" t="s">
        <v>205</v>
      </c>
      <c r="EM64" s="10"/>
    </row>
    <row r="65" spans="1:143" ht="15" customHeight="1">
      <c r="A65" s="205"/>
      <c r="B65" s="14">
        <v>19696</v>
      </c>
      <c r="C65" s="14">
        <v>19735</v>
      </c>
      <c r="D65" s="4" t="s">
        <v>43</v>
      </c>
      <c r="E65" s="3" t="s">
        <v>51</v>
      </c>
      <c r="F65" s="11"/>
      <c r="G65" s="11"/>
      <c r="H65" s="4">
        <f t="shared" si="471"/>
        <v>0</v>
      </c>
      <c r="I65" s="22">
        <f t="shared" si="258"/>
        <v>0</v>
      </c>
      <c r="J65" s="46"/>
      <c r="K65" s="4">
        <f t="shared" si="472"/>
        <v>0</v>
      </c>
      <c r="L65" s="22">
        <f t="shared" si="260"/>
        <v>0</v>
      </c>
      <c r="M65" s="46"/>
      <c r="N65" s="4">
        <f t="shared" si="473"/>
        <v>0</v>
      </c>
      <c r="O65" s="22">
        <f t="shared" si="262"/>
        <v>0</v>
      </c>
      <c r="P65" s="172"/>
      <c r="Q65" s="46"/>
      <c r="R65" s="4">
        <f t="shared" si="474"/>
        <v>0</v>
      </c>
      <c r="S65" s="22">
        <f t="shared" si="264"/>
        <v>0</v>
      </c>
      <c r="T65" s="172"/>
      <c r="U65" s="46"/>
      <c r="V65" s="4">
        <f t="shared" si="475"/>
        <v>0</v>
      </c>
      <c r="W65" s="22">
        <f t="shared" si="266"/>
        <v>0</v>
      </c>
      <c r="X65" s="172"/>
      <c r="Y65" s="46"/>
      <c r="Z65" s="4">
        <f t="shared" si="476"/>
        <v>0</v>
      </c>
      <c r="AA65" s="22">
        <f t="shared" si="268"/>
        <v>0</v>
      </c>
      <c r="AB65" s="172"/>
      <c r="AC65" s="46"/>
      <c r="AD65" s="4">
        <f t="shared" si="477"/>
        <v>0</v>
      </c>
      <c r="AE65" s="22">
        <f t="shared" si="270"/>
        <v>0</v>
      </c>
      <c r="AF65" s="46"/>
      <c r="AG65" s="4">
        <f t="shared" si="478"/>
        <v>0</v>
      </c>
      <c r="AH65" s="22">
        <f t="shared" si="272"/>
        <v>0</v>
      </c>
      <c r="AI65" s="46"/>
      <c r="AJ65" s="4">
        <f t="shared" si="479"/>
        <v>0</v>
      </c>
      <c r="AK65" s="22">
        <f t="shared" si="274"/>
        <v>0</v>
      </c>
      <c r="AL65" s="46"/>
      <c r="AM65" s="4">
        <f t="shared" si="480"/>
        <v>0</v>
      </c>
      <c r="AN65" s="22">
        <f t="shared" si="276"/>
        <v>0</v>
      </c>
      <c r="AO65" s="4"/>
      <c r="AP65" s="4">
        <f t="shared" si="481"/>
        <v>0</v>
      </c>
      <c r="AQ65" s="22">
        <f t="shared" si="278"/>
        <v>0</v>
      </c>
      <c r="AR65" s="4"/>
      <c r="AS65" s="4">
        <f t="shared" si="482"/>
        <v>0</v>
      </c>
      <c r="AT65" s="22">
        <f t="shared" si="280"/>
        <v>0</v>
      </c>
      <c r="AU65" s="4"/>
      <c r="AV65" s="4">
        <f t="shared" si="483"/>
        <v>0</v>
      </c>
      <c r="AW65" s="22">
        <f t="shared" si="282"/>
        <v>0</v>
      </c>
      <c r="AX65" s="44"/>
      <c r="AY65" s="4">
        <f t="shared" si="484"/>
        <v>0</v>
      </c>
      <c r="AZ65" s="22">
        <f t="shared" si="485"/>
        <v>0</v>
      </c>
      <c r="BA65" s="44"/>
      <c r="BB65" s="4">
        <f t="shared" si="486"/>
        <v>0</v>
      </c>
      <c r="BC65" s="22">
        <f t="shared" si="487"/>
        <v>0</v>
      </c>
      <c r="BD65" s="44"/>
      <c r="BE65" s="4">
        <f t="shared" si="488"/>
        <v>0</v>
      </c>
      <c r="BF65" s="22">
        <f t="shared" si="489"/>
        <v>0</v>
      </c>
      <c r="BG65" s="44"/>
      <c r="BH65" s="4">
        <f t="shared" si="490"/>
        <v>0</v>
      </c>
      <c r="BI65" s="22">
        <f t="shared" si="491"/>
        <v>0</v>
      </c>
      <c r="BJ65" s="172"/>
      <c r="BK65" s="46"/>
      <c r="BL65" s="4">
        <f t="shared" si="492"/>
        <v>0</v>
      </c>
      <c r="BM65" s="22">
        <f t="shared" si="292"/>
        <v>0</v>
      </c>
      <c r="BN65" s="172"/>
      <c r="BO65" s="46"/>
      <c r="BP65" s="4">
        <f t="shared" si="493"/>
        <v>0</v>
      </c>
      <c r="BQ65" s="22">
        <f t="shared" si="294"/>
        <v>0</v>
      </c>
      <c r="BR65" s="46"/>
      <c r="BS65" s="4">
        <f t="shared" si="494"/>
        <v>0</v>
      </c>
      <c r="BT65" s="22">
        <f t="shared" si="296"/>
        <v>0</v>
      </c>
      <c r="BU65" s="46"/>
      <c r="BV65" s="4">
        <f t="shared" si="495"/>
        <v>0</v>
      </c>
      <c r="BW65" s="22">
        <f t="shared" si="298"/>
        <v>0</v>
      </c>
      <c r="BX65" s="46"/>
      <c r="BY65" s="4">
        <f t="shared" si="496"/>
        <v>0</v>
      </c>
      <c r="BZ65" s="22">
        <f t="shared" si="300"/>
        <v>0</v>
      </c>
      <c r="CA65" s="172"/>
      <c r="CB65" s="44"/>
      <c r="CC65" s="4">
        <f t="shared" si="497"/>
        <v>0</v>
      </c>
      <c r="CD65" s="22">
        <f t="shared" si="498"/>
        <v>0</v>
      </c>
      <c r="CE65" s="46"/>
      <c r="CF65" s="4">
        <f t="shared" si="499"/>
        <v>0</v>
      </c>
      <c r="CG65" s="22">
        <f t="shared" si="500"/>
        <v>0</v>
      </c>
      <c r="CH65" s="46"/>
      <c r="CI65" s="4">
        <f t="shared" si="501"/>
        <v>0</v>
      </c>
      <c r="CJ65" s="22">
        <f t="shared" si="502"/>
        <v>0</v>
      </c>
      <c r="CK65" s="46"/>
      <c r="CL65" s="4">
        <f t="shared" si="503"/>
        <v>0</v>
      </c>
      <c r="CM65" s="22">
        <f t="shared" si="504"/>
        <v>0</v>
      </c>
      <c r="CN65" s="46"/>
      <c r="CO65" s="4">
        <f t="shared" si="505"/>
        <v>0</v>
      </c>
      <c r="CP65" s="22">
        <f t="shared" si="310"/>
        <v>0</v>
      </c>
      <c r="CQ65" s="46">
        <v>2</v>
      </c>
      <c r="CR65" s="4">
        <f t="shared" si="506"/>
        <v>40</v>
      </c>
      <c r="CS65" s="22">
        <f t="shared" si="312"/>
        <v>0</v>
      </c>
      <c r="CT65" s="46"/>
      <c r="CU65" s="4">
        <f t="shared" si="507"/>
        <v>0</v>
      </c>
      <c r="CV65" s="22">
        <f t="shared" si="508"/>
        <v>0</v>
      </c>
      <c r="CW65" s="46"/>
      <c r="CX65" s="4">
        <f t="shared" si="509"/>
        <v>0</v>
      </c>
      <c r="CY65" s="22">
        <f t="shared" si="316"/>
        <v>0</v>
      </c>
      <c r="CZ65" s="46"/>
      <c r="DA65" s="4">
        <f t="shared" si="79"/>
        <v>0</v>
      </c>
      <c r="DB65" s="22">
        <f t="shared" si="317"/>
        <v>0</v>
      </c>
      <c r="DC65" s="46">
        <v>3</v>
      </c>
      <c r="DD65" s="4">
        <f t="shared" si="80"/>
        <v>51</v>
      </c>
      <c r="DE65" s="22">
        <f t="shared" si="318"/>
        <v>0</v>
      </c>
      <c r="DF65" s="46"/>
      <c r="DG65" s="4">
        <f t="shared" si="81"/>
        <v>0</v>
      </c>
      <c r="DH65" s="22">
        <f t="shared" si="319"/>
        <v>0</v>
      </c>
      <c r="DI65" s="46"/>
      <c r="DJ65" s="4">
        <f t="shared" si="82"/>
        <v>0</v>
      </c>
      <c r="DK65" s="22">
        <f t="shared" si="320"/>
        <v>0</v>
      </c>
      <c r="DL65" s="172"/>
      <c r="DM65" s="44"/>
      <c r="DN65" s="4">
        <f t="shared" si="510"/>
        <v>0</v>
      </c>
      <c r="DO65" s="22">
        <f t="shared" si="322"/>
        <v>0</v>
      </c>
      <c r="DP65" s="172"/>
      <c r="DQ65" s="44"/>
      <c r="DR65" s="4">
        <f t="shared" si="511"/>
        <v>0</v>
      </c>
      <c r="DS65" s="22">
        <f t="shared" si="324"/>
        <v>0</v>
      </c>
      <c r="DT65" s="172"/>
      <c r="DU65" s="44"/>
      <c r="DV65" s="4">
        <f t="shared" si="512"/>
        <v>0</v>
      </c>
      <c r="DW65" s="22">
        <f t="shared" si="326"/>
        <v>0</v>
      </c>
      <c r="DX65" s="172"/>
      <c r="DY65" s="44"/>
      <c r="DZ65" s="4">
        <f t="shared" si="513"/>
        <v>0</v>
      </c>
      <c r="EA65" s="22">
        <f t="shared" si="328"/>
        <v>0</v>
      </c>
      <c r="EB65" s="172"/>
      <c r="EC65" s="44"/>
      <c r="ED65" s="4">
        <f t="shared" si="514"/>
        <v>0</v>
      </c>
      <c r="EE65" s="22">
        <f t="shared" si="330"/>
        <v>0</v>
      </c>
      <c r="EF65" s="44"/>
      <c r="EG65" s="4">
        <f t="shared" si="515"/>
        <v>0</v>
      </c>
      <c r="EH65" s="22">
        <f t="shared" si="332"/>
        <v>0</v>
      </c>
      <c r="EI65" s="154">
        <f t="shared" si="380"/>
        <v>5</v>
      </c>
      <c r="EJ65" s="154">
        <f t="shared" si="378"/>
        <v>91</v>
      </c>
      <c r="EK65" s="154">
        <f t="shared" si="379"/>
        <v>0</v>
      </c>
      <c r="EL65" s="25" t="s">
        <v>205</v>
      </c>
      <c r="EM65" s="10"/>
    </row>
    <row r="66" spans="1:143" ht="15" customHeight="1">
      <c r="A66" s="195"/>
      <c r="B66" s="210" t="s">
        <v>255</v>
      </c>
      <c r="C66" s="211"/>
      <c r="D66" s="4" t="s">
        <v>50</v>
      </c>
      <c r="E66" s="14">
        <v>16000</v>
      </c>
      <c r="F66" s="11"/>
      <c r="G66" s="11"/>
      <c r="H66" s="4">
        <f t="shared" si="471"/>
        <v>0</v>
      </c>
      <c r="I66" s="22">
        <f t="shared" si="258"/>
        <v>0</v>
      </c>
      <c r="J66" s="46">
        <v>1</v>
      </c>
      <c r="K66" s="4">
        <f t="shared" si="472"/>
        <v>16</v>
      </c>
      <c r="L66" s="22">
        <f t="shared" si="260"/>
        <v>0</v>
      </c>
      <c r="M66" s="46"/>
      <c r="N66" s="4">
        <f t="shared" si="473"/>
        <v>0</v>
      </c>
      <c r="O66" s="22">
        <f t="shared" si="262"/>
        <v>0</v>
      </c>
      <c r="P66" s="172"/>
      <c r="Q66" s="46"/>
      <c r="R66" s="4">
        <f t="shared" si="474"/>
        <v>0</v>
      </c>
      <c r="S66" s="22">
        <f t="shared" si="264"/>
        <v>0</v>
      </c>
      <c r="T66" s="172"/>
      <c r="U66" s="46"/>
      <c r="V66" s="4">
        <f t="shared" si="475"/>
        <v>0</v>
      </c>
      <c r="W66" s="22">
        <f t="shared" si="266"/>
        <v>0</v>
      </c>
      <c r="X66" s="172"/>
      <c r="Y66" s="46"/>
      <c r="Z66" s="4">
        <f t="shared" si="476"/>
        <v>0</v>
      </c>
      <c r="AA66" s="22">
        <f t="shared" si="268"/>
        <v>0</v>
      </c>
      <c r="AB66" s="172"/>
      <c r="AC66" s="46"/>
      <c r="AD66" s="4">
        <f t="shared" si="477"/>
        <v>0</v>
      </c>
      <c r="AE66" s="22">
        <f t="shared" si="270"/>
        <v>0</v>
      </c>
      <c r="AF66" s="46"/>
      <c r="AG66" s="4">
        <f t="shared" si="478"/>
        <v>0</v>
      </c>
      <c r="AH66" s="22">
        <f t="shared" si="272"/>
        <v>0</v>
      </c>
      <c r="AI66" s="46"/>
      <c r="AJ66" s="4">
        <f t="shared" si="479"/>
        <v>0</v>
      </c>
      <c r="AK66" s="22">
        <f t="shared" si="274"/>
        <v>0</v>
      </c>
      <c r="AL66" s="46"/>
      <c r="AM66" s="4">
        <f t="shared" si="480"/>
        <v>0</v>
      </c>
      <c r="AN66" s="22">
        <f t="shared" si="276"/>
        <v>0</v>
      </c>
      <c r="AO66" s="4"/>
      <c r="AP66" s="4">
        <f t="shared" si="481"/>
        <v>0</v>
      </c>
      <c r="AQ66" s="22">
        <f t="shared" si="278"/>
        <v>0</v>
      </c>
      <c r="AR66" s="4"/>
      <c r="AS66" s="4">
        <f t="shared" si="482"/>
        <v>0</v>
      </c>
      <c r="AT66" s="22">
        <f t="shared" si="280"/>
        <v>0</v>
      </c>
      <c r="AU66" s="4"/>
      <c r="AV66" s="4">
        <f t="shared" si="483"/>
        <v>0</v>
      </c>
      <c r="AW66" s="22">
        <f t="shared" si="282"/>
        <v>0</v>
      </c>
      <c r="AX66" s="44"/>
      <c r="AY66" s="4">
        <f t="shared" si="484"/>
        <v>0</v>
      </c>
      <c r="AZ66" s="22">
        <f t="shared" si="485"/>
        <v>0</v>
      </c>
      <c r="BA66" s="44"/>
      <c r="BB66" s="4">
        <f t="shared" si="486"/>
        <v>0</v>
      </c>
      <c r="BC66" s="22">
        <f t="shared" si="487"/>
        <v>0</v>
      </c>
      <c r="BD66" s="44"/>
      <c r="BE66" s="4">
        <f t="shared" si="488"/>
        <v>0</v>
      </c>
      <c r="BF66" s="22">
        <f t="shared" si="489"/>
        <v>0</v>
      </c>
      <c r="BG66" s="44"/>
      <c r="BH66" s="4">
        <f t="shared" si="490"/>
        <v>0</v>
      </c>
      <c r="BI66" s="22">
        <f t="shared" si="491"/>
        <v>0</v>
      </c>
      <c r="BJ66" s="172"/>
      <c r="BK66" s="46"/>
      <c r="BL66" s="4">
        <f t="shared" si="492"/>
        <v>0</v>
      </c>
      <c r="BM66" s="22">
        <f t="shared" si="292"/>
        <v>0</v>
      </c>
      <c r="BN66" s="172"/>
      <c r="BO66" s="46"/>
      <c r="BP66" s="4">
        <f t="shared" si="493"/>
        <v>0</v>
      </c>
      <c r="BQ66" s="22">
        <f t="shared" si="294"/>
        <v>0</v>
      </c>
      <c r="BR66" s="46"/>
      <c r="BS66" s="4">
        <f t="shared" si="494"/>
        <v>0</v>
      </c>
      <c r="BT66" s="22">
        <f t="shared" si="296"/>
        <v>0</v>
      </c>
      <c r="BU66" s="46"/>
      <c r="BV66" s="4">
        <f t="shared" si="495"/>
        <v>0</v>
      </c>
      <c r="BW66" s="22">
        <f t="shared" si="298"/>
        <v>0</v>
      </c>
      <c r="BX66" s="46"/>
      <c r="BY66" s="4">
        <f t="shared" si="496"/>
        <v>0</v>
      </c>
      <c r="BZ66" s="22">
        <f t="shared" si="300"/>
        <v>0</v>
      </c>
      <c r="CA66" s="172"/>
      <c r="CB66" s="44"/>
      <c r="CC66" s="4">
        <f t="shared" si="497"/>
        <v>0</v>
      </c>
      <c r="CD66" s="22">
        <f t="shared" si="498"/>
        <v>0</v>
      </c>
      <c r="CE66" s="46"/>
      <c r="CF66" s="4">
        <f t="shared" si="499"/>
        <v>0</v>
      </c>
      <c r="CG66" s="22">
        <f t="shared" si="500"/>
        <v>0</v>
      </c>
      <c r="CH66" s="46"/>
      <c r="CI66" s="4">
        <f t="shared" si="501"/>
        <v>0</v>
      </c>
      <c r="CJ66" s="22">
        <f t="shared" si="502"/>
        <v>0</v>
      </c>
      <c r="CK66" s="46"/>
      <c r="CL66" s="4">
        <f t="shared" si="503"/>
        <v>0</v>
      </c>
      <c r="CM66" s="22">
        <f t="shared" si="504"/>
        <v>0</v>
      </c>
      <c r="CN66" s="46"/>
      <c r="CO66" s="4">
        <f t="shared" si="505"/>
        <v>0</v>
      </c>
      <c r="CP66" s="22">
        <f t="shared" si="310"/>
        <v>0</v>
      </c>
      <c r="CQ66" s="46"/>
      <c r="CR66" s="4">
        <f t="shared" si="506"/>
        <v>0</v>
      </c>
      <c r="CS66" s="22">
        <f t="shared" si="312"/>
        <v>0</v>
      </c>
      <c r="CT66" s="46"/>
      <c r="CU66" s="4">
        <f t="shared" si="507"/>
        <v>0</v>
      </c>
      <c r="CV66" s="22">
        <f t="shared" si="508"/>
        <v>0</v>
      </c>
      <c r="CW66" s="46"/>
      <c r="CX66" s="4">
        <f t="shared" si="509"/>
        <v>0</v>
      </c>
      <c r="CY66" s="22">
        <f t="shared" si="316"/>
        <v>0</v>
      </c>
      <c r="CZ66" s="46">
        <v>2</v>
      </c>
      <c r="DA66" s="4">
        <f t="shared" si="79"/>
        <v>30</v>
      </c>
      <c r="DB66" s="22">
        <f t="shared" si="317"/>
        <v>0</v>
      </c>
      <c r="DC66" s="46"/>
      <c r="DD66" s="4">
        <f t="shared" si="80"/>
        <v>0</v>
      </c>
      <c r="DE66" s="22">
        <f t="shared" si="318"/>
        <v>0</v>
      </c>
      <c r="DF66" s="46"/>
      <c r="DG66" s="4">
        <f t="shared" si="81"/>
        <v>0</v>
      </c>
      <c r="DH66" s="22">
        <f t="shared" si="319"/>
        <v>0</v>
      </c>
      <c r="DI66" s="46"/>
      <c r="DJ66" s="4">
        <f t="shared" si="82"/>
        <v>0</v>
      </c>
      <c r="DK66" s="22">
        <f t="shared" si="320"/>
        <v>0</v>
      </c>
      <c r="DL66" s="172"/>
      <c r="DM66" s="44"/>
      <c r="DN66" s="4">
        <f t="shared" si="510"/>
        <v>0</v>
      </c>
      <c r="DO66" s="22">
        <f t="shared" si="322"/>
        <v>0</v>
      </c>
      <c r="DP66" s="172"/>
      <c r="DQ66" s="44"/>
      <c r="DR66" s="4">
        <f t="shared" si="511"/>
        <v>0</v>
      </c>
      <c r="DS66" s="22">
        <f t="shared" si="324"/>
        <v>0</v>
      </c>
      <c r="DT66" s="172"/>
      <c r="DU66" s="44"/>
      <c r="DV66" s="4">
        <f t="shared" si="512"/>
        <v>0</v>
      </c>
      <c r="DW66" s="22">
        <f t="shared" si="326"/>
        <v>0</v>
      </c>
      <c r="DX66" s="172"/>
      <c r="DY66" s="44"/>
      <c r="DZ66" s="4">
        <f t="shared" si="513"/>
        <v>0</v>
      </c>
      <c r="EA66" s="22">
        <f t="shared" si="328"/>
        <v>0</v>
      </c>
      <c r="EB66" s="172"/>
      <c r="EC66" s="44"/>
      <c r="ED66" s="4">
        <f t="shared" si="514"/>
        <v>0</v>
      </c>
      <c r="EE66" s="22">
        <f t="shared" si="330"/>
        <v>0</v>
      </c>
      <c r="EF66" s="44"/>
      <c r="EG66" s="4">
        <f t="shared" si="515"/>
        <v>0</v>
      </c>
      <c r="EH66" s="22">
        <f t="shared" si="332"/>
        <v>0</v>
      </c>
      <c r="EI66" s="154">
        <f t="shared" si="380"/>
        <v>3</v>
      </c>
      <c r="EJ66" s="154">
        <f t="shared" si="378"/>
        <v>46</v>
      </c>
      <c r="EK66" s="154">
        <f t="shared" si="379"/>
        <v>0</v>
      </c>
      <c r="EL66" s="25" t="s">
        <v>236</v>
      </c>
      <c r="EM66" s="10"/>
    </row>
    <row r="67" spans="1:143" ht="15" customHeight="1">
      <c r="A67" s="48">
        <v>45235</v>
      </c>
      <c r="B67" s="210" t="s">
        <v>241</v>
      </c>
      <c r="C67" s="211"/>
      <c r="D67" s="4"/>
      <c r="E67" s="3" t="s">
        <v>91</v>
      </c>
      <c r="F67" s="11"/>
      <c r="G67" s="11"/>
      <c r="H67" s="4">
        <f t="shared" si="471"/>
        <v>0</v>
      </c>
      <c r="I67" s="22">
        <f t="shared" si="258"/>
        <v>0</v>
      </c>
      <c r="J67" s="46"/>
      <c r="K67" s="4">
        <f t="shared" si="472"/>
        <v>0</v>
      </c>
      <c r="L67" s="22">
        <f t="shared" si="260"/>
        <v>0</v>
      </c>
      <c r="M67" s="46">
        <v>2</v>
      </c>
      <c r="N67" s="4">
        <f t="shared" si="473"/>
        <v>16</v>
      </c>
      <c r="O67" s="22">
        <f t="shared" si="262"/>
        <v>0</v>
      </c>
      <c r="P67" s="172"/>
      <c r="Q67" s="46"/>
      <c r="R67" s="4">
        <f t="shared" si="474"/>
        <v>0</v>
      </c>
      <c r="S67" s="22">
        <f t="shared" si="264"/>
        <v>0</v>
      </c>
      <c r="T67" s="172"/>
      <c r="U67" s="46"/>
      <c r="V67" s="4">
        <f t="shared" si="475"/>
        <v>0</v>
      </c>
      <c r="W67" s="22">
        <f t="shared" si="266"/>
        <v>0</v>
      </c>
      <c r="X67" s="172"/>
      <c r="Y67" s="46"/>
      <c r="Z67" s="4">
        <f t="shared" si="476"/>
        <v>0</v>
      </c>
      <c r="AA67" s="22">
        <f t="shared" si="268"/>
        <v>0</v>
      </c>
      <c r="AB67" s="172"/>
      <c r="AC67" s="46"/>
      <c r="AD67" s="4">
        <f t="shared" si="477"/>
        <v>0</v>
      </c>
      <c r="AE67" s="22">
        <f t="shared" si="270"/>
        <v>0</v>
      </c>
      <c r="AF67" s="46"/>
      <c r="AG67" s="4">
        <f t="shared" si="478"/>
        <v>0</v>
      </c>
      <c r="AH67" s="22">
        <f t="shared" si="272"/>
        <v>0</v>
      </c>
      <c r="AI67" s="46"/>
      <c r="AJ67" s="4">
        <f t="shared" si="479"/>
        <v>0</v>
      </c>
      <c r="AK67" s="22">
        <f t="shared" si="274"/>
        <v>0</v>
      </c>
      <c r="AL67" s="46"/>
      <c r="AM67" s="4">
        <f t="shared" si="480"/>
        <v>0</v>
      </c>
      <c r="AN67" s="22">
        <f t="shared" si="276"/>
        <v>0</v>
      </c>
      <c r="AO67" s="4"/>
      <c r="AP67" s="4">
        <f t="shared" si="481"/>
        <v>0</v>
      </c>
      <c r="AQ67" s="22">
        <f t="shared" si="278"/>
        <v>0</v>
      </c>
      <c r="AR67" s="4"/>
      <c r="AS67" s="4">
        <f t="shared" si="482"/>
        <v>0</v>
      </c>
      <c r="AT67" s="22">
        <f t="shared" si="280"/>
        <v>0</v>
      </c>
      <c r="AU67" s="4"/>
      <c r="AV67" s="4">
        <f t="shared" si="483"/>
        <v>0</v>
      </c>
      <c r="AW67" s="22">
        <f t="shared" si="282"/>
        <v>0</v>
      </c>
      <c r="AX67" s="44"/>
      <c r="AY67" s="4">
        <f t="shared" si="484"/>
        <v>0</v>
      </c>
      <c r="AZ67" s="22">
        <f t="shared" si="485"/>
        <v>0</v>
      </c>
      <c r="BA67" s="44"/>
      <c r="BB67" s="4">
        <f t="shared" si="486"/>
        <v>0</v>
      </c>
      <c r="BC67" s="22">
        <f t="shared" si="487"/>
        <v>0</v>
      </c>
      <c r="BD67" s="44"/>
      <c r="BE67" s="4">
        <f t="shared" si="488"/>
        <v>0</v>
      </c>
      <c r="BF67" s="22">
        <f t="shared" si="489"/>
        <v>0</v>
      </c>
      <c r="BG67" s="44"/>
      <c r="BH67" s="4">
        <f t="shared" si="490"/>
        <v>0</v>
      </c>
      <c r="BI67" s="22">
        <f t="shared" si="491"/>
        <v>0</v>
      </c>
      <c r="BJ67" s="172"/>
      <c r="BK67" s="46"/>
      <c r="BL67" s="4">
        <f t="shared" si="492"/>
        <v>0</v>
      </c>
      <c r="BM67" s="22">
        <f t="shared" si="292"/>
        <v>0</v>
      </c>
      <c r="BN67" s="172"/>
      <c r="BO67" s="46"/>
      <c r="BP67" s="4">
        <f t="shared" si="493"/>
        <v>0</v>
      </c>
      <c r="BQ67" s="22">
        <f t="shared" si="294"/>
        <v>0</v>
      </c>
      <c r="BR67" s="46"/>
      <c r="BS67" s="4">
        <f t="shared" si="494"/>
        <v>0</v>
      </c>
      <c r="BT67" s="22">
        <f t="shared" si="296"/>
        <v>0</v>
      </c>
      <c r="BU67" s="46"/>
      <c r="BV67" s="4">
        <f t="shared" si="495"/>
        <v>0</v>
      </c>
      <c r="BW67" s="22">
        <f t="shared" si="298"/>
        <v>0</v>
      </c>
      <c r="BX67" s="46"/>
      <c r="BY67" s="4">
        <f t="shared" si="496"/>
        <v>0</v>
      </c>
      <c r="BZ67" s="22">
        <f t="shared" si="300"/>
        <v>0</v>
      </c>
      <c r="CA67" s="172"/>
      <c r="CB67" s="44"/>
      <c r="CC67" s="4">
        <f t="shared" si="497"/>
        <v>0</v>
      </c>
      <c r="CD67" s="22">
        <f t="shared" si="498"/>
        <v>0</v>
      </c>
      <c r="CE67" s="46"/>
      <c r="CF67" s="4">
        <f t="shared" si="499"/>
        <v>0</v>
      </c>
      <c r="CG67" s="22">
        <f t="shared" si="500"/>
        <v>0</v>
      </c>
      <c r="CH67" s="46"/>
      <c r="CI67" s="4">
        <f t="shared" si="501"/>
        <v>0</v>
      </c>
      <c r="CJ67" s="22">
        <f t="shared" si="502"/>
        <v>0</v>
      </c>
      <c r="CK67" s="46"/>
      <c r="CL67" s="4">
        <f t="shared" si="503"/>
        <v>0</v>
      </c>
      <c r="CM67" s="22">
        <f t="shared" si="504"/>
        <v>0</v>
      </c>
      <c r="CN67" s="46"/>
      <c r="CO67" s="4">
        <f t="shared" si="505"/>
        <v>0</v>
      </c>
      <c r="CP67" s="22">
        <f t="shared" si="310"/>
        <v>0</v>
      </c>
      <c r="CQ67" s="46"/>
      <c r="CR67" s="4">
        <f t="shared" si="506"/>
        <v>0</v>
      </c>
      <c r="CS67" s="22">
        <f t="shared" si="312"/>
        <v>0</v>
      </c>
      <c r="CT67" s="46"/>
      <c r="CU67" s="4">
        <f t="shared" si="507"/>
        <v>0</v>
      </c>
      <c r="CV67" s="22">
        <f t="shared" si="508"/>
        <v>0</v>
      </c>
      <c r="CW67" s="46"/>
      <c r="CX67" s="4">
        <f t="shared" si="509"/>
        <v>0</v>
      </c>
      <c r="CY67" s="22">
        <f t="shared" si="316"/>
        <v>0</v>
      </c>
      <c r="CZ67" s="46">
        <v>2</v>
      </c>
      <c r="DA67" s="4">
        <f t="shared" si="79"/>
        <v>30</v>
      </c>
      <c r="DB67" s="22">
        <f t="shared" si="317"/>
        <v>0</v>
      </c>
      <c r="DC67" s="46"/>
      <c r="DD67" s="4">
        <f t="shared" si="80"/>
        <v>0</v>
      </c>
      <c r="DE67" s="22">
        <f t="shared" si="318"/>
        <v>0</v>
      </c>
      <c r="DF67" s="46"/>
      <c r="DG67" s="4">
        <f t="shared" si="81"/>
        <v>0</v>
      </c>
      <c r="DH67" s="22">
        <f t="shared" si="319"/>
        <v>0</v>
      </c>
      <c r="DI67" s="46">
        <v>3</v>
      </c>
      <c r="DJ67" s="4">
        <f t="shared" si="82"/>
        <v>45</v>
      </c>
      <c r="DK67" s="22">
        <f t="shared" si="320"/>
        <v>0</v>
      </c>
      <c r="DL67" s="172"/>
      <c r="DM67" s="44"/>
      <c r="DN67" s="4">
        <f t="shared" si="510"/>
        <v>0</v>
      </c>
      <c r="DO67" s="22">
        <f t="shared" si="322"/>
        <v>0</v>
      </c>
      <c r="DP67" s="172"/>
      <c r="DQ67" s="44"/>
      <c r="DR67" s="4">
        <f t="shared" si="511"/>
        <v>0</v>
      </c>
      <c r="DS67" s="22">
        <f t="shared" si="324"/>
        <v>0</v>
      </c>
      <c r="DT67" s="172"/>
      <c r="DU67" s="44"/>
      <c r="DV67" s="4">
        <f t="shared" si="512"/>
        <v>0</v>
      </c>
      <c r="DW67" s="22">
        <f t="shared" si="326"/>
        <v>0</v>
      </c>
      <c r="DX67" s="172"/>
      <c r="DY67" s="44"/>
      <c r="DZ67" s="4">
        <f t="shared" si="513"/>
        <v>0</v>
      </c>
      <c r="EA67" s="22">
        <f t="shared" si="328"/>
        <v>0</v>
      </c>
      <c r="EB67" s="172"/>
      <c r="EC67" s="44"/>
      <c r="ED67" s="4">
        <f t="shared" si="514"/>
        <v>0</v>
      </c>
      <c r="EE67" s="22">
        <f t="shared" si="330"/>
        <v>0</v>
      </c>
      <c r="EF67" s="44"/>
      <c r="EG67" s="4">
        <f t="shared" si="515"/>
        <v>0</v>
      </c>
      <c r="EH67" s="22">
        <f t="shared" si="332"/>
        <v>0</v>
      </c>
      <c r="EI67" s="154">
        <f t="shared" si="380"/>
        <v>7</v>
      </c>
      <c r="EJ67" s="154">
        <f t="shared" si="378"/>
        <v>91</v>
      </c>
      <c r="EK67" s="154">
        <f t="shared" si="379"/>
        <v>0</v>
      </c>
      <c r="EL67" s="25" t="s">
        <v>251</v>
      </c>
      <c r="EM67" s="10"/>
    </row>
    <row r="68" spans="1:143" ht="15" customHeight="1">
      <c r="A68" s="182">
        <v>45236</v>
      </c>
      <c r="B68" s="139">
        <v>21350</v>
      </c>
      <c r="C68" s="14">
        <v>21350</v>
      </c>
      <c r="D68" s="4" t="s">
        <v>43</v>
      </c>
      <c r="E68" s="3" t="s">
        <v>51</v>
      </c>
      <c r="F68" s="11"/>
      <c r="G68" s="11"/>
      <c r="H68" s="4">
        <f t="shared" si="471"/>
        <v>0</v>
      </c>
      <c r="I68" s="22">
        <f t="shared" si="258"/>
        <v>0</v>
      </c>
      <c r="J68" s="46"/>
      <c r="K68" s="4">
        <f t="shared" si="472"/>
        <v>0</v>
      </c>
      <c r="L68" s="22">
        <f t="shared" si="260"/>
        <v>0</v>
      </c>
      <c r="M68" s="46">
        <v>1</v>
      </c>
      <c r="N68" s="4">
        <f t="shared" si="473"/>
        <v>8</v>
      </c>
      <c r="O68" s="22">
        <f t="shared" si="262"/>
        <v>0</v>
      </c>
      <c r="P68" s="172"/>
      <c r="Q68" s="46"/>
      <c r="R68" s="4">
        <f t="shared" si="474"/>
        <v>0</v>
      </c>
      <c r="S68" s="22">
        <f t="shared" si="264"/>
        <v>0</v>
      </c>
      <c r="T68" s="172"/>
      <c r="U68" s="46"/>
      <c r="V68" s="4">
        <f t="shared" si="475"/>
        <v>0</v>
      </c>
      <c r="W68" s="22">
        <f t="shared" si="266"/>
        <v>0</v>
      </c>
      <c r="X68" s="172"/>
      <c r="Y68" s="46"/>
      <c r="Z68" s="4">
        <f t="shared" si="476"/>
        <v>0</v>
      </c>
      <c r="AA68" s="22">
        <f t="shared" si="268"/>
        <v>0</v>
      </c>
      <c r="AB68" s="172"/>
      <c r="AC68" s="46"/>
      <c r="AD68" s="4">
        <f t="shared" si="477"/>
        <v>0</v>
      </c>
      <c r="AE68" s="22">
        <f t="shared" si="270"/>
        <v>0</v>
      </c>
      <c r="AF68" s="46"/>
      <c r="AG68" s="4">
        <f t="shared" si="478"/>
        <v>0</v>
      </c>
      <c r="AH68" s="22">
        <f t="shared" si="272"/>
        <v>0</v>
      </c>
      <c r="AI68" s="46"/>
      <c r="AJ68" s="4">
        <f t="shared" si="479"/>
        <v>0</v>
      </c>
      <c r="AK68" s="22">
        <f t="shared" si="274"/>
        <v>0</v>
      </c>
      <c r="AL68" s="46"/>
      <c r="AM68" s="4">
        <f t="shared" si="480"/>
        <v>0</v>
      </c>
      <c r="AN68" s="22">
        <f t="shared" si="276"/>
        <v>0</v>
      </c>
      <c r="AO68" s="4"/>
      <c r="AP68" s="4">
        <f t="shared" si="481"/>
        <v>0</v>
      </c>
      <c r="AQ68" s="22">
        <f t="shared" si="278"/>
        <v>0</v>
      </c>
      <c r="AR68" s="4"/>
      <c r="AS68" s="4">
        <f t="shared" si="482"/>
        <v>0</v>
      </c>
      <c r="AT68" s="22">
        <f t="shared" si="280"/>
        <v>0</v>
      </c>
      <c r="AU68" s="4"/>
      <c r="AV68" s="4">
        <f t="shared" si="483"/>
        <v>0</v>
      </c>
      <c r="AW68" s="22">
        <f t="shared" si="282"/>
        <v>0</v>
      </c>
      <c r="AX68" s="44"/>
      <c r="AY68" s="4">
        <f t="shared" si="484"/>
        <v>0</v>
      </c>
      <c r="AZ68" s="22">
        <f t="shared" si="485"/>
        <v>0</v>
      </c>
      <c r="BA68" s="44"/>
      <c r="BB68" s="4">
        <f t="shared" si="486"/>
        <v>0</v>
      </c>
      <c r="BC68" s="22">
        <f t="shared" si="487"/>
        <v>0</v>
      </c>
      <c r="BD68" s="44"/>
      <c r="BE68" s="4">
        <f t="shared" si="488"/>
        <v>0</v>
      </c>
      <c r="BF68" s="22">
        <f t="shared" si="489"/>
        <v>0</v>
      </c>
      <c r="BG68" s="44"/>
      <c r="BH68" s="4">
        <f t="shared" si="490"/>
        <v>0</v>
      </c>
      <c r="BI68" s="22">
        <f t="shared" si="491"/>
        <v>0</v>
      </c>
      <c r="BJ68" s="172"/>
      <c r="BK68" s="46"/>
      <c r="BL68" s="4">
        <f t="shared" si="492"/>
        <v>0</v>
      </c>
      <c r="BM68" s="22">
        <f t="shared" si="292"/>
        <v>0</v>
      </c>
      <c r="BN68" s="172"/>
      <c r="BO68" s="46"/>
      <c r="BP68" s="4">
        <f t="shared" si="493"/>
        <v>0</v>
      </c>
      <c r="BQ68" s="22">
        <f t="shared" si="294"/>
        <v>0</v>
      </c>
      <c r="BR68" s="46"/>
      <c r="BS68" s="4">
        <f t="shared" si="494"/>
        <v>0</v>
      </c>
      <c r="BT68" s="22">
        <f t="shared" si="296"/>
        <v>0</v>
      </c>
      <c r="BU68" s="46"/>
      <c r="BV68" s="4">
        <f t="shared" si="495"/>
        <v>0</v>
      </c>
      <c r="BW68" s="22">
        <f t="shared" si="298"/>
        <v>0</v>
      </c>
      <c r="BX68" s="46"/>
      <c r="BY68" s="4">
        <f t="shared" si="496"/>
        <v>0</v>
      </c>
      <c r="BZ68" s="22">
        <f t="shared" si="300"/>
        <v>0</v>
      </c>
      <c r="CA68" s="172"/>
      <c r="CB68" s="44"/>
      <c r="CC68" s="4">
        <f t="shared" si="497"/>
        <v>0</v>
      </c>
      <c r="CD68" s="22">
        <f t="shared" si="498"/>
        <v>0</v>
      </c>
      <c r="CE68" s="46"/>
      <c r="CF68" s="4">
        <f t="shared" si="499"/>
        <v>0</v>
      </c>
      <c r="CG68" s="22">
        <f t="shared" si="500"/>
        <v>0</v>
      </c>
      <c r="CH68" s="46"/>
      <c r="CI68" s="4">
        <f t="shared" si="501"/>
        <v>0</v>
      </c>
      <c r="CJ68" s="22">
        <f t="shared" si="502"/>
        <v>0</v>
      </c>
      <c r="CK68" s="46"/>
      <c r="CL68" s="4">
        <f t="shared" si="503"/>
        <v>0</v>
      </c>
      <c r="CM68" s="22">
        <f t="shared" si="504"/>
        <v>0</v>
      </c>
      <c r="CN68" s="46"/>
      <c r="CO68" s="4">
        <f t="shared" si="505"/>
        <v>0</v>
      </c>
      <c r="CP68" s="22">
        <f t="shared" si="310"/>
        <v>0</v>
      </c>
      <c r="CQ68" s="46"/>
      <c r="CR68" s="4">
        <f t="shared" si="506"/>
        <v>0</v>
      </c>
      <c r="CS68" s="22">
        <f t="shared" si="312"/>
        <v>0</v>
      </c>
      <c r="CT68" s="46"/>
      <c r="CU68" s="4">
        <f t="shared" si="507"/>
        <v>0</v>
      </c>
      <c r="CV68" s="22">
        <f t="shared" si="508"/>
        <v>0</v>
      </c>
      <c r="CW68" s="46"/>
      <c r="CX68" s="4">
        <f t="shared" si="509"/>
        <v>0</v>
      </c>
      <c r="CY68" s="22">
        <f t="shared" si="316"/>
        <v>0</v>
      </c>
      <c r="CZ68" s="46"/>
      <c r="DA68" s="4">
        <f t="shared" si="79"/>
        <v>0</v>
      </c>
      <c r="DB68" s="22">
        <f t="shared" si="317"/>
        <v>0</v>
      </c>
      <c r="DC68" s="46"/>
      <c r="DD68" s="4">
        <f t="shared" si="80"/>
        <v>0</v>
      </c>
      <c r="DE68" s="22">
        <f t="shared" si="318"/>
        <v>0</v>
      </c>
      <c r="DF68" s="46"/>
      <c r="DG68" s="4">
        <f t="shared" si="81"/>
        <v>0</v>
      </c>
      <c r="DH68" s="22">
        <f t="shared" si="319"/>
        <v>0</v>
      </c>
      <c r="DI68" s="46"/>
      <c r="DJ68" s="4">
        <f t="shared" si="82"/>
        <v>0</v>
      </c>
      <c r="DK68" s="22">
        <f t="shared" si="320"/>
        <v>0</v>
      </c>
      <c r="DL68" s="172"/>
      <c r="DM68" s="44"/>
      <c r="DN68" s="4">
        <f t="shared" si="510"/>
        <v>0</v>
      </c>
      <c r="DO68" s="22">
        <f t="shared" si="322"/>
        <v>0</v>
      </c>
      <c r="DP68" s="172"/>
      <c r="DQ68" s="44"/>
      <c r="DR68" s="4">
        <f t="shared" si="511"/>
        <v>0</v>
      </c>
      <c r="DS68" s="22">
        <f t="shared" si="324"/>
        <v>0</v>
      </c>
      <c r="DT68" s="172"/>
      <c r="DU68" s="44"/>
      <c r="DV68" s="4">
        <f t="shared" si="512"/>
        <v>0</v>
      </c>
      <c r="DW68" s="22">
        <f t="shared" si="326"/>
        <v>0</v>
      </c>
      <c r="DX68" s="172"/>
      <c r="DY68" s="44"/>
      <c r="DZ68" s="4">
        <f t="shared" si="513"/>
        <v>0</v>
      </c>
      <c r="EA68" s="22">
        <f t="shared" si="328"/>
        <v>0</v>
      </c>
      <c r="EB68" s="172"/>
      <c r="EC68" s="44"/>
      <c r="ED68" s="4">
        <f t="shared" si="514"/>
        <v>0</v>
      </c>
      <c r="EE68" s="22">
        <f t="shared" si="330"/>
        <v>0</v>
      </c>
      <c r="EF68" s="44"/>
      <c r="EG68" s="4">
        <f t="shared" si="515"/>
        <v>0</v>
      </c>
      <c r="EH68" s="22">
        <f t="shared" si="332"/>
        <v>0</v>
      </c>
      <c r="EI68" s="154">
        <f t="shared" si="380"/>
        <v>1</v>
      </c>
      <c r="EJ68" s="154">
        <f t="shared" si="378"/>
        <v>8</v>
      </c>
      <c r="EK68" s="154">
        <f t="shared" si="379"/>
        <v>0</v>
      </c>
      <c r="EL68" s="25" t="s">
        <v>205</v>
      </c>
      <c r="EM68" s="10"/>
    </row>
    <row r="69" spans="1:143" ht="15" customHeight="1">
      <c r="A69" s="182"/>
      <c r="B69" s="14">
        <v>21505</v>
      </c>
      <c r="C69" s="14">
        <v>21595</v>
      </c>
      <c r="D69" s="4" t="s">
        <v>43</v>
      </c>
      <c r="E69" s="3" t="s">
        <v>51</v>
      </c>
      <c r="F69" s="11"/>
      <c r="G69" s="11">
        <v>1</v>
      </c>
      <c r="H69" s="4">
        <f t="shared" si="471"/>
        <v>16</v>
      </c>
      <c r="I69" s="22">
        <f t="shared" si="258"/>
        <v>0</v>
      </c>
      <c r="J69" s="46"/>
      <c r="K69" s="4">
        <f t="shared" si="472"/>
        <v>0</v>
      </c>
      <c r="L69" s="22">
        <f t="shared" si="260"/>
        <v>0</v>
      </c>
      <c r="M69" s="46"/>
      <c r="N69" s="4">
        <f t="shared" si="473"/>
        <v>0</v>
      </c>
      <c r="O69" s="22">
        <f t="shared" si="262"/>
        <v>0</v>
      </c>
      <c r="P69" s="172"/>
      <c r="Q69" s="46"/>
      <c r="R69" s="4">
        <f t="shared" si="474"/>
        <v>0</v>
      </c>
      <c r="S69" s="22">
        <f t="shared" si="264"/>
        <v>0</v>
      </c>
      <c r="T69" s="172"/>
      <c r="U69" s="46"/>
      <c r="V69" s="4">
        <f t="shared" si="475"/>
        <v>0</v>
      </c>
      <c r="W69" s="22">
        <f t="shared" si="266"/>
        <v>0</v>
      </c>
      <c r="X69" s="172"/>
      <c r="Y69" s="46"/>
      <c r="Z69" s="4">
        <f t="shared" si="476"/>
        <v>0</v>
      </c>
      <c r="AA69" s="22">
        <f t="shared" si="268"/>
        <v>0</v>
      </c>
      <c r="AB69" s="172"/>
      <c r="AC69" s="46"/>
      <c r="AD69" s="4">
        <f t="shared" si="477"/>
        <v>0</v>
      </c>
      <c r="AE69" s="22">
        <f t="shared" si="270"/>
        <v>0</v>
      </c>
      <c r="AF69" s="46"/>
      <c r="AG69" s="4">
        <f t="shared" si="478"/>
        <v>0</v>
      </c>
      <c r="AH69" s="22">
        <f t="shared" si="272"/>
        <v>0</v>
      </c>
      <c r="AI69" s="46"/>
      <c r="AJ69" s="4">
        <f t="shared" si="479"/>
        <v>0</v>
      </c>
      <c r="AK69" s="22">
        <f t="shared" si="274"/>
        <v>0</v>
      </c>
      <c r="AL69" s="46"/>
      <c r="AM69" s="4">
        <f t="shared" si="480"/>
        <v>0</v>
      </c>
      <c r="AN69" s="22">
        <f t="shared" si="276"/>
        <v>0</v>
      </c>
      <c r="AO69" s="4"/>
      <c r="AP69" s="4">
        <f t="shared" si="481"/>
        <v>0</v>
      </c>
      <c r="AQ69" s="22">
        <f t="shared" si="278"/>
        <v>0</v>
      </c>
      <c r="AR69" s="4"/>
      <c r="AS69" s="4">
        <f t="shared" si="482"/>
        <v>0</v>
      </c>
      <c r="AT69" s="22">
        <f t="shared" si="280"/>
        <v>0</v>
      </c>
      <c r="AU69" s="4"/>
      <c r="AV69" s="4">
        <f t="shared" si="483"/>
        <v>0</v>
      </c>
      <c r="AW69" s="22">
        <f t="shared" si="282"/>
        <v>0</v>
      </c>
      <c r="AX69" s="44"/>
      <c r="AY69" s="4">
        <f t="shared" si="484"/>
        <v>0</v>
      </c>
      <c r="AZ69" s="22">
        <f t="shared" si="485"/>
        <v>0</v>
      </c>
      <c r="BA69" s="44"/>
      <c r="BB69" s="4">
        <f t="shared" si="486"/>
        <v>0</v>
      </c>
      <c r="BC69" s="22">
        <f t="shared" si="487"/>
        <v>0</v>
      </c>
      <c r="BD69" s="44"/>
      <c r="BE69" s="4">
        <f t="shared" si="488"/>
        <v>0</v>
      </c>
      <c r="BF69" s="22">
        <f t="shared" si="489"/>
        <v>0</v>
      </c>
      <c r="BG69" s="44"/>
      <c r="BH69" s="4">
        <f t="shared" si="490"/>
        <v>0</v>
      </c>
      <c r="BI69" s="22">
        <f t="shared" si="491"/>
        <v>0</v>
      </c>
      <c r="BJ69" s="172"/>
      <c r="BK69" s="46"/>
      <c r="BL69" s="4">
        <f t="shared" si="492"/>
        <v>0</v>
      </c>
      <c r="BM69" s="22">
        <f t="shared" si="292"/>
        <v>0</v>
      </c>
      <c r="BN69" s="172"/>
      <c r="BO69" s="46"/>
      <c r="BP69" s="4">
        <f t="shared" si="493"/>
        <v>0</v>
      </c>
      <c r="BQ69" s="22">
        <f t="shared" si="294"/>
        <v>0</v>
      </c>
      <c r="BR69" s="46"/>
      <c r="BS69" s="4">
        <f t="shared" si="494"/>
        <v>0</v>
      </c>
      <c r="BT69" s="22">
        <f t="shared" si="296"/>
        <v>0</v>
      </c>
      <c r="BU69" s="46"/>
      <c r="BV69" s="4">
        <f t="shared" si="495"/>
        <v>0</v>
      </c>
      <c r="BW69" s="22">
        <f t="shared" si="298"/>
        <v>0</v>
      </c>
      <c r="BX69" s="46"/>
      <c r="BY69" s="4">
        <f t="shared" si="496"/>
        <v>0</v>
      </c>
      <c r="BZ69" s="22">
        <f t="shared" si="300"/>
        <v>0</v>
      </c>
      <c r="CA69" s="172"/>
      <c r="CB69" s="44"/>
      <c r="CC69" s="4">
        <f t="shared" si="497"/>
        <v>0</v>
      </c>
      <c r="CD69" s="22">
        <f t="shared" si="498"/>
        <v>0</v>
      </c>
      <c r="CE69" s="46"/>
      <c r="CF69" s="4">
        <f t="shared" si="499"/>
        <v>0</v>
      </c>
      <c r="CG69" s="22">
        <f t="shared" si="500"/>
        <v>0</v>
      </c>
      <c r="CH69" s="46"/>
      <c r="CI69" s="4">
        <f t="shared" si="501"/>
        <v>0</v>
      </c>
      <c r="CJ69" s="22">
        <f t="shared" si="502"/>
        <v>0</v>
      </c>
      <c r="CK69" s="46"/>
      <c r="CL69" s="4">
        <f t="shared" si="503"/>
        <v>0</v>
      </c>
      <c r="CM69" s="22">
        <f t="shared" si="504"/>
        <v>0</v>
      </c>
      <c r="CN69" s="46"/>
      <c r="CO69" s="4">
        <f t="shared" si="505"/>
        <v>0</v>
      </c>
      <c r="CP69" s="22">
        <f t="shared" si="310"/>
        <v>0</v>
      </c>
      <c r="CQ69" s="46">
        <v>1</v>
      </c>
      <c r="CR69" s="4">
        <f t="shared" si="506"/>
        <v>20</v>
      </c>
      <c r="CS69" s="22">
        <f t="shared" si="312"/>
        <v>0</v>
      </c>
      <c r="CT69" s="46"/>
      <c r="CU69" s="4">
        <f t="shared" si="507"/>
        <v>0</v>
      </c>
      <c r="CV69" s="22">
        <f t="shared" si="508"/>
        <v>0</v>
      </c>
      <c r="CW69" s="46"/>
      <c r="CX69" s="4">
        <f t="shared" si="509"/>
        <v>0</v>
      </c>
      <c r="CY69" s="22">
        <f t="shared" si="316"/>
        <v>0</v>
      </c>
      <c r="CZ69" s="46"/>
      <c r="DA69" s="4">
        <f t="shared" si="79"/>
        <v>0</v>
      </c>
      <c r="DB69" s="22">
        <f t="shared" si="317"/>
        <v>0</v>
      </c>
      <c r="DC69" s="46"/>
      <c r="DD69" s="4">
        <f t="shared" si="80"/>
        <v>0</v>
      </c>
      <c r="DE69" s="22">
        <f t="shared" si="318"/>
        <v>0</v>
      </c>
      <c r="DF69" s="46"/>
      <c r="DG69" s="4">
        <f t="shared" si="81"/>
        <v>0</v>
      </c>
      <c r="DH69" s="22">
        <f t="shared" si="319"/>
        <v>0</v>
      </c>
      <c r="DI69" s="46">
        <v>1</v>
      </c>
      <c r="DJ69" s="4">
        <f t="shared" si="82"/>
        <v>15</v>
      </c>
      <c r="DK69" s="22">
        <f t="shared" si="320"/>
        <v>0</v>
      </c>
      <c r="DL69" s="172"/>
      <c r="DM69" s="44"/>
      <c r="DN69" s="4">
        <f t="shared" si="510"/>
        <v>0</v>
      </c>
      <c r="DO69" s="22">
        <f t="shared" si="322"/>
        <v>0</v>
      </c>
      <c r="DP69" s="172"/>
      <c r="DQ69" s="44"/>
      <c r="DR69" s="4">
        <f t="shared" si="511"/>
        <v>0</v>
      </c>
      <c r="DS69" s="22">
        <f t="shared" si="324"/>
        <v>0</v>
      </c>
      <c r="DT69" s="172"/>
      <c r="DU69" s="44"/>
      <c r="DV69" s="4">
        <f t="shared" si="512"/>
        <v>0</v>
      </c>
      <c r="DW69" s="22">
        <f t="shared" si="326"/>
        <v>0</v>
      </c>
      <c r="DX69" s="172"/>
      <c r="DY69" s="44"/>
      <c r="DZ69" s="4">
        <f t="shared" si="513"/>
        <v>0</v>
      </c>
      <c r="EA69" s="22">
        <f t="shared" si="328"/>
        <v>0</v>
      </c>
      <c r="EB69" s="172"/>
      <c r="EC69" s="44"/>
      <c r="ED69" s="4">
        <f t="shared" si="514"/>
        <v>0</v>
      </c>
      <c r="EE69" s="22">
        <f t="shared" si="330"/>
        <v>0</v>
      </c>
      <c r="EF69" s="44"/>
      <c r="EG69" s="4">
        <f t="shared" si="515"/>
        <v>0</v>
      </c>
      <c r="EH69" s="22">
        <f t="shared" si="332"/>
        <v>0</v>
      </c>
      <c r="EI69" s="154">
        <f t="shared" si="380"/>
        <v>3</v>
      </c>
      <c r="EJ69" s="154">
        <f t="shared" si="378"/>
        <v>51</v>
      </c>
      <c r="EK69" s="154">
        <f t="shared" si="379"/>
        <v>0</v>
      </c>
      <c r="EL69" s="25" t="s">
        <v>205</v>
      </c>
      <c r="EM69" s="10"/>
    </row>
    <row r="70" spans="1:143" ht="15" customHeight="1">
      <c r="A70" s="182"/>
      <c r="B70" s="14">
        <v>20523</v>
      </c>
      <c r="C70" s="14">
        <v>20523</v>
      </c>
      <c r="D70" s="4" t="s">
        <v>43</v>
      </c>
      <c r="E70" s="3" t="s">
        <v>51</v>
      </c>
      <c r="F70" s="11"/>
      <c r="G70" s="11"/>
      <c r="H70" s="4">
        <f t="shared" ref="H70" si="561">+G70*$H$5</f>
        <v>0</v>
      </c>
      <c r="I70" s="22">
        <f t="shared" si="258"/>
        <v>0</v>
      </c>
      <c r="J70" s="46">
        <v>1</v>
      </c>
      <c r="K70" s="4">
        <f t="shared" ref="K70" si="562">+J70*$K$5</f>
        <v>16</v>
      </c>
      <c r="L70" s="22">
        <f t="shared" si="260"/>
        <v>0</v>
      </c>
      <c r="M70" s="46">
        <v>1</v>
      </c>
      <c r="N70" s="4">
        <f t="shared" ref="N70" si="563">+M70*$N$5</f>
        <v>8</v>
      </c>
      <c r="O70" s="22">
        <f t="shared" si="262"/>
        <v>0</v>
      </c>
      <c r="P70" s="172"/>
      <c r="Q70" s="46"/>
      <c r="R70" s="4">
        <f t="shared" ref="R70" si="564">+Q70*$R$5</f>
        <v>0</v>
      </c>
      <c r="S70" s="22">
        <f t="shared" si="264"/>
        <v>0</v>
      </c>
      <c r="T70" s="172"/>
      <c r="U70" s="46"/>
      <c r="V70" s="4">
        <f t="shared" ref="V70" si="565">+U70*$V$5</f>
        <v>0</v>
      </c>
      <c r="W70" s="22">
        <f t="shared" si="266"/>
        <v>0</v>
      </c>
      <c r="X70" s="172"/>
      <c r="Y70" s="46"/>
      <c r="Z70" s="4">
        <f t="shared" ref="Z70" si="566">+Y70*$Z$5</f>
        <v>0</v>
      </c>
      <c r="AA70" s="22">
        <f t="shared" si="268"/>
        <v>0</v>
      </c>
      <c r="AB70" s="172"/>
      <c r="AC70" s="46"/>
      <c r="AD70" s="4">
        <f t="shared" ref="AD70" si="567">+AC70*$AD$5</f>
        <v>0</v>
      </c>
      <c r="AE70" s="22">
        <f t="shared" si="270"/>
        <v>0</v>
      </c>
      <c r="AF70" s="46"/>
      <c r="AG70" s="4">
        <f t="shared" ref="AG70" si="568">+AF70*$AG$5</f>
        <v>0</v>
      </c>
      <c r="AH70" s="22">
        <f t="shared" si="272"/>
        <v>0</v>
      </c>
      <c r="AI70" s="46"/>
      <c r="AJ70" s="4">
        <f t="shared" ref="AJ70" si="569">+AI70*$AJ$5</f>
        <v>0</v>
      </c>
      <c r="AK70" s="22">
        <f t="shared" si="274"/>
        <v>0</v>
      </c>
      <c r="AL70" s="46"/>
      <c r="AM70" s="4">
        <f t="shared" ref="AM70" si="570">+AL70*$AM$5</f>
        <v>0</v>
      </c>
      <c r="AN70" s="22">
        <f t="shared" si="276"/>
        <v>0</v>
      </c>
      <c r="AO70" s="4"/>
      <c r="AP70" s="4">
        <f t="shared" ref="AP70" si="571">+AO70*$AP$5</f>
        <v>0</v>
      </c>
      <c r="AQ70" s="22">
        <f t="shared" si="278"/>
        <v>0</v>
      </c>
      <c r="AR70" s="4"/>
      <c r="AS70" s="4">
        <f t="shared" ref="AS70" si="572">+AR70*$AS$5</f>
        <v>0</v>
      </c>
      <c r="AT70" s="22">
        <f t="shared" si="280"/>
        <v>0</v>
      </c>
      <c r="AU70" s="4"/>
      <c r="AV70" s="4">
        <f t="shared" ref="AV70" si="573">+AU70*$AV$5</f>
        <v>0</v>
      </c>
      <c r="AW70" s="22">
        <f t="shared" si="282"/>
        <v>0</v>
      </c>
      <c r="AX70" s="44"/>
      <c r="AY70" s="4">
        <f t="shared" ref="AY70" si="574">+AX70*$AY$5</f>
        <v>0</v>
      </c>
      <c r="AZ70" s="22">
        <f t="shared" ref="AZ70" si="575">+AY70*$F70</f>
        <v>0</v>
      </c>
      <c r="BA70" s="44"/>
      <c r="BB70" s="4">
        <f t="shared" ref="BB70" si="576">+BA70*$BB$5</f>
        <v>0</v>
      </c>
      <c r="BC70" s="22">
        <f t="shared" ref="BC70" si="577">+BB70*$F70</f>
        <v>0</v>
      </c>
      <c r="BD70" s="44"/>
      <c r="BE70" s="4">
        <f t="shared" ref="BE70" si="578">+BD70*$BE$5</f>
        <v>0</v>
      </c>
      <c r="BF70" s="22">
        <f t="shared" ref="BF70" si="579">+BE70*$F70</f>
        <v>0</v>
      </c>
      <c r="BG70" s="44"/>
      <c r="BH70" s="4">
        <f t="shared" ref="BH70" si="580">+BG70*$BH$5</f>
        <v>0</v>
      </c>
      <c r="BI70" s="22">
        <f t="shared" ref="BI70" si="581">+BH70*$F70</f>
        <v>0</v>
      </c>
      <c r="BJ70" s="172"/>
      <c r="BK70" s="46"/>
      <c r="BL70" s="4">
        <f t="shared" ref="BL70" si="582">+BK70*$BL$5</f>
        <v>0</v>
      </c>
      <c r="BM70" s="22">
        <f t="shared" si="292"/>
        <v>0</v>
      </c>
      <c r="BN70" s="172"/>
      <c r="BO70" s="46"/>
      <c r="BP70" s="4">
        <f t="shared" ref="BP70" si="583">+BO70*$BP$5</f>
        <v>0</v>
      </c>
      <c r="BQ70" s="22">
        <f t="shared" si="294"/>
        <v>0</v>
      </c>
      <c r="BR70" s="46"/>
      <c r="BS70" s="4">
        <f t="shared" ref="BS70" si="584">+BR70*$BS$5</f>
        <v>0</v>
      </c>
      <c r="BT70" s="22">
        <f t="shared" si="296"/>
        <v>0</v>
      </c>
      <c r="BU70" s="46"/>
      <c r="BV70" s="4">
        <f t="shared" ref="BV70" si="585">+BU70*$BV$5</f>
        <v>0</v>
      </c>
      <c r="BW70" s="22">
        <f t="shared" si="298"/>
        <v>0</v>
      </c>
      <c r="BX70" s="46"/>
      <c r="BY70" s="4">
        <f t="shared" ref="BY70" si="586">+BX70*$BY$5</f>
        <v>0</v>
      </c>
      <c r="BZ70" s="22">
        <f t="shared" si="300"/>
        <v>0</v>
      </c>
      <c r="CA70" s="172"/>
      <c r="CB70" s="44"/>
      <c r="CC70" s="4">
        <f t="shared" ref="CC70" si="587">+CB70*$CC$5</f>
        <v>0</v>
      </c>
      <c r="CD70" s="22">
        <f t="shared" ref="CD70" si="588">+CC70*$F70</f>
        <v>0</v>
      </c>
      <c r="CE70" s="46"/>
      <c r="CF70" s="4">
        <f t="shared" ref="CF70" si="589">+CE70*$CF$5</f>
        <v>0</v>
      </c>
      <c r="CG70" s="22">
        <f t="shared" ref="CG70" si="590">+CF70*$F70</f>
        <v>0</v>
      </c>
      <c r="CH70" s="46"/>
      <c r="CI70" s="4">
        <f t="shared" ref="CI70" si="591">+CH70*$CI$5</f>
        <v>0</v>
      </c>
      <c r="CJ70" s="22">
        <f t="shared" ref="CJ70" si="592">+CI70*$F70</f>
        <v>0</v>
      </c>
      <c r="CK70" s="46"/>
      <c r="CL70" s="4">
        <f t="shared" ref="CL70" si="593">+CK70*$CL$5</f>
        <v>0</v>
      </c>
      <c r="CM70" s="22">
        <f t="shared" ref="CM70" si="594">+CL70*$F70</f>
        <v>0</v>
      </c>
      <c r="CN70" s="46"/>
      <c r="CO70" s="4">
        <f t="shared" ref="CO70" si="595">+CN70*$CO$5</f>
        <v>0</v>
      </c>
      <c r="CP70" s="22">
        <f t="shared" si="310"/>
        <v>0</v>
      </c>
      <c r="CQ70" s="46"/>
      <c r="CR70" s="4">
        <f t="shared" ref="CR70" si="596">+CQ70*$CR$5</f>
        <v>0</v>
      </c>
      <c r="CS70" s="22">
        <f t="shared" si="312"/>
        <v>0</v>
      </c>
      <c r="CT70" s="46"/>
      <c r="CU70" s="4">
        <f t="shared" ref="CU70" si="597">+CT70*$CU$5</f>
        <v>0</v>
      </c>
      <c r="CV70" s="22">
        <f t="shared" ref="CV70" si="598">CU70*$F70</f>
        <v>0</v>
      </c>
      <c r="CW70" s="46"/>
      <c r="CX70" s="4">
        <f t="shared" ref="CX70" si="599">+CW70*$CX$5</f>
        <v>0</v>
      </c>
      <c r="CY70" s="22">
        <f t="shared" si="316"/>
        <v>0</v>
      </c>
      <c r="CZ70" s="46"/>
      <c r="DA70" s="4">
        <f t="shared" si="79"/>
        <v>0</v>
      </c>
      <c r="DB70" s="22">
        <f t="shared" si="317"/>
        <v>0</v>
      </c>
      <c r="DC70" s="46">
        <v>1</v>
      </c>
      <c r="DD70" s="4">
        <f t="shared" si="80"/>
        <v>17</v>
      </c>
      <c r="DE70" s="22">
        <f t="shared" si="318"/>
        <v>0</v>
      </c>
      <c r="DF70" s="46"/>
      <c r="DG70" s="4">
        <f t="shared" si="81"/>
        <v>0</v>
      </c>
      <c r="DH70" s="22">
        <f t="shared" si="319"/>
        <v>0</v>
      </c>
      <c r="DI70" s="46"/>
      <c r="DJ70" s="4">
        <f t="shared" si="82"/>
        <v>0</v>
      </c>
      <c r="DK70" s="22">
        <f t="shared" si="320"/>
        <v>0</v>
      </c>
      <c r="DL70" s="172"/>
      <c r="DM70" s="44"/>
      <c r="DN70" s="4">
        <f t="shared" ref="DN70" si="600">+DM70*$DN$5</f>
        <v>0</v>
      </c>
      <c r="DO70" s="22">
        <f t="shared" si="322"/>
        <v>0</v>
      </c>
      <c r="DP70" s="172"/>
      <c r="DQ70" s="44"/>
      <c r="DR70" s="4">
        <f t="shared" ref="DR70" si="601">+DQ70*$DR$5</f>
        <v>0</v>
      </c>
      <c r="DS70" s="22">
        <f t="shared" si="324"/>
        <v>0</v>
      </c>
      <c r="DT70" s="172"/>
      <c r="DU70" s="44"/>
      <c r="DV70" s="4">
        <f t="shared" ref="DV70" si="602">+DU70*$DV$5</f>
        <v>0</v>
      </c>
      <c r="DW70" s="22">
        <f t="shared" si="326"/>
        <v>0</v>
      </c>
      <c r="DX70" s="172"/>
      <c r="DY70" s="44"/>
      <c r="DZ70" s="4">
        <f t="shared" ref="DZ70" si="603">+DY70*$DZ$5</f>
        <v>0</v>
      </c>
      <c r="EA70" s="22">
        <f t="shared" si="328"/>
        <v>0</v>
      </c>
      <c r="EB70" s="172"/>
      <c r="EC70" s="44"/>
      <c r="ED70" s="4">
        <f t="shared" ref="ED70" si="604">+EC70*$ED$5</f>
        <v>0</v>
      </c>
      <c r="EE70" s="22">
        <f t="shared" si="330"/>
        <v>0</v>
      </c>
      <c r="EF70" s="44"/>
      <c r="EG70" s="4">
        <f t="shared" ref="EG70" si="605">+EF70*$ED$5</f>
        <v>0</v>
      </c>
      <c r="EH70" s="22">
        <f t="shared" si="332"/>
        <v>0</v>
      </c>
      <c r="EI70" s="154">
        <f t="shared" si="380"/>
        <v>3</v>
      </c>
      <c r="EJ70" s="154">
        <f t="shared" si="378"/>
        <v>41</v>
      </c>
      <c r="EK70" s="154">
        <f t="shared" si="379"/>
        <v>0</v>
      </c>
      <c r="EL70" s="25" t="s">
        <v>276</v>
      </c>
      <c r="EM70" s="10"/>
    </row>
    <row r="71" spans="1:143" ht="15" customHeight="1">
      <c r="A71" s="182"/>
      <c r="B71" s="14">
        <v>19694</v>
      </c>
      <c r="C71" s="14">
        <v>19735</v>
      </c>
      <c r="D71" s="4" t="s">
        <v>43</v>
      </c>
      <c r="E71" s="3" t="s">
        <v>51</v>
      </c>
      <c r="F71" s="11"/>
      <c r="G71" s="11">
        <v>1</v>
      </c>
      <c r="H71" s="4">
        <f t="shared" si="471"/>
        <v>16</v>
      </c>
      <c r="I71" s="22">
        <f t="shared" ref="I71:I102" si="606">H71*F71</f>
        <v>0</v>
      </c>
      <c r="J71" s="46"/>
      <c r="K71" s="4">
        <f t="shared" si="472"/>
        <v>0</v>
      </c>
      <c r="L71" s="22">
        <f t="shared" ref="L71:L102" si="607">K71*F71</f>
        <v>0</v>
      </c>
      <c r="M71" s="46"/>
      <c r="N71" s="4">
        <f t="shared" si="473"/>
        <v>0</v>
      </c>
      <c r="O71" s="22">
        <f t="shared" ref="O71:O102" si="608">N71*F71</f>
        <v>0</v>
      </c>
      <c r="P71" s="172"/>
      <c r="Q71" s="46"/>
      <c r="R71" s="4">
        <f t="shared" si="474"/>
        <v>0</v>
      </c>
      <c r="S71" s="22">
        <f t="shared" ref="S71:S102" si="609">R71*F71</f>
        <v>0</v>
      </c>
      <c r="T71" s="172"/>
      <c r="U71" s="46"/>
      <c r="V71" s="4">
        <f t="shared" si="475"/>
        <v>0</v>
      </c>
      <c r="W71" s="22">
        <f t="shared" ref="W71:W102" si="610">V71*F71</f>
        <v>0</v>
      </c>
      <c r="X71" s="172"/>
      <c r="Y71" s="46"/>
      <c r="Z71" s="4">
        <f t="shared" si="476"/>
        <v>0</v>
      </c>
      <c r="AA71" s="22">
        <f t="shared" ref="AA71:AA102" si="611">Z71*F71</f>
        <v>0</v>
      </c>
      <c r="AB71" s="172"/>
      <c r="AC71" s="46"/>
      <c r="AD71" s="4">
        <f t="shared" si="477"/>
        <v>0</v>
      </c>
      <c r="AE71" s="22">
        <f t="shared" ref="AE71:AE102" si="612">AD71*F71</f>
        <v>0</v>
      </c>
      <c r="AF71" s="46"/>
      <c r="AG71" s="4">
        <f t="shared" si="478"/>
        <v>0</v>
      </c>
      <c r="AH71" s="22">
        <f t="shared" ref="AH71:AH102" si="613">+AG71*F71</f>
        <v>0</v>
      </c>
      <c r="AI71" s="46"/>
      <c r="AJ71" s="4">
        <f t="shared" si="479"/>
        <v>0</v>
      </c>
      <c r="AK71" s="22">
        <f t="shared" ref="AK71:AK102" si="614">+AJ71*F71</f>
        <v>0</v>
      </c>
      <c r="AL71" s="46"/>
      <c r="AM71" s="4">
        <f t="shared" si="480"/>
        <v>0</v>
      </c>
      <c r="AN71" s="22">
        <f t="shared" ref="AN71:AN102" si="615">+AM71*F71</f>
        <v>0</v>
      </c>
      <c r="AO71" s="4"/>
      <c r="AP71" s="4">
        <f t="shared" si="481"/>
        <v>0</v>
      </c>
      <c r="AQ71" s="22">
        <f t="shared" ref="AQ71:AQ102" si="616">+AP71*F71</f>
        <v>0</v>
      </c>
      <c r="AR71" s="4"/>
      <c r="AS71" s="4">
        <f t="shared" si="482"/>
        <v>0</v>
      </c>
      <c r="AT71" s="22">
        <f t="shared" ref="AT71:AT102" si="617">+AS71*F71</f>
        <v>0</v>
      </c>
      <c r="AU71" s="4"/>
      <c r="AV71" s="4">
        <f t="shared" si="483"/>
        <v>0</v>
      </c>
      <c r="AW71" s="22">
        <f t="shared" ref="AW71:AW102" si="618">+AV71*F71</f>
        <v>0</v>
      </c>
      <c r="AX71" s="44"/>
      <c r="AY71" s="4">
        <f t="shared" si="484"/>
        <v>0</v>
      </c>
      <c r="AZ71" s="22">
        <f t="shared" si="485"/>
        <v>0</v>
      </c>
      <c r="BA71" s="44"/>
      <c r="BB71" s="4">
        <f t="shared" si="486"/>
        <v>0</v>
      </c>
      <c r="BC71" s="22">
        <f t="shared" si="487"/>
        <v>0</v>
      </c>
      <c r="BD71" s="44"/>
      <c r="BE71" s="4">
        <f t="shared" si="488"/>
        <v>0</v>
      </c>
      <c r="BF71" s="22">
        <f t="shared" si="489"/>
        <v>0</v>
      </c>
      <c r="BG71" s="44"/>
      <c r="BH71" s="4">
        <f t="shared" si="490"/>
        <v>0</v>
      </c>
      <c r="BI71" s="22">
        <f t="shared" si="491"/>
        <v>0</v>
      </c>
      <c r="BJ71" s="172"/>
      <c r="BK71" s="46"/>
      <c r="BL71" s="4">
        <f t="shared" si="492"/>
        <v>0</v>
      </c>
      <c r="BM71" s="22">
        <f t="shared" ref="BM71:BM102" si="619">+BL71*F71</f>
        <v>0</v>
      </c>
      <c r="BN71" s="172"/>
      <c r="BO71" s="46"/>
      <c r="BP71" s="4">
        <f t="shared" si="493"/>
        <v>0</v>
      </c>
      <c r="BQ71" s="22">
        <f t="shared" ref="BQ71:BQ102" si="620">+BP71*F71</f>
        <v>0</v>
      </c>
      <c r="BR71" s="46"/>
      <c r="BS71" s="4">
        <f t="shared" si="494"/>
        <v>0</v>
      </c>
      <c r="BT71" s="22">
        <f t="shared" ref="BT71:BT102" si="621">+BS71*F71</f>
        <v>0</v>
      </c>
      <c r="BU71" s="46"/>
      <c r="BV71" s="4">
        <f t="shared" si="495"/>
        <v>0</v>
      </c>
      <c r="BW71" s="22">
        <f t="shared" ref="BW71:BW102" si="622">+BV71*F71</f>
        <v>0</v>
      </c>
      <c r="BX71" s="46"/>
      <c r="BY71" s="4">
        <f t="shared" si="496"/>
        <v>0</v>
      </c>
      <c r="BZ71" s="22">
        <f t="shared" ref="BZ71:BZ102" si="623">+BY71*F71</f>
        <v>0</v>
      </c>
      <c r="CA71" s="172"/>
      <c r="CB71" s="44"/>
      <c r="CC71" s="4">
        <f t="shared" si="497"/>
        <v>0</v>
      </c>
      <c r="CD71" s="22">
        <f t="shared" si="498"/>
        <v>0</v>
      </c>
      <c r="CE71" s="46"/>
      <c r="CF71" s="4">
        <f t="shared" si="499"/>
        <v>0</v>
      </c>
      <c r="CG71" s="22">
        <f t="shared" si="500"/>
        <v>0</v>
      </c>
      <c r="CH71" s="46"/>
      <c r="CI71" s="4">
        <f t="shared" si="501"/>
        <v>0</v>
      </c>
      <c r="CJ71" s="22">
        <f t="shared" si="502"/>
        <v>0</v>
      </c>
      <c r="CK71" s="46"/>
      <c r="CL71" s="4">
        <f t="shared" si="503"/>
        <v>0</v>
      </c>
      <c r="CM71" s="22">
        <f t="shared" si="504"/>
        <v>0</v>
      </c>
      <c r="CN71" s="46"/>
      <c r="CO71" s="4">
        <f t="shared" si="505"/>
        <v>0</v>
      </c>
      <c r="CP71" s="22">
        <f t="shared" ref="CP71:CP102" si="624">+CO71*F71</f>
        <v>0</v>
      </c>
      <c r="CQ71" s="46"/>
      <c r="CR71" s="4">
        <f t="shared" si="506"/>
        <v>0</v>
      </c>
      <c r="CS71" s="22">
        <f t="shared" ref="CS71:CS102" si="625">+CR71*F71</f>
        <v>0</v>
      </c>
      <c r="CT71" s="46"/>
      <c r="CU71" s="4">
        <f t="shared" si="507"/>
        <v>0</v>
      </c>
      <c r="CV71" s="22">
        <f t="shared" si="508"/>
        <v>0</v>
      </c>
      <c r="CW71" s="46"/>
      <c r="CX71" s="4">
        <f t="shared" si="509"/>
        <v>0</v>
      </c>
      <c r="CY71" s="22">
        <f t="shared" ref="CY71:CY102" si="626">CX71*F71</f>
        <v>0</v>
      </c>
      <c r="CZ71" s="46"/>
      <c r="DA71" s="4">
        <f t="shared" si="79"/>
        <v>0</v>
      </c>
      <c r="DB71" s="22">
        <f t="shared" ref="DB71:DB102" si="627">DA71*I71</f>
        <v>0</v>
      </c>
      <c r="DC71" s="46">
        <v>1</v>
      </c>
      <c r="DD71" s="4">
        <f t="shared" si="80"/>
        <v>17</v>
      </c>
      <c r="DE71" s="22">
        <f t="shared" ref="DE71:DE102" si="628">DD71*L71</f>
        <v>0</v>
      </c>
      <c r="DF71" s="46"/>
      <c r="DG71" s="4">
        <f t="shared" si="81"/>
        <v>0</v>
      </c>
      <c r="DH71" s="22">
        <f t="shared" ref="DH71:DH102" si="629">DG71*L71</f>
        <v>0</v>
      </c>
      <c r="DI71" s="46"/>
      <c r="DJ71" s="4">
        <f t="shared" si="82"/>
        <v>0</v>
      </c>
      <c r="DK71" s="22">
        <f t="shared" ref="DK71:DK102" si="630">DJ71*O71</f>
        <v>0</v>
      </c>
      <c r="DL71" s="172"/>
      <c r="DM71" s="44"/>
      <c r="DN71" s="4">
        <f t="shared" si="510"/>
        <v>0</v>
      </c>
      <c r="DO71" s="22">
        <f t="shared" ref="DO71:DO102" si="631">+DN71*F71</f>
        <v>0</v>
      </c>
      <c r="DP71" s="172"/>
      <c r="DQ71" s="44"/>
      <c r="DR71" s="4">
        <f t="shared" si="511"/>
        <v>0</v>
      </c>
      <c r="DS71" s="22">
        <f t="shared" ref="DS71:DS102" si="632">+DR71*F71</f>
        <v>0</v>
      </c>
      <c r="DT71" s="172"/>
      <c r="DU71" s="44"/>
      <c r="DV71" s="4">
        <f t="shared" si="512"/>
        <v>0</v>
      </c>
      <c r="DW71" s="22">
        <f t="shared" ref="DW71:DW102" si="633">+DV71*F71</f>
        <v>0</v>
      </c>
      <c r="DX71" s="172"/>
      <c r="DY71" s="44"/>
      <c r="DZ71" s="4">
        <f t="shared" si="513"/>
        <v>0</v>
      </c>
      <c r="EA71" s="22">
        <f t="shared" ref="EA71:EA102" si="634">+DZ71*F71</f>
        <v>0</v>
      </c>
      <c r="EB71" s="172"/>
      <c r="EC71" s="44"/>
      <c r="ED71" s="4">
        <f t="shared" si="514"/>
        <v>0</v>
      </c>
      <c r="EE71" s="22">
        <f t="shared" ref="EE71:EE102" si="635">+ED71*F71</f>
        <v>0</v>
      </c>
      <c r="EF71" s="44"/>
      <c r="EG71" s="4">
        <f t="shared" si="515"/>
        <v>0</v>
      </c>
      <c r="EH71" s="22">
        <f t="shared" ref="EH71:EH102" si="636">+EG71*I71</f>
        <v>0</v>
      </c>
      <c r="EI71" s="154">
        <f t="shared" si="380"/>
        <v>2</v>
      </c>
      <c r="EJ71" s="154">
        <f t="shared" si="378"/>
        <v>33</v>
      </c>
      <c r="EK71" s="154">
        <f t="shared" si="379"/>
        <v>0</v>
      </c>
      <c r="EL71" s="25" t="s">
        <v>276</v>
      </c>
      <c r="EM71" s="10"/>
    </row>
    <row r="72" spans="1:143" ht="15" customHeight="1">
      <c r="A72" s="182"/>
      <c r="B72" s="14">
        <v>11430</v>
      </c>
      <c r="C72" s="14">
        <v>11600</v>
      </c>
      <c r="D72" s="4" t="s">
        <v>43</v>
      </c>
      <c r="E72" s="3" t="s">
        <v>51</v>
      </c>
      <c r="F72" s="11"/>
      <c r="G72" s="11">
        <v>1</v>
      </c>
      <c r="H72" s="4">
        <f>+G72*$H$5</f>
        <v>16</v>
      </c>
      <c r="I72" s="22">
        <f t="shared" si="606"/>
        <v>0</v>
      </c>
      <c r="J72" s="46"/>
      <c r="K72" s="4">
        <f t="shared" ref="K72:K103" si="637">+J72*$K$5</f>
        <v>0</v>
      </c>
      <c r="L72" s="22">
        <f t="shared" si="607"/>
        <v>0</v>
      </c>
      <c r="M72" s="46"/>
      <c r="N72" s="4">
        <f t="shared" ref="N72:N103" si="638">+M72*$N$5</f>
        <v>0</v>
      </c>
      <c r="O72" s="22">
        <f t="shared" si="608"/>
        <v>0</v>
      </c>
      <c r="P72" s="172"/>
      <c r="Q72" s="46"/>
      <c r="R72" s="4">
        <f t="shared" ref="R72:R103" si="639">+Q72*$R$5</f>
        <v>0</v>
      </c>
      <c r="S72" s="22">
        <f t="shared" si="609"/>
        <v>0</v>
      </c>
      <c r="T72" s="172"/>
      <c r="U72" s="46"/>
      <c r="V72" s="4">
        <f t="shared" ref="V72:V103" si="640">+U72*$V$5</f>
        <v>0</v>
      </c>
      <c r="W72" s="22">
        <f t="shared" si="610"/>
        <v>0</v>
      </c>
      <c r="X72" s="172"/>
      <c r="Y72" s="46"/>
      <c r="Z72" s="4">
        <f t="shared" ref="Z72:Z103" si="641">+Y72*$Z$5</f>
        <v>0</v>
      </c>
      <c r="AA72" s="22">
        <f t="shared" si="611"/>
        <v>0</v>
      </c>
      <c r="AB72" s="172"/>
      <c r="AC72" s="46"/>
      <c r="AD72" s="4">
        <f t="shared" ref="AD72:AD103" si="642">+AC72*$AD$5</f>
        <v>0</v>
      </c>
      <c r="AE72" s="22">
        <f t="shared" si="612"/>
        <v>0</v>
      </c>
      <c r="AF72" s="46"/>
      <c r="AG72" s="4">
        <f t="shared" ref="AG72:AG103" si="643">+AF72*$AG$5</f>
        <v>0</v>
      </c>
      <c r="AH72" s="22">
        <f t="shared" si="613"/>
        <v>0</v>
      </c>
      <c r="AI72" s="46"/>
      <c r="AJ72" s="4">
        <f t="shared" ref="AJ72:AJ103" si="644">+AI72*$AJ$5</f>
        <v>0</v>
      </c>
      <c r="AK72" s="22">
        <f t="shared" si="614"/>
        <v>0</v>
      </c>
      <c r="AL72" s="46"/>
      <c r="AM72" s="4">
        <f t="shared" ref="AM72:AM103" si="645">+AL72*$AM$5</f>
        <v>0</v>
      </c>
      <c r="AN72" s="22">
        <f t="shared" si="615"/>
        <v>0</v>
      </c>
      <c r="AO72" s="4"/>
      <c r="AP72" s="4">
        <f t="shared" ref="AP72:AP103" si="646">+AO72*$AP$5</f>
        <v>0</v>
      </c>
      <c r="AQ72" s="22">
        <f t="shared" si="616"/>
        <v>0</v>
      </c>
      <c r="AR72" s="4"/>
      <c r="AS72" s="4">
        <f t="shared" ref="AS72:AS103" si="647">+AR72*$AS$5</f>
        <v>0</v>
      </c>
      <c r="AT72" s="22">
        <f t="shared" si="617"/>
        <v>0</v>
      </c>
      <c r="AU72" s="4"/>
      <c r="AV72" s="4">
        <f t="shared" ref="AV72:AV103" si="648">+AU72*$AV$5</f>
        <v>0</v>
      </c>
      <c r="AW72" s="22">
        <f t="shared" si="618"/>
        <v>0</v>
      </c>
      <c r="AX72" s="44"/>
      <c r="AY72" s="4">
        <f t="shared" ref="AY72:AY103" si="649">+AX72*$AY$5</f>
        <v>0</v>
      </c>
      <c r="AZ72" s="22">
        <f t="shared" si="462"/>
        <v>0</v>
      </c>
      <c r="BA72" s="44"/>
      <c r="BB72" s="4">
        <f t="shared" ref="BB72:BB103" si="650">+BA72*$BB$5</f>
        <v>0</v>
      </c>
      <c r="BC72" s="22">
        <f t="shared" si="463"/>
        <v>0</v>
      </c>
      <c r="BD72" s="44"/>
      <c r="BE72" s="4">
        <f t="shared" ref="BE72:BE103" si="651">+BD72*$BE$5</f>
        <v>0</v>
      </c>
      <c r="BF72" s="22">
        <f t="shared" si="464"/>
        <v>0</v>
      </c>
      <c r="BG72" s="44"/>
      <c r="BH72" s="4">
        <f t="shared" ref="BH72:BH103" si="652">+BG72*$BH$5</f>
        <v>0</v>
      </c>
      <c r="BI72" s="22">
        <f t="shared" si="465"/>
        <v>0</v>
      </c>
      <c r="BJ72" s="172"/>
      <c r="BK72" s="46"/>
      <c r="BL72" s="4">
        <f t="shared" ref="BL72:BL103" si="653">+BK72*$BL$5</f>
        <v>0</v>
      </c>
      <c r="BM72" s="22">
        <f t="shared" si="619"/>
        <v>0</v>
      </c>
      <c r="BN72" s="172"/>
      <c r="BO72" s="46"/>
      <c r="BP72" s="4">
        <f t="shared" ref="BP72:BP103" si="654">+BO72*$BP$5</f>
        <v>0</v>
      </c>
      <c r="BQ72" s="22">
        <f t="shared" si="620"/>
        <v>0</v>
      </c>
      <c r="BR72" s="46"/>
      <c r="BS72" s="4">
        <f t="shared" ref="BS72:BS103" si="655">+BR72*$BS$5</f>
        <v>0</v>
      </c>
      <c r="BT72" s="22">
        <f t="shared" si="621"/>
        <v>0</v>
      </c>
      <c r="BU72" s="46"/>
      <c r="BV72" s="4">
        <f t="shared" ref="BV72:BV103" si="656">+BU72*$BV$5</f>
        <v>0</v>
      </c>
      <c r="BW72" s="22">
        <f t="shared" si="622"/>
        <v>0</v>
      </c>
      <c r="BX72" s="46"/>
      <c r="BY72" s="4">
        <f t="shared" ref="BY72:BY103" si="657">+BX72*$BY$5</f>
        <v>0</v>
      </c>
      <c r="BZ72" s="22">
        <f t="shared" si="623"/>
        <v>0</v>
      </c>
      <c r="CA72" s="172"/>
      <c r="CB72" s="44"/>
      <c r="CC72" s="4">
        <f t="shared" ref="CC72:CC103" si="658">+CB72*$CC$5</f>
        <v>0</v>
      </c>
      <c r="CD72" s="22">
        <f t="shared" si="466"/>
        <v>0</v>
      </c>
      <c r="CE72" s="46"/>
      <c r="CF72" s="4">
        <f t="shared" ref="CF72:CF103" si="659">+CE72*$CF$5</f>
        <v>0</v>
      </c>
      <c r="CG72" s="22">
        <f t="shared" si="467"/>
        <v>0</v>
      </c>
      <c r="CH72" s="46"/>
      <c r="CI72" s="4">
        <f t="shared" ref="CI72:CI103" si="660">+CH72*$CI$5</f>
        <v>0</v>
      </c>
      <c r="CJ72" s="22">
        <f t="shared" si="468"/>
        <v>0</v>
      </c>
      <c r="CK72" s="46"/>
      <c r="CL72" s="4">
        <f t="shared" ref="CL72:CL103" si="661">+CK72*$CL$5</f>
        <v>0</v>
      </c>
      <c r="CM72" s="22">
        <f t="shared" si="469"/>
        <v>0</v>
      </c>
      <c r="CN72" s="46"/>
      <c r="CO72" s="4">
        <f t="shared" ref="CO72:CO103" si="662">+CN72*$CO$5</f>
        <v>0</v>
      </c>
      <c r="CP72" s="22">
        <f t="shared" si="624"/>
        <v>0</v>
      </c>
      <c r="CQ72" s="46"/>
      <c r="CR72" s="4">
        <f t="shared" ref="CR72:CR103" si="663">+CQ72*$CR$5</f>
        <v>0</v>
      </c>
      <c r="CS72" s="22">
        <f t="shared" si="625"/>
        <v>0</v>
      </c>
      <c r="CT72" s="46"/>
      <c r="CU72" s="4">
        <f t="shared" ref="CU72:CU103" si="664">+CT72*$CU$5</f>
        <v>0</v>
      </c>
      <c r="CV72" s="22">
        <f t="shared" si="470"/>
        <v>0</v>
      </c>
      <c r="CW72" s="46"/>
      <c r="CX72" s="4">
        <f t="shared" ref="CX72:CX103" si="665">+CW72*$CX$5</f>
        <v>0</v>
      </c>
      <c r="CY72" s="22">
        <f t="shared" si="626"/>
        <v>0</v>
      </c>
      <c r="CZ72" s="46"/>
      <c r="DA72" s="4">
        <f t="shared" ref="DA72:DA136" si="666">+CZ72*$DA$5</f>
        <v>0</v>
      </c>
      <c r="DB72" s="22">
        <f t="shared" si="627"/>
        <v>0</v>
      </c>
      <c r="DC72" s="46"/>
      <c r="DD72" s="4">
        <f t="shared" ref="DD72:DD136" si="667">+DC72*$DD$5</f>
        <v>0</v>
      </c>
      <c r="DE72" s="22">
        <f t="shared" si="628"/>
        <v>0</v>
      </c>
      <c r="DF72" s="46"/>
      <c r="DG72" s="4">
        <f t="shared" ref="DG72:DG136" si="668">+DF72*$DG$5</f>
        <v>0</v>
      </c>
      <c r="DH72" s="22">
        <f t="shared" si="629"/>
        <v>0</v>
      </c>
      <c r="DI72" s="46"/>
      <c r="DJ72" s="4">
        <f t="shared" ref="DJ72:DJ136" si="669">+DI72*$DJ$5</f>
        <v>0</v>
      </c>
      <c r="DK72" s="22">
        <f t="shared" si="630"/>
        <v>0</v>
      </c>
      <c r="DL72" s="172"/>
      <c r="DM72" s="44"/>
      <c r="DN72" s="4">
        <f t="shared" ref="DN72:DN104" si="670">+DM72*$DN$5</f>
        <v>0</v>
      </c>
      <c r="DO72" s="22">
        <f t="shared" si="631"/>
        <v>0</v>
      </c>
      <c r="DP72" s="172"/>
      <c r="DQ72" s="44"/>
      <c r="DR72" s="4">
        <f t="shared" ref="DR72:DR104" si="671">+DQ72*$DR$5</f>
        <v>0</v>
      </c>
      <c r="DS72" s="22">
        <f t="shared" si="632"/>
        <v>0</v>
      </c>
      <c r="DT72" s="172"/>
      <c r="DU72" s="44"/>
      <c r="DV72" s="4">
        <f t="shared" ref="DV72:DV104" si="672">+DU72*$DV$5</f>
        <v>0</v>
      </c>
      <c r="DW72" s="22">
        <f t="shared" si="633"/>
        <v>0</v>
      </c>
      <c r="DX72" s="172"/>
      <c r="DY72" s="44"/>
      <c r="DZ72" s="4">
        <f t="shared" ref="DZ72:DZ104" si="673">+DY72*$DZ$5</f>
        <v>0</v>
      </c>
      <c r="EA72" s="22">
        <f t="shared" si="634"/>
        <v>0</v>
      </c>
      <c r="EB72" s="172"/>
      <c r="EC72" s="44"/>
      <c r="ED72" s="4">
        <f t="shared" ref="ED72:ED104" si="674">+EC72*$ED$5</f>
        <v>0</v>
      </c>
      <c r="EE72" s="22">
        <f t="shared" si="635"/>
        <v>0</v>
      </c>
      <c r="EF72" s="44"/>
      <c r="EG72" s="4">
        <f t="shared" ref="EG72:EG104" si="675">+EF72*$ED$5</f>
        <v>0</v>
      </c>
      <c r="EH72" s="22">
        <f t="shared" si="636"/>
        <v>0</v>
      </c>
      <c r="EI72" s="154">
        <f t="shared" si="380"/>
        <v>1</v>
      </c>
      <c r="EJ72" s="154">
        <f t="shared" si="378"/>
        <v>16</v>
      </c>
      <c r="EK72" s="154">
        <f t="shared" si="379"/>
        <v>0</v>
      </c>
      <c r="EL72" s="25" t="s">
        <v>205</v>
      </c>
      <c r="EM72" s="10"/>
    </row>
    <row r="73" spans="1:143" ht="15" customHeight="1">
      <c r="A73" s="182">
        <v>45237</v>
      </c>
      <c r="B73" s="14">
        <v>11170</v>
      </c>
      <c r="C73" s="14">
        <v>11235</v>
      </c>
      <c r="D73" s="4" t="s">
        <v>43</v>
      </c>
      <c r="E73" s="3" t="s">
        <v>51</v>
      </c>
      <c r="F73" s="11"/>
      <c r="G73" s="11">
        <v>3</v>
      </c>
      <c r="H73" s="4">
        <v>1</v>
      </c>
      <c r="I73" s="22">
        <f t="shared" si="606"/>
        <v>0</v>
      </c>
      <c r="J73" s="46">
        <v>3</v>
      </c>
      <c r="K73" s="4">
        <f t="shared" si="637"/>
        <v>48</v>
      </c>
      <c r="L73" s="22">
        <f t="shared" si="607"/>
        <v>0</v>
      </c>
      <c r="M73" s="46"/>
      <c r="N73" s="4">
        <f t="shared" si="638"/>
        <v>0</v>
      </c>
      <c r="O73" s="22">
        <f t="shared" si="608"/>
        <v>0</v>
      </c>
      <c r="P73" s="172"/>
      <c r="Q73" s="46"/>
      <c r="R73" s="4">
        <f t="shared" si="639"/>
        <v>0</v>
      </c>
      <c r="S73" s="22">
        <f t="shared" si="609"/>
        <v>0</v>
      </c>
      <c r="T73" s="172"/>
      <c r="U73" s="46"/>
      <c r="V73" s="4">
        <f t="shared" si="640"/>
        <v>0</v>
      </c>
      <c r="W73" s="22">
        <f t="shared" si="610"/>
        <v>0</v>
      </c>
      <c r="X73" s="172"/>
      <c r="Y73" s="46"/>
      <c r="Z73" s="4">
        <f t="shared" si="641"/>
        <v>0</v>
      </c>
      <c r="AA73" s="22">
        <f t="shared" si="611"/>
        <v>0</v>
      </c>
      <c r="AB73" s="172"/>
      <c r="AC73" s="46"/>
      <c r="AD73" s="4">
        <f t="shared" si="642"/>
        <v>0</v>
      </c>
      <c r="AE73" s="22">
        <f t="shared" si="612"/>
        <v>0</v>
      </c>
      <c r="AF73" s="46"/>
      <c r="AG73" s="4">
        <f t="shared" si="643"/>
        <v>0</v>
      </c>
      <c r="AH73" s="22">
        <f t="shared" si="613"/>
        <v>0</v>
      </c>
      <c r="AI73" s="46"/>
      <c r="AJ73" s="4">
        <f t="shared" si="644"/>
        <v>0</v>
      </c>
      <c r="AK73" s="22">
        <f t="shared" si="614"/>
        <v>0</v>
      </c>
      <c r="AL73" s="46"/>
      <c r="AM73" s="4">
        <f t="shared" si="645"/>
        <v>0</v>
      </c>
      <c r="AN73" s="22">
        <f t="shared" si="615"/>
        <v>0</v>
      </c>
      <c r="AO73" s="4"/>
      <c r="AP73" s="4">
        <f t="shared" si="646"/>
        <v>0</v>
      </c>
      <c r="AQ73" s="22">
        <f t="shared" si="616"/>
        <v>0</v>
      </c>
      <c r="AR73" s="4"/>
      <c r="AS73" s="4">
        <f t="shared" si="647"/>
        <v>0</v>
      </c>
      <c r="AT73" s="22">
        <f t="shared" si="617"/>
        <v>0</v>
      </c>
      <c r="AU73" s="4"/>
      <c r="AV73" s="4">
        <f t="shared" si="648"/>
        <v>0</v>
      </c>
      <c r="AW73" s="22">
        <f t="shared" si="618"/>
        <v>0</v>
      </c>
      <c r="AX73" s="44"/>
      <c r="AY73" s="4">
        <f t="shared" si="649"/>
        <v>0</v>
      </c>
      <c r="AZ73" s="22">
        <f t="shared" ref="AZ73" si="676">+AY73*$F73</f>
        <v>0</v>
      </c>
      <c r="BA73" s="44"/>
      <c r="BB73" s="4">
        <f t="shared" si="650"/>
        <v>0</v>
      </c>
      <c r="BC73" s="22">
        <f t="shared" ref="BC73" si="677">+BB73*$F73</f>
        <v>0</v>
      </c>
      <c r="BD73" s="44"/>
      <c r="BE73" s="4">
        <f t="shared" si="651"/>
        <v>0</v>
      </c>
      <c r="BF73" s="22">
        <f t="shared" ref="BF73" si="678">+BE73*$F73</f>
        <v>0</v>
      </c>
      <c r="BG73" s="44"/>
      <c r="BH73" s="4">
        <f t="shared" si="652"/>
        <v>0</v>
      </c>
      <c r="BI73" s="22">
        <f t="shared" ref="BI73" si="679">+BH73*$F73</f>
        <v>0</v>
      </c>
      <c r="BJ73" s="172"/>
      <c r="BK73" s="46"/>
      <c r="BL73" s="4">
        <f t="shared" si="653"/>
        <v>0</v>
      </c>
      <c r="BM73" s="22">
        <f t="shared" si="619"/>
        <v>0</v>
      </c>
      <c r="BN73" s="172"/>
      <c r="BO73" s="46"/>
      <c r="BP73" s="4">
        <f t="shared" si="654"/>
        <v>0</v>
      </c>
      <c r="BQ73" s="22">
        <f t="shared" si="620"/>
        <v>0</v>
      </c>
      <c r="BR73" s="46"/>
      <c r="BS73" s="4">
        <f t="shared" si="655"/>
        <v>0</v>
      </c>
      <c r="BT73" s="22">
        <f t="shared" si="621"/>
        <v>0</v>
      </c>
      <c r="BU73" s="46"/>
      <c r="BV73" s="4">
        <f t="shared" si="656"/>
        <v>0</v>
      </c>
      <c r="BW73" s="22">
        <f t="shared" si="622"/>
        <v>0</v>
      </c>
      <c r="BX73" s="46"/>
      <c r="BY73" s="4">
        <f t="shared" si="657"/>
        <v>0</v>
      </c>
      <c r="BZ73" s="22">
        <f t="shared" si="623"/>
        <v>0</v>
      </c>
      <c r="CA73" s="172"/>
      <c r="CB73" s="44"/>
      <c r="CC73" s="4">
        <f t="shared" si="658"/>
        <v>0</v>
      </c>
      <c r="CD73" s="22">
        <f t="shared" ref="CD73" si="680">+CC73*$F73</f>
        <v>0</v>
      </c>
      <c r="CE73" s="46"/>
      <c r="CF73" s="4">
        <f t="shared" si="659"/>
        <v>0</v>
      </c>
      <c r="CG73" s="22">
        <f t="shared" ref="CG73" si="681">+CF73*$F73</f>
        <v>0</v>
      </c>
      <c r="CH73" s="46"/>
      <c r="CI73" s="4">
        <f t="shared" si="660"/>
        <v>0</v>
      </c>
      <c r="CJ73" s="22">
        <f t="shared" ref="CJ73" si="682">+CI73*$F73</f>
        <v>0</v>
      </c>
      <c r="CK73" s="46"/>
      <c r="CL73" s="4">
        <f t="shared" si="661"/>
        <v>0</v>
      </c>
      <c r="CM73" s="22">
        <f t="shared" ref="CM73" si="683">+CL73*$F73</f>
        <v>0</v>
      </c>
      <c r="CN73" s="46"/>
      <c r="CO73" s="4">
        <f t="shared" si="662"/>
        <v>0</v>
      </c>
      <c r="CP73" s="22">
        <f t="shared" si="624"/>
        <v>0</v>
      </c>
      <c r="CQ73" s="46"/>
      <c r="CR73" s="4">
        <f t="shared" si="663"/>
        <v>0</v>
      </c>
      <c r="CS73" s="22">
        <f t="shared" si="625"/>
        <v>0</v>
      </c>
      <c r="CT73" s="46"/>
      <c r="CU73" s="4">
        <f t="shared" si="664"/>
        <v>0</v>
      </c>
      <c r="CV73" s="22">
        <f t="shared" ref="CV73" si="684">CU73*$F73</f>
        <v>0</v>
      </c>
      <c r="CW73" s="46"/>
      <c r="CX73" s="4">
        <f t="shared" si="665"/>
        <v>0</v>
      </c>
      <c r="CY73" s="22">
        <f t="shared" si="626"/>
        <v>0</v>
      </c>
      <c r="CZ73" s="46"/>
      <c r="DA73" s="4">
        <f t="shared" si="666"/>
        <v>0</v>
      </c>
      <c r="DB73" s="22">
        <f t="shared" si="627"/>
        <v>0</v>
      </c>
      <c r="DC73" s="46"/>
      <c r="DD73" s="4">
        <f t="shared" si="667"/>
        <v>0</v>
      </c>
      <c r="DE73" s="22">
        <f t="shared" si="628"/>
        <v>0</v>
      </c>
      <c r="DF73" s="46"/>
      <c r="DG73" s="4">
        <f t="shared" si="668"/>
        <v>0</v>
      </c>
      <c r="DH73" s="22">
        <f t="shared" si="629"/>
        <v>0</v>
      </c>
      <c r="DI73" s="46"/>
      <c r="DJ73" s="4">
        <f t="shared" si="669"/>
        <v>0</v>
      </c>
      <c r="DK73" s="22">
        <f t="shared" si="630"/>
        <v>0</v>
      </c>
      <c r="DL73" s="172"/>
      <c r="DM73" s="44"/>
      <c r="DN73" s="4">
        <f t="shared" si="670"/>
        <v>0</v>
      </c>
      <c r="DO73" s="22">
        <f t="shared" si="631"/>
        <v>0</v>
      </c>
      <c r="DP73" s="172"/>
      <c r="DQ73" s="44"/>
      <c r="DR73" s="4">
        <f t="shared" si="671"/>
        <v>0</v>
      </c>
      <c r="DS73" s="22">
        <f t="shared" si="632"/>
        <v>0</v>
      </c>
      <c r="DT73" s="172"/>
      <c r="DU73" s="44"/>
      <c r="DV73" s="4">
        <f t="shared" si="672"/>
        <v>0</v>
      </c>
      <c r="DW73" s="22">
        <f t="shared" si="633"/>
        <v>0</v>
      </c>
      <c r="DX73" s="172"/>
      <c r="DY73" s="44"/>
      <c r="DZ73" s="4">
        <f t="shared" si="673"/>
        <v>0</v>
      </c>
      <c r="EA73" s="22">
        <f t="shared" si="634"/>
        <v>0</v>
      </c>
      <c r="EB73" s="172"/>
      <c r="EC73" s="44"/>
      <c r="ED73" s="4">
        <f t="shared" si="674"/>
        <v>0</v>
      </c>
      <c r="EE73" s="22">
        <f t="shared" si="635"/>
        <v>0</v>
      </c>
      <c r="EF73" s="44"/>
      <c r="EG73" s="4">
        <f t="shared" si="675"/>
        <v>0</v>
      </c>
      <c r="EH73" s="22">
        <f t="shared" si="636"/>
        <v>0</v>
      </c>
      <c r="EI73" s="154">
        <f t="shared" si="380"/>
        <v>6</v>
      </c>
      <c r="EJ73" s="154">
        <f t="shared" si="378"/>
        <v>49</v>
      </c>
      <c r="EK73" s="154">
        <f t="shared" si="379"/>
        <v>0</v>
      </c>
      <c r="EL73" s="25" t="s">
        <v>205</v>
      </c>
      <c r="EM73" s="10"/>
    </row>
    <row r="74" spans="1:143" ht="15" customHeight="1">
      <c r="A74" s="182"/>
      <c r="B74" s="210">
        <v>16000</v>
      </c>
      <c r="C74" s="211"/>
      <c r="D74" s="4" t="s">
        <v>50</v>
      </c>
      <c r="E74" s="14">
        <v>4600</v>
      </c>
      <c r="F74" s="11"/>
      <c r="G74" s="11"/>
      <c r="H74" s="4">
        <f t="shared" ref="H74:H105" si="685">+G74*$H$5</f>
        <v>0</v>
      </c>
      <c r="I74" s="22">
        <f t="shared" si="606"/>
        <v>0</v>
      </c>
      <c r="J74" s="46"/>
      <c r="K74" s="4">
        <f t="shared" si="637"/>
        <v>0</v>
      </c>
      <c r="L74" s="22">
        <f t="shared" si="607"/>
        <v>0</v>
      </c>
      <c r="M74" s="46">
        <v>1</v>
      </c>
      <c r="N74" s="4">
        <f t="shared" si="638"/>
        <v>8</v>
      </c>
      <c r="O74" s="22">
        <f t="shared" si="608"/>
        <v>0</v>
      </c>
      <c r="P74" s="172"/>
      <c r="Q74" s="46"/>
      <c r="R74" s="4">
        <f t="shared" si="639"/>
        <v>0</v>
      </c>
      <c r="S74" s="22">
        <f t="shared" si="609"/>
        <v>0</v>
      </c>
      <c r="T74" s="172"/>
      <c r="U74" s="46"/>
      <c r="V74" s="4">
        <f t="shared" si="640"/>
        <v>0</v>
      </c>
      <c r="W74" s="22">
        <f t="shared" si="610"/>
        <v>0</v>
      </c>
      <c r="X74" s="172"/>
      <c r="Y74" s="46"/>
      <c r="Z74" s="4">
        <f t="shared" si="641"/>
        <v>0</v>
      </c>
      <c r="AA74" s="22">
        <f t="shared" si="611"/>
        <v>0</v>
      </c>
      <c r="AB74" s="172"/>
      <c r="AC74" s="46"/>
      <c r="AD74" s="4">
        <f t="shared" si="642"/>
        <v>0</v>
      </c>
      <c r="AE74" s="22">
        <f t="shared" si="612"/>
        <v>0</v>
      </c>
      <c r="AF74" s="46"/>
      <c r="AG74" s="4">
        <f t="shared" si="643"/>
        <v>0</v>
      </c>
      <c r="AH74" s="22">
        <f t="shared" si="613"/>
        <v>0</v>
      </c>
      <c r="AI74" s="46"/>
      <c r="AJ74" s="4">
        <f t="shared" si="644"/>
        <v>0</v>
      </c>
      <c r="AK74" s="22">
        <f t="shared" si="614"/>
        <v>0</v>
      </c>
      <c r="AL74" s="46"/>
      <c r="AM74" s="4">
        <f t="shared" si="645"/>
        <v>0</v>
      </c>
      <c r="AN74" s="22">
        <f t="shared" si="615"/>
        <v>0</v>
      </c>
      <c r="AO74" s="4"/>
      <c r="AP74" s="4">
        <f t="shared" si="646"/>
        <v>0</v>
      </c>
      <c r="AQ74" s="22">
        <f t="shared" si="616"/>
        <v>0</v>
      </c>
      <c r="AR74" s="4"/>
      <c r="AS74" s="4">
        <f t="shared" si="647"/>
        <v>0</v>
      </c>
      <c r="AT74" s="22">
        <f t="shared" si="617"/>
        <v>0</v>
      </c>
      <c r="AU74" s="4"/>
      <c r="AV74" s="4">
        <f t="shared" si="648"/>
        <v>0</v>
      </c>
      <c r="AW74" s="22">
        <f t="shared" si="618"/>
        <v>0</v>
      </c>
      <c r="AX74" s="44"/>
      <c r="AY74" s="4">
        <f t="shared" si="649"/>
        <v>0</v>
      </c>
      <c r="AZ74" s="22">
        <f t="shared" si="462"/>
        <v>0</v>
      </c>
      <c r="BA74" s="44"/>
      <c r="BB74" s="4">
        <f t="shared" si="650"/>
        <v>0</v>
      </c>
      <c r="BC74" s="22">
        <f t="shared" si="463"/>
        <v>0</v>
      </c>
      <c r="BD74" s="44"/>
      <c r="BE74" s="4">
        <f t="shared" si="651"/>
        <v>0</v>
      </c>
      <c r="BF74" s="22">
        <f t="shared" si="464"/>
        <v>0</v>
      </c>
      <c r="BG74" s="44"/>
      <c r="BH74" s="4">
        <f t="shared" si="652"/>
        <v>0</v>
      </c>
      <c r="BI74" s="22">
        <f t="shared" si="465"/>
        <v>0</v>
      </c>
      <c r="BJ74" s="172"/>
      <c r="BK74" s="46"/>
      <c r="BL74" s="4">
        <f t="shared" si="653"/>
        <v>0</v>
      </c>
      <c r="BM74" s="22">
        <f t="shared" si="619"/>
        <v>0</v>
      </c>
      <c r="BN74" s="172"/>
      <c r="BO74" s="46"/>
      <c r="BP74" s="4">
        <f t="shared" si="654"/>
        <v>0</v>
      </c>
      <c r="BQ74" s="22">
        <f t="shared" si="620"/>
        <v>0</v>
      </c>
      <c r="BR74" s="46"/>
      <c r="BS74" s="4">
        <f t="shared" si="655"/>
        <v>0</v>
      </c>
      <c r="BT74" s="22">
        <f t="shared" si="621"/>
        <v>0</v>
      </c>
      <c r="BU74" s="46"/>
      <c r="BV74" s="4">
        <f t="shared" si="656"/>
        <v>0</v>
      </c>
      <c r="BW74" s="22">
        <f t="shared" si="622"/>
        <v>0</v>
      </c>
      <c r="BX74" s="46"/>
      <c r="BY74" s="4">
        <f t="shared" si="657"/>
        <v>0</v>
      </c>
      <c r="BZ74" s="22">
        <f t="shared" si="623"/>
        <v>0</v>
      </c>
      <c r="CA74" s="172"/>
      <c r="CB74" s="44"/>
      <c r="CC74" s="4">
        <f t="shared" si="658"/>
        <v>0</v>
      </c>
      <c r="CD74" s="22">
        <f t="shared" si="466"/>
        <v>0</v>
      </c>
      <c r="CE74" s="46"/>
      <c r="CF74" s="4">
        <f t="shared" si="659"/>
        <v>0</v>
      </c>
      <c r="CG74" s="22">
        <f t="shared" si="467"/>
        <v>0</v>
      </c>
      <c r="CH74" s="46"/>
      <c r="CI74" s="4">
        <f t="shared" si="660"/>
        <v>0</v>
      </c>
      <c r="CJ74" s="22">
        <f t="shared" si="468"/>
        <v>0</v>
      </c>
      <c r="CK74" s="46"/>
      <c r="CL74" s="4">
        <f t="shared" si="661"/>
        <v>0</v>
      </c>
      <c r="CM74" s="22">
        <f t="shared" si="469"/>
        <v>0</v>
      </c>
      <c r="CN74" s="46"/>
      <c r="CO74" s="4">
        <f t="shared" si="662"/>
        <v>0</v>
      </c>
      <c r="CP74" s="22">
        <f t="shared" si="624"/>
        <v>0</v>
      </c>
      <c r="CQ74" s="46"/>
      <c r="CR74" s="4">
        <f t="shared" si="663"/>
        <v>0</v>
      </c>
      <c r="CS74" s="22">
        <f t="shared" si="625"/>
        <v>0</v>
      </c>
      <c r="CT74" s="46"/>
      <c r="CU74" s="4">
        <f t="shared" si="664"/>
        <v>0</v>
      </c>
      <c r="CV74" s="22">
        <f t="shared" si="470"/>
        <v>0</v>
      </c>
      <c r="CW74" s="46"/>
      <c r="CX74" s="4">
        <f t="shared" si="665"/>
        <v>0</v>
      </c>
      <c r="CY74" s="22">
        <f t="shared" si="626"/>
        <v>0</v>
      </c>
      <c r="CZ74" s="46"/>
      <c r="DA74" s="4">
        <f t="shared" si="666"/>
        <v>0</v>
      </c>
      <c r="DB74" s="22">
        <f t="shared" si="627"/>
        <v>0</v>
      </c>
      <c r="DC74" s="46"/>
      <c r="DD74" s="4">
        <f t="shared" si="667"/>
        <v>0</v>
      </c>
      <c r="DE74" s="22">
        <f t="shared" si="628"/>
        <v>0</v>
      </c>
      <c r="DF74" s="46"/>
      <c r="DG74" s="4">
        <f t="shared" si="668"/>
        <v>0</v>
      </c>
      <c r="DH74" s="22">
        <f t="shared" si="629"/>
        <v>0</v>
      </c>
      <c r="DI74" s="46"/>
      <c r="DJ74" s="4">
        <f t="shared" si="669"/>
        <v>0</v>
      </c>
      <c r="DK74" s="22">
        <f t="shared" si="630"/>
        <v>0</v>
      </c>
      <c r="DL74" s="172"/>
      <c r="DM74" s="44"/>
      <c r="DN74" s="4">
        <f t="shared" si="670"/>
        <v>0</v>
      </c>
      <c r="DO74" s="22">
        <f t="shared" si="631"/>
        <v>0</v>
      </c>
      <c r="DP74" s="172"/>
      <c r="DQ74" s="44"/>
      <c r="DR74" s="4">
        <f t="shared" si="671"/>
        <v>0</v>
      </c>
      <c r="DS74" s="22">
        <f t="shared" si="632"/>
        <v>0</v>
      </c>
      <c r="DT74" s="172"/>
      <c r="DU74" s="44"/>
      <c r="DV74" s="4">
        <f t="shared" si="672"/>
        <v>0</v>
      </c>
      <c r="DW74" s="22">
        <f t="shared" si="633"/>
        <v>0</v>
      </c>
      <c r="DX74" s="172"/>
      <c r="DY74" s="44"/>
      <c r="DZ74" s="4">
        <f t="shared" si="673"/>
        <v>0</v>
      </c>
      <c r="EA74" s="22">
        <f t="shared" si="634"/>
        <v>0</v>
      </c>
      <c r="EB74" s="172"/>
      <c r="EC74" s="44"/>
      <c r="ED74" s="4">
        <f t="shared" si="674"/>
        <v>0</v>
      </c>
      <c r="EE74" s="22">
        <f t="shared" si="635"/>
        <v>0</v>
      </c>
      <c r="EF74" s="44"/>
      <c r="EG74" s="4">
        <f t="shared" si="675"/>
        <v>0</v>
      </c>
      <c r="EH74" s="22">
        <f t="shared" si="636"/>
        <v>0</v>
      </c>
      <c r="EI74" s="154">
        <f t="shared" si="380"/>
        <v>1</v>
      </c>
      <c r="EJ74" s="154">
        <f t="shared" si="378"/>
        <v>8</v>
      </c>
      <c r="EK74" s="154">
        <f t="shared" si="379"/>
        <v>0</v>
      </c>
      <c r="EL74" s="25" t="s">
        <v>277</v>
      </c>
      <c r="EM74" s="10"/>
    </row>
    <row r="75" spans="1:143" ht="15" customHeight="1">
      <c r="A75" s="182"/>
      <c r="B75" s="210" t="s">
        <v>255</v>
      </c>
      <c r="C75" s="211"/>
      <c r="D75" s="4" t="s">
        <v>50</v>
      </c>
      <c r="E75" s="14">
        <v>8645</v>
      </c>
      <c r="F75" s="11"/>
      <c r="G75" s="11"/>
      <c r="H75" s="4">
        <f t="shared" si="685"/>
        <v>0</v>
      </c>
      <c r="I75" s="22">
        <f t="shared" si="606"/>
        <v>0</v>
      </c>
      <c r="J75" s="46"/>
      <c r="K75" s="4">
        <f t="shared" si="637"/>
        <v>0</v>
      </c>
      <c r="L75" s="22">
        <f t="shared" si="607"/>
        <v>0</v>
      </c>
      <c r="M75" s="46"/>
      <c r="N75" s="4">
        <f t="shared" si="638"/>
        <v>0</v>
      </c>
      <c r="O75" s="22">
        <f t="shared" si="608"/>
        <v>0</v>
      </c>
      <c r="P75" s="172"/>
      <c r="Q75" s="46"/>
      <c r="R75" s="4">
        <f t="shared" si="639"/>
        <v>0</v>
      </c>
      <c r="S75" s="22">
        <f t="shared" si="609"/>
        <v>0</v>
      </c>
      <c r="T75" s="172"/>
      <c r="U75" s="46"/>
      <c r="V75" s="4">
        <f t="shared" si="640"/>
        <v>0</v>
      </c>
      <c r="W75" s="22">
        <f t="shared" si="610"/>
        <v>0</v>
      </c>
      <c r="X75" s="172"/>
      <c r="Y75" s="46"/>
      <c r="Z75" s="4">
        <f t="shared" si="641"/>
        <v>0</v>
      </c>
      <c r="AA75" s="22">
        <f t="shared" si="611"/>
        <v>0</v>
      </c>
      <c r="AB75" s="172"/>
      <c r="AC75" s="46"/>
      <c r="AD75" s="4">
        <f t="shared" si="642"/>
        <v>0</v>
      </c>
      <c r="AE75" s="22">
        <f t="shared" si="612"/>
        <v>0</v>
      </c>
      <c r="AF75" s="46"/>
      <c r="AG75" s="4">
        <f t="shared" si="643"/>
        <v>0</v>
      </c>
      <c r="AH75" s="22">
        <f t="shared" si="613"/>
        <v>0</v>
      </c>
      <c r="AI75" s="46"/>
      <c r="AJ75" s="4">
        <f t="shared" si="644"/>
        <v>0</v>
      </c>
      <c r="AK75" s="22">
        <f t="shared" si="614"/>
        <v>0</v>
      </c>
      <c r="AL75" s="46"/>
      <c r="AM75" s="4">
        <f t="shared" si="645"/>
        <v>0</v>
      </c>
      <c r="AN75" s="22">
        <f t="shared" si="615"/>
        <v>0</v>
      </c>
      <c r="AO75" s="4"/>
      <c r="AP75" s="4">
        <f t="shared" si="646"/>
        <v>0</v>
      </c>
      <c r="AQ75" s="22">
        <f t="shared" si="616"/>
        <v>0</v>
      </c>
      <c r="AR75" s="4"/>
      <c r="AS75" s="4">
        <f t="shared" si="647"/>
        <v>0</v>
      </c>
      <c r="AT75" s="22">
        <f t="shared" si="617"/>
        <v>0</v>
      </c>
      <c r="AU75" s="4"/>
      <c r="AV75" s="4">
        <f t="shared" si="648"/>
        <v>0</v>
      </c>
      <c r="AW75" s="22">
        <f t="shared" si="618"/>
        <v>0</v>
      </c>
      <c r="AX75" s="44"/>
      <c r="AY75" s="4">
        <f t="shared" si="649"/>
        <v>0</v>
      </c>
      <c r="AZ75" s="22">
        <f t="shared" ref="AZ75" si="686">+AY75*$F75</f>
        <v>0</v>
      </c>
      <c r="BA75" s="44"/>
      <c r="BB75" s="4">
        <f t="shared" si="650"/>
        <v>0</v>
      </c>
      <c r="BC75" s="22">
        <f t="shared" ref="BC75" si="687">+BB75*$F75</f>
        <v>0</v>
      </c>
      <c r="BD75" s="44"/>
      <c r="BE75" s="4">
        <f t="shared" si="651"/>
        <v>0</v>
      </c>
      <c r="BF75" s="22">
        <f t="shared" ref="BF75" si="688">+BE75*$F75</f>
        <v>0</v>
      </c>
      <c r="BG75" s="44"/>
      <c r="BH75" s="4">
        <f t="shared" si="652"/>
        <v>0</v>
      </c>
      <c r="BI75" s="22">
        <f t="shared" ref="BI75" si="689">+BH75*$F75</f>
        <v>0</v>
      </c>
      <c r="BJ75" s="172"/>
      <c r="BK75" s="46"/>
      <c r="BL75" s="4">
        <f t="shared" si="653"/>
        <v>0</v>
      </c>
      <c r="BM75" s="22">
        <f t="shared" si="619"/>
        <v>0</v>
      </c>
      <c r="BN75" s="172"/>
      <c r="BO75" s="46"/>
      <c r="BP75" s="4">
        <f t="shared" si="654"/>
        <v>0</v>
      </c>
      <c r="BQ75" s="22">
        <f t="shared" si="620"/>
        <v>0</v>
      </c>
      <c r="BR75" s="46"/>
      <c r="BS75" s="4">
        <f t="shared" si="655"/>
        <v>0</v>
      </c>
      <c r="BT75" s="22">
        <f t="shared" si="621"/>
        <v>0</v>
      </c>
      <c r="BU75" s="46"/>
      <c r="BV75" s="4">
        <f t="shared" si="656"/>
        <v>0</v>
      </c>
      <c r="BW75" s="22">
        <f t="shared" si="622"/>
        <v>0</v>
      </c>
      <c r="BX75" s="46"/>
      <c r="BY75" s="4">
        <f t="shared" si="657"/>
        <v>0</v>
      </c>
      <c r="BZ75" s="22">
        <f t="shared" si="623"/>
        <v>0</v>
      </c>
      <c r="CA75" s="172"/>
      <c r="CB75" s="44"/>
      <c r="CC75" s="4">
        <f t="shared" si="658"/>
        <v>0</v>
      </c>
      <c r="CD75" s="22">
        <f t="shared" ref="CD75" si="690">+CC75*$F75</f>
        <v>0</v>
      </c>
      <c r="CE75" s="46"/>
      <c r="CF75" s="4">
        <f t="shared" si="659"/>
        <v>0</v>
      </c>
      <c r="CG75" s="22">
        <f t="shared" ref="CG75" si="691">+CF75*$F75</f>
        <v>0</v>
      </c>
      <c r="CH75" s="46"/>
      <c r="CI75" s="4">
        <f t="shared" si="660"/>
        <v>0</v>
      </c>
      <c r="CJ75" s="22">
        <f t="shared" ref="CJ75" si="692">+CI75*$F75</f>
        <v>0</v>
      </c>
      <c r="CK75" s="46"/>
      <c r="CL75" s="4">
        <f t="shared" si="661"/>
        <v>0</v>
      </c>
      <c r="CM75" s="22">
        <f t="shared" ref="CM75" si="693">+CL75*$F75</f>
        <v>0</v>
      </c>
      <c r="CN75" s="46"/>
      <c r="CO75" s="4">
        <f t="shared" si="662"/>
        <v>0</v>
      </c>
      <c r="CP75" s="22">
        <f t="shared" si="624"/>
        <v>0</v>
      </c>
      <c r="CQ75" s="46">
        <v>1</v>
      </c>
      <c r="CR75" s="4">
        <f t="shared" si="663"/>
        <v>20</v>
      </c>
      <c r="CS75" s="22">
        <f t="shared" si="625"/>
        <v>0</v>
      </c>
      <c r="CT75" s="46"/>
      <c r="CU75" s="4">
        <f t="shared" si="664"/>
        <v>0</v>
      </c>
      <c r="CV75" s="22">
        <f t="shared" ref="CV75" si="694">CU75*$F75</f>
        <v>0</v>
      </c>
      <c r="CW75" s="46"/>
      <c r="CX75" s="4">
        <f t="shared" si="665"/>
        <v>0</v>
      </c>
      <c r="CY75" s="22">
        <f t="shared" si="626"/>
        <v>0</v>
      </c>
      <c r="CZ75" s="46"/>
      <c r="DA75" s="4">
        <f t="shared" si="666"/>
        <v>0</v>
      </c>
      <c r="DB75" s="22">
        <f t="shared" si="627"/>
        <v>0</v>
      </c>
      <c r="DC75" s="46"/>
      <c r="DD75" s="4">
        <f t="shared" si="667"/>
        <v>0</v>
      </c>
      <c r="DE75" s="22">
        <f t="shared" si="628"/>
        <v>0</v>
      </c>
      <c r="DF75" s="46"/>
      <c r="DG75" s="4">
        <f t="shared" si="668"/>
        <v>0</v>
      </c>
      <c r="DH75" s="22">
        <f t="shared" si="629"/>
        <v>0</v>
      </c>
      <c r="DI75" s="46"/>
      <c r="DJ75" s="4">
        <f t="shared" si="669"/>
        <v>0</v>
      </c>
      <c r="DK75" s="22">
        <f t="shared" si="630"/>
        <v>0</v>
      </c>
      <c r="DL75" s="172"/>
      <c r="DM75" s="44"/>
      <c r="DN75" s="4">
        <f t="shared" si="670"/>
        <v>0</v>
      </c>
      <c r="DO75" s="22">
        <f t="shared" si="631"/>
        <v>0</v>
      </c>
      <c r="DP75" s="172"/>
      <c r="DQ75" s="44"/>
      <c r="DR75" s="4">
        <f t="shared" si="671"/>
        <v>0</v>
      </c>
      <c r="DS75" s="22">
        <f t="shared" si="632"/>
        <v>0</v>
      </c>
      <c r="DT75" s="172"/>
      <c r="DU75" s="44"/>
      <c r="DV75" s="4">
        <f t="shared" si="672"/>
        <v>0</v>
      </c>
      <c r="DW75" s="22">
        <f t="shared" si="633"/>
        <v>0</v>
      </c>
      <c r="DX75" s="172"/>
      <c r="DY75" s="44"/>
      <c r="DZ75" s="4">
        <f t="shared" si="673"/>
        <v>0</v>
      </c>
      <c r="EA75" s="22">
        <f t="shared" si="634"/>
        <v>0</v>
      </c>
      <c r="EB75" s="172"/>
      <c r="EC75" s="44"/>
      <c r="ED75" s="4">
        <f t="shared" si="674"/>
        <v>0</v>
      </c>
      <c r="EE75" s="22">
        <f t="shared" si="635"/>
        <v>0</v>
      </c>
      <c r="EF75" s="44"/>
      <c r="EG75" s="4">
        <f t="shared" si="675"/>
        <v>0</v>
      </c>
      <c r="EH75" s="22">
        <f t="shared" si="636"/>
        <v>0</v>
      </c>
      <c r="EI75" s="154">
        <f t="shared" si="380"/>
        <v>1</v>
      </c>
      <c r="EJ75" s="154">
        <f t="shared" si="378"/>
        <v>20</v>
      </c>
      <c r="EK75" s="154">
        <f t="shared" si="379"/>
        <v>0</v>
      </c>
      <c r="EL75" s="25" t="s">
        <v>236</v>
      </c>
      <c r="EM75" s="10"/>
    </row>
    <row r="76" spans="1:143" ht="15" customHeight="1">
      <c r="A76" s="182"/>
      <c r="B76" s="210" t="s">
        <v>255</v>
      </c>
      <c r="C76" s="211"/>
      <c r="D76" s="4" t="s">
        <v>50</v>
      </c>
      <c r="E76" s="14">
        <v>4600</v>
      </c>
      <c r="F76" s="11"/>
      <c r="G76" s="11"/>
      <c r="H76" s="4">
        <f t="shared" si="685"/>
        <v>0</v>
      </c>
      <c r="I76" s="22">
        <f t="shared" si="606"/>
        <v>0</v>
      </c>
      <c r="J76" s="46"/>
      <c r="K76" s="4">
        <f t="shared" si="637"/>
        <v>0</v>
      </c>
      <c r="L76" s="22">
        <f t="shared" si="607"/>
        <v>0</v>
      </c>
      <c r="M76" s="46"/>
      <c r="N76" s="4">
        <f t="shared" si="638"/>
        <v>0</v>
      </c>
      <c r="O76" s="22">
        <f t="shared" si="608"/>
        <v>0</v>
      </c>
      <c r="P76" s="172"/>
      <c r="Q76" s="46"/>
      <c r="R76" s="4">
        <f t="shared" si="639"/>
        <v>0</v>
      </c>
      <c r="S76" s="22">
        <f t="shared" si="609"/>
        <v>0</v>
      </c>
      <c r="T76" s="172"/>
      <c r="U76" s="46"/>
      <c r="V76" s="4">
        <f t="shared" si="640"/>
        <v>0</v>
      </c>
      <c r="W76" s="22">
        <f t="shared" si="610"/>
        <v>0</v>
      </c>
      <c r="X76" s="172"/>
      <c r="Y76" s="46"/>
      <c r="Z76" s="4">
        <f t="shared" si="641"/>
        <v>0</v>
      </c>
      <c r="AA76" s="22">
        <f t="shared" si="611"/>
        <v>0</v>
      </c>
      <c r="AB76" s="172"/>
      <c r="AC76" s="46"/>
      <c r="AD76" s="4">
        <f t="shared" si="642"/>
        <v>0</v>
      </c>
      <c r="AE76" s="22">
        <f t="shared" si="612"/>
        <v>0</v>
      </c>
      <c r="AF76" s="46"/>
      <c r="AG76" s="4">
        <f t="shared" si="643"/>
        <v>0</v>
      </c>
      <c r="AH76" s="22">
        <f t="shared" si="613"/>
        <v>0</v>
      </c>
      <c r="AI76" s="46"/>
      <c r="AJ76" s="4">
        <f t="shared" si="644"/>
        <v>0</v>
      </c>
      <c r="AK76" s="22">
        <f t="shared" si="614"/>
        <v>0</v>
      </c>
      <c r="AL76" s="46"/>
      <c r="AM76" s="4">
        <f t="shared" si="645"/>
        <v>0</v>
      </c>
      <c r="AN76" s="22">
        <f t="shared" si="615"/>
        <v>0</v>
      </c>
      <c r="AO76" s="4"/>
      <c r="AP76" s="4">
        <f t="shared" si="646"/>
        <v>0</v>
      </c>
      <c r="AQ76" s="22">
        <f t="shared" si="616"/>
        <v>0</v>
      </c>
      <c r="AR76" s="4"/>
      <c r="AS76" s="4">
        <f t="shared" si="647"/>
        <v>0</v>
      </c>
      <c r="AT76" s="22">
        <f t="shared" si="617"/>
        <v>0</v>
      </c>
      <c r="AU76" s="4"/>
      <c r="AV76" s="4">
        <f t="shared" si="648"/>
        <v>0</v>
      </c>
      <c r="AW76" s="22">
        <f t="shared" si="618"/>
        <v>0</v>
      </c>
      <c r="AX76" s="44"/>
      <c r="AY76" s="4">
        <f t="shared" si="649"/>
        <v>0</v>
      </c>
      <c r="AZ76" s="22">
        <f t="shared" si="462"/>
        <v>0</v>
      </c>
      <c r="BA76" s="44"/>
      <c r="BB76" s="4">
        <f t="shared" si="650"/>
        <v>0</v>
      </c>
      <c r="BC76" s="22">
        <f t="shared" si="463"/>
        <v>0</v>
      </c>
      <c r="BD76" s="44"/>
      <c r="BE76" s="4">
        <f t="shared" si="651"/>
        <v>0</v>
      </c>
      <c r="BF76" s="22">
        <f t="shared" si="464"/>
        <v>0</v>
      </c>
      <c r="BG76" s="44"/>
      <c r="BH76" s="4">
        <f t="shared" si="652"/>
        <v>0</v>
      </c>
      <c r="BI76" s="22">
        <f t="shared" si="465"/>
        <v>0</v>
      </c>
      <c r="BJ76" s="172"/>
      <c r="BK76" s="46"/>
      <c r="BL76" s="4">
        <f t="shared" si="653"/>
        <v>0</v>
      </c>
      <c r="BM76" s="22">
        <f t="shared" si="619"/>
        <v>0</v>
      </c>
      <c r="BN76" s="172"/>
      <c r="BO76" s="46"/>
      <c r="BP76" s="4">
        <f t="shared" si="654"/>
        <v>0</v>
      </c>
      <c r="BQ76" s="22">
        <f t="shared" si="620"/>
        <v>0</v>
      </c>
      <c r="BR76" s="46"/>
      <c r="BS76" s="4">
        <f t="shared" si="655"/>
        <v>0</v>
      </c>
      <c r="BT76" s="22">
        <f t="shared" si="621"/>
        <v>0</v>
      </c>
      <c r="BU76" s="46"/>
      <c r="BV76" s="4">
        <f t="shared" si="656"/>
        <v>0</v>
      </c>
      <c r="BW76" s="22">
        <f t="shared" si="622"/>
        <v>0</v>
      </c>
      <c r="BX76" s="46"/>
      <c r="BY76" s="4">
        <f t="shared" si="657"/>
        <v>0</v>
      </c>
      <c r="BZ76" s="22">
        <f t="shared" si="623"/>
        <v>0</v>
      </c>
      <c r="CA76" s="172"/>
      <c r="CB76" s="44"/>
      <c r="CC76" s="4">
        <f t="shared" si="658"/>
        <v>0</v>
      </c>
      <c r="CD76" s="22">
        <f t="shared" si="466"/>
        <v>0</v>
      </c>
      <c r="CE76" s="46"/>
      <c r="CF76" s="4">
        <f t="shared" si="659"/>
        <v>0</v>
      </c>
      <c r="CG76" s="22">
        <f t="shared" si="467"/>
        <v>0</v>
      </c>
      <c r="CH76" s="46"/>
      <c r="CI76" s="4">
        <f t="shared" si="660"/>
        <v>0</v>
      </c>
      <c r="CJ76" s="22">
        <f t="shared" si="468"/>
        <v>0</v>
      </c>
      <c r="CK76" s="46"/>
      <c r="CL76" s="4">
        <f t="shared" si="661"/>
        <v>0</v>
      </c>
      <c r="CM76" s="22">
        <f t="shared" si="469"/>
        <v>0</v>
      </c>
      <c r="CN76" s="46"/>
      <c r="CO76" s="4">
        <f t="shared" si="662"/>
        <v>0</v>
      </c>
      <c r="CP76" s="22">
        <f t="shared" si="624"/>
        <v>0</v>
      </c>
      <c r="CQ76" s="46"/>
      <c r="CR76" s="4">
        <f t="shared" si="663"/>
        <v>0</v>
      </c>
      <c r="CS76" s="22">
        <f t="shared" si="625"/>
        <v>0</v>
      </c>
      <c r="CT76" s="46"/>
      <c r="CU76" s="4">
        <f t="shared" si="664"/>
        <v>0</v>
      </c>
      <c r="CV76" s="22">
        <f t="shared" si="470"/>
        <v>0</v>
      </c>
      <c r="CW76" s="46"/>
      <c r="CX76" s="4">
        <f t="shared" si="665"/>
        <v>0</v>
      </c>
      <c r="CY76" s="22">
        <f t="shared" si="626"/>
        <v>0</v>
      </c>
      <c r="CZ76" s="46"/>
      <c r="DA76" s="4">
        <f t="shared" si="666"/>
        <v>0</v>
      </c>
      <c r="DB76" s="22">
        <f t="shared" si="627"/>
        <v>0</v>
      </c>
      <c r="DC76" s="46"/>
      <c r="DD76" s="4">
        <f t="shared" si="667"/>
        <v>0</v>
      </c>
      <c r="DE76" s="22">
        <f t="shared" si="628"/>
        <v>0</v>
      </c>
      <c r="DF76" s="46"/>
      <c r="DG76" s="4">
        <f t="shared" si="668"/>
        <v>0</v>
      </c>
      <c r="DH76" s="22">
        <f t="shared" si="629"/>
        <v>0</v>
      </c>
      <c r="DI76" s="46">
        <v>1</v>
      </c>
      <c r="DJ76" s="4">
        <f t="shared" si="669"/>
        <v>15</v>
      </c>
      <c r="DK76" s="22">
        <f t="shared" si="630"/>
        <v>0</v>
      </c>
      <c r="DL76" s="172"/>
      <c r="DM76" s="44"/>
      <c r="DN76" s="4">
        <f t="shared" si="670"/>
        <v>0</v>
      </c>
      <c r="DO76" s="22">
        <f t="shared" si="631"/>
        <v>0</v>
      </c>
      <c r="DP76" s="172"/>
      <c r="DQ76" s="44"/>
      <c r="DR76" s="4">
        <f t="shared" si="671"/>
        <v>0</v>
      </c>
      <c r="DS76" s="22">
        <f t="shared" si="632"/>
        <v>0</v>
      </c>
      <c r="DT76" s="172"/>
      <c r="DU76" s="44"/>
      <c r="DV76" s="4">
        <f t="shared" si="672"/>
        <v>0</v>
      </c>
      <c r="DW76" s="22">
        <f t="shared" si="633"/>
        <v>0</v>
      </c>
      <c r="DX76" s="172"/>
      <c r="DY76" s="44"/>
      <c r="DZ76" s="4">
        <f t="shared" si="673"/>
        <v>0</v>
      </c>
      <c r="EA76" s="22">
        <f t="shared" si="634"/>
        <v>0</v>
      </c>
      <c r="EB76" s="172"/>
      <c r="EC76" s="44"/>
      <c r="ED76" s="4">
        <f t="shared" si="674"/>
        <v>0</v>
      </c>
      <c r="EE76" s="22">
        <f t="shared" si="635"/>
        <v>0</v>
      </c>
      <c r="EF76" s="44"/>
      <c r="EG76" s="4">
        <f t="shared" si="675"/>
        <v>0</v>
      </c>
      <c r="EH76" s="22">
        <f t="shared" si="636"/>
        <v>0</v>
      </c>
      <c r="EI76" s="154">
        <f t="shared" si="380"/>
        <v>1</v>
      </c>
      <c r="EJ76" s="154">
        <f t="shared" si="378"/>
        <v>15</v>
      </c>
      <c r="EK76" s="154">
        <f t="shared" si="379"/>
        <v>0</v>
      </c>
      <c r="EL76" s="25" t="s">
        <v>236</v>
      </c>
      <c r="EM76" s="10"/>
    </row>
    <row r="77" spans="1:143" ht="15" customHeight="1">
      <c r="A77" s="194">
        <v>45238</v>
      </c>
      <c r="B77" s="14"/>
      <c r="C77" s="14"/>
      <c r="D77" s="4"/>
      <c r="E77" s="3"/>
      <c r="F77" s="11"/>
      <c r="G77" s="11"/>
      <c r="H77" s="4">
        <f t="shared" si="685"/>
        <v>0</v>
      </c>
      <c r="I77" s="22">
        <f t="shared" si="606"/>
        <v>0</v>
      </c>
      <c r="J77" s="46"/>
      <c r="K77" s="4">
        <f t="shared" si="637"/>
        <v>0</v>
      </c>
      <c r="L77" s="22">
        <f t="shared" si="607"/>
        <v>0</v>
      </c>
      <c r="M77" s="46"/>
      <c r="N77" s="4">
        <f t="shared" si="638"/>
        <v>0</v>
      </c>
      <c r="O77" s="22">
        <f t="shared" si="608"/>
        <v>0</v>
      </c>
      <c r="P77" s="172"/>
      <c r="Q77" s="46"/>
      <c r="R77" s="4">
        <f t="shared" si="639"/>
        <v>0</v>
      </c>
      <c r="S77" s="22">
        <f t="shared" si="609"/>
        <v>0</v>
      </c>
      <c r="T77" s="172"/>
      <c r="U77" s="46"/>
      <c r="V77" s="4">
        <f t="shared" si="640"/>
        <v>0</v>
      </c>
      <c r="W77" s="22">
        <f t="shared" si="610"/>
        <v>0</v>
      </c>
      <c r="X77" s="172"/>
      <c r="Y77" s="46"/>
      <c r="Z77" s="4">
        <f t="shared" si="641"/>
        <v>0</v>
      </c>
      <c r="AA77" s="22">
        <f t="shared" si="611"/>
        <v>0</v>
      </c>
      <c r="AB77" s="172"/>
      <c r="AC77" s="46"/>
      <c r="AD77" s="4">
        <f t="shared" si="642"/>
        <v>0</v>
      </c>
      <c r="AE77" s="22">
        <f t="shared" si="612"/>
        <v>0</v>
      </c>
      <c r="AF77" s="46"/>
      <c r="AG77" s="4">
        <f t="shared" si="643"/>
        <v>0</v>
      </c>
      <c r="AH77" s="22">
        <f t="shared" si="613"/>
        <v>0</v>
      </c>
      <c r="AI77" s="46"/>
      <c r="AJ77" s="4">
        <f t="shared" si="644"/>
        <v>0</v>
      </c>
      <c r="AK77" s="22">
        <f t="shared" si="614"/>
        <v>0</v>
      </c>
      <c r="AL77" s="46"/>
      <c r="AM77" s="4">
        <f t="shared" si="645"/>
        <v>0</v>
      </c>
      <c r="AN77" s="22">
        <f t="shared" si="615"/>
        <v>0</v>
      </c>
      <c r="AO77" s="4"/>
      <c r="AP77" s="4">
        <f t="shared" si="646"/>
        <v>0</v>
      </c>
      <c r="AQ77" s="22">
        <f t="shared" si="616"/>
        <v>0</v>
      </c>
      <c r="AR77" s="4"/>
      <c r="AS77" s="4">
        <f t="shared" si="647"/>
        <v>0</v>
      </c>
      <c r="AT77" s="22">
        <f t="shared" si="617"/>
        <v>0</v>
      </c>
      <c r="AU77" s="4"/>
      <c r="AV77" s="4">
        <f t="shared" si="648"/>
        <v>0</v>
      </c>
      <c r="AW77" s="22">
        <f t="shared" si="618"/>
        <v>0</v>
      </c>
      <c r="AX77" s="44"/>
      <c r="AY77" s="4">
        <f t="shared" si="649"/>
        <v>0</v>
      </c>
      <c r="AZ77" s="22">
        <f t="shared" si="462"/>
        <v>0</v>
      </c>
      <c r="BA77" s="44"/>
      <c r="BB77" s="4">
        <f t="shared" si="650"/>
        <v>0</v>
      </c>
      <c r="BC77" s="22">
        <f t="shared" si="463"/>
        <v>0</v>
      </c>
      <c r="BD77" s="44"/>
      <c r="BE77" s="4">
        <f t="shared" si="651"/>
        <v>0</v>
      </c>
      <c r="BF77" s="22">
        <f t="shared" si="464"/>
        <v>0</v>
      </c>
      <c r="BG77" s="44"/>
      <c r="BH77" s="4">
        <f t="shared" si="652"/>
        <v>0</v>
      </c>
      <c r="BI77" s="22">
        <f t="shared" si="465"/>
        <v>0</v>
      </c>
      <c r="BJ77" s="172"/>
      <c r="BK77" s="46"/>
      <c r="BL77" s="4">
        <f t="shared" si="653"/>
        <v>0</v>
      </c>
      <c r="BM77" s="22">
        <f t="shared" si="619"/>
        <v>0</v>
      </c>
      <c r="BN77" s="172"/>
      <c r="BO77" s="46"/>
      <c r="BP77" s="4">
        <f t="shared" si="654"/>
        <v>0</v>
      </c>
      <c r="BQ77" s="22">
        <f t="shared" si="620"/>
        <v>0</v>
      </c>
      <c r="BR77" s="46"/>
      <c r="BS77" s="4">
        <f t="shared" si="655"/>
        <v>0</v>
      </c>
      <c r="BT77" s="22">
        <f t="shared" si="621"/>
        <v>0</v>
      </c>
      <c r="BU77" s="46"/>
      <c r="BV77" s="4">
        <f t="shared" si="656"/>
        <v>0</v>
      </c>
      <c r="BW77" s="22">
        <f t="shared" si="622"/>
        <v>0</v>
      </c>
      <c r="BX77" s="46"/>
      <c r="BY77" s="4">
        <f t="shared" si="657"/>
        <v>0</v>
      </c>
      <c r="BZ77" s="22">
        <f t="shared" si="623"/>
        <v>0</v>
      </c>
      <c r="CA77" s="172"/>
      <c r="CB77" s="44"/>
      <c r="CC77" s="4">
        <f t="shared" si="658"/>
        <v>0</v>
      </c>
      <c r="CD77" s="22">
        <f t="shared" si="466"/>
        <v>0</v>
      </c>
      <c r="CE77" s="46"/>
      <c r="CF77" s="4">
        <f t="shared" si="659"/>
        <v>0</v>
      </c>
      <c r="CG77" s="22">
        <f t="shared" si="467"/>
        <v>0</v>
      </c>
      <c r="CH77" s="46"/>
      <c r="CI77" s="4">
        <f t="shared" si="660"/>
        <v>0</v>
      </c>
      <c r="CJ77" s="22">
        <f t="shared" si="468"/>
        <v>0</v>
      </c>
      <c r="CK77" s="46"/>
      <c r="CL77" s="4">
        <f t="shared" si="661"/>
        <v>0</v>
      </c>
      <c r="CM77" s="22">
        <f t="shared" si="469"/>
        <v>0</v>
      </c>
      <c r="CN77" s="46"/>
      <c r="CO77" s="4">
        <f t="shared" si="662"/>
        <v>0</v>
      </c>
      <c r="CP77" s="22">
        <f t="shared" si="624"/>
        <v>0</v>
      </c>
      <c r="CQ77" s="46"/>
      <c r="CR77" s="4">
        <f t="shared" si="663"/>
        <v>0</v>
      </c>
      <c r="CS77" s="22">
        <f t="shared" si="625"/>
        <v>0</v>
      </c>
      <c r="CT77" s="46"/>
      <c r="CU77" s="4">
        <f t="shared" si="664"/>
        <v>0</v>
      </c>
      <c r="CV77" s="22">
        <f t="shared" si="470"/>
        <v>0</v>
      </c>
      <c r="CW77" s="46"/>
      <c r="CX77" s="4">
        <f t="shared" si="665"/>
        <v>0</v>
      </c>
      <c r="CY77" s="22">
        <f t="shared" si="626"/>
        <v>0</v>
      </c>
      <c r="CZ77" s="46"/>
      <c r="DA77" s="4">
        <f t="shared" si="666"/>
        <v>0</v>
      </c>
      <c r="DB77" s="22">
        <f t="shared" si="627"/>
        <v>0</v>
      </c>
      <c r="DC77" s="46"/>
      <c r="DD77" s="4">
        <f t="shared" si="667"/>
        <v>0</v>
      </c>
      <c r="DE77" s="22">
        <f t="shared" si="628"/>
        <v>0</v>
      </c>
      <c r="DF77" s="46"/>
      <c r="DG77" s="4">
        <f t="shared" si="668"/>
        <v>0</v>
      </c>
      <c r="DH77" s="22">
        <f t="shared" si="629"/>
        <v>0</v>
      </c>
      <c r="DI77" s="46"/>
      <c r="DJ77" s="4">
        <f t="shared" si="669"/>
        <v>0</v>
      </c>
      <c r="DK77" s="22">
        <f t="shared" si="630"/>
        <v>0</v>
      </c>
      <c r="DL77" s="172"/>
      <c r="DM77" s="44"/>
      <c r="DN77" s="4">
        <f t="shared" si="670"/>
        <v>0</v>
      </c>
      <c r="DO77" s="22">
        <f t="shared" si="631"/>
        <v>0</v>
      </c>
      <c r="DP77" s="172"/>
      <c r="DQ77" s="44"/>
      <c r="DR77" s="4">
        <f t="shared" si="671"/>
        <v>0</v>
      </c>
      <c r="DS77" s="22">
        <f t="shared" si="632"/>
        <v>0</v>
      </c>
      <c r="DT77" s="172"/>
      <c r="DU77" s="44"/>
      <c r="DV77" s="4">
        <f t="shared" si="672"/>
        <v>0</v>
      </c>
      <c r="DW77" s="22">
        <f t="shared" si="633"/>
        <v>0</v>
      </c>
      <c r="DX77" s="172"/>
      <c r="DY77" s="44"/>
      <c r="DZ77" s="4">
        <f t="shared" si="673"/>
        <v>0</v>
      </c>
      <c r="EA77" s="22">
        <f t="shared" si="634"/>
        <v>0</v>
      </c>
      <c r="EB77" s="172"/>
      <c r="EC77" s="44"/>
      <c r="ED77" s="4">
        <f t="shared" si="674"/>
        <v>0</v>
      </c>
      <c r="EE77" s="22">
        <f t="shared" si="635"/>
        <v>0</v>
      </c>
      <c r="EF77" s="44"/>
      <c r="EG77" s="4">
        <f t="shared" si="675"/>
        <v>0</v>
      </c>
      <c r="EH77" s="22">
        <f t="shared" si="636"/>
        <v>0</v>
      </c>
      <c r="EI77" s="154">
        <f t="shared" si="380"/>
        <v>0</v>
      </c>
      <c r="EJ77" s="154">
        <f t="shared" si="378"/>
        <v>0</v>
      </c>
      <c r="EK77" s="154">
        <f t="shared" si="379"/>
        <v>0</v>
      </c>
      <c r="EL77" s="25"/>
      <c r="EM77" s="10"/>
    </row>
    <row r="78" spans="1:143" ht="15" customHeight="1">
      <c r="A78" s="205"/>
      <c r="B78" s="210"/>
      <c r="C78" s="211"/>
      <c r="D78" s="4"/>
      <c r="E78" s="3"/>
      <c r="F78" s="11"/>
      <c r="G78" s="11"/>
      <c r="H78" s="4">
        <f t="shared" si="685"/>
        <v>0</v>
      </c>
      <c r="I78" s="22">
        <f t="shared" si="606"/>
        <v>0</v>
      </c>
      <c r="J78" s="46"/>
      <c r="K78" s="4">
        <f t="shared" si="637"/>
        <v>0</v>
      </c>
      <c r="L78" s="22">
        <f t="shared" si="607"/>
        <v>0</v>
      </c>
      <c r="M78" s="46"/>
      <c r="N78" s="4">
        <f t="shared" si="638"/>
        <v>0</v>
      </c>
      <c r="O78" s="22">
        <f t="shared" si="608"/>
        <v>0</v>
      </c>
      <c r="P78" s="172"/>
      <c r="Q78" s="46"/>
      <c r="R78" s="4">
        <f t="shared" si="639"/>
        <v>0</v>
      </c>
      <c r="S78" s="22">
        <f t="shared" si="609"/>
        <v>0</v>
      </c>
      <c r="T78" s="172"/>
      <c r="U78" s="46"/>
      <c r="V78" s="4">
        <f t="shared" si="640"/>
        <v>0</v>
      </c>
      <c r="W78" s="22">
        <f t="shared" si="610"/>
        <v>0</v>
      </c>
      <c r="X78" s="172"/>
      <c r="Y78" s="46"/>
      <c r="Z78" s="4">
        <f t="shared" si="641"/>
        <v>0</v>
      </c>
      <c r="AA78" s="22">
        <f t="shared" si="611"/>
        <v>0</v>
      </c>
      <c r="AB78" s="172"/>
      <c r="AC78" s="46"/>
      <c r="AD78" s="4">
        <f t="shared" si="642"/>
        <v>0</v>
      </c>
      <c r="AE78" s="22">
        <f t="shared" si="612"/>
        <v>0</v>
      </c>
      <c r="AF78" s="46"/>
      <c r="AG78" s="4">
        <f t="shared" si="643"/>
        <v>0</v>
      </c>
      <c r="AH78" s="22">
        <f t="shared" si="613"/>
        <v>0</v>
      </c>
      <c r="AI78" s="46"/>
      <c r="AJ78" s="4">
        <f t="shared" si="644"/>
        <v>0</v>
      </c>
      <c r="AK78" s="22">
        <f t="shared" si="614"/>
        <v>0</v>
      </c>
      <c r="AL78" s="46"/>
      <c r="AM78" s="4">
        <f t="shared" si="645"/>
        <v>0</v>
      </c>
      <c r="AN78" s="22">
        <f t="shared" si="615"/>
        <v>0</v>
      </c>
      <c r="AO78" s="4"/>
      <c r="AP78" s="4">
        <f t="shared" si="646"/>
        <v>0</v>
      </c>
      <c r="AQ78" s="22">
        <f t="shared" si="616"/>
        <v>0</v>
      </c>
      <c r="AR78" s="4"/>
      <c r="AS78" s="4">
        <f t="shared" si="647"/>
        <v>0</v>
      </c>
      <c r="AT78" s="22">
        <f t="shared" si="617"/>
        <v>0</v>
      </c>
      <c r="AU78" s="4"/>
      <c r="AV78" s="4">
        <f t="shared" si="648"/>
        <v>0</v>
      </c>
      <c r="AW78" s="22">
        <f t="shared" si="618"/>
        <v>0</v>
      </c>
      <c r="AX78" s="44"/>
      <c r="AY78" s="4">
        <f t="shared" si="649"/>
        <v>0</v>
      </c>
      <c r="AZ78" s="22">
        <f t="shared" si="462"/>
        <v>0</v>
      </c>
      <c r="BA78" s="44"/>
      <c r="BB78" s="4">
        <f t="shared" si="650"/>
        <v>0</v>
      </c>
      <c r="BC78" s="22">
        <f t="shared" si="463"/>
        <v>0</v>
      </c>
      <c r="BD78" s="44"/>
      <c r="BE78" s="4">
        <f t="shared" si="651"/>
        <v>0</v>
      </c>
      <c r="BF78" s="22">
        <f t="shared" si="464"/>
        <v>0</v>
      </c>
      <c r="BG78" s="44"/>
      <c r="BH78" s="4">
        <f t="shared" si="652"/>
        <v>0</v>
      </c>
      <c r="BI78" s="22">
        <f t="shared" si="465"/>
        <v>0</v>
      </c>
      <c r="BJ78" s="172"/>
      <c r="BK78" s="46"/>
      <c r="BL78" s="4">
        <f t="shared" si="653"/>
        <v>0</v>
      </c>
      <c r="BM78" s="22">
        <f t="shared" si="619"/>
        <v>0</v>
      </c>
      <c r="BN78" s="172"/>
      <c r="BO78" s="46"/>
      <c r="BP78" s="4">
        <f t="shared" si="654"/>
        <v>0</v>
      </c>
      <c r="BQ78" s="22">
        <f t="shared" si="620"/>
        <v>0</v>
      </c>
      <c r="BR78" s="46"/>
      <c r="BS78" s="4">
        <f t="shared" si="655"/>
        <v>0</v>
      </c>
      <c r="BT78" s="22">
        <f t="shared" si="621"/>
        <v>0</v>
      </c>
      <c r="BU78" s="46"/>
      <c r="BV78" s="4">
        <f t="shared" si="656"/>
        <v>0</v>
      </c>
      <c r="BW78" s="22">
        <f t="shared" si="622"/>
        <v>0</v>
      </c>
      <c r="BX78" s="46"/>
      <c r="BY78" s="4">
        <f t="shared" si="657"/>
        <v>0</v>
      </c>
      <c r="BZ78" s="22">
        <f t="shared" si="623"/>
        <v>0</v>
      </c>
      <c r="CA78" s="172"/>
      <c r="CB78" s="44"/>
      <c r="CC78" s="4">
        <f t="shared" si="658"/>
        <v>0</v>
      </c>
      <c r="CD78" s="22">
        <f t="shared" si="466"/>
        <v>0</v>
      </c>
      <c r="CE78" s="46"/>
      <c r="CF78" s="4">
        <f t="shared" si="659"/>
        <v>0</v>
      </c>
      <c r="CG78" s="22">
        <f t="shared" si="467"/>
        <v>0</v>
      </c>
      <c r="CH78" s="46"/>
      <c r="CI78" s="4">
        <f t="shared" si="660"/>
        <v>0</v>
      </c>
      <c r="CJ78" s="22">
        <f t="shared" si="468"/>
        <v>0</v>
      </c>
      <c r="CK78" s="46"/>
      <c r="CL78" s="4">
        <f t="shared" si="661"/>
        <v>0</v>
      </c>
      <c r="CM78" s="22">
        <f t="shared" si="469"/>
        <v>0</v>
      </c>
      <c r="CN78" s="46"/>
      <c r="CO78" s="4">
        <f t="shared" si="662"/>
        <v>0</v>
      </c>
      <c r="CP78" s="22">
        <f t="shared" si="624"/>
        <v>0</v>
      </c>
      <c r="CQ78" s="46"/>
      <c r="CR78" s="4">
        <f t="shared" si="663"/>
        <v>0</v>
      </c>
      <c r="CS78" s="22">
        <f t="shared" si="625"/>
        <v>0</v>
      </c>
      <c r="CT78" s="46"/>
      <c r="CU78" s="4">
        <f t="shared" si="664"/>
        <v>0</v>
      </c>
      <c r="CV78" s="22">
        <f t="shared" si="470"/>
        <v>0</v>
      </c>
      <c r="CW78" s="46"/>
      <c r="CX78" s="4">
        <f t="shared" si="665"/>
        <v>0</v>
      </c>
      <c r="CY78" s="22">
        <f t="shared" si="626"/>
        <v>0</v>
      </c>
      <c r="CZ78" s="46"/>
      <c r="DA78" s="4">
        <f t="shared" si="666"/>
        <v>0</v>
      </c>
      <c r="DB78" s="22">
        <f t="shared" si="627"/>
        <v>0</v>
      </c>
      <c r="DC78" s="46"/>
      <c r="DD78" s="4">
        <f t="shared" si="667"/>
        <v>0</v>
      </c>
      <c r="DE78" s="22">
        <f t="shared" si="628"/>
        <v>0</v>
      </c>
      <c r="DF78" s="46"/>
      <c r="DG78" s="4">
        <f t="shared" si="668"/>
        <v>0</v>
      </c>
      <c r="DH78" s="22">
        <f t="shared" si="629"/>
        <v>0</v>
      </c>
      <c r="DI78" s="46"/>
      <c r="DJ78" s="4">
        <f t="shared" si="669"/>
        <v>0</v>
      </c>
      <c r="DK78" s="22">
        <f t="shared" si="630"/>
        <v>0</v>
      </c>
      <c r="DL78" s="172"/>
      <c r="DM78" s="44"/>
      <c r="DN78" s="4">
        <f t="shared" si="670"/>
        <v>0</v>
      </c>
      <c r="DO78" s="22">
        <f t="shared" si="631"/>
        <v>0</v>
      </c>
      <c r="DP78" s="172"/>
      <c r="DQ78" s="44"/>
      <c r="DR78" s="4">
        <f t="shared" si="671"/>
        <v>0</v>
      </c>
      <c r="DS78" s="22">
        <f t="shared" si="632"/>
        <v>0</v>
      </c>
      <c r="DT78" s="172"/>
      <c r="DU78" s="44"/>
      <c r="DV78" s="4">
        <f t="shared" si="672"/>
        <v>0</v>
      </c>
      <c r="DW78" s="22">
        <f t="shared" si="633"/>
        <v>0</v>
      </c>
      <c r="DX78" s="172"/>
      <c r="DY78" s="44"/>
      <c r="DZ78" s="4">
        <f t="shared" si="673"/>
        <v>0</v>
      </c>
      <c r="EA78" s="22">
        <f t="shared" si="634"/>
        <v>0</v>
      </c>
      <c r="EB78" s="172"/>
      <c r="EC78" s="44"/>
      <c r="ED78" s="4">
        <f t="shared" si="674"/>
        <v>0</v>
      </c>
      <c r="EE78" s="22">
        <f t="shared" si="635"/>
        <v>0</v>
      </c>
      <c r="EF78" s="44"/>
      <c r="EG78" s="4">
        <f t="shared" si="675"/>
        <v>0</v>
      </c>
      <c r="EH78" s="22">
        <f t="shared" si="636"/>
        <v>0</v>
      </c>
      <c r="EI78" s="154">
        <f t="shared" si="380"/>
        <v>0</v>
      </c>
      <c r="EJ78" s="154">
        <f t="shared" si="378"/>
        <v>0</v>
      </c>
      <c r="EK78" s="154">
        <f t="shared" si="379"/>
        <v>0</v>
      </c>
      <c r="EL78" s="25"/>
      <c r="EM78" s="10"/>
    </row>
    <row r="79" spans="1:143" ht="15" customHeight="1">
      <c r="A79" s="195"/>
      <c r="B79" s="210"/>
      <c r="C79" s="211"/>
      <c r="D79" s="4"/>
      <c r="E79" s="3"/>
      <c r="F79" s="11"/>
      <c r="G79" s="11"/>
      <c r="H79" s="4">
        <f t="shared" si="685"/>
        <v>0</v>
      </c>
      <c r="I79" s="22">
        <f t="shared" si="606"/>
        <v>0</v>
      </c>
      <c r="J79" s="46"/>
      <c r="K79" s="4">
        <f t="shared" si="637"/>
        <v>0</v>
      </c>
      <c r="L79" s="22">
        <f t="shared" si="607"/>
        <v>0</v>
      </c>
      <c r="M79" s="46"/>
      <c r="N79" s="4">
        <f t="shared" si="638"/>
        <v>0</v>
      </c>
      <c r="O79" s="22">
        <f t="shared" si="608"/>
        <v>0</v>
      </c>
      <c r="P79" s="172"/>
      <c r="Q79" s="46"/>
      <c r="R79" s="4">
        <f t="shared" si="639"/>
        <v>0</v>
      </c>
      <c r="S79" s="22">
        <f t="shared" si="609"/>
        <v>0</v>
      </c>
      <c r="T79" s="172"/>
      <c r="U79" s="46"/>
      <c r="V79" s="4">
        <f t="shared" si="640"/>
        <v>0</v>
      </c>
      <c r="W79" s="22">
        <f t="shared" si="610"/>
        <v>0</v>
      </c>
      <c r="X79" s="172"/>
      <c r="Y79" s="46"/>
      <c r="Z79" s="4">
        <f t="shared" si="641"/>
        <v>0</v>
      </c>
      <c r="AA79" s="22">
        <f t="shared" si="611"/>
        <v>0</v>
      </c>
      <c r="AB79" s="172"/>
      <c r="AC79" s="46"/>
      <c r="AD79" s="4">
        <f t="shared" si="642"/>
        <v>0</v>
      </c>
      <c r="AE79" s="22">
        <f t="shared" si="612"/>
        <v>0</v>
      </c>
      <c r="AF79" s="46"/>
      <c r="AG79" s="4">
        <f t="shared" si="643"/>
        <v>0</v>
      </c>
      <c r="AH79" s="22">
        <f t="shared" si="613"/>
        <v>0</v>
      </c>
      <c r="AI79" s="46"/>
      <c r="AJ79" s="4">
        <f t="shared" si="644"/>
        <v>0</v>
      </c>
      <c r="AK79" s="22">
        <f t="shared" si="614"/>
        <v>0</v>
      </c>
      <c r="AL79" s="46"/>
      <c r="AM79" s="4">
        <f t="shared" si="645"/>
        <v>0</v>
      </c>
      <c r="AN79" s="22">
        <f t="shared" si="615"/>
        <v>0</v>
      </c>
      <c r="AO79" s="4"/>
      <c r="AP79" s="4">
        <f t="shared" si="646"/>
        <v>0</v>
      </c>
      <c r="AQ79" s="22">
        <f t="shared" si="616"/>
        <v>0</v>
      </c>
      <c r="AR79" s="4"/>
      <c r="AS79" s="4">
        <f t="shared" si="647"/>
        <v>0</v>
      </c>
      <c r="AT79" s="22">
        <f t="shared" si="617"/>
        <v>0</v>
      </c>
      <c r="AU79" s="4"/>
      <c r="AV79" s="4">
        <f t="shared" si="648"/>
        <v>0</v>
      </c>
      <c r="AW79" s="22">
        <f t="shared" si="618"/>
        <v>0</v>
      </c>
      <c r="AX79" s="44"/>
      <c r="AY79" s="4">
        <f t="shared" si="649"/>
        <v>0</v>
      </c>
      <c r="AZ79" s="22">
        <f t="shared" si="462"/>
        <v>0</v>
      </c>
      <c r="BA79" s="44"/>
      <c r="BB79" s="4">
        <f t="shared" si="650"/>
        <v>0</v>
      </c>
      <c r="BC79" s="22">
        <f t="shared" si="463"/>
        <v>0</v>
      </c>
      <c r="BD79" s="44"/>
      <c r="BE79" s="4">
        <f t="shared" si="651"/>
        <v>0</v>
      </c>
      <c r="BF79" s="22">
        <f t="shared" si="464"/>
        <v>0</v>
      </c>
      <c r="BG79" s="44"/>
      <c r="BH79" s="4">
        <f t="shared" si="652"/>
        <v>0</v>
      </c>
      <c r="BI79" s="22">
        <f t="shared" si="465"/>
        <v>0</v>
      </c>
      <c r="BJ79" s="172"/>
      <c r="BK79" s="46"/>
      <c r="BL79" s="4">
        <f t="shared" si="653"/>
        <v>0</v>
      </c>
      <c r="BM79" s="22">
        <f t="shared" si="619"/>
        <v>0</v>
      </c>
      <c r="BN79" s="172"/>
      <c r="BO79" s="46"/>
      <c r="BP79" s="4">
        <f t="shared" si="654"/>
        <v>0</v>
      </c>
      <c r="BQ79" s="22">
        <f t="shared" si="620"/>
        <v>0</v>
      </c>
      <c r="BR79" s="46"/>
      <c r="BS79" s="4">
        <f t="shared" si="655"/>
        <v>0</v>
      </c>
      <c r="BT79" s="22">
        <f t="shared" si="621"/>
        <v>0</v>
      </c>
      <c r="BU79" s="46"/>
      <c r="BV79" s="4">
        <f t="shared" si="656"/>
        <v>0</v>
      </c>
      <c r="BW79" s="22">
        <f t="shared" si="622"/>
        <v>0</v>
      </c>
      <c r="BX79" s="46"/>
      <c r="BY79" s="4">
        <f t="shared" si="657"/>
        <v>0</v>
      </c>
      <c r="BZ79" s="22">
        <f t="shared" si="623"/>
        <v>0</v>
      </c>
      <c r="CA79" s="172"/>
      <c r="CB79" s="44"/>
      <c r="CC79" s="4">
        <f t="shared" si="658"/>
        <v>0</v>
      </c>
      <c r="CD79" s="22">
        <f t="shared" si="466"/>
        <v>0</v>
      </c>
      <c r="CE79" s="46"/>
      <c r="CF79" s="4">
        <f t="shared" si="659"/>
        <v>0</v>
      </c>
      <c r="CG79" s="22">
        <f t="shared" si="467"/>
        <v>0</v>
      </c>
      <c r="CH79" s="46"/>
      <c r="CI79" s="4">
        <f t="shared" si="660"/>
        <v>0</v>
      </c>
      <c r="CJ79" s="22">
        <f t="shared" si="468"/>
        <v>0</v>
      </c>
      <c r="CK79" s="46"/>
      <c r="CL79" s="4">
        <f t="shared" si="661"/>
        <v>0</v>
      </c>
      <c r="CM79" s="22">
        <f t="shared" si="469"/>
        <v>0</v>
      </c>
      <c r="CN79" s="46"/>
      <c r="CO79" s="4">
        <f t="shared" si="662"/>
        <v>0</v>
      </c>
      <c r="CP79" s="22">
        <f t="shared" si="624"/>
        <v>0</v>
      </c>
      <c r="CQ79" s="46"/>
      <c r="CR79" s="4">
        <f t="shared" si="663"/>
        <v>0</v>
      </c>
      <c r="CS79" s="22">
        <f t="shared" si="625"/>
        <v>0</v>
      </c>
      <c r="CT79" s="46"/>
      <c r="CU79" s="4">
        <f t="shared" si="664"/>
        <v>0</v>
      </c>
      <c r="CV79" s="22">
        <f t="shared" si="470"/>
        <v>0</v>
      </c>
      <c r="CW79" s="46"/>
      <c r="CX79" s="4">
        <f t="shared" si="665"/>
        <v>0</v>
      </c>
      <c r="CY79" s="22">
        <f t="shared" si="626"/>
        <v>0</v>
      </c>
      <c r="CZ79" s="46"/>
      <c r="DA79" s="4">
        <f t="shared" si="666"/>
        <v>0</v>
      </c>
      <c r="DB79" s="22">
        <f t="shared" si="627"/>
        <v>0</v>
      </c>
      <c r="DC79" s="46"/>
      <c r="DD79" s="4">
        <f t="shared" si="667"/>
        <v>0</v>
      </c>
      <c r="DE79" s="22">
        <f t="shared" si="628"/>
        <v>0</v>
      </c>
      <c r="DF79" s="46"/>
      <c r="DG79" s="4">
        <f t="shared" si="668"/>
        <v>0</v>
      </c>
      <c r="DH79" s="22">
        <f t="shared" si="629"/>
        <v>0</v>
      </c>
      <c r="DI79" s="46"/>
      <c r="DJ79" s="4">
        <f t="shared" si="669"/>
        <v>0</v>
      </c>
      <c r="DK79" s="22">
        <f t="shared" si="630"/>
        <v>0</v>
      </c>
      <c r="DL79" s="172"/>
      <c r="DM79" s="44"/>
      <c r="DN79" s="4">
        <f t="shared" si="670"/>
        <v>0</v>
      </c>
      <c r="DO79" s="22">
        <f t="shared" si="631"/>
        <v>0</v>
      </c>
      <c r="DP79" s="172"/>
      <c r="DQ79" s="44"/>
      <c r="DR79" s="4">
        <f t="shared" si="671"/>
        <v>0</v>
      </c>
      <c r="DS79" s="22">
        <f t="shared" si="632"/>
        <v>0</v>
      </c>
      <c r="DT79" s="172"/>
      <c r="DU79" s="44"/>
      <c r="DV79" s="4">
        <f t="shared" si="672"/>
        <v>0</v>
      </c>
      <c r="DW79" s="22">
        <f t="shared" si="633"/>
        <v>0</v>
      </c>
      <c r="DX79" s="172"/>
      <c r="DY79" s="44"/>
      <c r="DZ79" s="4">
        <f t="shared" si="673"/>
        <v>0</v>
      </c>
      <c r="EA79" s="22">
        <f t="shared" si="634"/>
        <v>0</v>
      </c>
      <c r="EB79" s="172"/>
      <c r="EC79" s="44"/>
      <c r="ED79" s="4">
        <f t="shared" si="674"/>
        <v>0</v>
      </c>
      <c r="EE79" s="22">
        <f t="shared" si="635"/>
        <v>0</v>
      </c>
      <c r="EF79" s="44"/>
      <c r="EG79" s="4">
        <f t="shared" si="675"/>
        <v>0</v>
      </c>
      <c r="EH79" s="22">
        <f t="shared" si="636"/>
        <v>0</v>
      </c>
      <c r="EI79" s="154">
        <f t="shared" si="380"/>
        <v>0</v>
      </c>
      <c r="EJ79" s="154">
        <f t="shared" si="378"/>
        <v>0</v>
      </c>
      <c r="EK79" s="154">
        <f t="shared" si="379"/>
        <v>0</v>
      </c>
      <c r="EL79" s="25"/>
      <c r="EM79" s="10"/>
    </row>
    <row r="80" spans="1:143" ht="15" customHeight="1">
      <c r="A80" s="182">
        <v>45239</v>
      </c>
      <c r="B80" s="14">
        <v>17820</v>
      </c>
      <c r="C80" s="14">
        <v>17820</v>
      </c>
      <c r="D80" s="4" t="s">
        <v>50</v>
      </c>
      <c r="E80" s="3" t="s">
        <v>51</v>
      </c>
      <c r="F80" s="11"/>
      <c r="G80" s="11"/>
      <c r="H80" s="4">
        <f t="shared" si="685"/>
        <v>0</v>
      </c>
      <c r="I80" s="22">
        <f t="shared" si="606"/>
        <v>0</v>
      </c>
      <c r="J80" s="46"/>
      <c r="K80" s="4">
        <f t="shared" si="637"/>
        <v>0</v>
      </c>
      <c r="L80" s="22">
        <f t="shared" si="607"/>
        <v>0</v>
      </c>
      <c r="M80" s="46"/>
      <c r="N80" s="4">
        <f t="shared" si="638"/>
        <v>0</v>
      </c>
      <c r="O80" s="22">
        <f t="shared" si="608"/>
        <v>0</v>
      </c>
      <c r="P80" s="172"/>
      <c r="Q80" s="46"/>
      <c r="R80" s="4">
        <f t="shared" si="639"/>
        <v>0</v>
      </c>
      <c r="S80" s="22">
        <f t="shared" si="609"/>
        <v>0</v>
      </c>
      <c r="T80" s="172"/>
      <c r="U80" s="46"/>
      <c r="V80" s="4">
        <f t="shared" si="640"/>
        <v>0</v>
      </c>
      <c r="W80" s="22">
        <f t="shared" si="610"/>
        <v>0</v>
      </c>
      <c r="X80" s="172"/>
      <c r="Y80" s="46"/>
      <c r="Z80" s="4">
        <f t="shared" si="641"/>
        <v>0</v>
      </c>
      <c r="AA80" s="22">
        <f t="shared" si="611"/>
        <v>0</v>
      </c>
      <c r="AB80" s="172"/>
      <c r="AC80" s="46"/>
      <c r="AD80" s="4">
        <f t="shared" si="642"/>
        <v>0</v>
      </c>
      <c r="AE80" s="22">
        <f t="shared" si="612"/>
        <v>0</v>
      </c>
      <c r="AF80" s="46"/>
      <c r="AG80" s="4">
        <f t="shared" si="643"/>
        <v>0</v>
      </c>
      <c r="AH80" s="22">
        <f t="shared" si="613"/>
        <v>0</v>
      </c>
      <c r="AI80" s="46"/>
      <c r="AJ80" s="4">
        <f t="shared" si="644"/>
        <v>0</v>
      </c>
      <c r="AK80" s="22">
        <f t="shared" si="614"/>
        <v>0</v>
      </c>
      <c r="AL80" s="46"/>
      <c r="AM80" s="4">
        <f t="shared" si="645"/>
        <v>0</v>
      </c>
      <c r="AN80" s="22">
        <f t="shared" si="615"/>
        <v>0</v>
      </c>
      <c r="AO80" s="4"/>
      <c r="AP80" s="4">
        <f t="shared" si="646"/>
        <v>0</v>
      </c>
      <c r="AQ80" s="22">
        <f t="shared" si="616"/>
        <v>0</v>
      </c>
      <c r="AR80" s="4"/>
      <c r="AS80" s="4">
        <f t="shared" si="647"/>
        <v>0</v>
      </c>
      <c r="AT80" s="22">
        <f t="shared" si="617"/>
        <v>0</v>
      </c>
      <c r="AU80" s="4"/>
      <c r="AV80" s="4">
        <f t="shared" si="648"/>
        <v>0</v>
      </c>
      <c r="AW80" s="22">
        <f t="shared" si="618"/>
        <v>0</v>
      </c>
      <c r="AX80" s="44"/>
      <c r="AY80" s="4">
        <f t="shared" si="649"/>
        <v>0</v>
      </c>
      <c r="AZ80" s="22">
        <f t="shared" si="462"/>
        <v>0</v>
      </c>
      <c r="BA80" s="44"/>
      <c r="BB80" s="4">
        <f t="shared" si="650"/>
        <v>0</v>
      </c>
      <c r="BC80" s="22">
        <f t="shared" si="463"/>
        <v>0</v>
      </c>
      <c r="BD80" s="44"/>
      <c r="BE80" s="4">
        <f t="shared" si="651"/>
        <v>0</v>
      </c>
      <c r="BF80" s="22">
        <f t="shared" si="464"/>
        <v>0</v>
      </c>
      <c r="BG80" s="44"/>
      <c r="BH80" s="4">
        <f t="shared" si="652"/>
        <v>0</v>
      </c>
      <c r="BI80" s="22">
        <f t="shared" si="465"/>
        <v>0</v>
      </c>
      <c r="BJ80" s="172"/>
      <c r="BK80" s="46"/>
      <c r="BL80" s="4">
        <f t="shared" si="653"/>
        <v>0</v>
      </c>
      <c r="BM80" s="22">
        <f t="shared" si="619"/>
        <v>0</v>
      </c>
      <c r="BN80" s="172"/>
      <c r="BO80" s="46"/>
      <c r="BP80" s="4">
        <f t="shared" si="654"/>
        <v>0</v>
      </c>
      <c r="BQ80" s="22">
        <f t="shared" si="620"/>
        <v>0</v>
      </c>
      <c r="BR80" s="46"/>
      <c r="BS80" s="4">
        <f t="shared" si="655"/>
        <v>0</v>
      </c>
      <c r="BT80" s="22">
        <f t="shared" si="621"/>
        <v>0</v>
      </c>
      <c r="BU80" s="46"/>
      <c r="BV80" s="4">
        <f t="shared" si="656"/>
        <v>0</v>
      </c>
      <c r="BW80" s="22">
        <f t="shared" si="622"/>
        <v>0</v>
      </c>
      <c r="BX80" s="46"/>
      <c r="BY80" s="4">
        <f t="shared" si="657"/>
        <v>0</v>
      </c>
      <c r="BZ80" s="22">
        <f t="shared" si="623"/>
        <v>0</v>
      </c>
      <c r="CA80" s="172"/>
      <c r="CB80" s="44"/>
      <c r="CC80" s="4">
        <f t="shared" si="658"/>
        <v>0</v>
      </c>
      <c r="CD80" s="22">
        <f t="shared" si="466"/>
        <v>0</v>
      </c>
      <c r="CE80" s="46"/>
      <c r="CF80" s="4">
        <f t="shared" si="659"/>
        <v>0</v>
      </c>
      <c r="CG80" s="22">
        <f t="shared" si="467"/>
        <v>0</v>
      </c>
      <c r="CH80" s="46"/>
      <c r="CI80" s="4">
        <f t="shared" si="660"/>
        <v>0</v>
      </c>
      <c r="CJ80" s="22">
        <f t="shared" si="468"/>
        <v>0</v>
      </c>
      <c r="CK80" s="46"/>
      <c r="CL80" s="4">
        <f t="shared" si="661"/>
        <v>0</v>
      </c>
      <c r="CM80" s="22">
        <f t="shared" si="469"/>
        <v>0</v>
      </c>
      <c r="CN80" s="46"/>
      <c r="CO80" s="4">
        <f t="shared" si="662"/>
        <v>0</v>
      </c>
      <c r="CP80" s="22">
        <f t="shared" si="624"/>
        <v>0</v>
      </c>
      <c r="CQ80" s="46">
        <v>1</v>
      </c>
      <c r="CR80" s="4">
        <f t="shared" si="663"/>
        <v>20</v>
      </c>
      <c r="CS80" s="22">
        <f t="shared" si="625"/>
        <v>0</v>
      </c>
      <c r="CT80" s="46"/>
      <c r="CU80" s="4">
        <f t="shared" si="664"/>
        <v>0</v>
      </c>
      <c r="CV80" s="22">
        <f t="shared" si="470"/>
        <v>0</v>
      </c>
      <c r="CW80" s="46"/>
      <c r="CX80" s="4">
        <f t="shared" si="665"/>
        <v>0</v>
      </c>
      <c r="CY80" s="22">
        <f t="shared" si="626"/>
        <v>0</v>
      </c>
      <c r="CZ80" s="46">
        <v>2</v>
      </c>
      <c r="DA80" s="4">
        <f t="shared" si="666"/>
        <v>30</v>
      </c>
      <c r="DB80" s="22">
        <f t="shared" si="627"/>
        <v>0</v>
      </c>
      <c r="DC80" s="46">
        <v>3</v>
      </c>
      <c r="DD80" s="4">
        <f t="shared" si="667"/>
        <v>51</v>
      </c>
      <c r="DE80" s="22">
        <f t="shared" si="628"/>
        <v>0</v>
      </c>
      <c r="DF80" s="46"/>
      <c r="DG80" s="4">
        <f t="shared" si="668"/>
        <v>0</v>
      </c>
      <c r="DH80" s="22">
        <f t="shared" si="629"/>
        <v>0</v>
      </c>
      <c r="DI80" s="46">
        <v>2</v>
      </c>
      <c r="DJ80" s="4">
        <f t="shared" si="669"/>
        <v>30</v>
      </c>
      <c r="DK80" s="22">
        <f t="shared" si="630"/>
        <v>0</v>
      </c>
      <c r="DL80" s="172"/>
      <c r="DM80" s="44"/>
      <c r="DN80" s="4">
        <f t="shared" si="670"/>
        <v>0</v>
      </c>
      <c r="DO80" s="22">
        <f t="shared" si="631"/>
        <v>0</v>
      </c>
      <c r="DP80" s="172"/>
      <c r="DQ80" s="44"/>
      <c r="DR80" s="4">
        <f t="shared" si="671"/>
        <v>0</v>
      </c>
      <c r="DS80" s="22">
        <f t="shared" si="632"/>
        <v>0</v>
      </c>
      <c r="DT80" s="172"/>
      <c r="DU80" s="44"/>
      <c r="DV80" s="4">
        <f t="shared" si="672"/>
        <v>0</v>
      </c>
      <c r="DW80" s="22">
        <f t="shared" si="633"/>
        <v>0</v>
      </c>
      <c r="DX80" s="172"/>
      <c r="DY80" s="44"/>
      <c r="DZ80" s="4">
        <f t="shared" si="673"/>
        <v>0</v>
      </c>
      <c r="EA80" s="22">
        <f t="shared" si="634"/>
        <v>0</v>
      </c>
      <c r="EB80" s="172"/>
      <c r="EC80" s="44"/>
      <c r="ED80" s="4">
        <f t="shared" si="674"/>
        <v>0</v>
      </c>
      <c r="EE80" s="22">
        <f t="shared" si="635"/>
        <v>0</v>
      </c>
      <c r="EF80" s="44"/>
      <c r="EG80" s="4">
        <f t="shared" si="675"/>
        <v>0</v>
      </c>
      <c r="EH80" s="22">
        <f t="shared" si="636"/>
        <v>0</v>
      </c>
      <c r="EI80" s="154">
        <f t="shared" si="380"/>
        <v>8</v>
      </c>
      <c r="EJ80" s="154">
        <f t="shared" ref="EJ80:EJ111" si="695">+H80+K80+N80+R80+V80+Z80+AD80+AG80+AJ80+AM80+AP80+AS80+AV80+DA80+AY80+BB80+BE80+BH80+BL80+BP80+CC80++CF80+CI80+CL80+CO80+CR80+CU80+CX80+DD80+DJ80+DN80+DR80+DV80+DZ80+ED80</f>
        <v>131</v>
      </c>
      <c r="EK80" s="154">
        <f t="shared" ref="EK80:EK111" si="696">+I80+L80+O80+S80+W80+AA80+AE80+AH80+AK80+AN80+AQ80+AT80+AW80+DB80+AZ80+BC80+BF80+BI80+BM80+BQ80+CD80++CG80+CJ80+CM80+CP80+CS80+CV80+CY80+DE80+DK80+DO80+DS80+DW80+EA80+EE80</f>
        <v>0</v>
      </c>
      <c r="EL80" s="25" t="s">
        <v>274</v>
      </c>
      <c r="EM80" s="10"/>
    </row>
    <row r="81" spans="1:143" ht="15" customHeight="1">
      <c r="A81" s="182"/>
      <c r="B81" s="14">
        <v>18820</v>
      </c>
      <c r="C81" s="14">
        <v>18820</v>
      </c>
      <c r="D81" s="4" t="s">
        <v>50</v>
      </c>
      <c r="E81" s="3" t="s">
        <v>51</v>
      </c>
      <c r="F81" s="11"/>
      <c r="G81" s="11"/>
      <c r="H81" s="4">
        <f t="shared" si="685"/>
        <v>0</v>
      </c>
      <c r="I81" s="22">
        <f t="shared" si="606"/>
        <v>0</v>
      </c>
      <c r="J81" s="46"/>
      <c r="K81" s="4">
        <f t="shared" si="637"/>
        <v>0</v>
      </c>
      <c r="L81" s="22">
        <f t="shared" si="607"/>
        <v>0</v>
      </c>
      <c r="M81" s="46"/>
      <c r="N81" s="4">
        <f t="shared" si="638"/>
        <v>0</v>
      </c>
      <c r="O81" s="22">
        <f t="shared" si="608"/>
        <v>0</v>
      </c>
      <c r="P81" s="172"/>
      <c r="Q81" s="46"/>
      <c r="R81" s="4">
        <f t="shared" si="639"/>
        <v>0</v>
      </c>
      <c r="S81" s="22">
        <f t="shared" si="609"/>
        <v>0</v>
      </c>
      <c r="T81" s="172"/>
      <c r="U81" s="46"/>
      <c r="V81" s="4">
        <f t="shared" si="640"/>
        <v>0</v>
      </c>
      <c r="W81" s="22">
        <f t="shared" si="610"/>
        <v>0</v>
      </c>
      <c r="X81" s="172"/>
      <c r="Y81" s="46"/>
      <c r="Z81" s="4">
        <f t="shared" si="641"/>
        <v>0</v>
      </c>
      <c r="AA81" s="22">
        <f t="shared" si="611"/>
        <v>0</v>
      </c>
      <c r="AB81" s="172"/>
      <c r="AC81" s="46"/>
      <c r="AD81" s="4">
        <f t="shared" si="642"/>
        <v>0</v>
      </c>
      <c r="AE81" s="22">
        <f t="shared" si="612"/>
        <v>0</v>
      </c>
      <c r="AF81" s="46"/>
      <c r="AG81" s="4">
        <f t="shared" si="643"/>
        <v>0</v>
      </c>
      <c r="AH81" s="22">
        <f t="shared" si="613"/>
        <v>0</v>
      </c>
      <c r="AI81" s="46"/>
      <c r="AJ81" s="4">
        <f t="shared" si="644"/>
        <v>0</v>
      </c>
      <c r="AK81" s="22">
        <f t="shared" si="614"/>
        <v>0</v>
      </c>
      <c r="AL81" s="46"/>
      <c r="AM81" s="4">
        <f t="shared" si="645"/>
        <v>0</v>
      </c>
      <c r="AN81" s="22">
        <f t="shared" si="615"/>
        <v>0</v>
      </c>
      <c r="AO81" s="4"/>
      <c r="AP81" s="4">
        <f t="shared" si="646"/>
        <v>0</v>
      </c>
      <c r="AQ81" s="22">
        <f t="shared" si="616"/>
        <v>0</v>
      </c>
      <c r="AR81" s="4"/>
      <c r="AS81" s="4">
        <f t="shared" si="647"/>
        <v>0</v>
      </c>
      <c r="AT81" s="22">
        <f t="shared" si="617"/>
        <v>0</v>
      </c>
      <c r="AU81" s="4"/>
      <c r="AV81" s="4">
        <f t="shared" si="648"/>
        <v>0</v>
      </c>
      <c r="AW81" s="22">
        <f t="shared" si="618"/>
        <v>0</v>
      </c>
      <c r="AX81" s="44"/>
      <c r="AY81" s="4">
        <f t="shared" si="649"/>
        <v>0</v>
      </c>
      <c r="AZ81" s="22">
        <f t="shared" si="462"/>
        <v>0</v>
      </c>
      <c r="BA81" s="44"/>
      <c r="BB81" s="4">
        <f t="shared" si="650"/>
        <v>0</v>
      </c>
      <c r="BC81" s="22">
        <f t="shared" si="463"/>
        <v>0</v>
      </c>
      <c r="BD81" s="44"/>
      <c r="BE81" s="4">
        <f t="shared" si="651"/>
        <v>0</v>
      </c>
      <c r="BF81" s="22">
        <f t="shared" si="464"/>
        <v>0</v>
      </c>
      <c r="BG81" s="44"/>
      <c r="BH81" s="4">
        <f t="shared" si="652"/>
        <v>0</v>
      </c>
      <c r="BI81" s="22">
        <f t="shared" si="465"/>
        <v>0</v>
      </c>
      <c r="BJ81" s="172"/>
      <c r="BK81" s="46"/>
      <c r="BL81" s="4">
        <f t="shared" si="653"/>
        <v>0</v>
      </c>
      <c r="BM81" s="22">
        <f t="shared" si="619"/>
        <v>0</v>
      </c>
      <c r="BN81" s="172"/>
      <c r="BO81" s="46"/>
      <c r="BP81" s="4">
        <f t="shared" si="654"/>
        <v>0</v>
      </c>
      <c r="BQ81" s="22">
        <f t="shared" si="620"/>
        <v>0</v>
      </c>
      <c r="BR81" s="46"/>
      <c r="BS81" s="4">
        <f t="shared" si="655"/>
        <v>0</v>
      </c>
      <c r="BT81" s="22">
        <f t="shared" si="621"/>
        <v>0</v>
      </c>
      <c r="BU81" s="46"/>
      <c r="BV81" s="4">
        <f t="shared" si="656"/>
        <v>0</v>
      </c>
      <c r="BW81" s="22">
        <f t="shared" si="622"/>
        <v>0</v>
      </c>
      <c r="BX81" s="46"/>
      <c r="BY81" s="4">
        <f t="shared" si="657"/>
        <v>0</v>
      </c>
      <c r="BZ81" s="22">
        <f t="shared" si="623"/>
        <v>0</v>
      </c>
      <c r="CA81" s="172"/>
      <c r="CB81" s="44"/>
      <c r="CC81" s="4">
        <f t="shared" si="658"/>
        <v>0</v>
      </c>
      <c r="CD81" s="22">
        <f t="shared" si="466"/>
        <v>0</v>
      </c>
      <c r="CE81" s="46"/>
      <c r="CF81" s="4">
        <f t="shared" si="659"/>
        <v>0</v>
      </c>
      <c r="CG81" s="22">
        <f t="shared" si="467"/>
        <v>0</v>
      </c>
      <c r="CH81" s="46"/>
      <c r="CI81" s="4">
        <f t="shared" si="660"/>
        <v>0</v>
      </c>
      <c r="CJ81" s="22">
        <f t="shared" si="468"/>
        <v>0</v>
      </c>
      <c r="CK81" s="46"/>
      <c r="CL81" s="4">
        <f t="shared" si="661"/>
        <v>0</v>
      </c>
      <c r="CM81" s="22">
        <f t="shared" si="469"/>
        <v>0</v>
      </c>
      <c r="CN81" s="46"/>
      <c r="CO81" s="4">
        <f t="shared" si="662"/>
        <v>0</v>
      </c>
      <c r="CP81" s="22">
        <f t="shared" si="624"/>
        <v>0</v>
      </c>
      <c r="CQ81" s="46"/>
      <c r="CR81" s="4">
        <f t="shared" si="663"/>
        <v>0</v>
      </c>
      <c r="CS81" s="22">
        <f t="shared" si="625"/>
        <v>0</v>
      </c>
      <c r="CT81" s="46"/>
      <c r="CU81" s="4">
        <f t="shared" si="664"/>
        <v>0</v>
      </c>
      <c r="CV81" s="22">
        <f t="shared" si="470"/>
        <v>0</v>
      </c>
      <c r="CW81" s="46"/>
      <c r="CX81" s="4">
        <f t="shared" si="665"/>
        <v>0</v>
      </c>
      <c r="CY81" s="22">
        <f t="shared" si="626"/>
        <v>0</v>
      </c>
      <c r="CZ81" s="46">
        <v>1</v>
      </c>
      <c r="DA81" s="4">
        <f t="shared" si="666"/>
        <v>15</v>
      </c>
      <c r="DB81" s="22">
        <f t="shared" si="627"/>
        <v>0</v>
      </c>
      <c r="DC81" s="46"/>
      <c r="DD81" s="4">
        <f t="shared" si="667"/>
        <v>0</v>
      </c>
      <c r="DE81" s="22">
        <f t="shared" si="628"/>
        <v>0</v>
      </c>
      <c r="DF81" s="46"/>
      <c r="DG81" s="4">
        <f t="shared" si="668"/>
        <v>0</v>
      </c>
      <c r="DH81" s="22">
        <f t="shared" si="629"/>
        <v>0</v>
      </c>
      <c r="DI81" s="46"/>
      <c r="DJ81" s="4">
        <f t="shared" si="669"/>
        <v>0</v>
      </c>
      <c r="DK81" s="22">
        <f t="shared" si="630"/>
        <v>0</v>
      </c>
      <c r="DL81" s="172"/>
      <c r="DM81" s="44"/>
      <c r="DN81" s="4">
        <f t="shared" si="670"/>
        <v>0</v>
      </c>
      <c r="DO81" s="22">
        <f t="shared" si="631"/>
        <v>0</v>
      </c>
      <c r="DP81" s="172"/>
      <c r="DQ81" s="44"/>
      <c r="DR81" s="4">
        <f t="shared" si="671"/>
        <v>0</v>
      </c>
      <c r="DS81" s="22">
        <f t="shared" si="632"/>
        <v>0</v>
      </c>
      <c r="DT81" s="172"/>
      <c r="DU81" s="44"/>
      <c r="DV81" s="4">
        <f t="shared" si="672"/>
        <v>0</v>
      </c>
      <c r="DW81" s="22">
        <f t="shared" si="633"/>
        <v>0</v>
      </c>
      <c r="DX81" s="172"/>
      <c r="DY81" s="44"/>
      <c r="DZ81" s="4">
        <f t="shared" si="673"/>
        <v>0</v>
      </c>
      <c r="EA81" s="22">
        <f t="shared" si="634"/>
        <v>0</v>
      </c>
      <c r="EB81" s="172"/>
      <c r="EC81" s="44"/>
      <c r="ED81" s="4">
        <f t="shared" si="674"/>
        <v>0</v>
      </c>
      <c r="EE81" s="22">
        <f t="shared" si="635"/>
        <v>0</v>
      </c>
      <c r="EF81" s="44"/>
      <c r="EG81" s="4">
        <f t="shared" si="675"/>
        <v>0</v>
      </c>
      <c r="EH81" s="22">
        <f t="shared" si="636"/>
        <v>0</v>
      </c>
      <c r="EI81" s="154">
        <f t="shared" ref="EI81:EI112" si="697">+G81+J81+M81+Q81+U81+Y81+AC81+AF81+AI81+AL81+AO81+AR81+AU81+CZ81+AX81+BA81+BD81+BG81+BK81+BO81+CB81++CE81+CH81+CK81+CN81+CQ81+CT81+CW81+DC81+DI81+DM81+DQ81+DU81+DY81+EC81</f>
        <v>1</v>
      </c>
      <c r="EJ81" s="154">
        <f t="shared" si="695"/>
        <v>15</v>
      </c>
      <c r="EK81" s="154">
        <f t="shared" si="696"/>
        <v>0</v>
      </c>
      <c r="EL81" s="25" t="s">
        <v>274</v>
      </c>
      <c r="EM81" s="10"/>
    </row>
    <row r="82" spans="1:143" ht="15" customHeight="1">
      <c r="A82" s="182"/>
      <c r="B82" s="14">
        <v>17785</v>
      </c>
      <c r="C82" s="14">
        <v>17785</v>
      </c>
      <c r="D82" s="4" t="s">
        <v>50</v>
      </c>
      <c r="E82" s="3" t="s">
        <v>51</v>
      </c>
      <c r="F82" s="11"/>
      <c r="G82" s="11"/>
      <c r="H82" s="4">
        <f t="shared" si="685"/>
        <v>0</v>
      </c>
      <c r="I82" s="22">
        <f t="shared" si="606"/>
        <v>0</v>
      </c>
      <c r="J82" s="46"/>
      <c r="K82" s="4">
        <f t="shared" si="637"/>
        <v>0</v>
      </c>
      <c r="L82" s="22">
        <f t="shared" si="607"/>
        <v>0</v>
      </c>
      <c r="M82" s="46"/>
      <c r="N82" s="4">
        <f t="shared" si="638"/>
        <v>0</v>
      </c>
      <c r="O82" s="22">
        <f t="shared" si="608"/>
        <v>0</v>
      </c>
      <c r="P82" s="172"/>
      <c r="Q82" s="46"/>
      <c r="R82" s="4">
        <f t="shared" si="639"/>
        <v>0</v>
      </c>
      <c r="S82" s="22">
        <f t="shared" si="609"/>
        <v>0</v>
      </c>
      <c r="T82" s="172"/>
      <c r="U82" s="46"/>
      <c r="V82" s="4">
        <f t="shared" si="640"/>
        <v>0</v>
      </c>
      <c r="W82" s="22">
        <f t="shared" si="610"/>
        <v>0</v>
      </c>
      <c r="X82" s="172"/>
      <c r="Y82" s="46"/>
      <c r="Z82" s="4">
        <f t="shared" si="641"/>
        <v>0</v>
      </c>
      <c r="AA82" s="22">
        <f t="shared" si="611"/>
        <v>0</v>
      </c>
      <c r="AB82" s="172"/>
      <c r="AC82" s="46"/>
      <c r="AD82" s="4">
        <f t="shared" si="642"/>
        <v>0</v>
      </c>
      <c r="AE82" s="22">
        <f t="shared" si="612"/>
        <v>0</v>
      </c>
      <c r="AF82" s="46"/>
      <c r="AG82" s="4">
        <f t="shared" si="643"/>
        <v>0</v>
      </c>
      <c r="AH82" s="22">
        <f t="shared" si="613"/>
        <v>0</v>
      </c>
      <c r="AI82" s="46"/>
      <c r="AJ82" s="4">
        <f t="shared" si="644"/>
        <v>0</v>
      </c>
      <c r="AK82" s="22">
        <f t="shared" si="614"/>
        <v>0</v>
      </c>
      <c r="AL82" s="46"/>
      <c r="AM82" s="4">
        <f t="shared" si="645"/>
        <v>0</v>
      </c>
      <c r="AN82" s="22">
        <f t="shared" si="615"/>
        <v>0</v>
      </c>
      <c r="AO82" s="4"/>
      <c r="AP82" s="4">
        <f t="shared" si="646"/>
        <v>0</v>
      </c>
      <c r="AQ82" s="22">
        <f t="shared" si="616"/>
        <v>0</v>
      </c>
      <c r="AR82" s="4"/>
      <c r="AS82" s="4">
        <f t="shared" si="647"/>
        <v>0</v>
      </c>
      <c r="AT82" s="22">
        <f t="shared" si="617"/>
        <v>0</v>
      </c>
      <c r="AU82" s="4"/>
      <c r="AV82" s="4">
        <f t="shared" si="648"/>
        <v>0</v>
      </c>
      <c r="AW82" s="22">
        <f t="shared" si="618"/>
        <v>0</v>
      </c>
      <c r="AX82" s="44"/>
      <c r="AY82" s="4">
        <f t="shared" si="649"/>
        <v>0</v>
      </c>
      <c r="AZ82" s="22">
        <f t="shared" ref="AZ82:AZ84" si="698">+AY82*$F82</f>
        <v>0</v>
      </c>
      <c r="BA82" s="44"/>
      <c r="BB82" s="4">
        <f t="shared" si="650"/>
        <v>0</v>
      </c>
      <c r="BC82" s="22">
        <f t="shared" ref="BC82:BC84" si="699">+BB82*$F82</f>
        <v>0</v>
      </c>
      <c r="BD82" s="44"/>
      <c r="BE82" s="4">
        <f t="shared" si="651"/>
        <v>0</v>
      </c>
      <c r="BF82" s="22">
        <f t="shared" ref="BF82:BF84" si="700">+BE82*$F82</f>
        <v>0</v>
      </c>
      <c r="BG82" s="44"/>
      <c r="BH82" s="4">
        <f t="shared" si="652"/>
        <v>0</v>
      </c>
      <c r="BI82" s="22">
        <f t="shared" ref="BI82:BI84" si="701">+BH82*$F82</f>
        <v>0</v>
      </c>
      <c r="BJ82" s="172"/>
      <c r="BK82" s="46"/>
      <c r="BL82" s="4">
        <f t="shared" si="653"/>
        <v>0</v>
      </c>
      <c r="BM82" s="22">
        <f t="shared" si="619"/>
        <v>0</v>
      </c>
      <c r="BN82" s="172"/>
      <c r="BO82" s="46"/>
      <c r="BP82" s="4">
        <f t="shared" si="654"/>
        <v>0</v>
      </c>
      <c r="BQ82" s="22">
        <f t="shared" si="620"/>
        <v>0</v>
      </c>
      <c r="BR82" s="46"/>
      <c r="BS82" s="4">
        <f t="shared" si="655"/>
        <v>0</v>
      </c>
      <c r="BT82" s="22">
        <f t="shared" si="621"/>
        <v>0</v>
      </c>
      <c r="BU82" s="46"/>
      <c r="BV82" s="4">
        <f t="shared" si="656"/>
        <v>0</v>
      </c>
      <c r="BW82" s="22">
        <f t="shared" si="622"/>
        <v>0</v>
      </c>
      <c r="BX82" s="46"/>
      <c r="BY82" s="4">
        <f t="shared" si="657"/>
        <v>0</v>
      </c>
      <c r="BZ82" s="22">
        <f t="shared" si="623"/>
        <v>0</v>
      </c>
      <c r="CA82" s="172"/>
      <c r="CB82" s="44"/>
      <c r="CC82" s="4">
        <f t="shared" si="658"/>
        <v>0</v>
      </c>
      <c r="CD82" s="22">
        <f t="shared" ref="CD82:CD84" si="702">+CC82*$F82</f>
        <v>0</v>
      </c>
      <c r="CE82" s="46"/>
      <c r="CF82" s="4">
        <f t="shared" si="659"/>
        <v>0</v>
      </c>
      <c r="CG82" s="22">
        <f t="shared" ref="CG82:CG84" si="703">+CF82*$F82</f>
        <v>0</v>
      </c>
      <c r="CH82" s="46"/>
      <c r="CI82" s="4">
        <f t="shared" si="660"/>
        <v>0</v>
      </c>
      <c r="CJ82" s="22">
        <f t="shared" ref="CJ82:CJ84" si="704">+CI82*$F82</f>
        <v>0</v>
      </c>
      <c r="CK82" s="46"/>
      <c r="CL82" s="4">
        <f t="shared" si="661"/>
        <v>0</v>
      </c>
      <c r="CM82" s="22">
        <f t="shared" ref="CM82:CM84" si="705">+CL82*$F82</f>
        <v>0</v>
      </c>
      <c r="CN82" s="46"/>
      <c r="CO82" s="4">
        <f t="shared" si="662"/>
        <v>0</v>
      </c>
      <c r="CP82" s="22">
        <f t="shared" si="624"/>
        <v>0</v>
      </c>
      <c r="CQ82" s="46"/>
      <c r="CR82" s="4">
        <f t="shared" si="663"/>
        <v>0</v>
      </c>
      <c r="CS82" s="22">
        <f t="shared" si="625"/>
        <v>0</v>
      </c>
      <c r="CT82" s="46"/>
      <c r="CU82" s="4">
        <f t="shared" si="664"/>
        <v>0</v>
      </c>
      <c r="CV82" s="22">
        <f t="shared" ref="CV82:CV84" si="706">CU82*$F82</f>
        <v>0</v>
      </c>
      <c r="CW82" s="46"/>
      <c r="CX82" s="4">
        <f t="shared" si="665"/>
        <v>0</v>
      </c>
      <c r="CY82" s="22">
        <f t="shared" si="626"/>
        <v>0</v>
      </c>
      <c r="CZ82" s="46"/>
      <c r="DA82" s="4">
        <f t="shared" si="666"/>
        <v>0</v>
      </c>
      <c r="DB82" s="22">
        <f t="shared" si="627"/>
        <v>0</v>
      </c>
      <c r="DC82" s="46"/>
      <c r="DD82" s="4">
        <f t="shared" si="667"/>
        <v>0</v>
      </c>
      <c r="DE82" s="22">
        <f t="shared" si="628"/>
        <v>0</v>
      </c>
      <c r="DF82" s="46"/>
      <c r="DG82" s="4">
        <f t="shared" si="668"/>
        <v>0</v>
      </c>
      <c r="DH82" s="22">
        <f t="shared" si="629"/>
        <v>0</v>
      </c>
      <c r="DI82" s="46">
        <v>1</v>
      </c>
      <c r="DJ82" s="4">
        <f t="shared" si="669"/>
        <v>15</v>
      </c>
      <c r="DK82" s="22">
        <f t="shared" si="630"/>
        <v>0</v>
      </c>
      <c r="DL82" s="172"/>
      <c r="DM82" s="44"/>
      <c r="DN82" s="4">
        <f t="shared" si="670"/>
        <v>0</v>
      </c>
      <c r="DO82" s="22">
        <f t="shared" si="631"/>
        <v>0</v>
      </c>
      <c r="DP82" s="172"/>
      <c r="DQ82" s="44"/>
      <c r="DR82" s="4">
        <f t="shared" si="671"/>
        <v>0</v>
      </c>
      <c r="DS82" s="22">
        <f t="shared" si="632"/>
        <v>0</v>
      </c>
      <c r="DT82" s="172"/>
      <c r="DU82" s="44"/>
      <c r="DV82" s="4">
        <f t="shared" si="672"/>
        <v>0</v>
      </c>
      <c r="DW82" s="22">
        <f t="shared" si="633"/>
        <v>0</v>
      </c>
      <c r="DX82" s="172"/>
      <c r="DY82" s="44"/>
      <c r="DZ82" s="4">
        <f t="shared" si="673"/>
        <v>0</v>
      </c>
      <c r="EA82" s="22">
        <f t="shared" si="634"/>
        <v>0</v>
      </c>
      <c r="EB82" s="172"/>
      <c r="EC82" s="44"/>
      <c r="ED82" s="4">
        <f t="shared" si="674"/>
        <v>0</v>
      </c>
      <c r="EE82" s="22">
        <f t="shared" si="635"/>
        <v>0</v>
      </c>
      <c r="EF82" s="44"/>
      <c r="EG82" s="4">
        <f t="shared" si="675"/>
        <v>0</v>
      </c>
      <c r="EH82" s="22">
        <f t="shared" si="636"/>
        <v>0</v>
      </c>
      <c r="EI82" s="154">
        <f t="shared" si="697"/>
        <v>1</v>
      </c>
      <c r="EJ82" s="154">
        <f t="shared" si="695"/>
        <v>15</v>
      </c>
      <c r="EK82" s="154">
        <f t="shared" si="696"/>
        <v>0</v>
      </c>
      <c r="EL82" s="25" t="s">
        <v>274</v>
      </c>
      <c r="EM82" s="10"/>
    </row>
    <row r="83" spans="1:143" ht="15" customHeight="1">
      <c r="A83" s="182"/>
      <c r="B83" s="14">
        <v>20010</v>
      </c>
      <c r="C83" s="14">
        <v>20010</v>
      </c>
      <c r="D83" s="4" t="s">
        <v>50</v>
      </c>
      <c r="E83" s="3" t="s">
        <v>51</v>
      </c>
      <c r="F83" s="11"/>
      <c r="G83" s="11"/>
      <c r="H83" s="4">
        <f t="shared" si="685"/>
        <v>0</v>
      </c>
      <c r="I83" s="22">
        <f t="shared" si="606"/>
        <v>0</v>
      </c>
      <c r="J83" s="46"/>
      <c r="K83" s="4">
        <f t="shared" si="637"/>
        <v>0</v>
      </c>
      <c r="L83" s="22">
        <f t="shared" si="607"/>
        <v>0</v>
      </c>
      <c r="M83" s="46"/>
      <c r="N83" s="4">
        <f t="shared" si="638"/>
        <v>0</v>
      </c>
      <c r="O83" s="22">
        <f t="shared" si="608"/>
        <v>0</v>
      </c>
      <c r="P83" s="172"/>
      <c r="Q83" s="46"/>
      <c r="R83" s="4">
        <f t="shared" si="639"/>
        <v>0</v>
      </c>
      <c r="S83" s="22">
        <f t="shared" si="609"/>
        <v>0</v>
      </c>
      <c r="T83" s="172"/>
      <c r="U83" s="46"/>
      <c r="V83" s="4">
        <f t="shared" si="640"/>
        <v>0</v>
      </c>
      <c r="W83" s="22">
        <f t="shared" si="610"/>
        <v>0</v>
      </c>
      <c r="X83" s="172"/>
      <c r="Y83" s="46"/>
      <c r="Z83" s="4">
        <f t="shared" si="641"/>
        <v>0</v>
      </c>
      <c r="AA83" s="22">
        <f t="shared" si="611"/>
        <v>0</v>
      </c>
      <c r="AB83" s="172"/>
      <c r="AC83" s="46"/>
      <c r="AD83" s="4">
        <f t="shared" si="642"/>
        <v>0</v>
      </c>
      <c r="AE83" s="22">
        <f t="shared" si="612"/>
        <v>0</v>
      </c>
      <c r="AF83" s="46"/>
      <c r="AG83" s="4">
        <f t="shared" si="643"/>
        <v>0</v>
      </c>
      <c r="AH83" s="22">
        <f t="shared" si="613"/>
        <v>0</v>
      </c>
      <c r="AI83" s="46"/>
      <c r="AJ83" s="4">
        <f t="shared" si="644"/>
        <v>0</v>
      </c>
      <c r="AK83" s="22">
        <f t="shared" si="614"/>
        <v>0</v>
      </c>
      <c r="AL83" s="46"/>
      <c r="AM83" s="4">
        <f t="shared" si="645"/>
        <v>0</v>
      </c>
      <c r="AN83" s="22">
        <f t="shared" si="615"/>
        <v>0</v>
      </c>
      <c r="AO83" s="4"/>
      <c r="AP83" s="4">
        <f t="shared" si="646"/>
        <v>0</v>
      </c>
      <c r="AQ83" s="22">
        <f t="shared" si="616"/>
        <v>0</v>
      </c>
      <c r="AR83" s="4"/>
      <c r="AS83" s="4">
        <f t="shared" si="647"/>
        <v>0</v>
      </c>
      <c r="AT83" s="22">
        <f t="shared" si="617"/>
        <v>0</v>
      </c>
      <c r="AU83" s="4"/>
      <c r="AV83" s="4">
        <f t="shared" si="648"/>
        <v>0</v>
      </c>
      <c r="AW83" s="22">
        <f t="shared" si="618"/>
        <v>0</v>
      </c>
      <c r="AX83" s="44"/>
      <c r="AY83" s="4">
        <f t="shared" si="649"/>
        <v>0</v>
      </c>
      <c r="AZ83" s="22">
        <f t="shared" ref="AZ83" si="707">+AY83*$F83</f>
        <v>0</v>
      </c>
      <c r="BA83" s="44"/>
      <c r="BB83" s="4">
        <f t="shared" si="650"/>
        <v>0</v>
      </c>
      <c r="BC83" s="22">
        <f t="shared" ref="BC83" si="708">+BB83*$F83</f>
        <v>0</v>
      </c>
      <c r="BD83" s="44"/>
      <c r="BE83" s="4">
        <f t="shared" si="651"/>
        <v>0</v>
      </c>
      <c r="BF83" s="22">
        <f t="shared" ref="BF83" si="709">+BE83*$F83</f>
        <v>0</v>
      </c>
      <c r="BG83" s="44"/>
      <c r="BH83" s="4">
        <f t="shared" si="652"/>
        <v>0</v>
      </c>
      <c r="BI83" s="22">
        <f t="shared" ref="BI83" si="710">+BH83*$F83</f>
        <v>0</v>
      </c>
      <c r="BJ83" s="172"/>
      <c r="BK83" s="46"/>
      <c r="BL83" s="4">
        <f t="shared" si="653"/>
        <v>0</v>
      </c>
      <c r="BM83" s="22">
        <f t="shared" si="619"/>
        <v>0</v>
      </c>
      <c r="BN83" s="172"/>
      <c r="BO83" s="46"/>
      <c r="BP83" s="4">
        <f t="shared" si="654"/>
        <v>0</v>
      </c>
      <c r="BQ83" s="22">
        <f t="shared" si="620"/>
        <v>0</v>
      </c>
      <c r="BR83" s="46"/>
      <c r="BS83" s="4">
        <f t="shared" si="655"/>
        <v>0</v>
      </c>
      <c r="BT83" s="22">
        <f t="shared" si="621"/>
        <v>0</v>
      </c>
      <c r="BU83" s="46"/>
      <c r="BV83" s="4">
        <f t="shared" si="656"/>
        <v>0</v>
      </c>
      <c r="BW83" s="22">
        <f t="shared" si="622"/>
        <v>0</v>
      </c>
      <c r="BX83" s="46"/>
      <c r="BY83" s="4">
        <f t="shared" si="657"/>
        <v>0</v>
      </c>
      <c r="BZ83" s="22">
        <f t="shared" si="623"/>
        <v>0</v>
      </c>
      <c r="CA83" s="172"/>
      <c r="CB83" s="44"/>
      <c r="CC83" s="4">
        <f t="shared" si="658"/>
        <v>0</v>
      </c>
      <c r="CD83" s="22">
        <f t="shared" ref="CD83" si="711">+CC83*$F83</f>
        <v>0</v>
      </c>
      <c r="CE83" s="46"/>
      <c r="CF83" s="4">
        <f t="shared" si="659"/>
        <v>0</v>
      </c>
      <c r="CG83" s="22">
        <f t="shared" ref="CG83" si="712">+CF83*$F83</f>
        <v>0</v>
      </c>
      <c r="CH83" s="46"/>
      <c r="CI83" s="4">
        <f t="shared" si="660"/>
        <v>0</v>
      </c>
      <c r="CJ83" s="22">
        <f t="shared" ref="CJ83" si="713">+CI83*$F83</f>
        <v>0</v>
      </c>
      <c r="CK83" s="46"/>
      <c r="CL83" s="4">
        <f t="shared" si="661"/>
        <v>0</v>
      </c>
      <c r="CM83" s="22">
        <f t="shared" ref="CM83" si="714">+CL83*$F83</f>
        <v>0</v>
      </c>
      <c r="CN83" s="46"/>
      <c r="CO83" s="4">
        <f t="shared" si="662"/>
        <v>0</v>
      </c>
      <c r="CP83" s="22">
        <f t="shared" si="624"/>
        <v>0</v>
      </c>
      <c r="CQ83" s="46"/>
      <c r="CR83" s="4">
        <f t="shared" si="663"/>
        <v>0</v>
      </c>
      <c r="CS83" s="22">
        <f t="shared" si="625"/>
        <v>0</v>
      </c>
      <c r="CT83" s="46"/>
      <c r="CU83" s="4">
        <f t="shared" si="664"/>
        <v>0</v>
      </c>
      <c r="CV83" s="22">
        <f t="shared" ref="CV83" si="715">CU83*$F83</f>
        <v>0</v>
      </c>
      <c r="CW83" s="46"/>
      <c r="CX83" s="4">
        <f t="shared" si="665"/>
        <v>0</v>
      </c>
      <c r="CY83" s="22">
        <f t="shared" si="626"/>
        <v>0</v>
      </c>
      <c r="CZ83" s="46"/>
      <c r="DA83" s="4">
        <f t="shared" si="666"/>
        <v>0</v>
      </c>
      <c r="DB83" s="22">
        <f t="shared" si="627"/>
        <v>0</v>
      </c>
      <c r="DC83" s="46"/>
      <c r="DD83" s="4">
        <f t="shared" si="667"/>
        <v>0</v>
      </c>
      <c r="DE83" s="22">
        <f t="shared" si="628"/>
        <v>0</v>
      </c>
      <c r="DF83" s="46"/>
      <c r="DG83" s="4">
        <f t="shared" si="668"/>
        <v>0</v>
      </c>
      <c r="DH83" s="22">
        <f t="shared" si="629"/>
        <v>0</v>
      </c>
      <c r="DI83" s="46">
        <v>1</v>
      </c>
      <c r="DJ83" s="4">
        <f t="shared" si="669"/>
        <v>15</v>
      </c>
      <c r="DK83" s="22">
        <f t="shared" si="630"/>
        <v>0</v>
      </c>
      <c r="DL83" s="172"/>
      <c r="DM83" s="44"/>
      <c r="DN83" s="4">
        <f t="shared" si="670"/>
        <v>0</v>
      </c>
      <c r="DO83" s="22">
        <f t="shared" si="631"/>
        <v>0</v>
      </c>
      <c r="DP83" s="172"/>
      <c r="DQ83" s="44"/>
      <c r="DR83" s="4">
        <f t="shared" si="671"/>
        <v>0</v>
      </c>
      <c r="DS83" s="22">
        <f t="shared" si="632"/>
        <v>0</v>
      </c>
      <c r="DT83" s="172"/>
      <c r="DU83" s="44"/>
      <c r="DV83" s="4">
        <f t="shared" si="672"/>
        <v>0</v>
      </c>
      <c r="DW83" s="22">
        <f t="shared" si="633"/>
        <v>0</v>
      </c>
      <c r="DX83" s="172"/>
      <c r="DY83" s="44"/>
      <c r="DZ83" s="4">
        <f t="shared" si="673"/>
        <v>0</v>
      </c>
      <c r="EA83" s="22">
        <f t="shared" si="634"/>
        <v>0</v>
      </c>
      <c r="EB83" s="172"/>
      <c r="EC83" s="44"/>
      <c r="ED83" s="4">
        <f t="shared" si="674"/>
        <v>0</v>
      </c>
      <c r="EE83" s="22">
        <f t="shared" si="635"/>
        <v>0</v>
      </c>
      <c r="EF83" s="44"/>
      <c r="EG83" s="4">
        <f t="shared" si="675"/>
        <v>0</v>
      </c>
      <c r="EH83" s="22">
        <f t="shared" si="636"/>
        <v>0</v>
      </c>
      <c r="EI83" s="154">
        <f t="shared" si="697"/>
        <v>1</v>
      </c>
      <c r="EJ83" s="154">
        <f t="shared" si="695"/>
        <v>15</v>
      </c>
      <c r="EK83" s="154">
        <f t="shared" si="696"/>
        <v>0</v>
      </c>
      <c r="EL83" s="25" t="s">
        <v>274</v>
      </c>
      <c r="EM83" s="10"/>
    </row>
    <row r="84" spans="1:143" ht="15" customHeight="1">
      <c r="A84" s="182"/>
      <c r="B84" s="210">
        <v>17950</v>
      </c>
      <c r="C84" s="211"/>
      <c r="D84" s="4" t="s">
        <v>22</v>
      </c>
      <c r="E84" s="3" t="s">
        <v>278</v>
      </c>
      <c r="F84" s="11"/>
      <c r="G84" s="11"/>
      <c r="H84" s="4">
        <f t="shared" si="685"/>
        <v>0</v>
      </c>
      <c r="I84" s="22">
        <f t="shared" si="606"/>
        <v>0</v>
      </c>
      <c r="J84" s="46"/>
      <c r="K84" s="4">
        <f t="shared" si="637"/>
        <v>0</v>
      </c>
      <c r="L84" s="22">
        <f t="shared" si="607"/>
        <v>0</v>
      </c>
      <c r="M84" s="46">
        <v>1</v>
      </c>
      <c r="N84" s="4">
        <f t="shared" si="638"/>
        <v>8</v>
      </c>
      <c r="O84" s="22">
        <f t="shared" si="608"/>
        <v>0</v>
      </c>
      <c r="P84" s="172"/>
      <c r="Q84" s="46"/>
      <c r="R84" s="4">
        <f t="shared" si="639"/>
        <v>0</v>
      </c>
      <c r="S84" s="22">
        <f t="shared" si="609"/>
        <v>0</v>
      </c>
      <c r="T84" s="172"/>
      <c r="U84" s="46"/>
      <c r="V84" s="4">
        <f t="shared" si="640"/>
        <v>0</v>
      </c>
      <c r="W84" s="22">
        <f t="shared" si="610"/>
        <v>0</v>
      </c>
      <c r="X84" s="172"/>
      <c r="Y84" s="46"/>
      <c r="Z84" s="4">
        <f t="shared" si="641"/>
        <v>0</v>
      </c>
      <c r="AA84" s="22">
        <f t="shared" si="611"/>
        <v>0</v>
      </c>
      <c r="AB84" s="172"/>
      <c r="AC84" s="46"/>
      <c r="AD84" s="4">
        <f t="shared" si="642"/>
        <v>0</v>
      </c>
      <c r="AE84" s="22">
        <f t="shared" si="612"/>
        <v>0</v>
      </c>
      <c r="AF84" s="46"/>
      <c r="AG84" s="4">
        <f t="shared" si="643"/>
        <v>0</v>
      </c>
      <c r="AH84" s="22">
        <f t="shared" si="613"/>
        <v>0</v>
      </c>
      <c r="AI84" s="46"/>
      <c r="AJ84" s="4">
        <f t="shared" si="644"/>
        <v>0</v>
      </c>
      <c r="AK84" s="22">
        <f t="shared" si="614"/>
        <v>0</v>
      </c>
      <c r="AL84" s="46"/>
      <c r="AM84" s="4">
        <f t="shared" si="645"/>
        <v>0</v>
      </c>
      <c r="AN84" s="22">
        <f t="shared" si="615"/>
        <v>0</v>
      </c>
      <c r="AO84" s="4"/>
      <c r="AP84" s="4">
        <f t="shared" si="646"/>
        <v>0</v>
      </c>
      <c r="AQ84" s="22">
        <f t="shared" si="616"/>
        <v>0</v>
      </c>
      <c r="AR84" s="4"/>
      <c r="AS84" s="4">
        <f t="shared" si="647"/>
        <v>0</v>
      </c>
      <c r="AT84" s="22">
        <f t="shared" si="617"/>
        <v>0</v>
      </c>
      <c r="AU84" s="4"/>
      <c r="AV84" s="4">
        <f t="shared" si="648"/>
        <v>0</v>
      </c>
      <c r="AW84" s="22">
        <f t="shared" si="618"/>
        <v>0</v>
      </c>
      <c r="AX84" s="44"/>
      <c r="AY84" s="4">
        <f t="shared" si="649"/>
        <v>0</v>
      </c>
      <c r="AZ84" s="22">
        <f t="shared" si="698"/>
        <v>0</v>
      </c>
      <c r="BA84" s="44"/>
      <c r="BB84" s="4">
        <f t="shared" si="650"/>
        <v>0</v>
      </c>
      <c r="BC84" s="22">
        <f t="shared" si="699"/>
        <v>0</v>
      </c>
      <c r="BD84" s="44"/>
      <c r="BE84" s="4">
        <f t="shared" si="651"/>
        <v>0</v>
      </c>
      <c r="BF84" s="22">
        <f t="shared" si="700"/>
        <v>0</v>
      </c>
      <c r="BG84" s="44"/>
      <c r="BH84" s="4">
        <f t="shared" si="652"/>
        <v>0</v>
      </c>
      <c r="BI84" s="22">
        <f t="shared" si="701"/>
        <v>0</v>
      </c>
      <c r="BJ84" s="172"/>
      <c r="BK84" s="46"/>
      <c r="BL84" s="4">
        <f t="shared" si="653"/>
        <v>0</v>
      </c>
      <c r="BM84" s="22">
        <f t="shared" si="619"/>
        <v>0</v>
      </c>
      <c r="BN84" s="172"/>
      <c r="BO84" s="46"/>
      <c r="BP84" s="4">
        <f t="shared" si="654"/>
        <v>0</v>
      </c>
      <c r="BQ84" s="22">
        <f t="shared" si="620"/>
        <v>0</v>
      </c>
      <c r="BR84" s="46"/>
      <c r="BS84" s="4">
        <f t="shared" si="655"/>
        <v>0</v>
      </c>
      <c r="BT84" s="22">
        <f t="shared" si="621"/>
        <v>0</v>
      </c>
      <c r="BU84" s="46"/>
      <c r="BV84" s="4">
        <f t="shared" si="656"/>
        <v>0</v>
      </c>
      <c r="BW84" s="22">
        <f t="shared" si="622"/>
        <v>0</v>
      </c>
      <c r="BX84" s="46"/>
      <c r="BY84" s="4">
        <f t="shared" si="657"/>
        <v>0</v>
      </c>
      <c r="BZ84" s="22">
        <f t="shared" si="623"/>
        <v>0</v>
      </c>
      <c r="CA84" s="172"/>
      <c r="CB84" s="44"/>
      <c r="CC84" s="4">
        <f t="shared" si="658"/>
        <v>0</v>
      </c>
      <c r="CD84" s="22">
        <f t="shared" si="702"/>
        <v>0</v>
      </c>
      <c r="CE84" s="46"/>
      <c r="CF84" s="4">
        <f t="shared" si="659"/>
        <v>0</v>
      </c>
      <c r="CG84" s="22">
        <f t="shared" si="703"/>
        <v>0</v>
      </c>
      <c r="CH84" s="46"/>
      <c r="CI84" s="4">
        <f t="shared" si="660"/>
        <v>0</v>
      </c>
      <c r="CJ84" s="22">
        <f t="shared" si="704"/>
        <v>0</v>
      </c>
      <c r="CK84" s="46"/>
      <c r="CL84" s="4">
        <f t="shared" si="661"/>
        <v>0</v>
      </c>
      <c r="CM84" s="22">
        <f t="shared" si="705"/>
        <v>0</v>
      </c>
      <c r="CN84" s="46"/>
      <c r="CO84" s="4">
        <f t="shared" si="662"/>
        <v>0</v>
      </c>
      <c r="CP84" s="22">
        <f t="shared" si="624"/>
        <v>0</v>
      </c>
      <c r="CQ84" s="46"/>
      <c r="CR84" s="4">
        <f t="shared" si="663"/>
        <v>0</v>
      </c>
      <c r="CS84" s="22">
        <f t="shared" si="625"/>
        <v>0</v>
      </c>
      <c r="CT84" s="46"/>
      <c r="CU84" s="4">
        <f t="shared" si="664"/>
        <v>0</v>
      </c>
      <c r="CV84" s="22">
        <f t="shared" si="706"/>
        <v>0</v>
      </c>
      <c r="CW84" s="46"/>
      <c r="CX84" s="4">
        <f t="shared" si="665"/>
        <v>0</v>
      </c>
      <c r="CY84" s="22">
        <f t="shared" si="626"/>
        <v>0</v>
      </c>
      <c r="CZ84" s="46"/>
      <c r="DA84" s="4">
        <f t="shared" si="666"/>
        <v>0</v>
      </c>
      <c r="DB84" s="22">
        <f t="shared" si="627"/>
        <v>0</v>
      </c>
      <c r="DC84" s="46"/>
      <c r="DD84" s="4">
        <f t="shared" si="667"/>
        <v>0</v>
      </c>
      <c r="DE84" s="22">
        <f t="shared" si="628"/>
        <v>0</v>
      </c>
      <c r="DF84" s="46"/>
      <c r="DG84" s="4">
        <f t="shared" si="668"/>
        <v>0</v>
      </c>
      <c r="DH84" s="22">
        <f t="shared" si="629"/>
        <v>0</v>
      </c>
      <c r="DI84" s="46"/>
      <c r="DJ84" s="4">
        <f t="shared" si="669"/>
        <v>0</v>
      </c>
      <c r="DK84" s="22">
        <f t="shared" si="630"/>
        <v>0</v>
      </c>
      <c r="DL84" s="172"/>
      <c r="DM84" s="44"/>
      <c r="DN84" s="4">
        <f t="shared" si="670"/>
        <v>0</v>
      </c>
      <c r="DO84" s="22">
        <f t="shared" si="631"/>
        <v>0</v>
      </c>
      <c r="DP84" s="172"/>
      <c r="DQ84" s="44"/>
      <c r="DR84" s="4">
        <f t="shared" si="671"/>
        <v>0</v>
      </c>
      <c r="DS84" s="22">
        <f t="shared" si="632"/>
        <v>0</v>
      </c>
      <c r="DT84" s="172"/>
      <c r="DU84" s="44"/>
      <c r="DV84" s="4">
        <f t="shared" si="672"/>
        <v>0</v>
      </c>
      <c r="DW84" s="22">
        <f t="shared" si="633"/>
        <v>0</v>
      </c>
      <c r="DX84" s="172"/>
      <c r="DY84" s="44"/>
      <c r="DZ84" s="4">
        <f t="shared" si="673"/>
        <v>0</v>
      </c>
      <c r="EA84" s="22">
        <f t="shared" si="634"/>
        <v>0</v>
      </c>
      <c r="EB84" s="172"/>
      <c r="EC84" s="44"/>
      <c r="ED84" s="4">
        <f t="shared" si="674"/>
        <v>0</v>
      </c>
      <c r="EE84" s="22">
        <f t="shared" si="635"/>
        <v>0</v>
      </c>
      <c r="EF84" s="44"/>
      <c r="EG84" s="4">
        <f t="shared" si="675"/>
        <v>0</v>
      </c>
      <c r="EH84" s="22">
        <f t="shared" si="636"/>
        <v>0</v>
      </c>
      <c r="EI84" s="154">
        <f t="shared" si="697"/>
        <v>1</v>
      </c>
      <c r="EJ84" s="154">
        <f t="shared" si="695"/>
        <v>8</v>
      </c>
      <c r="EK84" s="154">
        <f t="shared" si="696"/>
        <v>0</v>
      </c>
      <c r="EL84" s="25" t="s">
        <v>279</v>
      </c>
      <c r="EM84" s="10"/>
    </row>
    <row r="85" spans="1:143" ht="15" customHeight="1">
      <c r="A85" s="194">
        <v>45209</v>
      </c>
      <c r="B85" s="14">
        <v>34990</v>
      </c>
      <c r="C85" s="14">
        <v>34990</v>
      </c>
      <c r="D85" s="4" t="s">
        <v>50</v>
      </c>
      <c r="E85" s="3" t="s">
        <v>51</v>
      </c>
      <c r="F85" s="11"/>
      <c r="G85" s="11"/>
      <c r="H85" s="4">
        <f t="shared" si="685"/>
        <v>0</v>
      </c>
      <c r="I85" s="22">
        <f t="shared" si="606"/>
        <v>0</v>
      </c>
      <c r="J85" s="46"/>
      <c r="K85" s="4">
        <f t="shared" si="637"/>
        <v>0</v>
      </c>
      <c r="L85" s="22">
        <f t="shared" si="607"/>
        <v>0</v>
      </c>
      <c r="M85" s="46"/>
      <c r="N85" s="4">
        <f t="shared" si="638"/>
        <v>0</v>
      </c>
      <c r="O85" s="22">
        <f t="shared" si="608"/>
        <v>0</v>
      </c>
      <c r="P85" s="172"/>
      <c r="Q85" s="46"/>
      <c r="R85" s="4">
        <f t="shared" si="639"/>
        <v>0</v>
      </c>
      <c r="S85" s="22">
        <f t="shared" si="609"/>
        <v>0</v>
      </c>
      <c r="T85" s="172"/>
      <c r="U85" s="46"/>
      <c r="V85" s="4">
        <f t="shared" si="640"/>
        <v>0</v>
      </c>
      <c r="W85" s="22">
        <f t="shared" si="610"/>
        <v>0</v>
      </c>
      <c r="X85" s="172"/>
      <c r="Y85" s="46"/>
      <c r="Z85" s="4">
        <f t="shared" si="641"/>
        <v>0</v>
      </c>
      <c r="AA85" s="22">
        <f t="shared" si="611"/>
        <v>0</v>
      </c>
      <c r="AB85" s="172"/>
      <c r="AC85" s="46"/>
      <c r="AD85" s="4">
        <f t="shared" si="642"/>
        <v>0</v>
      </c>
      <c r="AE85" s="22">
        <f t="shared" si="612"/>
        <v>0</v>
      </c>
      <c r="AF85" s="46"/>
      <c r="AG85" s="4">
        <f t="shared" si="643"/>
        <v>0</v>
      </c>
      <c r="AH85" s="22">
        <f t="shared" si="613"/>
        <v>0</v>
      </c>
      <c r="AI85" s="46"/>
      <c r="AJ85" s="4">
        <f t="shared" si="644"/>
        <v>0</v>
      </c>
      <c r="AK85" s="22">
        <f t="shared" si="614"/>
        <v>0</v>
      </c>
      <c r="AL85" s="46"/>
      <c r="AM85" s="4">
        <f t="shared" si="645"/>
        <v>0</v>
      </c>
      <c r="AN85" s="22">
        <f t="shared" si="615"/>
        <v>0</v>
      </c>
      <c r="AO85" s="4"/>
      <c r="AP85" s="4">
        <f t="shared" si="646"/>
        <v>0</v>
      </c>
      <c r="AQ85" s="22">
        <f t="shared" si="616"/>
        <v>0</v>
      </c>
      <c r="AR85" s="4"/>
      <c r="AS85" s="4">
        <f t="shared" si="647"/>
        <v>0</v>
      </c>
      <c r="AT85" s="22">
        <f t="shared" si="617"/>
        <v>0</v>
      </c>
      <c r="AU85" s="4"/>
      <c r="AV85" s="4">
        <f t="shared" si="648"/>
        <v>0</v>
      </c>
      <c r="AW85" s="22">
        <f t="shared" si="618"/>
        <v>0</v>
      </c>
      <c r="AX85" s="44"/>
      <c r="AY85" s="4">
        <f t="shared" si="649"/>
        <v>0</v>
      </c>
      <c r="AZ85" s="22">
        <f t="shared" si="462"/>
        <v>0</v>
      </c>
      <c r="BA85" s="44"/>
      <c r="BB85" s="4">
        <f t="shared" si="650"/>
        <v>0</v>
      </c>
      <c r="BC85" s="22">
        <f t="shared" si="463"/>
        <v>0</v>
      </c>
      <c r="BD85" s="44"/>
      <c r="BE85" s="4">
        <f t="shared" si="651"/>
        <v>0</v>
      </c>
      <c r="BF85" s="22">
        <f t="shared" si="464"/>
        <v>0</v>
      </c>
      <c r="BG85" s="44"/>
      <c r="BH85" s="4">
        <f t="shared" si="652"/>
        <v>0</v>
      </c>
      <c r="BI85" s="22">
        <f t="shared" si="465"/>
        <v>0</v>
      </c>
      <c r="BJ85" s="172"/>
      <c r="BK85" s="46"/>
      <c r="BL85" s="4">
        <f t="shared" si="653"/>
        <v>0</v>
      </c>
      <c r="BM85" s="22">
        <f t="shared" si="619"/>
        <v>0</v>
      </c>
      <c r="BN85" s="172"/>
      <c r="BO85" s="46"/>
      <c r="BP85" s="4">
        <f t="shared" si="654"/>
        <v>0</v>
      </c>
      <c r="BQ85" s="22">
        <f t="shared" si="620"/>
        <v>0</v>
      </c>
      <c r="BR85" s="46"/>
      <c r="BS85" s="4">
        <f t="shared" si="655"/>
        <v>0</v>
      </c>
      <c r="BT85" s="22">
        <f t="shared" si="621"/>
        <v>0</v>
      </c>
      <c r="BU85" s="46"/>
      <c r="BV85" s="4">
        <f t="shared" si="656"/>
        <v>0</v>
      </c>
      <c r="BW85" s="22">
        <f t="shared" si="622"/>
        <v>0</v>
      </c>
      <c r="BX85" s="46"/>
      <c r="BY85" s="4">
        <f t="shared" si="657"/>
        <v>0</v>
      </c>
      <c r="BZ85" s="22">
        <f t="shared" si="623"/>
        <v>0</v>
      </c>
      <c r="CA85" s="172"/>
      <c r="CB85" s="44"/>
      <c r="CC85" s="4">
        <f t="shared" si="658"/>
        <v>0</v>
      </c>
      <c r="CD85" s="22">
        <f t="shared" si="466"/>
        <v>0</v>
      </c>
      <c r="CE85" s="46"/>
      <c r="CF85" s="4">
        <f t="shared" si="659"/>
        <v>0</v>
      </c>
      <c r="CG85" s="22">
        <f t="shared" si="467"/>
        <v>0</v>
      </c>
      <c r="CH85" s="46"/>
      <c r="CI85" s="4">
        <f t="shared" si="660"/>
        <v>0</v>
      </c>
      <c r="CJ85" s="22">
        <f t="shared" si="468"/>
        <v>0</v>
      </c>
      <c r="CK85" s="46"/>
      <c r="CL85" s="4">
        <f t="shared" si="661"/>
        <v>0</v>
      </c>
      <c r="CM85" s="22">
        <f t="shared" si="469"/>
        <v>0</v>
      </c>
      <c r="CN85" s="46"/>
      <c r="CO85" s="4">
        <f t="shared" si="662"/>
        <v>0</v>
      </c>
      <c r="CP85" s="22">
        <f t="shared" si="624"/>
        <v>0</v>
      </c>
      <c r="CQ85" s="46">
        <v>1</v>
      </c>
      <c r="CR85" s="4">
        <f t="shared" si="663"/>
        <v>20</v>
      </c>
      <c r="CS85" s="22">
        <f t="shared" si="625"/>
        <v>0</v>
      </c>
      <c r="CT85" s="46"/>
      <c r="CU85" s="4">
        <f t="shared" si="664"/>
        <v>0</v>
      </c>
      <c r="CV85" s="22">
        <f t="shared" si="470"/>
        <v>0</v>
      </c>
      <c r="CW85" s="46"/>
      <c r="CX85" s="4">
        <f t="shared" si="665"/>
        <v>0</v>
      </c>
      <c r="CY85" s="22">
        <f t="shared" si="626"/>
        <v>0</v>
      </c>
      <c r="CZ85" s="46"/>
      <c r="DA85" s="4">
        <f t="shared" si="666"/>
        <v>0</v>
      </c>
      <c r="DB85" s="22">
        <f t="shared" si="627"/>
        <v>0</v>
      </c>
      <c r="DC85" s="46"/>
      <c r="DD85" s="4">
        <f t="shared" si="667"/>
        <v>0</v>
      </c>
      <c r="DE85" s="22">
        <f t="shared" si="628"/>
        <v>0</v>
      </c>
      <c r="DF85" s="46"/>
      <c r="DG85" s="4">
        <f t="shared" si="668"/>
        <v>0</v>
      </c>
      <c r="DH85" s="22">
        <f t="shared" si="629"/>
        <v>0</v>
      </c>
      <c r="DI85" s="46"/>
      <c r="DJ85" s="4">
        <f t="shared" si="669"/>
        <v>0</v>
      </c>
      <c r="DK85" s="22">
        <f t="shared" si="630"/>
        <v>0</v>
      </c>
      <c r="DL85" s="172"/>
      <c r="DM85" s="44"/>
      <c r="DN85" s="4">
        <f t="shared" si="670"/>
        <v>0</v>
      </c>
      <c r="DO85" s="22">
        <f t="shared" si="631"/>
        <v>0</v>
      </c>
      <c r="DP85" s="172"/>
      <c r="DQ85" s="44"/>
      <c r="DR85" s="4">
        <f t="shared" si="671"/>
        <v>0</v>
      </c>
      <c r="DS85" s="22">
        <f t="shared" si="632"/>
        <v>0</v>
      </c>
      <c r="DT85" s="172"/>
      <c r="DU85" s="44"/>
      <c r="DV85" s="4">
        <f t="shared" si="672"/>
        <v>0</v>
      </c>
      <c r="DW85" s="22">
        <f t="shared" si="633"/>
        <v>0</v>
      </c>
      <c r="DX85" s="172"/>
      <c r="DY85" s="44"/>
      <c r="DZ85" s="4">
        <f t="shared" si="673"/>
        <v>0</v>
      </c>
      <c r="EA85" s="22">
        <f t="shared" si="634"/>
        <v>0</v>
      </c>
      <c r="EB85" s="172"/>
      <c r="EC85" s="44"/>
      <c r="ED85" s="4">
        <f t="shared" si="674"/>
        <v>0</v>
      </c>
      <c r="EE85" s="22">
        <f t="shared" si="635"/>
        <v>0</v>
      </c>
      <c r="EF85" s="44"/>
      <c r="EG85" s="4">
        <f t="shared" si="675"/>
        <v>0</v>
      </c>
      <c r="EH85" s="22">
        <f t="shared" si="636"/>
        <v>0</v>
      </c>
      <c r="EI85" s="154">
        <f t="shared" si="697"/>
        <v>1</v>
      </c>
      <c r="EJ85" s="154">
        <f t="shared" si="695"/>
        <v>20</v>
      </c>
      <c r="EK85" s="154">
        <f t="shared" si="696"/>
        <v>0</v>
      </c>
      <c r="EL85" s="25" t="s">
        <v>274</v>
      </c>
      <c r="EM85" s="10"/>
    </row>
    <row r="86" spans="1:143" ht="15" customHeight="1">
      <c r="A86" s="205"/>
      <c r="B86" s="14"/>
      <c r="C86" s="14"/>
      <c r="D86" s="4"/>
      <c r="E86" s="3"/>
      <c r="F86" s="11"/>
      <c r="G86" s="11"/>
      <c r="H86" s="4">
        <f t="shared" si="685"/>
        <v>0</v>
      </c>
      <c r="I86" s="22">
        <f t="shared" si="606"/>
        <v>0</v>
      </c>
      <c r="J86" s="46"/>
      <c r="K86" s="4">
        <f t="shared" si="637"/>
        <v>0</v>
      </c>
      <c r="L86" s="22">
        <f t="shared" si="607"/>
        <v>0</v>
      </c>
      <c r="M86" s="46"/>
      <c r="N86" s="4">
        <f t="shared" si="638"/>
        <v>0</v>
      </c>
      <c r="O86" s="22">
        <f t="shared" si="608"/>
        <v>0</v>
      </c>
      <c r="P86" s="172"/>
      <c r="Q86" s="46"/>
      <c r="R86" s="4">
        <f t="shared" si="639"/>
        <v>0</v>
      </c>
      <c r="S86" s="22">
        <f t="shared" si="609"/>
        <v>0</v>
      </c>
      <c r="T86" s="172"/>
      <c r="U86" s="46"/>
      <c r="V86" s="4">
        <f t="shared" si="640"/>
        <v>0</v>
      </c>
      <c r="W86" s="22">
        <f t="shared" si="610"/>
        <v>0</v>
      </c>
      <c r="X86" s="172"/>
      <c r="Y86" s="46"/>
      <c r="Z86" s="4">
        <f t="shared" si="641"/>
        <v>0</v>
      </c>
      <c r="AA86" s="22">
        <f t="shared" si="611"/>
        <v>0</v>
      </c>
      <c r="AB86" s="172"/>
      <c r="AC86" s="46"/>
      <c r="AD86" s="4">
        <f t="shared" si="642"/>
        <v>0</v>
      </c>
      <c r="AE86" s="22">
        <f t="shared" si="612"/>
        <v>0</v>
      </c>
      <c r="AF86" s="46"/>
      <c r="AG86" s="4">
        <f t="shared" si="643"/>
        <v>0</v>
      </c>
      <c r="AH86" s="22">
        <f t="shared" si="613"/>
        <v>0</v>
      </c>
      <c r="AI86" s="46"/>
      <c r="AJ86" s="4">
        <f t="shared" si="644"/>
        <v>0</v>
      </c>
      <c r="AK86" s="22">
        <f t="shared" si="614"/>
        <v>0</v>
      </c>
      <c r="AL86" s="46"/>
      <c r="AM86" s="4">
        <f t="shared" si="645"/>
        <v>0</v>
      </c>
      <c r="AN86" s="22">
        <f t="shared" si="615"/>
        <v>0</v>
      </c>
      <c r="AO86" s="4"/>
      <c r="AP86" s="4">
        <f t="shared" si="646"/>
        <v>0</v>
      </c>
      <c r="AQ86" s="22">
        <f t="shared" si="616"/>
        <v>0</v>
      </c>
      <c r="AR86" s="4"/>
      <c r="AS86" s="4">
        <f t="shared" si="647"/>
        <v>0</v>
      </c>
      <c r="AT86" s="22">
        <f t="shared" si="617"/>
        <v>0</v>
      </c>
      <c r="AU86" s="4"/>
      <c r="AV86" s="4">
        <f t="shared" si="648"/>
        <v>0</v>
      </c>
      <c r="AW86" s="22">
        <f t="shared" si="618"/>
        <v>0</v>
      </c>
      <c r="AX86" s="44"/>
      <c r="AY86" s="4">
        <f t="shared" si="649"/>
        <v>0</v>
      </c>
      <c r="AZ86" s="22">
        <f t="shared" si="462"/>
        <v>0</v>
      </c>
      <c r="BA86" s="44"/>
      <c r="BB86" s="4">
        <f t="shared" si="650"/>
        <v>0</v>
      </c>
      <c r="BC86" s="22">
        <f t="shared" si="463"/>
        <v>0</v>
      </c>
      <c r="BD86" s="44"/>
      <c r="BE86" s="4">
        <f t="shared" si="651"/>
        <v>0</v>
      </c>
      <c r="BF86" s="22">
        <f t="shared" si="464"/>
        <v>0</v>
      </c>
      <c r="BG86" s="44"/>
      <c r="BH86" s="4">
        <f t="shared" si="652"/>
        <v>0</v>
      </c>
      <c r="BI86" s="22">
        <f t="shared" si="465"/>
        <v>0</v>
      </c>
      <c r="BJ86" s="172"/>
      <c r="BK86" s="46"/>
      <c r="BL86" s="4">
        <f t="shared" si="653"/>
        <v>0</v>
      </c>
      <c r="BM86" s="22">
        <f t="shared" si="619"/>
        <v>0</v>
      </c>
      <c r="BN86" s="172"/>
      <c r="BO86" s="46"/>
      <c r="BP86" s="4">
        <f t="shared" si="654"/>
        <v>0</v>
      </c>
      <c r="BQ86" s="22">
        <f t="shared" si="620"/>
        <v>0</v>
      </c>
      <c r="BR86" s="46"/>
      <c r="BS86" s="4">
        <f t="shared" si="655"/>
        <v>0</v>
      </c>
      <c r="BT86" s="22">
        <f t="shared" si="621"/>
        <v>0</v>
      </c>
      <c r="BU86" s="46"/>
      <c r="BV86" s="4">
        <f t="shared" si="656"/>
        <v>0</v>
      </c>
      <c r="BW86" s="22">
        <f t="shared" si="622"/>
        <v>0</v>
      </c>
      <c r="BX86" s="46"/>
      <c r="BY86" s="4">
        <f t="shared" si="657"/>
        <v>0</v>
      </c>
      <c r="BZ86" s="22">
        <f t="shared" si="623"/>
        <v>0</v>
      </c>
      <c r="CA86" s="172"/>
      <c r="CB86" s="44"/>
      <c r="CC86" s="4">
        <f t="shared" si="658"/>
        <v>0</v>
      </c>
      <c r="CD86" s="22">
        <f t="shared" si="466"/>
        <v>0</v>
      </c>
      <c r="CE86" s="46"/>
      <c r="CF86" s="4">
        <f t="shared" si="659"/>
        <v>0</v>
      </c>
      <c r="CG86" s="22">
        <f t="shared" si="467"/>
        <v>0</v>
      </c>
      <c r="CH86" s="46"/>
      <c r="CI86" s="4">
        <f t="shared" si="660"/>
        <v>0</v>
      </c>
      <c r="CJ86" s="22">
        <f t="shared" si="468"/>
        <v>0</v>
      </c>
      <c r="CK86" s="46"/>
      <c r="CL86" s="4">
        <f t="shared" si="661"/>
        <v>0</v>
      </c>
      <c r="CM86" s="22">
        <f t="shared" si="469"/>
        <v>0</v>
      </c>
      <c r="CN86" s="46"/>
      <c r="CO86" s="4">
        <f t="shared" si="662"/>
        <v>0</v>
      </c>
      <c r="CP86" s="22">
        <f t="shared" si="624"/>
        <v>0</v>
      </c>
      <c r="CQ86" s="46"/>
      <c r="CR86" s="4">
        <f t="shared" si="663"/>
        <v>0</v>
      </c>
      <c r="CS86" s="22">
        <f t="shared" si="625"/>
        <v>0</v>
      </c>
      <c r="CT86" s="46"/>
      <c r="CU86" s="4">
        <f t="shared" si="664"/>
        <v>0</v>
      </c>
      <c r="CV86" s="22">
        <f t="shared" si="470"/>
        <v>0</v>
      </c>
      <c r="CW86" s="46"/>
      <c r="CX86" s="4">
        <f t="shared" si="665"/>
        <v>0</v>
      </c>
      <c r="CY86" s="22">
        <f t="shared" si="626"/>
        <v>0</v>
      </c>
      <c r="CZ86" s="46"/>
      <c r="DA86" s="4">
        <f t="shared" si="666"/>
        <v>0</v>
      </c>
      <c r="DB86" s="22">
        <f t="shared" si="627"/>
        <v>0</v>
      </c>
      <c r="DC86" s="46"/>
      <c r="DD86" s="4">
        <f t="shared" si="667"/>
        <v>0</v>
      </c>
      <c r="DE86" s="22">
        <f t="shared" si="628"/>
        <v>0</v>
      </c>
      <c r="DF86" s="46"/>
      <c r="DG86" s="4">
        <f t="shared" si="668"/>
        <v>0</v>
      </c>
      <c r="DH86" s="22">
        <f t="shared" si="629"/>
        <v>0</v>
      </c>
      <c r="DI86" s="46"/>
      <c r="DJ86" s="4">
        <f t="shared" si="669"/>
        <v>0</v>
      </c>
      <c r="DK86" s="22">
        <f t="shared" si="630"/>
        <v>0</v>
      </c>
      <c r="DL86" s="172"/>
      <c r="DM86" s="44"/>
      <c r="DN86" s="4">
        <f t="shared" si="670"/>
        <v>0</v>
      </c>
      <c r="DO86" s="22">
        <f t="shared" si="631"/>
        <v>0</v>
      </c>
      <c r="DP86" s="172"/>
      <c r="DQ86" s="44"/>
      <c r="DR86" s="4">
        <f t="shared" si="671"/>
        <v>0</v>
      </c>
      <c r="DS86" s="22">
        <f t="shared" si="632"/>
        <v>0</v>
      </c>
      <c r="DT86" s="172"/>
      <c r="DU86" s="44"/>
      <c r="DV86" s="4">
        <f t="shared" si="672"/>
        <v>0</v>
      </c>
      <c r="DW86" s="22">
        <f t="shared" si="633"/>
        <v>0</v>
      </c>
      <c r="DX86" s="172"/>
      <c r="DY86" s="44"/>
      <c r="DZ86" s="4">
        <f t="shared" si="673"/>
        <v>0</v>
      </c>
      <c r="EA86" s="22">
        <f t="shared" si="634"/>
        <v>0</v>
      </c>
      <c r="EB86" s="172"/>
      <c r="EC86" s="44"/>
      <c r="ED86" s="4">
        <f t="shared" si="674"/>
        <v>0</v>
      </c>
      <c r="EE86" s="22">
        <f t="shared" si="635"/>
        <v>0</v>
      </c>
      <c r="EF86" s="44"/>
      <c r="EG86" s="4">
        <f t="shared" si="675"/>
        <v>0</v>
      </c>
      <c r="EH86" s="22">
        <f t="shared" si="636"/>
        <v>0</v>
      </c>
      <c r="EI86" s="154">
        <f t="shared" si="697"/>
        <v>0</v>
      </c>
      <c r="EJ86" s="154">
        <f t="shared" si="695"/>
        <v>0</v>
      </c>
      <c r="EK86" s="154">
        <f t="shared" si="696"/>
        <v>0</v>
      </c>
      <c r="EL86" s="25"/>
      <c r="EM86" s="10"/>
    </row>
    <row r="87" spans="1:143" ht="15" customHeight="1">
      <c r="A87" s="205"/>
      <c r="B87" s="14"/>
      <c r="C87" s="14"/>
      <c r="D87" s="4"/>
      <c r="E87" s="3"/>
      <c r="F87" s="11"/>
      <c r="G87" s="11"/>
      <c r="H87" s="4">
        <f t="shared" si="685"/>
        <v>0</v>
      </c>
      <c r="I87" s="22">
        <f t="shared" si="606"/>
        <v>0</v>
      </c>
      <c r="J87" s="46"/>
      <c r="K87" s="4">
        <f t="shared" si="637"/>
        <v>0</v>
      </c>
      <c r="L87" s="22">
        <f t="shared" si="607"/>
        <v>0</v>
      </c>
      <c r="M87" s="46"/>
      <c r="N87" s="4">
        <f t="shared" si="638"/>
        <v>0</v>
      </c>
      <c r="O87" s="22">
        <f t="shared" si="608"/>
        <v>0</v>
      </c>
      <c r="P87" s="172"/>
      <c r="Q87" s="46"/>
      <c r="R87" s="4">
        <f t="shared" si="639"/>
        <v>0</v>
      </c>
      <c r="S87" s="22">
        <f t="shared" si="609"/>
        <v>0</v>
      </c>
      <c r="T87" s="172"/>
      <c r="U87" s="46"/>
      <c r="V87" s="4">
        <f t="shared" si="640"/>
        <v>0</v>
      </c>
      <c r="W87" s="22">
        <f t="shared" si="610"/>
        <v>0</v>
      </c>
      <c r="X87" s="172"/>
      <c r="Y87" s="46"/>
      <c r="Z87" s="4">
        <f t="shared" si="641"/>
        <v>0</v>
      </c>
      <c r="AA87" s="22">
        <f t="shared" si="611"/>
        <v>0</v>
      </c>
      <c r="AB87" s="172"/>
      <c r="AC87" s="46"/>
      <c r="AD87" s="4">
        <f t="shared" si="642"/>
        <v>0</v>
      </c>
      <c r="AE87" s="22">
        <f t="shared" si="612"/>
        <v>0</v>
      </c>
      <c r="AF87" s="46"/>
      <c r="AG87" s="4">
        <f t="shared" si="643"/>
        <v>0</v>
      </c>
      <c r="AH87" s="22">
        <f t="shared" si="613"/>
        <v>0</v>
      </c>
      <c r="AI87" s="46"/>
      <c r="AJ87" s="4">
        <f t="shared" si="644"/>
        <v>0</v>
      </c>
      <c r="AK87" s="22">
        <f t="shared" si="614"/>
        <v>0</v>
      </c>
      <c r="AL87" s="46"/>
      <c r="AM87" s="4">
        <f t="shared" si="645"/>
        <v>0</v>
      </c>
      <c r="AN87" s="22">
        <f t="shared" si="615"/>
        <v>0</v>
      </c>
      <c r="AO87" s="4"/>
      <c r="AP87" s="4">
        <f t="shared" si="646"/>
        <v>0</v>
      </c>
      <c r="AQ87" s="22">
        <f t="shared" si="616"/>
        <v>0</v>
      </c>
      <c r="AR87" s="4"/>
      <c r="AS87" s="4">
        <f t="shared" si="647"/>
        <v>0</v>
      </c>
      <c r="AT87" s="22">
        <f t="shared" si="617"/>
        <v>0</v>
      </c>
      <c r="AU87" s="4"/>
      <c r="AV87" s="4">
        <f t="shared" si="648"/>
        <v>0</v>
      </c>
      <c r="AW87" s="22">
        <f t="shared" si="618"/>
        <v>0</v>
      </c>
      <c r="AX87" s="44"/>
      <c r="AY87" s="4">
        <f t="shared" si="649"/>
        <v>0</v>
      </c>
      <c r="AZ87" s="22">
        <f t="shared" si="462"/>
        <v>0</v>
      </c>
      <c r="BA87" s="44"/>
      <c r="BB87" s="4">
        <f t="shared" si="650"/>
        <v>0</v>
      </c>
      <c r="BC87" s="22">
        <f t="shared" si="463"/>
        <v>0</v>
      </c>
      <c r="BD87" s="44"/>
      <c r="BE87" s="4">
        <f t="shared" si="651"/>
        <v>0</v>
      </c>
      <c r="BF87" s="22">
        <f t="shared" si="464"/>
        <v>0</v>
      </c>
      <c r="BG87" s="44"/>
      <c r="BH87" s="4">
        <f t="shared" si="652"/>
        <v>0</v>
      </c>
      <c r="BI87" s="22">
        <f t="shared" si="465"/>
        <v>0</v>
      </c>
      <c r="BJ87" s="172"/>
      <c r="BK87" s="46"/>
      <c r="BL87" s="4">
        <f t="shared" si="653"/>
        <v>0</v>
      </c>
      <c r="BM87" s="22">
        <f t="shared" si="619"/>
        <v>0</v>
      </c>
      <c r="BN87" s="172"/>
      <c r="BO87" s="46"/>
      <c r="BP87" s="4">
        <f t="shared" si="654"/>
        <v>0</v>
      </c>
      <c r="BQ87" s="22">
        <f t="shared" si="620"/>
        <v>0</v>
      </c>
      <c r="BR87" s="46"/>
      <c r="BS87" s="4">
        <f t="shared" si="655"/>
        <v>0</v>
      </c>
      <c r="BT87" s="22">
        <f t="shared" si="621"/>
        <v>0</v>
      </c>
      <c r="BU87" s="46"/>
      <c r="BV87" s="4">
        <f t="shared" si="656"/>
        <v>0</v>
      </c>
      <c r="BW87" s="22">
        <f t="shared" si="622"/>
        <v>0</v>
      </c>
      <c r="BX87" s="46"/>
      <c r="BY87" s="4">
        <f t="shared" si="657"/>
        <v>0</v>
      </c>
      <c r="BZ87" s="22">
        <f t="shared" si="623"/>
        <v>0</v>
      </c>
      <c r="CA87" s="172"/>
      <c r="CB87" s="44"/>
      <c r="CC87" s="4">
        <f t="shared" si="658"/>
        <v>0</v>
      </c>
      <c r="CD87" s="22">
        <f t="shared" si="466"/>
        <v>0</v>
      </c>
      <c r="CE87" s="46"/>
      <c r="CF87" s="4">
        <f t="shared" si="659"/>
        <v>0</v>
      </c>
      <c r="CG87" s="22">
        <f t="shared" si="467"/>
        <v>0</v>
      </c>
      <c r="CH87" s="46"/>
      <c r="CI87" s="4">
        <f t="shared" si="660"/>
        <v>0</v>
      </c>
      <c r="CJ87" s="22">
        <f t="shared" si="468"/>
        <v>0</v>
      </c>
      <c r="CK87" s="46"/>
      <c r="CL87" s="4">
        <f t="shared" si="661"/>
        <v>0</v>
      </c>
      <c r="CM87" s="22">
        <f t="shared" si="469"/>
        <v>0</v>
      </c>
      <c r="CN87" s="46"/>
      <c r="CO87" s="4">
        <f t="shared" si="662"/>
        <v>0</v>
      </c>
      <c r="CP87" s="22">
        <f t="shared" si="624"/>
        <v>0</v>
      </c>
      <c r="CQ87" s="46"/>
      <c r="CR87" s="4">
        <f t="shared" si="663"/>
        <v>0</v>
      </c>
      <c r="CS87" s="22">
        <f t="shared" si="625"/>
        <v>0</v>
      </c>
      <c r="CT87" s="46"/>
      <c r="CU87" s="4">
        <f t="shared" si="664"/>
        <v>0</v>
      </c>
      <c r="CV87" s="22">
        <f t="shared" si="470"/>
        <v>0</v>
      </c>
      <c r="CW87" s="46"/>
      <c r="CX87" s="4">
        <f t="shared" si="665"/>
        <v>0</v>
      </c>
      <c r="CY87" s="22">
        <f t="shared" si="626"/>
        <v>0</v>
      </c>
      <c r="CZ87" s="46"/>
      <c r="DA87" s="4">
        <f t="shared" si="666"/>
        <v>0</v>
      </c>
      <c r="DB87" s="22">
        <f t="shared" si="627"/>
        <v>0</v>
      </c>
      <c r="DC87" s="46"/>
      <c r="DD87" s="4">
        <f t="shared" si="667"/>
        <v>0</v>
      </c>
      <c r="DE87" s="22">
        <f t="shared" si="628"/>
        <v>0</v>
      </c>
      <c r="DF87" s="46"/>
      <c r="DG87" s="4">
        <f t="shared" si="668"/>
        <v>0</v>
      </c>
      <c r="DH87" s="22">
        <f t="shared" si="629"/>
        <v>0</v>
      </c>
      <c r="DI87" s="46"/>
      <c r="DJ87" s="4">
        <f t="shared" si="669"/>
        <v>0</v>
      </c>
      <c r="DK87" s="22">
        <f t="shared" si="630"/>
        <v>0</v>
      </c>
      <c r="DL87" s="172"/>
      <c r="DM87" s="44"/>
      <c r="DN87" s="4">
        <f t="shared" si="670"/>
        <v>0</v>
      </c>
      <c r="DO87" s="22">
        <f t="shared" si="631"/>
        <v>0</v>
      </c>
      <c r="DP87" s="172"/>
      <c r="DQ87" s="44"/>
      <c r="DR87" s="4">
        <f t="shared" si="671"/>
        <v>0</v>
      </c>
      <c r="DS87" s="22">
        <f t="shared" si="632"/>
        <v>0</v>
      </c>
      <c r="DT87" s="172"/>
      <c r="DU87" s="44"/>
      <c r="DV87" s="4">
        <f t="shared" si="672"/>
        <v>0</v>
      </c>
      <c r="DW87" s="22">
        <f t="shared" si="633"/>
        <v>0</v>
      </c>
      <c r="DX87" s="172"/>
      <c r="DY87" s="44"/>
      <c r="DZ87" s="4">
        <f t="shared" si="673"/>
        <v>0</v>
      </c>
      <c r="EA87" s="22">
        <f t="shared" si="634"/>
        <v>0</v>
      </c>
      <c r="EB87" s="172"/>
      <c r="EC87" s="44"/>
      <c r="ED87" s="4">
        <f t="shared" si="674"/>
        <v>0</v>
      </c>
      <c r="EE87" s="22">
        <f t="shared" si="635"/>
        <v>0</v>
      </c>
      <c r="EF87" s="44"/>
      <c r="EG87" s="4">
        <f t="shared" si="675"/>
        <v>0</v>
      </c>
      <c r="EH87" s="22">
        <f t="shared" si="636"/>
        <v>0</v>
      </c>
      <c r="EI87" s="154">
        <f t="shared" si="697"/>
        <v>0</v>
      </c>
      <c r="EJ87" s="154">
        <f t="shared" si="695"/>
        <v>0</v>
      </c>
      <c r="EK87" s="154">
        <f t="shared" si="696"/>
        <v>0</v>
      </c>
      <c r="EL87" s="25"/>
      <c r="EM87" s="10"/>
    </row>
    <row r="88" spans="1:143" ht="15" customHeight="1">
      <c r="A88" s="195"/>
      <c r="B88" s="14"/>
      <c r="C88" s="14"/>
      <c r="D88" s="4"/>
      <c r="E88" s="3"/>
      <c r="F88" s="11"/>
      <c r="G88" s="11"/>
      <c r="H88" s="4">
        <f t="shared" si="685"/>
        <v>0</v>
      </c>
      <c r="I88" s="22">
        <f t="shared" si="606"/>
        <v>0</v>
      </c>
      <c r="J88" s="46"/>
      <c r="K88" s="4">
        <f t="shared" si="637"/>
        <v>0</v>
      </c>
      <c r="L88" s="22">
        <f t="shared" si="607"/>
        <v>0</v>
      </c>
      <c r="M88" s="46"/>
      <c r="N88" s="4">
        <f t="shared" si="638"/>
        <v>0</v>
      </c>
      <c r="O88" s="22">
        <f t="shared" si="608"/>
        <v>0</v>
      </c>
      <c r="P88" s="172"/>
      <c r="Q88" s="46"/>
      <c r="R88" s="4">
        <f t="shared" si="639"/>
        <v>0</v>
      </c>
      <c r="S88" s="22">
        <f t="shared" si="609"/>
        <v>0</v>
      </c>
      <c r="T88" s="172"/>
      <c r="U88" s="46"/>
      <c r="V88" s="4">
        <f t="shared" si="640"/>
        <v>0</v>
      </c>
      <c r="W88" s="22">
        <f t="shared" si="610"/>
        <v>0</v>
      </c>
      <c r="X88" s="172"/>
      <c r="Y88" s="46"/>
      <c r="Z88" s="4">
        <f t="shared" si="641"/>
        <v>0</v>
      </c>
      <c r="AA88" s="22">
        <f t="shared" si="611"/>
        <v>0</v>
      </c>
      <c r="AB88" s="172"/>
      <c r="AC88" s="46"/>
      <c r="AD88" s="4">
        <f t="shared" si="642"/>
        <v>0</v>
      </c>
      <c r="AE88" s="22">
        <f t="shared" si="612"/>
        <v>0</v>
      </c>
      <c r="AF88" s="46"/>
      <c r="AG88" s="4">
        <f t="shared" si="643"/>
        <v>0</v>
      </c>
      <c r="AH88" s="22">
        <f t="shared" si="613"/>
        <v>0</v>
      </c>
      <c r="AI88" s="46"/>
      <c r="AJ88" s="4">
        <f t="shared" si="644"/>
        <v>0</v>
      </c>
      <c r="AK88" s="22">
        <f t="shared" si="614"/>
        <v>0</v>
      </c>
      <c r="AL88" s="46"/>
      <c r="AM88" s="4">
        <f t="shared" si="645"/>
        <v>0</v>
      </c>
      <c r="AN88" s="22">
        <f t="shared" si="615"/>
        <v>0</v>
      </c>
      <c r="AO88" s="4"/>
      <c r="AP88" s="4">
        <f t="shared" si="646"/>
        <v>0</v>
      </c>
      <c r="AQ88" s="22">
        <f t="shared" si="616"/>
        <v>0</v>
      </c>
      <c r="AR88" s="4"/>
      <c r="AS88" s="4">
        <f t="shared" si="647"/>
        <v>0</v>
      </c>
      <c r="AT88" s="22">
        <f t="shared" si="617"/>
        <v>0</v>
      </c>
      <c r="AU88" s="4"/>
      <c r="AV88" s="4">
        <f t="shared" si="648"/>
        <v>0</v>
      </c>
      <c r="AW88" s="22">
        <f t="shared" si="618"/>
        <v>0</v>
      </c>
      <c r="AX88" s="44"/>
      <c r="AY88" s="4">
        <f t="shared" si="649"/>
        <v>0</v>
      </c>
      <c r="AZ88" s="22">
        <f t="shared" si="462"/>
        <v>0</v>
      </c>
      <c r="BA88" s="44"/>
      <c r="BB88" s="4">
        <f t="shared" si="650"/>
        <v>0</v>
      </c>
      <c r="BC88" s="22">
        <f t="shared" si="463"/>
        <v>0</v>
      </c>
      <c r="BD88" s="44"/>
      <c r="BE88" s="4">
        <f t="shared" si="651"/>
        <v>0</v>
      </c>
      <c r="BF88" s="22">
        <f t="shared" si="464"/>
        <v>0</v>
      </c>
      <c r="BG88" s="44"/>
      <c r="BH88" s="4">
        <f t="shared" si="652"/>
        <v>0</v>
      </c>
      <c r="BI88" s="22">
        <f t="shared" si="465"/>
        <v>0</v>
      </c>
      <c r="BJ88" s="172"/>
      <c r="BK88" s="46"/>
      <c r="BL88" s="4">
        <f t="shared" si="653"/>
        <v>0</v>
      </c>
      <c r="BM88" s="22">
        <f t="shared" si="619"/>
        <v>0</v>
      </c>
      <c r="BN88" s="172"/>
      <c r="BO88" s="46"/>
      <c r="BP88" s="4">
        <f t="shared" si="654"/>
        <v>0</v>
      </c>
      <c r="BQ88" s="22">
        <f t="shared" si="620"/>
        <v>0</v>
      </c>
      <c r="BR88" s="46"/>
      <c r="BS88" s="4">
        <f t="shared" si="655"/>
        <v>0</v>
      </c>
      <c r="BT88" s="22">
        <f t="shared" si="621"/>
        <v>0</v>
      </c>
      <c r="BU88" s="46"/>
      <c r="BV88" s="4">
        <f t="shared" si="656"/>
        <v>0</v>
      </c>
      <c r="BW88" s="22">
        <f t="shared" si="622"/>
        <v>0</v>
      </c>
      <c r="BX88" s="46"/>
      <c r="BY88" s="4">
        <f t="shared" si="657"/>
        <v>0</v>
      </c>
      <c r="BZ88" s="22">
        <f t="shared" si="623"/>
        <v>0</v>
      </c>
      <c r="CA88" s="172"/>
      <c r="CB88" s="44"/>
      <c r="CC88" s="4">
        <f t="shared" si="658"/>
        <v>0</v>
      </c>
      <c r="CD88" s="22">
        <f t="shared" si="466"/>
        <v>0</v>
      </c>
      <c r="CE88" s="46"/>
      <c r="CF88" s="4">
        <f t="shared" si="659"/>
        <v>0</v>
      </c>
      <c r="CG88" s="22">
        <f t="shared" si="467"/>
        <v>0</v>
      </c>
      <c r="CH88" s="46"/>
      <c r="CI88" s="4">
        <f t="shared" si="660"/>
        <v>0</v>
      </c>
      <c r="CJ88" s="22">
        <f t="shared" si="468"/>
        <v>0</v>
      </c>
      <c r="CK88" s="46"/>
      <c r="CL88" s="4">
        <f t="shared" si="661"/>
        <v>0</v>
      </c>
      <c r="CM88" s="22">
        <f t="shared" si="469"/>
        <v>0</v>
      </c>
      <c r="CN88" s="46"/>
      <c r="CO88" s="4">
        <f t="shared" si="662"/>
        <v>0</v>
      </c>
      <c r="CP88" s="22">
        <f t="shared" si="624"/>
        <v>0</v>
      </c>
      <c r="CQ88" s="46"/>
      <c r="CR88" s="4">
        <f t="shared" si="663"/>
        <v>0</v>
      </c>
      <c r="CS88" s="22">
        <f t="shared" si="625"/>
        <v>0</v>
      </c>
      <c r="CT88" s="46"/>
      <c r="CU88" s="4">
        <f t="shared" si="664"/>
        <v>0</v>
      </c>
      <c r="CV88" s="22">
        <f t="shared" si="470"/>
        <v>0</v>
      </c>
      <c r="CW88" s="46"/>
      <c r="CX88" s="4">
        <f t="shared" si="665"/>
        <v>0</v>
      </c>
      <c r="CY88" s="22">
        <f t="shared" si="626"/>
        <v>0</v>
      </c>
      <c r="CZ88" s="46"/>
      <c r="DA88" s="4">
        <f t="shared" si="666"/>
        <v>0</v>
      </c>
      <c r="DB88" s="22">
        <f t="shared" si="627"/>
        <v>0</v>
      </c>
      <c r="DC88" s="46"/>
      <c r="DD88" s="4">
        <f t="shared" si="667"/>
        <v>0</v>
      </c>
      <c r="DE88" s="22">
        <f t="shared" si="628"/>
        <v>0</v>
      </c>
      <c r="DF88" s="46"/>
      <c r="DG88" s="4">
        <f t="shared" si="668"/>
        <v>0</v>
      </c>
      <c r="DH88" s="22">
        <f t="shared" si="629"/>
        <v>0</v>
      </c>
      <c r="DI88" s="46"/>
      <c r="DJ88" s="4">
        <f t="shared" si="669"/>
        <v>0</v>
      </c>
      <c r="DK88" s="22">
        <f t="shared" si="630"/>
        <v>0</v>
      </c>
      <c r="DL88" s="172"/>
      <c r="DM88" s="44"/>
      <c r="DN88" s="4">
        <f t="shared" si="670"/>
        <v>0</v>
      </c>
      <c r="DO88" s="22">
        <f t="shared" si="631"/>
        <v>0</v>
      </c>
      <c r="DP88" s="172"/>
      <c r="DQ88" s="44"/>
      <c r="DR88" s="4">
        <f t="shared" si="671"/>
        <v>0</v>
      </c>
      <c r="DS88" s="22">
        <f t="shared" si="632"/>
        <v>0</v>
      </c>
      <c r="DT88" s="172"/>
      <c r="DU88" s="44"/>
      <c r="DV88" s="4">
        <f t="shared" si="672"/>
        <v>0</v>
      </c>
      <c r="DW88" s="22">
        <f t="shared" si="633"/>
        <v>0</v>
      </c>
      <c r="DX88" s="172"/>
      <c r="DY88" s="44"/>
      <c r="DZ88" s="4">
        <f t="shared" si="673"/>
        <v>0</v>
      </c>
      <c r="EA88" s="22">
        <f t="shared" si="634"/>
        <v>0</v>
      </c>
      <c r="EB88" s="172"/>
      <c r="EC88" s="44"/>
      <c r="ED88" s="4">
        <f t="shared" si="674"/>
        <v>0</v>
      </c>
      <c r="EE88" s="22">
        <f t="shared" si="635"/>
        <v>0</v>
      </c>
      <c r="EF88" s="44"/>
      <c r="EG88" s="4">
        <f t="shared" si="675"/>
        <v>0</v>
      </c>
      <c r="EH88" s="22">
        <f t="shared" si="636"/>
        <v>0</v>
      </c>
      <c r="EI88" s="154">
        <f t="shared" si="697"/>
        <v>0</v>
      </c>
      <c r="EJ88" s="154">
        <f t="shared" si="695"/>
        <v>0</v>
      </c>
      <c r="EK88" s="154">
        <f t="shared" si="696"/>
        <v>0</v>
      </c>
      <c r="EL88" s="25"/>
      <c r="EM88" s="10"/>
    </row>
    <row r="89" spans="1:143" ht="15" customHeight="1">
      <c r="A89" s="194">
        <v>45180</v>
      </c>
      <c r="B89" s="14"/>
      <c r="C89" s="14"/>
      <c r="D89" s="4"/>
      <c r="E89" s="3"/>
      <c r="F89" s="11"/>
      <c r="G89" s="11"/>
      <c r="H89" s="4">
        <f t="shared" si="685"/>
        <v>0</v>
      </c>
      <c r="I89" s="22">
        <f t="shared" si="606"/>
        <v>0</v>
      </c>
      <c r="J89" s="46"/>
      <c r="K89" s="4">
        <f t="shared" si="637"/>
        <v>0</v>
      </c>
      <c r="L89" s="22">
        <f t="shared" si="607"/>
        <v>0</v>
      </c>
      <c r="M89" s="46"/>
      <c r="N89" s="4">
        <f t="shared" si="638"/>
        <v>0</v>
      </c>
      <c r="O89" s="22">
        <f t="shared" si="608"/>
        <v>0</v>
      </c>
      <c r="P89" s="172"/>
      <c r="Q89" s="46"/>
      <c r="R89" s="4">
        <f t="shared" si="639"/>
        <v>0</v>
      </c>
      <c r="S89" s="22">
        <f t="shared" si="609"/>
        <v>0</v>
      </c>
      <c r="T89" s="172"/>
      <c r="U89" s="46"/>
      <c r="V89" s="4">
        <f t="shared" si="640"/>
        <v>0</v>
      </c>
      <c r="W89" s="22">
        <f t="shared" si="610"/>
        <v>0</v>
      </c>
      <c r="X89" s="172"/>
      <c r="Y89" s="46"/>
      <c r="Z89" s="4">
        <f t="shared" si="641"/>
        <v>0</v>
      </c>
      <c r="AA89" s="22">
        <f t="shared" si="611"/>
        <v>0</v>
      </c>
      <c r="AB89" s="172"/>
      <c r="AC89" s="46"/>
      <c r="AD89" s="4">
        <f t="shared" si="642"/>
        <v>0</v>
      </c>
      <c r="AE89" s="22">
        <f t="shared" si="612"/>
        <v>0</v>
      </c>
      <c r="AF89" s="46"/>
      <c r="AG89" s="4">
        <f t="shared" si="643"/>
        <v>0</v>
      </c>
      <c r="AH89" s="22">
        <f t="shared" si="613"/>
        <v>0</v>
      </c>
      <c r="AI89" s="46"/>
      <c r="AJ89" s="4">
        <f t="shared" si="644"/>
        <v>0</v>
      </c>
      <c r="AK89" s="22">
        <f t="shared" si="614"/>
        <v>0</v>
      </c>
      <c r="AL89" s="46"/>
      <c r="AM89" s="4">
        <f t="shared" si="645"/>
        <v>0</v>
      </c>
      <c r="AN89" s="22">
        <f t="shared" si="615"/>
        <v>0</v>
      </c>
      <c r="AO89" s="4"/>
      <c r="AP89" s="4">
        <f t="shared" si="646"/>
        <v>0</v>
      </c>
      <c r="AQ89" s="22">
        <f t="shared" si="616"/>
        <v>0</v>
      </c>
      <c r="AR89" s="4"/>
      <c r="AS89" s="4">
        <f t="shared" si="647"/>
        <v>0</v>
      </c>
      <c r="AT89" s="22">
        <f t="shared" si="617"/>
        <v>0</v>
      </c>
      <c r="AU89" s="4"/>
      <c r="AV89" s="4">
        <f t="shared" si="648"/>
        <v>0</v>
      </c>
      <c r="AW89" s="22">
        <f t="shared" si="618"/>
        <v>0</v>
      </c>
      <c r="AX89" s="44"/>
      <c r="AY89" s="4">
        <f t="shared" si="649"/>
        <v>0</v>
      </c>
      <c r="AZ89" s="22">
        <f t="shared" si="462"/>
        <v>0</v>
      </c>
      <c r="BA89" s="44"/>
      <c r="BB89" s="4">
        <f t="shared" si="650"/>
        <v>0</v>
      </c>
      <c r="BC89" s="22">
        <f t="shared" si="463"/>
        <v>0</v>
      </c>
      <c r="BD89" s="44"/>
      <c r="BE89" s="4">
        <f t="shared" si="651"/>
        <v>0</v>
      </c>
      <c r="BF89" s="22">
        <f t="shared" si="464"/>
        <v>0</v>
      </c>
      <c r="BG89" s="44"/>
      <c r="BH89" s="4">
        <f t="shared" si="652"/>
        <v>0</v>
      </c>
      <c r="BI89" s="22">
        <f t="shared" si="465"/>
        <v>0</v>
      </c>
      <c r="BJ89" s="172"/>
      <c r="BK89" s="46"/>
      <c r="BL89" s="4">
        <f t="shared" si="653"/>
        <v>0</v>
      </c>
      <c r="BM89" s="22">
        <f t="shared" si="619"/>
        <v>0</v>
      </c>
      <c r="BN89" s="172"/>
      <c r="BO89" s="46"/>
      <c r="BP89" s="4">
        <f t="shared" si="654"/>
        <v>0</v>
      </c>
      <c r="BQ89" s="22">
        <f t="shared" si="620"/>
        <v>0</v>
      </c>
      <c r="BR89" s="46"/>
      <c r="BS89" s="4">
        <f t="shared" si="655"/>
        <v>0</v>
      </c>
      <c r="BT89" s="22">
        <f t="shared" si="621"/>
        <v>0</v>
      </c>
      <c r="BU89" s="46"/>
      <c r="BV89" s="4">
        <f t="shared" si="656"/>
        <v>0</v>
      </c>
      <c r="BW89" s="22">
        <f t="shared" si="622"/>
        <v>0</v>
      </c>
      <c r="BX89" s="46"/>
      <c r="BY89" s="4">
        <f t="shared" si="657"/>
        <v>0</v>
      </c>
      <c r="BZ89" s="22">
        <f t="shared" si="623"/>
        <v>0</v>
      </c>
      <c r="CA89" s="172"/>
      <c r="CB89" s="44"/>
      <c r="CC89" s="4">
        <f t="shared" si="658"/>
        <v>0</v>
      </c>
      <c r="CD89" s="22">
        <f t="shared" si="466"/>
        <v>0</v>
      </c>
      <c r="CE89" s="46"/>
      <c r="CF89" s="4">
        <f t="shared" si="659"/>
        <v>0</v>
      </c>
      <c r="CG89" s="22">
        <f t="shared" si="467"/>
        <v>0</v>
      </c>
      <c r="CH89" s="46"/>
      <c r="CI89" s="4">
        <f t="shared" si="660"/>
        <v>0</v>
      </c>
      <c r="CJ89" s="22">
        <f t="shared" si="468"/>
        <v>0</v>
      </c>
      <c r="CK89" s="46"/>
      <c r="CL89" s="4">
        <f t="shared" si="661"/>
        <v>0</v>
      </c>
      <c r="CM89" s="22">
        <f t="shared" si="469"/>
        <v>0</v>
      </c>
      <c r="CN89" s="46"/>
      <c r="CO89" s="4">
        <f t="shared" si="662"/>
        <v>0</v>
      </c>
      <c r="CP89" s="22">
        <f t="shared" si="624"/>
        <v>0</v>
      </c>
      <c r="CQ89" s="46"/>
      <c r="CR89" s="4">
        <f t="shared" si="663"/>
        <v>0</v>
      </c>
      <c r="CS89" s="22">
        <f t="shared" si="625"/>
        <v>0</v>
      </c>
      <c r="CT89" s="46"/>
      <c r="CU89" s="4">
        <f t="shared" si="664"/>
        <v>0</v>
      </c>
      <c r="CV89" s="22">
        <f t="shared" si="470"/>
        <v>0</v>
      </c>
      <c r="CW89" s="46"/>
      <c r="CX89" s="4">
        <f t="shared" si="665"/>
        <v>0</v>
      </c>
      <c r="CY89" s="22">
        <f t="shared" si="626"/>
        <v>0</v>
      </c>
      <c r="CZ89" s="46"/>
      <c r="DA89" s="4">
        <f t="shared" si="666"/>
        <v>0</v>
      </c>
      <c r="DB89" s="22">
        <f t="shared" si="627"/>
        <v>0</v>
      </c>
      <c r="DC89" s="46"/>
      <c r="DD89" s="4">
        <f t="shared" si="667"/>
        <v>0</v>
      </c>
      <c r="DE89" s="22">
        <f t="shared" si="628"/>
        <v>0</v>
      </c>
      <c r="DF89" s="46"/>
      <c r="DG89" s="4">
        <f t="shared" si="668"/>
        <v>0</v>
      </c>
      <c r="DH89" s="22">
        <f t="shared" si="629"/>
        <v>0</v>
      </c>
      <c r="DI89" s="46"/>
      <c r="DJ89" s="4">
        <f t="shared" si="669"/>
        <v>0</v>
      </c>
      <c r="DK89" s="22">
        <f t="shared" si="630"/>
        <v>0</v>
      </c>
      <c r="DL89" s="172"/>
      <c r="DM89" s="44"/>
      <c r="DN89" s="4">
        <f t="shared" si="670"/>
        <v>0</v>
      </c>
      <c r="DO89" s="22">
        <f t="shared" si="631"/>
        <v>0</v>
      </c>
      <c r="DP89" s="172"/>
      <c r="DQ89" s="44"/>
      <c r="DR89" s="4">
        <f t="shared" si="671"/>
        <v>0</v>
      </c>
      <c r="DS89" s="22">
        <f t="shared" si="632"/>
        <v>0</v>
      </c>
      <c r="DT89" s="172"/>
      <c r="DU89" s="44"/>
      <c r="DV89" s="4">
        <f t="shared" si="672"/>
        <v>0</v>
      </c>
      <c r="DW89" s="22">
        <f t="shared" si="633"/>
        <v>0</v>
      </c>
      <c r="DX89" s="172"/>
      <c r="DY89" s="44"/>
      <c r="DZ89" s="4">
        <f t="shared" si="673"/>
        <v>0</v>
      </c>
      <c r="EA89" s="22">
        <f t="shared" si="634"/>
        <v>0</v>
      </c>
      <c r="EB89" s="172"/>
      <c r="EC89" s="44"/>
      <c r="ED89" s="4">
        <f t="shared" si="674"/>
        <v>0</v>
      </c>
      <c r="EE89" s="22">
        <f t="shared" si="635"/>
        <v>0</v>
      </c>
      <c r="EF89" s="44"/>
      <c r="EG89" s="4">
        <f t="shared" si="675"/>
        <v>0</v>
      </c>
      <c r="EH89" s="22">
        <f t="shared" si="636"/>
        <v>0</v>
      </c>
      <c r="EI89" s="154">
        <f t="shared" si="697"/>
        <v>0</v>
      </c>
      <c r="EJ89" s="154">
        <f t="shared" si="695"/>
        <v>0</v>
      </c>
      <c r="EK89" s="154">
        <f t="shared" si="696"/>
        <v>0</v>
      </c>
      <c r="EL89" s="25"/>
      <c r="EM89" s="10"/>
    </row>
    <row r="90" spans="1:143" ht="15" customHeight="1">
      <c r="A90" s="205"/>
      <c r="B90" s="14"/>
      <c r="C90" s="14"/>
      <c r="D90" s="4"/>
      <c r="E90" s="3"/>
      <c r="F90" s="11"/>
      <c r="G90" s="11"/>
      <c r="H90" s="4">
        <f t="shared" si="685"/>
        <v>0</v>
      </c>
      <c r="I90" s="22">
        <f t="shared" si="606"/>
        <v>0</v>
      </c>
      <c r="J90" s="46"/>
      <c r="K90" s="4">
        <f t="shared" si="637"/>
        <v>0</v>
      </c>
      <c r="L90" s="22">
        <f t="shared" si="607"/>
        <v>0</v>
      </c>
      <c r="M90" s="46"/>
      <c r="N90" s="4">
        <f t="shared" si="638"/>
        <v>0</v>
      </c>
      <c r="O90" s="22">
        <f t="shared" si="608"/>
        <v>0</v>
      </c>
      <c r="P90" s="172"/>
      <c r="Q90" s="46"/>
      <c r="R90" s="4">
        <f t="shared" si="639"/>
        <v>0</v>
      </c>
      <c r="S90" s="22">
        <f t="shared" si="609"/>
        <v>0</v>
      </c>
      <c r="T90" s="172"/>
      <c r="U90" s="46"/>
      <c r="V90" s="4">
        <f t="shared" si="640"/>
        <v>0</v>
      </c>
      <c r="W90" s="22">
        <f t="shared" si="610"/>
        <v>0</v>
      </c>
      <c r="X90" s="172"/>
      <c r="Y90" s="46"/>
      <c r="Z90" s="4">
        <f t="shared" si="641"/>
        <v>0</v>
      </c>
      <c r="AA90" s="22">
        <f t="shared" si="611"/>
        <v>0</v>
      </c>
      <c r="AB90" s="172"/>
      <c r="AC90" s="46"/>
      <c r="AD90" s="4">
        <f t="shared" si="642"/>
        <v>0</v>
      </c>
      <c r="AE90" s="22">
        <f t="shared" si="612"/>
        <v>0</v>
      </c>
      <c r="AF90" s="46"/>
      <c r="AG90" s="4">
        <f t="shared" si="643"/>
        <v>0</v>
      </c>
      <c r="AH90" s="22">
        <f t="shared" si="613"/>
        <v>0</v>
      </c>
      <c r="AI90" s="46"/>
      <c r="AJ90" s="4">
        <f t="shared" si="644"/>
        <v>0</v>
      </c>
      <c r="AK90" s="22">
        <f t="shared" si="614"/>
        <v>0</v>
      </c>
      <c r="AL90" s="46"/>
      <c r="AM90" s="4">
        <f t="shared" si="645"/>
        <v>0</v>
      </c>
      <c r="AN90" s="22">
        <f t="shared" si="615"/>
        <v>0</v>
      </c>
      <c r="AO90" s="4"/>
      <c r="AP90" s="4">
        <f t="shared" si="646"/>
        <v>0</v>
      </c>
      <c r="AQ90" s="22">
        <f t="shared" si="616"/>
        <v>0</v>
      </c>
      <c r="AR90" s="4"/>
      <c r="AS90" s="4">
        <f t="shared" si="647"/>
        <v>0</v>
      </c>
      <c r="AT90" s="22">
        <f t="shared" si="617"/>
        <v>0</v>
      </c>
      <c r="AU90" s="4"/>
      <c r="AV90" s="4">
        <f t="shared" si="648"/>
        <v>0</v>
      </c>
      <c r="AW90" s="22">
        <f t="shared" si="618"/>
        <v>0</v>
      </c>
      <c r="AX90" s="44"/>
      <c r="AY90" s="4">
        <f t="shared" si="649"/>
        <v>0</v>
      </c>
      <c r="AZ90" s="22">
        <f t="shared" si="462"/>
        <v>0</v>
      </c>
      <c r="BA90" s="44"/>
      <c r="BB90" s="4">
        <f t="shared" si="650"/>
        <v>0</v>
      </c>
      <c r="BC90" s="22">
        <f t="shared" si="463"/>
        <v>0</v>
      </c>
      <c r="BD90" s="44"/>
      <c r="BE90" s="4">
        <f t="shared" si="651"/>
        <v>0</v>
      </c>
      <c r="BF90" s="22">
        <f t="shared" si="464"/>
        <v>0</v>
      </c>
      <c r="BG90" s="44"/>
      <c r="BH90" s="4">
        <f t="shared" si="652"/>
        <v>0</v>
      </c>
      <c r="BI90" s="22">
        <f t="shared" si="465"/>
        <v>0</v>
      </c>
      <c r="BJ90" s="172"/>
      <c r="BK90" s="46"/>
      <c r="BL90" s="4">
        <f t="shared" si="653"/>
        <v>0</v>
      </c>
      <c r="BM90" s="22">
        <f t="shared" si="619"/>
        <v>0</v>
      </c>
      <c r="BN90" s="172"/>
      <c r="BO90" s="46"/>
      <c r="BP90" s="4">
        <f t="shared" si="654"/>
        <v>0</v>
      </c>
      <c r="BQ90" s="22">
        <f t="shared" si="620"/>
        <v>0</v>
      </c>
      <c r="BR90" s="46"/>
      <c r="BS90" s="4">
        <f t="shared" si="655"/>
        <v>0</v>
      </c>
      <c r="BT90" s="22">
        <f t="shared" si="621"/>
        <v>0</v>
      </c>
      <c r="BU90" s="46"/>
      <c r="BV90" s="4">
        <f t="shared" si="656"/>
        <v>0</v>
      </c>
      <c r="BW90" s="22">
        <f t="shared" si="622"/>
        <v>0</v>
      </c>
      <c r="BX90" s="46"/>
      <c r="BY90" s="4">
        <f t="shared" si="657"/>
        <v>0</v>
      </c>
      <c r="BZ90" s="22">
        <f t="shared" si="623"/>
        <v>0</v>
      </c>
      <c r="CA90" s="172"/>
      <c r="CB90" s="44"/>
      <c r="CC90" s="4">
        <f t="shared" si="658"/>
        <v>0</v>
      </c>
      <c r="CD90" s="22">
        <f t="shared" si="466"/>
        <v>0</v>
      </c>
      <c r="CE90" s="46"/>
      <c r="CF90" s="4">
        <f t="shared" si="659"/>
        <v>0</v>
      </c>
      <c r="CG90" s="22">
        <f t="shared" si="467"/>
        <v>0</v>
      </c>
      <c r="CH90" s="46"/>
      <c r="CI90" s="4">
        <f t="shared" si="660"/>
        <v>0</v>
      </c>
      <c r="CJ90" s="22">
        <f t="shared" si="468"/>
        <v>0</v>
      </c>
      <c r="CK90" s="46"/>
      <c r="CL90" s="4">
        <f t="shared" si="661"/>
        <v>0</v>
      </c>
      <c r="CM90" s="22">
        <f t="shared" si="469"/>
        <v>0</v>
      </c>
      <c r="CN90" s="46"/>
      <c r="CO90" s="4">
        <f t="shared" si="662"/>
        <v>0</v>
      </c>
      <c r="CP90" s="22">
        <f t="shared" si="624"/>
        <v>0</v>
      </c>
      <c r="CQ90" s="46"/>
      <c r="CR90" s="4">
        <f t="shared" si="663"/>
        <v>0</v>
      </c>
      <c r="CS90" s="22">
        <f t="shared" si="625"/>
        <v>0</v>
      </c>
      <c r="CT90" s="46"/>
      <c r="CU90" s="4">
        <f t="shared" si="664"/>
        <v>0</v>
      </c>
      <c r="CV90" s="22">
        <f t="shared" si="470"/>
        <v>0</v>
      </c>
      <c r="CW90" s="46"/>
      <c r="CX90" s="4">
        <f t="shared" si="665"/>
        <v>0</v>
      </c>
      <c r="CY90" s="22">
        <f t="shared" si="626"/>
        <v>0</v>
      </c>
      <c r="CZ90" s="46"/>
      <c r="DA90" s="4">
        <f t="shared" si="666"/>
        <v>0</v>
      </c>
      <c r="DB90" s="22">
        <f t="shared" si="627"/>
        <v>0</v>
      </c>
      <c r="DC90" s="46"/>
      <c r="DD90" s="4">
        <f t="shared" si="667"/>
        <v>0</v>
      </c>
      <c r="DE90" s="22">
        <f t="shared" si="628"/>
        <v>0</v>
      </c>
      <c r="DF90" s="46"/>
      <c r="DG90" s="4">
        <f t="shared" si="668"/>
        <v>0</v>
      </c>
      <c r="DH90" s="22">
        <f t="shared" si="629"/>
        <v>0</v>
      </c>
      <c r="DI90" s="46"/>
      <c r="DJ90" s="4">
        <f t="shared" si="669"/>
        <v>0</v>
      </c>
      <c r="DK90" s="22">
        <f t="shared" si="630"/>
        <v>0</v>
      </c>
      <c r="DL90" s="172"/>
      <c r="DM90" s="44"/>
      <c r="DN90" s="4">
        <f t="shared" si="670"/>
        <v>0</v>
      </c>
      <c r="DO90" s="22">
        <f t="shared" si="631"/>
        <v>0</v>
      </c>
      <c r="DP90" s="172"/>
      <c r="DQ90" s="44"/>
      <c r="DR90" s="4">
        <f t="shared" si="671"/>
        <v>0</v>
      </c>
      <c r="DS90" s="22">
        <f t="shared" si="632"/>
        <v>0</v>
      </c>
      <c r="DT90" s="172"/>
      <c r="DU90" s="44"/>
      <c r="DV90" s="4">
        <f t="shared" si="672"/>
        <v>0</v>
      </c>
      <c r="DW90" s="22">
        <f t="shared" si="633"/>
        <v>0</v>
      </c>
      <c r="DX90" s="172"/>
      <c r="DY90" s="44"/>
      <c r="DZ90" s="4">
        <f t="shared" si="673"/>
        <v>0</v>
      </c>
      <c r="EA90" s="22">
        <f t="shared" si="634"/>
        <v>0</v>
      </c>
      <c r="EB90" s="172"/>
      <c r="EC90" s="44"/>
      <c r="ED90" s="4">
        <f t="shared" si="674"/>
        <v>0</v>
      </c>
      <c r="EE90" s="22">
        <f t="shared" si="635"/>
        <v>0</v>
      </c>
      <c r="EF90" s="44"/>
      <c r="EG90" s="4">
        <f t="shared" si="675"/>
        <v>0</v>
      </c>
      <c r="EH90" s="22">
        <f t="shared" si="636"/>
        <v>0</v>
      </c>
      <c r="EI90" s="154">
        <f t="shared" si="697"/>
        <v>0</v>
      </c>
      <c r="EJ90" s="154">
        <f t="shared" si="695"/>
        <v>0</v>
      </c>
      <c r="EK90" s="154">
        <f t="shared" si="696"/>
        <v>0</v>
      </c>
      <c r="EL90" s="25"/>
      <c r="EM90" s="10"/>
    </row>
    <row r="91" spans="1:143" ht="15" customHeight="1">
      <c r="A91" s="205"/>
      <c r="B91" s="14"/>
      <c r="C91" s="14"/>
      <c r="D91" s="4"/>
      <c r="E91" s="3"/>
      <c r="F91" s="11"/>
      <c r="G91" s="11"/>
      <c r="H91" s="4">
        <f t="shared" si="685"/>
        <v>0</v>
      </c>
      <c r="I91" s="22">
        <f t="shared" si="606"/>
        <v>0</v>
      </c>
      <c r="J91" s="46"/>
      <c r="K91" s="4">
        <f t="shared" si="637"/>
        <v>0</v>
      </c>
      <c r="L91" s="22">
        <f t="shared" si="607"/>
        <v>0</v>
      </c>
      <c r="M91" s="46"/>
      <c r="N91" s="4">
        <f t="shared" si="638"/>
        <v>0</v>
      </c>
      <c r="O91" s="22">
        <f t="shared" si="608"/>
        <v>0</v>
      </c>
      <c r="P91" s="172"/>
      <c r="Q91" s="46"/>
      <c r="R91" s="4">
        <f t="shared" si="639"/>
        <v>0</v>
      </c>
      <c r="S91" s="22">
        <f t="shared" si="609"/>
        <v>0</v>
      </c>
      <c r="T91" s="172"/>
      <c r="U91" s="46"/>
      <c r="V91" s="4">
        <f t="shared" si="640"/>
        <v>0</v>
      </c>
      <c r="W91" s="22">
        <f t="shared" si="610"/>
        <v>0</v>
      </c>
      <c r="X91" s="172"/>
      <c r="Y91" s="46"/>
      <c r="Z91" s="4">
        <f t="shared" si="641"/>
        <v>0</v>
      </c>
      <c r="AA91" s="22">
        <f t="shared" si="611"/>
        <v>0</v>
      </c>
      <c r="AB91" s="172"/>
      <c r="AC91" s="46"/>
      <c r="AD91" s="4">
        <f t="shared" si="642"/>
        <v>0</v>
      </c>
      <c r="AE91" s="22">
        <f t="shared" si="612"/>
        <v>0</v>
      </c>
      <c r="AF91" s="46"/>
      <c r="AG91" s="4">
        <f t="shared" si="643"/>
        <v>0</v>
      </c>
      <c r="AH91" s="22">
        <f t="shared" si="613"/>
        <v>0</v>
      </c>
      <c r="AI91" s="46"/>
      <c r="AJ91" s="4">
        <f t="shared" si="644"/>
        <v>0</v>
      </c>
      <c r="AK91" s="22">
        <f t="shared" si="614"/>
        <v>0</v>
      </c>
      <c r="AL91" s="46"/>
      <c r="AM91" s="4">
        <f t="shared" si="645"/>
        <v>0</v>
      </c>
      <c r="AN91" s="22">
        <f t="shared" si="615"/>
        <v>0</v>
      </c>
      <c r="AO91" s="4"/>
      <c r="AP91" s="4">
        <f t="shared" si="646"/>
        <v>0</v>
      </c>
      <c r="AQ91" s="22">
        <f t="shared" si="616"/>
        <v>0</v>
      </c>
      <c r="AR91" s="4"/>
      <c r="AS91" s="4">
        <f t="shared" si="647"/>
        <v>0</v>
      </c>
      <c r="AT91" s="22">
        <f t="shared" si="617"/>
        <v>0</v>
      </c>
      <c r="AU91" s="4"/>
      <c r="AV91" s="4">
        <f t="shared" si="648"/>
        <v>0</v>
      </c>
      <c r="AW91" s="22">
        <f t="shared" si="618"/>
        <v>0</v>
      </c>
      <c r="AX91" s="44"/>
      <c r="AY91" s="4">
        <f t="shared" si="649"/>
        <v>0</v>
      </c>
      <c r="AZ91" s="22">
        <f t="shared" si="462"/>
        <v>0</v>
      </c>
      <c r="BA91" s="44"/>
      <c r="BB91" s="4">
        <f t="shared" si="650"/>
        <v>0</v>
      </c>
      <c r="BC91" s="22">
        <f t="shared" si="463"/>
        <v>0</v>
      </c>
      <c r="BD91" s="44"/>
      <c r="BE91" s="4">
        <f t="shared" si="651"/>
        <v>0</v>
      </c>
      <c r="BF91" s="22">
        <f t="shared" si="464"/>
        <v>0</v>
      </c>
      <c r="BG91" s="44"/>
      <c r="BH91" s="4">
        <f t="shared" si="652"/>
        <v>0</v>
      </c>
      <c r="BI91" s="22">
        <f t="shared" si="465"/>
        <v>0</v>
      </c>
      <c r="BJ91" s="172"/>
      <c r="BK91" s="46"/>
      <c r="BL91" s="4">
        <f t="shared" si="653"/>
        <v>0</v>
      </c>
      <c r="BM91" s="22">
        <f t="shared" si="619"/>
        <v>0</v>
      </c>
      <c r="BN91" s="172"/>
      <c r="BO91" s="46"/>
      <c r="BP91" s="4">
        <f t="shared" si="654"/>
        <v>0</v>
      </c>
      <c r="BQ91" s="22">
        <f t="shared" si="620"/>
        <v>0</v>
      </c>
      <c r="BR91" s="46"/>
      <c r="BS91" s="4">
        <f t="shared" si="655"/>
        <v>0</v>
      </c>
      <c r="BT91" s="22">
        <f t="shared" si="621"/>
        <v>0</v>
      </c>
      <c r="BU91" s="46"/>
      <c r="BV91" s="4">
        <f t="shared" si="656"/>
        <v>0</v>
      </c>
      <c r="BW91" s="22">
        <f t="shared" si="622"/>
        <v>0</v>
      </c>
      <c r="BX91" s="46"/>
      <c r="BY91" s="4">
        <f t="shared" si="657"/>
        <v>0</v>
      </c>
      <c r="BZ91" s="22">
        <f t="shared" si="623"/>
        <v>0</v>
      </c>
      <c r="CA91" s="172"/>
      <c r="CB91" s="44"/>
      <c r="CC91" s="4">
        <f t="shared" si="658"/>
        <v>0</v>
      </c>
      <c r="CD91" s="22">
        <f t="shared" si="466"/>
        <v>0</v>
      </c>
      <c r="CE91" s="46"/>
      <c r="CF91" s="4">
        <f t="shared" si="659"/>
        <v>0</v>
      </c>
      <c r="CG91" s="22">
        <f t="shared" si="467"/>
        <v>0</v>
      </c>
      <c r="CH91" s="46"/>
      <c r="CI91" s="4">
        <f t="shared" si="660"/>
        <v>0</v>
      </c>
      <c r="CJ91" s="22">
        <f t="shared" si="468"/>
        <v>0</v>
      </c>
      <c r="CK91" s="46"/>
      <c r="CL91" s="4">
        <f t="shared" si="661"/>
        <v>0</v>
      </c>
      <c r="CM91" s="22">
        <f t="shared" si="469"/>
        <v>0</v>
      </c>
      <c r="CN91" s="46"/>
      <c r="CO91" s="4">
        <f t="shared" si="662"/>
        <v>0</v>
      </c>
      <c r="CP91" s="22">
        <f t="shared" si="624"/>
        <v>0</v>
      </c>
      <c r="CQ91" s="46"/>
      <c r="CR91" s="4">
        <f t="shared" si="663"/>
        <v>0</v>
      </c>
      <c r="CS91" s="22">
        <f t="shared" si="625"/>
        <v>0</v>
      </c>
      <c r="CT91" s="46"/>
      <c r="CU91" s="4">
        <f t="shared" si="664"/>
        <v>0</v>
      </c>
      <c r="CV91" s="22">
        <f t="shared" si="470"/>
        <v>0</v>
      </c>
      <c r="CW91" s="46"/>
      <c r="CX91" s="4">
        <f t="shared" si="665"/>
        <v>0</v>
      </c>
      <c r="CY91" s="22">
        <f t="shared" si="626"/>
        <v>0</v>
      </c>
      <c r="CZ91" s="46"/>
      <c r="DA91" s="4">
        <f t="shared" si="666"/>
        <v>0</v>
      </c>
      <c r="DB91" s="22">
        <f t="shared" si="627"/>
        <v>0</v>
      </c>
      <c r="DC91" s="46"/>
      <c r="DD91" s="4">
        <f t="shared" si="667"/>
        <v>0</v>
      </c>
      <c r="DE91" s="22">
        <f t="shared" si="628"/>
        <v>0</v>
      </c>
      <c r="DF91" s="46"/>
      <c r="DG91" s="4">
        <f t="shared" si="668"/>
        <v>0</v>
      </c>
      <c r="DH91" s="22">
        <f t="shared" si="629"/>
        <v>0</v>
      </c>
      <c r="DI91" s="46"/>
      <c r="DJ91" s="4">
        <f t="shared" si="669"/>
        <v>0</v>
      </c>
      <c r="DK91" s="22">
        <f t="shared" si="630"/>
        <v>0</v>
      </c>
      <c r="DL91" s="172"/>
      <c r="DM91" s="44"/>
      <c r="DN91" s="4">
        <f t="shared" si="670"/>
        <v>0</v>
      </c>
      <c r="DO91" s="22">
        <f t="shared" si="631"/>
        <v>0</v>
      </c>
      <c r="DP91" s="172"/>
      <c r="DQ91" s="44"/>
      <c r="DR91" s="4">
        <f t="shared" si="671"/>
        <v>0</v>
      </c>
      <c r="DS91" s="22">
        <f t="shared" si="632"/>
        <v>0</v>
      </c>
      <c r="DT91" s="172"/>
      <c r="DU91" s="44"/>
      <c r="DV91" s="4">
        <f t="shared" si="672"/>
        <v>0</v>
      </c>
      <c r="DW91" s="22">
        <f t="shared" si="633"/>
        <v>0</v>
      </c>
      <c r="DX91" s="172"/>
      <c r="DY91" s="44"/>
      <c r="DZ91" s="4">
        <f t="shared" si="673"/>
        <v>0</v>
      </c>
      <c r="EA91" s="22">
        <f t="shared" si="634"/>
        <v>0</v>
      </c>
      <c r="EB91" s="172"/>
      <c r="EC91" s="44"/>
      <c r="ED91" s="4">
        <f t="shared" si="674"/>
        <v>0</v>
      </c>
      <c r="EE91" s="22">
        <f t="shared" si="635"/>
        <v>0</v>
      </c>
      <c r="EF91" s="44"/>
      <c r="EG91" s="4">
        <f t="shared" si="675"/>
        <v>0</v>
      </c>
      <c r="EH91" s="22">
        <f t="shared" si="636"/>
        <v>0</v>
      </c>
      <c r="EI91" s="154">
        <f t="shared" si="697"/>
        <v>0</v>
      </c>
      <c r="EJ91" s="154">
        <f t="shared" si="695"/>
        <v>0</v>
      </c>
      <c r="EK91" s="154">
        <f t="shared" si="696"/>
        <v>0</v>
      </c>
      <c r="EL91" s="25"/>
      <c r="EM91" s="10"/>
    </row>
    <row r="92" spans="1:143" ht="15" customHeight="1">
      <c r="A92" s="205"/>
      <c r="B92" s="14"/>
      <c r="C92" s="14"/>
      <c r="D92" s="4"/>
      <c r="E92" s="3"/>
      <c r="F92" s="11"/>
      <c r="G92" s="11"/>
      <c r="H92" s="4">
        <f t="shared" si="685"/>
        <v>0</v>
      </c>
      <c r="I92" s="22">
        <f t="shared" si="606"/>
        <v>0</v>
      </c>
      <c r="J92" s="46"/>
      <c r="K92" s="4">
        <f t="shared" si="637"/>
        <v>0</v>
      </c>
      <c r="L92" s="22">
        <f t="shared" si="607"/>
        <v>0</v>
      </c>
      <c r="M92" s="46"/>
      <c r="N92" s="4">
        <f t="shared" si="638"/>
        <v>0</v>
      </c>
      <c r="O92" s="22">
        <f t="shared" si="608"/>
        <v>0</v>
      </c>
      <c r="P92" s="172"/>
      <c r="Q92" s="46"/>
      <c r="R92" s="4">
        <f t="shared" si="639"/>
        <v>0</v>
      </c>
      <c r="S92" s="22">
        <f t="shared" si="609"/>
        <v>0</v>
      </c>
      <c r="T92" s="172"/>
      <c r="U92" s="46"/>
      <c r="V92" s="4">
        <f t="shared" si="640"/>
        <v>0</v>
      </c>
      <c r="W92" s="22">
        <f t="shared" si="610"/>
        <v>0</v>
      </c>
      <c r="X92" s="172"/>
      <c r="Y92" s="46"/>
      <c r="Z92" s="4">
        <f t="shared" si="641"/>
        <v>0</v>
      </c>
      <c r="AA92" s="22">
        <f t="shared" si="611"/>
        <v>0</v>
      </c>
      <c r="AB92" s="172"/>
      <c r="AC92" s="46"/>
      <c r="AD92" s="4">
        <f t="shared" si="642"/>
        <v>0</v>
      </c>
      <c r="AE92" s="22">
        <f t="shared" si="612"/>
        <v>0</v>
      </c>
      <c r="AF92" s="46"/>
      <c r="AG92" s="4">
        <f t="shared" si="643"/>
        <v>0</v>
      </c>
      <c r="AH92" s="22">
        <f t="shared" si="613"/>
        <v>0</v>
      </c>
      <c r="AI92" s="46"/>
      <c r="AJ92" s="4">
        <f t="shared" si="644"/>
        <v>0</v>
      </c>
      <c r="AK92" s="22">
        <f t="shared" si="614"/>
        <v>0</v>
      </c>
      <c r="AL92" s="46"/>
      <c r="AM92" s="4">
        <f t="shared" si="645"/>
        <v>0</v>
      </c>
      <c r="AN92" s="22">
        <f t="shared" si="615"/>
        <v>0</v>
      </c>
      <c r="AO92" s="4"/>
      <c r="AP92" s="4">
        <f t="shared" si="646"/>
        <v>0</v>
      </c>
      <c r="AQ92" s="22">
        <f t="shared" si="616"/>
        <v>0</v>
      </c>
      <c r="AR92" s="4"/>
      <c r="AS92" s="4">
        <f t="shared" si="647"/>
        <v>0</v>
      </c>
      <c r="AT92" s="22">
        <f t="shared" si="617"/>
        <v>0</v>
      </c>
      <c r="AU92" s="4"/>
      <c r="AV92" s="4">
        <f t="shared" si="648"/>
        <v>0</v>
      </c>
      <c r="AW92" s="22">
        <f t="shared" si="618"/>
        <v>0</v>
      </c>
      <c r="AX92" s="44"/>
      <c r="AY92" s="4">
        <f t="shared" si="649"/>
        <v>0</v>
      </c>
      <c r="AZ92" s="22">
        <f t="shared" si="462"/>
        <v>0</v>
      </c>
      <c r="BA92" s="44"/>
      <c r="BB92" s="4">
        <f t="shared" si="650"/>
        <v>0</v>
      </c>
      <c r="BC92" s="22">
        <f t="shared" si="463"/>
        <v>0</v>
      </c>
      <c r="BD92" s="44"/>
      <c r="BE92" s="4">
        <f t="shared" si="651"/>
        <v>0</v>
      </c>
      <c r="BF92" s="22">
        <f t="shared" si="464"/>
        <v>0</v>
      </c>
      <c r="BG92" s="44"/>
      <c r="BH92" s="4">
        <f t="shared" si="652"/>
        <v>0</v>
      </c>
      <c r="BI92" s="22">
        <f t="shared" si="465"/>
        <v>0</v>
      </c>
      <c r="BJ92" s="172"/>
      <c r="BK92" s="46"/>
      <c r="BL92" s="4">
        <f t="shared" si="653"/>
        <v>0</v>
      </c>
      <c r="BM92" s="22">
        <f t="shared" si="619"/>
        <v>0</v>
      </c>
      <c r="BN92" s="172"/>
      <c r="BO92" s="46"/>
      <c r="BP92" s="4">
        <f t="shared" si="654"/>
        <v>0</v>
      </c>
      <c r="BQ92" s="22">
        <f t="shared" si="620"/>
        <v>0</v>
      </c>
      <c r="BR92" s="46"/>
      <c r="BS92" s="4">
        <f t="shared" si="655"/>
        <v>0</v>
      </c>
      <c r="BT92" s="22">
        <f t="shared" si="621"/>
        <v>0</v>
      </c>
      <c r="BU92" s="46"/>
      <c r="BV92" s="4">
        <f t="shared" si="656"/>
        <v>0</v>
      </c>
      <c r="BW92" s="22">
        <f t="shared" si="622"/>
        <v>0</v>
      </c>
      <c r="BX92" s="46"/>
      <c r="BY92" s="4">
        <f t="shared" si="657"/>
        <v>0</v>
      </c>
      <c r="BZ92" s="22">
        <f t="shared" si="623"/>
        <v>0</v>
      </c>
      <c r="CA92" s="172"/>
      <c r="CB92" s="44"/>
      <c r="CC92" s="4">
        <f t="shared" si="658"/>
        <v>0</v>
      </c>
      <c r="CD92" s="22">
        <f t="shared" si="466"/>
        <v>0</v>
      </c>
      <c r="CE92" s="46"/>
      <c r="CF92" s="4">
        <f t="shared" si="659"/>
        <v>0</v>
      </c>
      <c r="CG92" s="22">
        <f t="shared" si="467"/>
        <v>0</v>
      </c>
      <c r="CH92" s="46"/>
      <c r="CI92" s="4">
        <f t="shared" si="660"/>
        <v>0</v>
      </c>
      <c r="CJ92" s="22">
        <f t="shared" si="468"/>
        <v>0</v>
      </c>
      <c r="CK92" s="46"/>
      <c r="CL92" s="4">
        <f t="shared" si="661"/>
        <v>0</v>
      </c>
      <c r="CM92" s="22">
        <f t="shared" si="469"/>
        <v>0</v>
      </c>
      <c r="CN92" s="46"/>
      <c r="CO92" s="4">
        <f t="shared" si="662"/>
        <v>0</v>
      </c>
      <c r="CP92" s="22">
        <f t="shared" si="624"/>
        <v>0</v>
      </c>
      <c r="CQ92" s="46"/>
      <c r="CR92" s="4">
        <f t="shared" si="663"/>
        <v>0</v>
      </c>
      <c r="CS92" s="22">
        <f t="shared" si="625"/>
        <v>0</v>
      </c>
      <c r="CT92" s="46"/>
      <c r="CU92" s="4">
        <f t="shared" si="664"/>
        <v>0</v>
      </c>
      <c r="CV92" s="22">
        <f t="shared" si="470"/>
        <v>0</v>
      </c>
      <c r="CW92" s="46"/>
      <c r="CX92" s="4">
        <f t="shared" si="665"/>
        <v>0</v>
      </c>
      <c r="CY92" s="22">
        <f t="shared" si="626"/>
        <v>0</v>
      </c>
      <c r="CZ92" s="46"/>
      <c r="DA92" s="4">
        <f t="shared" si="666"/>
        <v>0</v>
      </c>
      <c r="DB92" s="22">
        <f t="shared" si="627"/>
        <v>0</v>
      </c>
      <c r="DC92" s="46"/>
      <c r="DD92" s="4">
        <f t="shared" si="667"/>
        <v>0</v>
      </c>
      <c r="DE92" s="22">
        <f t="shared" si="628"/>
        <v>0</v>
      </c>
      <c r="DF92" s="46"/>
      <c r="DG92" s="4">
        <f t="shared" si="668"/>
        <v>0</v>
      </c>
      <c r="DH92" s="22">
        <f t="shared" si="629"/>
        <v>0</v>
      </c>
      <c r="DI92" s="46"/>
      <c r="DJ92" s="4">
        <f t="shared" si="669"/>
        <v>0</v>
      </c>
      <c r="DK92" s="22">
        <f t="shared" si="630"/>
        <v>0</v>
      </c>
      <c r="DL92" s="172"/>
      <c r="DM92" s="44"/>
      <c r="DN92" s="4">
        <f t="shared" si="670"/>
        <v>0</v>
      </c>
      <c r="DO92" s="22">
        <f t="shared" si="631"/>
        <v>0</v>
      </c>
      <c r="DP92" s="172"/>
      <c r="DQ92" s="44"/>
      <c r="DR92" s="4">
        <f t="shared" si="671"/>
        <v>0</v>
      </c>
      <c r="DS92" s="22">
        <f t="shared" si="632"/>
        <v>0</v>
      </c>
      <c r="DT92" s="172"/>
      <c r="DU92" s="44"/>
      <c r="DV92" s="4">
        <f t="shared" si="672"/>
        <v>0</v>
      </c>
      <c r="DW92" s="22">
        <f t="shared" si="633"/>
        <v>0</v>
      </c>
      <c r="DX92" s="172"/>
      <c r="DY92" s="44"/>
      <c r="DZ92" s="4">
        <f t="shared" si="673"/>
        <v>0</v>
      </c>
      <c r="EA92" s="22">
        <f t="shared" si="634"/>
        <v>0</v>
      </c>
      <c r="EB92" s="172"/>
      <c r="EC92" s="44"/>
      <c r="ED92" s="4">
        <f t="shared" si="674"/>
        <v>0</v>
      </c>
      <c r="EE92" s="22">
        <f t="shared" si="635"/>
        <v>0</v>
      </c>
      <c r="EF92" s="44"/>
      <c r="EG92" s="4">
        <f t="shared" si="675"/>
        <v>0</v>
      </c>
      <c r="EH92" s="22">
        <f t="shared" si="636"/>
        <v>0</v>
      </c>
      <c r="EI92" s="154">
        <f t="shared" si="697"/>
        <v>0</v>
      </c>
      <c r="EJ92" s="154">
        <f t="shared" si="695"/>
        <v>0</v>
      </c>
      <c r="EK92" s="154">
        <f t="shared" si="696"/>
        <v>0</v>
      </c>
      <c r="EL92" s="25"/>
      <c r="EM92" s="10"/>
    </row>
    <row r="93" spans="1:143" ht="15" customHeight="1">
      <c r="A93" s="205"/>
      <c r="B93" s="14"/>
      <c r="C93" s="14"/>
      <c r="D93" s="4"/>
      <c r="E93" s="3"/>
      <c r="F93" s="11"/>
      <c r="G93" s="11"/>
      <c r="H93" s="4">
        <f t="shared" si="685"/>
        <v>0</v>
      </c>
      <c r="I93" s="22">
        <f t="shared" si="606"/>
        <v>0</v>
      </c>
      <c r="J93" s="46"/>
      <c r="K93" s="4">
        <f t="shared" si="637"/>
        <v>0</v>
      </c>
      <c r="L93" s="22">
        <f t="shared" si="607"/>
        <v>0</v>
      </c>
      <c r="M93" s="46"/>
      <c r="N93" s="4">
        <f t="shared" si="638"/>
        <v>0</v>
      </c>
      <c r="O93" s="22">
        <f t="shared" si="608"/>
        <v>0</v>
      </c>
      <c r="P93" s="172"/>
      <c r="Q93" s="46"/>
      <c r="R93" s="4">
        <f t="shared" si="639"/>
        <v>0</v>
      </c>
      <c r="S93" s="22">
        <f t="shared" si="609"/>
        <v>0</v>
      </c>
      <c r="T93" s="172"/>
      <c r="U93" s="46"/>
      <c r="V93" s="4">
        <f t="shared" si="640"/>
        <v>0</v>
      </c>
      <c r="W93" s="22">
        <f t="shared" si="610"/>
        <v>0</v>
      </c>
      <c r="X93" s="172"/>
      <c r="Y93" s="46"/>
      <c r="Z93" s="4">
        <f t="shared" si="641"/>
        <v>0</v>
      </c>
      <c r="AA93" s="22">
        <f t="shared" si="611"/>
        <v>0</v>
      </c>
      <c r="AB93" s="172"/>
      <c r="AC93" s="46"/>
      <c r="AD93" s="4">
        <f t="shared" si="642"/>
        <v>0</v>
      </c>
      <c r="AE93" s="22">
        <f t="shared" si="612"/>
        <v>0</v>
      </c>
      <c r="AF93" s="46"/>
      <c r="AG93" s="4">
        <f t="shared" si="643"/>
        <v>0</v>
      </c>
      <c r="AH93" s="22">
        <f t="shared" si="613"/>
        <v>0</v>
      </c>
      <c r="AI93" s="46"/>
      <c r="AJ93" s="4">
        <f t="shared" si="644"/>
        <v>0</v>
      </c>
      <c r="AK93" s="22">
        <f t="shared" si="614"/>
        <v>0</v>
      </c>
      <c r="AL93" s="46"/>
      <c r="AM93" s="4">
        <f t="shared" si="645"/>
        <v>0</v>
      </c>
      <c r="AN93" s="22">
        <f t="shared" si="615"/>
        <v>0</v>
      </c>
      <c r="AO93" s="4"/>
      <c r="AP93" s="4">
        <f t="shared" si="646"/>
        <v>0</v>
      </c>
      <c r="AQ93" s="22">
        <f t="shared" si="616"/>
        <v>0</v>
      </c>
      <c r="AR93" s="4"/>
      <c r="AS93" s="4">
        <f t="shared" si="647"/>
        <v>0</v>
      </c>
      <c r="AT93" s="22">
        <f t="shared" si="617"/>
        <v>0</v>
      </c>
      <c r="AU93" s="4"/>
      <c r="AV93" s="4">
        <f t="shared" si="648"/>
        <v>0</v>
      </c>
      <c r="AW93" s="22">
        <f t="shared" si="618"/>
        <v>0</v>
      </c>
      <c r="AX93" s="44"/>
      <c r="AY93" s="4">
        <f t="shared" si="649"/>
        <v>0</v>
      </c>
      <c r="AZ93" s="22">
        <f t="shared" si="462"/>
        <v>0</v>
      </c>
      <c r="BA93" s="44"/>
      <c r="BB93" s="4">
        <f t="shared" si="650"/>
        <v>0</v>
      </c>
      <c r="BC93" s="22">
        <f t="shared" si="463"/>
        <v>0</v>
      </c>
      <c r="BD93" s="44"/>
      <c r="BE93" s="4">
        <f t="shared" si="651"/>
        <v>0</v>
      </c>
      <c r="BF93" s="22">
        <f t="shared" si="464"/>
        <v>0</v>
      </c>
      <c r="BG93" s="44"/>
      <c r="BH93" s="4">
        <f t="shared" si="652"/>
        <v>0</v>
      </c>
      <c r="BI93" s="22">
        <f t="shared" si="465"/>
        <v>0</v>
      </c>
      <c r="BJ93" s="172"/>
      <c r="BK93" s="46"/>
      <c r="BL93" s="4">
        <f t="shared" si="653"/>
        <v>0</v>
      </c>
      <c r="BM93" s="22">
        <f t="shared" si="619"/>
        <v>0</v>
      </c>
      <c r="BN93" s="172"/>
      <c r="BO93" s="46"/>
      <c r="BP93" s="4">
        <f t="shared" si="654"/>
        <v>0</v>
      </c>
      <c r="BQ93" s="22">
        <f t="shared" si="620"/>
        <v>0</v>
      </c>
      <c r="BR93" s="46"/>
      <c r="BS93" s="4">
        <f t="shared" si="655"/>
        <v>0</v>
      </c>
      <c r="BT93" s="22">
        <f t="shared" si="621"/>
        <v>0</v>
      </c>
      <c r="BU93" s="46"/>
      <c r="BV93" s="4">
        <f t="shared" si="656"/>
        <v>0</v>
      </c>
      <c r="BW93" s="22">
        <f t="shared" si="622"/>
        <v>0</v>
      </c>
      <c r="BX93" s="46"/>
      <c r="BY93" s="4">
        <f t="shared" si="657"/>
        <v>0</v>
      </c>
      <c r="BZ93" s="22">
        <f t="shared" si="623"/>
        <v>0</v>
      </c>
      <c r="CA93" s="172"/>
      <c r="CB93" s="44"/>
      <c r="CC93" s="4">
        <f t="shared" si="658"/>
        <v>0</v>
      </c>
      <c r="CD93" s="22">
        <f t="shared" si="466"/>
        <v>0</v>
      </c>
      <c r="CE93" s="46"/>
      <c r="CF93" s="4">
        <f t="shared" si="659"/>
        <v>0</v>
      </c>
      <c r="CG93" s="22">
        <f t="shared" si="467"/>
        <v>0</v>
      </c>
      <c r="CH93" s="46"/>
      <c r="CI93" s="4">
        <f t="shared" si="660"/>
        <v>0</v>
      </c>
      <c r="CJ93" s="22">
        <f t="shared" si="468"/>
        <v>0</v>
      </c>
      <c r="CK93" s="46"/>
      <c r="CL93" s="4">
        <f t="shared" si="661"/>
        <v>0</v>
      </c>
      <c r="CM93" s="22">
        <f t="shared" si="469"/>
        <v>0</v>
      </c>
      <c r="CN93" s="46"/>
      <c r="CO93" s="4">
        <f t="shared" si="662"/>
        <v>0</v>
      </c>
      <c r="CP93" s="22">
        <f t="shared" si="624"/>
        <v>0</v>
      </c>
      <c r="CQ93" s="46"/>
      <c r="CR93" s="4">
        <f t="shared" si="663"/>
        <v>0</v>
      </c>
      <c r="CS93" s="22">
        <f t="shared" si="625"/>
        <v>0</v>
      </c>
      <c r="CT93" s="46"/>
      <c r="CU93" s="4">
        <f t="shared" si="664"/>
        <v>0</v>
      </c>
      <c r="CV93" s="22">
        <f t="shared" si="470"/>
        <v>0</v>
      </c>
      <c r="CW93" s="46"/>
      <c r="CX93" s="4">
        <f t="shared" si="665"/>
        <v>0</v>
      </c>
      <c r="CY93" s="22">
        <f t="shared" si="626"/>
        <v>0</v>
      </c>
      <c r="CZ93" s="46"/>
      <c r="DA93" s="4">
        <f t="shared" si="666"/>
        <v>0</v>
      </c>
      <c r="DB93" s="22">
        <f t="shared" si="627"/>
        <v>0</v>
      </c>
      <c r="DC93" s="46"/>
      <c r="DD93" s="4">
        <f t="shared" si="667"/>
        <v>0</v>
      </c>
      <c r="DE93" s="22">
        <f t="shared" si="628"/>
        <v>0</v>
      </c>
      <c r="DF93" s="46"/>
      <c r="DG93" s="4">
        <f t="shared" si="668"/>
        <v>0</v>
      </c>
      <c r="DH93" s="22">
        <f t="shared" si="629"/>
        <v>0</v>
      </c>
      <c r="DI93" s="46"/>
      <c r="DJ93" s="4">
        <f t="shared" si="669"/>
        <v>0</v>
      </c>
      <c r="DK93" s="22">
        <f t="shared" si="630"/>
        <v>0</v>
      </c>
      <c r="DL93" s="172"/>
      <c r="DM93" s="44"/>
      <c r="DN93" s="4">
        <f t="shared" si="670"/>
        <v>0</v>
      </c>
      <c r="DO93" s="22">
        <f t="shared" si="631"/>
        <v>0</v>
      </c>
      <c r="DP93" s="172"/>
      <c r="DQ93" s="44"/>
      <c r="DR93" s="4">
        <f t="shared" si="671"/>
        <v>0</v>
      </c>
      <c r="DS93" s="22">
        <f t="shared" si="632"/>
        <v>0</v>
      </c>
      <c r="DT93" s="172"/>
      <c r="DU93" s="44"/>
      <c r="DV93" s="4">
        <f t="shared" si="672"/>
        <v>0</v>
      </c>
      <c r="DW93" s="22">
        <f t="shared" si="633"/>
        <v>0</v>
      </c>
      <c r="DX93" s="172"/>
      <c r="DY93" s="44"/>
      <c r="DZ93" s="4">
        <f t="shared" si="673"/>
        <v>0</v>
      </c>
      <c r="EA93" s="22">
        <f t="shared" si="634"/>
        <v>0</v>
      </c>
      <c r="EB93" s="172"/>
      <c r="EC93" s="44"/>
      <c r="ED93" s="4">
        <f t="shared" si="674"/>
        <v>0</v>
      </c>
      <c r="EE93" s="22">
        <f t="shared" si="635"/>
        <v>0</v>
      </c>
      <c r="EF93" s="44"/>
      <c r="EG93" s="4">
        <f t="shared" si="675"/>
        <v>0</v>
      </c>
      <c r="EH93" s="22">
        <f t="shared" si="636"/>
        <v>0</v>
      </c>
      <c r="EI93" s="154">
        <f t="shared" si="697"/>
        <v>0</v>
      </c>
      <c r="EJ93" s="154">
        <f t="shared" si="695"/>
        <v>0</v>
      </c>
      <c r="EK93" s="154">
        <f t="shared" si="696"/>
        <v>0</v>
      </c>
      <c r="EL93" s="25"/>
      <c r="EM93" s="10"/>
    </row>
    <row r="94" spans="1:143" ht="15" customHeight="1">
      <c r="A94" s="195"/>
      <c r="B94" s="210"/>
      <c r="C94" s="211"/>
      <c r="D94" s="4"/>
      <c r="E94" s="14"/>
      <c r="F94" s="11"/>
      <c r="G94" s="11"/>
      <c r="H94" s="4">
        <f t="shared" si="685"/>
        <v>0</v>
      </c>
      <c r="I94" s="22">
        <f t="shared" si="606"/>
        <v>0</v>
      </c>
      <c r="J94" s="46"/>
      <c r="K94" s="4">
        <f t="shared" si="637"/>
        <v>0</v>
      </c>
      <c r="L94" s="22">
        <f t="shared" si="607"/>
        <v>0</v>
      </c>
      <c r="M94" s="46"/>
      <c r="N94" s="4">
        <f t="shared" si="638"/>
        <v>0</v>
      </c>
      <c r="O94" s="22">
        <f t="shared" si="608"/>
        <v>0</v>
      </c>
      <c r="P94" s="172"/>
      <c r="Q94" s="46"/>
      <c r="R94" s="4">
        <f t="shared" si="639"/>
        <v>0</v>
      </c>
      <c r="S94" s="22">
        <f t="shared" si="609"/>
        <v>0</v>
      </c>
      <c r="T94" s="172"/>
      <c r="U94" s="46"/>
      <c r="V94" s="4">
        <f t="shared" si="640"/>
        <v>0</v>
      </c>
      <c r="W94" s="22">
        <f t="shared" si="610"/>
        <v>0</v>
      </c>
      <c r="X94" s="172"/>
      <c r="Y94" s="46"/>
      <c r="Z94" s="4">
        <f t="shared" si="641"/>
        <v>0</v>
      </c>
      <c r="AA94" s="22">
        <f t="shared" si="611"/>
        <v>0</v>
      </c>
      <c r="AB94" s="172"/>
      <c r="AC94" s="46"/>
      <c r="AD94" s="4">
        <f t="shared" si="642"/>
        <v>0</v>
      </c>
      <c r="AE94" s="22">
        <f t="shared" si="612"/>
        <v>0</v>
      </c>
      <c r="AF94" s="46"/>
      <c r="AG94" s="4">
        <f t="shared" si="643"/>
        <v>0</v>
      </c>
      <c r="AH94" s="22">
        <f t="shared" si="613"/>
        <v>0</v>
      </c>
      <c r="AI94" s="46"/>
      <c r="AJ94" s="4">
        <f t="shared" si="644"/>
        <v>0</v>
      </c>
      <c r="AK94" s="22">
        <f t="shared" si="614"/>
        <v>0</v>
      </c>
      <c r="AL94" s="46"/>
      <c r="AM94" s="4">
        <f t="shared" si="645"/>
        <v>0</v>
      </c>
      <c r="AN94" s="22">
        <f t="shared" si="615"/>
        <v>0</v>
      </c>
      <c r="AO94" s="4"/>
      <c r="AP94" s="4">
        <f t="shared" si="646"/>
        <v>0</v>
      </c>
      <c r="AQ94" s="22">
        <f t="shared" si="616"/>
        <v>0</v>
      </c>
      <c r="AR94" s="4"/>
      <c r="AS94" s="4">
        <f t="shared" si="647"/>
        <v>0</v>
      </c>
      <c r="AT94" s="22">
        <f t="shared" si="617"/>
        <v>0</v>
      </c>
      <c r="AU94" s="4"/>
      <c r="AV94" s="4">
        <f t="shared" si="648"/>
        <v>0</v>
      </c>
      <c r="AW94" s="22">
        <f t="shared" si="618"/>
        <v>0</v>
      </c>
      <c r="AX94" s="44"/>
      <c r="AY94" s="4">
        <f t="shared" si="649"/>
        <v>0</v>
      </c>
      <c r="AZ94" s="22">
        <f t="shared" si="462"/>
        <v>0</v>
      </c>
      <c r="BA94" s="44"/>
      <c r="BB94" s="4">
        <f t="shared" si="650"/>
        <v>0</v>
      </c>
      <c r="BC94" s="22">
        <f t="shared" si="463"/>
        <v>0</v>
      </c>
      <c r="BD94" s="44"/>
      <c r="BE94" s="4">
        <f t="shared" si="651"/>
        <v>0</v>
      </c>
      <c r="BF94" s="22">
        <f t="shared" si="464"/>
        <v>0</v>
      </c>
      <c r="BG94" s="44"/>
      <c r="BH94" s="4">
        <f t="shared" si="652"/>
        <v>0</v>
      </c>
      <c r="BI94" s="22">
        <f t="shared" si="465"/>
        <v>0</v>
      </c>
      <c r="BJ94" s="172"/>
      <c r="BK94" s="46"/>
      <c r="BL94" s="4">
        <f t="shared" si="653"/>
        <v>0</v>
      </c>
      <c r="BM94" s="22">
        <f t="shared" si="619"/>
        <v>0</v>
      </c>
      <c r="BN94" s="172"/>
      <c r="BO94" s="46"/>
      <c r="BP94" s="4">
        <f t="shared" si="654"/>
        <v>0</v>
      </c>
      <c r="BQ94" s="22">
        <f t="shared" si="620"/>
        <v>0</v>
      </c>
      <c r="BR94" s="46"/>
      <c r="BS94" s="4">
        <f t="shared" si="655"/>
        <v>0</v>
      </c>
      <c r="BT94" s="22">
        <f t="shared" si="621"/>
        <v>0</v>
      </c>
      <c r="BU94" s="46"/>
      <c r="BV94" s="4">
        <f t="shared" si="656"/>
        <v>0</v>
      </c>
      <c r="BW94" s="22">
        <f t="shared" si="622"/>
        <v>0</v>
      </c>
      <c r="BX94" s="46"/>
      <c r="BY94" s="4">
        <f t="shared" si="657"/>
        <v>0</v>
      </c>
      <c r="BZ94" s="22">
        <f t="shared" si="623"/>
        <v>0</v>
      </c>
      <c r="CA94" s="172"/>
      <c r="CB94" s="44"/>
      <c r="CC94" s="4">
        <f t="shared" si="658"/>
        <v>0</v>
      </c>
      <c r="CD94" s="22">
        <f t="shared" si="466"/>
        <v>0</v>
      </c>
      <c r="CE94" s="46"/>
      <c r="CF94" s="4">
        <f t="shared" si="659"/>
        <v>0</v>
      </c>
      <c r="CG94" s="22">
        <f t="shared" si="467"/>
        <v>0</v>
      </c>
      <c r="CH94" s="46"/>
      <c r="CI94" s="4">
        <f t="shared" si="660"/>
        <v>0</v>
      </c>
      <c r="CJ94" s="22">
        <f t="shared" si="468"/>
        <v>0</v>
      </c>
      <c r="CK94" s="46"/>
      <c r="CL94" s="4">
        <f t="shared" si="661"/>
        <v>0</v>
      </c>
      <c r="CM94" s="22">
        <f t="shared" si="469"/>
        <v>0</v>
      </c>
      <c r="CN94" s="46"/>
      <c r="CO94" s="4">
        <f t="shared" si="662"/>
        <v>0</v>
      </c>
      <c r="CP94" s="22">
        <f t="shared" si="624"/>
        <v>0</v>
      </c>
      <c r="CQ94" s="46"/>
      <c r="CR94" s="4">
        <f t="shared" si="663"/>
        <v>0</v>
      </c>
      <c r="CS94" s="22">
        <f t="shared" si="625"/>
        <v>0</v>
      </c>
      <c r="CT94" s="46"/>
      <c r="CU94" s="4">
        <f t="shared" si="664"/>
        <v>0</v>
      </c>
      <c r="CV94" s="22">
        <f t="shared" si="470"/>
        <v>0</v>
      </c>
      <c r="CW94" s="46"/>
      <c r="CX94" s="4">
        <f t="shared" si="665"/>
        <v>0</v>
      </c>
      <c r="CY94" s="22">
        <f t="shared" si="626"/>
        <v>0</v>
      </c>
      <c r="CZ94" s="46"/>
      <c r="DA94" s="4">
        <f t="shared" si="666"/>
        <v>0</v>
      </c>
      <c r="DB94" s="22">
        <f t="shared" si="627"/>
        <v>0</v>
      </c>
      <c r="DC94" s="46"/>
      <c r="DD94" s="4">
        <f t="shared" si="667"/>
        <v>0</v>
      </c>
      <c r="DE94" s="22">
        <f t="shared" si="628"/>
        <v>0</v>
      </c>
      <c r="DF94" s="46"/>
      <c r="DG94" s="4">
        <f t="shared" si="668"/>
        <v>0</v>
      </c>
      <c r="DH94" s="22">
        <f t="shared" si="629"/>
        <v>0</v>
      </c>
      <c r="DI94" s="46"/>
      <c r="DJ94" s="4">
        <f t="shared" si="669"/>
        <v>0</v>
      </c>
      <c r="DK94" s="22">
        <f t="shared" si="630"/>
        <v>0</v>
      </c>
      <c r="DL94" s="172"/>
      <c r="DM94" s="44"/>
      <c r="DN94" s="4">
        <f t="shared" si="670"/>
        <v>0</v>
      </c>
      <c r="DO94" s="22">
        <f t="shared" si="631"/>
        <v>0</v>
      </c>
      <c r="DP94" s="172"/>
      <c r="DQ94" s="44"/>
      <c r="DR94" s="4">
        <f t="shared" si="671"/>
        <v>0</v>
      </c>
      <c r="DS94" s="22">
        <f t="shared" si="632"/>
        <v>0</v>
      </c>
      <c r="DT94" s="172"/>
      <c r="DU94" s="44"/>
      <c r="DV94" s="4">
        <f t="shared" si="672"/>
        <v>0</v>
      </c>
      <c r="DW94" s="22">
        <f t="shared" si="633"/>
        <v>0</v>
      </c>
      <c r="DX94" s="172"/>
      <c r="DY94" s="44"/>
      <c r="DZ94" s="4">
        <f t="shared" si="673"/>
        <v>0</v>
      </c>
      <c r="EA94" s="22">
        <f t="shared" si="634"/>
        <v>0</v>
      </c>
      <c r="EB94" s="172"/>
      <c r="EC94" s="44"/>
      <c r="ED94" s="4">
        <f t="shared" si="674"/>
        <v>0</v>
      </c>
      <c r="EE94" s="22">
        <f t="shared" si="635"/>
        <v>0</v>
      </c>
      <c r="EF94" s="44"/>
      <c r="EG94" s="4">
        <f t="shared" si="675"/>
        <v>0</v>
      </c>
      <c r="EH94" s="22">
        <f t="shared" si="636"/>
        <v>0</v>
      </c>
      <c r="EI94" s="154">
        <f t="shared" si="697"/>
        <v>0</v>
      </c>
      <c r="EJ94" s="154">
        <f t="shared" si="695"/>
        <v>0</v>
      </c>
      <c r="EK94" s="154">
        <f t="shared" si="696"/>
        <v>0</v>
      </c>
      <c r="EL94" s="25"/>
      <c r="EM94" s="10"/>
    </row>
    <row r="95" spans="1:143" ht="15" customHeight="1">
      <c r="A95" s="194">
        <v>45211</v>
      </c>
      <c r="B95" s="14"/>
      <c r="C95" s="14"/>
      <c r="D95" s="4"/>
      <c r="E95" s="3"/>
      <c r="F95" s="11"/>
      <c r="G95" s="11"/>
      <c r="H95" s="4">
        <f t="shared" si="685"/>
        <v>0</v>
      </c>
      <c r="I95" s="22">
        <f t="shared" si="606"/>
        <v>0</v>
      </c>
      <c r="J95" s="46"/>
      <c r="K95" s="4">
        <f t="shared" si="637"/>
        <v>0</v>
      </c>
      <c r="L95" s="22">
        <f t="shared" si="607"/>
        <v>0</v>
      </c>
      <c r="M95" s="46"/>
      <c r="N95" s="4">
        <f t="shared" si="638"/>
        <v>0</v>
      </c>
      <c r="O95" s="22">
        <f t="shared" si="608"/>
        <v>0</v>
      </c>
      <c r="P95" s="172"/>
      <c r="Q95" s="46"/>
      <c r="R95" s="4">
        <f t="shared" si="639"/>
        <v>0</v>
      </c>
      <c r="S95" s="22">
        <f t="shared" si="609"/>
        <v>0</v>
      </c>
      <c r="T95" s="172"/>
      <c r="U95" s="46"/>
      <c r="V95" s="4">
        <f t="shared" si="640"/>
        <v>0</v>
      </c>
      <c r="W95" s="22">
        <f t="shared" si="610"/>
        <v>0</v>
      </c>
      <c r="X95" s="172"/>
      <c r="Y95" s="46"/>
      <c r="Z95" s="4">
        <f t="shared" si="641"/>
        <v>0</v>
      </c>
      <c r="AA95" s="22">
        <f t="shared" si="611"/>
        <v>0</v>
      </c>
      <c r="AB95" s="172"/>
      <c r="AC95" s="46"/>
      <c r="AD95" s="4">
        <f t="shared" si="642"/>
        <v>0</v>
      </c>
      <c r="AE95" s="22">
        <f t="shared" si="612"/>
        <v>0</v>
      </c>
      <c r="AF95" s="46"/>
      <c r="AG95" s="4">
        <f t="shared" si="643"/>
        <v>0</v>
      </c>
      <c r="AH95" s="22">
        <f t="shared" si="613"/>
        <v>0</v>
      </c>
      <c r="AI95" s="46"/>
      <c r="AJ95" s="4">
        <f t="shared" si="644"/>
        <v>0</v>
      </c>
      <c r="AK95" s="22">
        <f t="shared" si="614"/>
        <v>0</v>
      </c>
      <c r="AL95" s="46"/>
      <c r="AM95" s="4">
        <f t="shared" si="645"/>
        <v>0</v>
      </c>
      <c r="AN95" s="22">
        <f t="shared" si="615"/>
        <v>0</v>
      </c>
      <c r="AO95" s="4"/>
      <c r="AP95" s="4">
        <f t="shared" si="646"/>
        <v>0</v>
      </c>
      <c r="AQ95" s="22">
        <f t="shared" si="616"/>
        <v>0</v>
      </c>
      <c r="AR95" s="4"/>
      <c r="AS95" s="4">
        <f t="shared" si="647"/>
        <v>0</v>
      </c>
      <c r="AT95" s="22">
        <f t="shared" si="617"/>
        <v>0</v>
      </c>
      <c r="AU95" s="4"/>
      <c r="AV95" s="4">
        <f t="shared" si="648"/>
        <v>0</v>
      </c>
      <c r="AW95" s="22">
        <f t="shared" si="618"/>
        <v>0</v>
      </c>
      <c r="AX95" s="44"/>
      <c r="AY95" s="4">
        <f t="shared" si="649"/>
        <v>0</v>
      </c>
      <c r="AZ95" s="22">
        <f t="shared" si="462"/>
        <v>0</v>
      </c>
      <c r="BA95" s="44"/>
      <c r="BB95" s="4">
        <f t="shared" si="650"/>
        <v>0</v>
      </c>
      <c r="BC95" s="22">
        <f t="shared" si="463"/>
        <v>0</v>
      </c>
      <c r="BD95" s="44"/>
      <c r="BE95" s="4">
        <f t="shared" si="651"/>
        <v>0</v>
      </c>
      <c r="BF95" s="22">
        <f t="shared" si="464"/>
        <v>0</v>
      </c>
      <c r="BG95" s="44"/>
      <c r="BH95" s="4">
        <f t="shared" si="652"/>
        <v>0</v>
      </c>
      <c r="BI95" s="22">
        <f t="shared" si="465"/>
        <v>0</v>
      </c>
      <c r="BJ95" s="172"/>
      <c r="BK95" s="46"/>
      <c r="BL95" s="4">
        <f t="shared" si="653"/>
        <v>0</v>
      </c>
      <c r="BM95" s="22">
        <f t="shared" si="619"/>
        <v>0</v>
      </c>
      <c r="BN95" s="172"/>
      <c r="BO95" s="46"/>
      <c r="BP95" s="4">
        <f t="shared" si="654"/>
        <v>0</v>
      </c>
      <c r="BQ95" s="22">
        <f t="shared" si="620"/>
        <v>0</v>
      </c>
      <c r="BR95" s="46"/>
      <c r="BS95" s="4">
        <f t="shared" si="655"/>
        <v>0</v>
      </c>
      <c r="BT95" s="22">
        <f t="shared" si="621"/>
        <v>0</v>
      </c>
      <c r="BU95" s="46"/>
      <c r="BV95" s="4">
        <f t="shared" si="656"/>
        <v>0</v>
      </c>
      <c r="BW95" s="22">
        <f t="shared" si="622"/>
        <v>0</v>
      </c>
      <c r="BX95" s="46"/>
      <c r="BY95" s="4">
        <f t="shared" si="657"/>
        <v>0</v>
      </c>
      <c r="BZ95" s="22">
        <f t="shared" si="623"/>
        <v>0</v>
      </c>
      <c r="CA95" s="172"/>
      <c r="CB95" s="44"/>
      <c r="CC95" s="4">
        <f t="shared" si="658"/>
        <v>0</v>
      </c>
      <c r="CD95" s="22">
        <f t="shared" si="466"/>
        <v>0</v>
      </c>
      <c r="CE95" s="46"/>
      <c r="CF95" s="4">
        <f t="shared" si="659"/>
        <v>0</v>
      </c>
      <c r="CG95" s="22">
        <f t="shared" si="467"/>
        <v>0</v>
      </c>
      <c r="CH95" s="46"/>
      <c r="CI95" s="4">
        <f t="shared" si="660"/>
        <v>0</v>
      </c>
      <c r="CJ95" s="22">
        <f t="shared" si="468"/>
        <v>0</v>
      </c>
      <c r="CK95" s="46"/>
      <c r="CL95" s="4">
        <f t="shared" si="661"/>
        <v>0</v>
      </c>
      <c r="CM95" s="22">
        <f t="shared" si="469"/>
        <v>0</v>
      </c>
      <c r="CN95" s="46"/>
      <c r="CO95" s="4">
        <f t="shared" si="662"/>
        <v>0</v>
      </c>
      <c r="CP95" s="22">
        <f t="shared" si="624"/>
        <v>0</v>
      </c>
      <c r="CQ95" s="46"/>
      <c r="CR95" s="4">
        <f t="shared" si="663"/>
        <v>0</v>
      </c>
      <c r="CS95" s="22">
        <f t="shared" si="625"/>
        <v>0</v>
      </c>
      <c r="CT95" s="46"/>
      <c r="CU95" s="4">
        <f t="shared" si="664"/>
        <v>0</v>
      </c>
      <c r="CV95" s="22">
        <f t="shared" si="470"/>
        <v>0</v>
      </c>
      <c r="CW95" s="46"/>
      <c r="CX95" s="4">
        <f t="shared" si="665"/>
        <v>0</v>
      </c>
      <c r="CY95" s="22">
        <f t="shared" si="626"/>
        <v>0</v>
      </c>
      <c r="CZ95" s="46"/>
      <c r="DA95" s="4">
        <f t="shared" si="666"/>
        <v>0</v>
      </c>
      <c r="DB95" s="22">
        <f t="shared" si="627"/>
        <v>0</v>
      </c>
      <c r="DC95" s="46"/>
      <c r="DD95" s="4">
        <f t="shared" si="667"/>
        <v>0</v>
      </c>
      <c r="DE95" s="22">
        <f t="shared" si="628"/>
        <v>0</v>
      </c>
      <c r="DF95" s="46"/>
      <c r="DG95" s="4">
        <f t="shared" si="668"/>
        <v>0</v>
      </c>
      <c r="DH95" s="22">
        <f t="shared" si="629"/>
        <v>0</v>
      </c>
      <c r="DI95" s="46"/>
      <c r="DJ95" s="4">
        <f t="shared" si="669"/>
        <v>0</v>
      </c>
      <c r="DK95" s="22">
        <f t="shared" si="630"/>
        <v>0</v>
      </c>
      <c r="DL95" s="172"/>
      <c r="DM95" s="44"/>
      <c r="DN95" s="4">
        <f t="shared" si="670"/>
        <v>0</v>
      </c>
      <c r="DO95" s="22">
        <f t="shared" si="631"/>
        <v>0</v>
      </c>
      <c r="DP95" s="172"/>
      <c r="DQ95" s="44"/>
      <c r="DR95" s="4">
        <f t="shared" si="671"/>
        <v>0</v>
      </c>
      <c r="DS95" s="22">
        <f t="shared" si="632"/>
        <v>0</v>
      </c>
      <c r="DT95" s="172"/>
      <c r="DU95" s="44"/>
      <c r="DV95" s="4">
        <f t="shared" si="672"/>
        <v>0</v>
      </c>
      <c r="DW95" s="22">
        <f t="shared" si="633"/>
        <v>0</v>
      </c>
      <c r="DX95" s="172"/>
      <c r="DY95" s="44"/>
      <c r="DZ95" s="4">
        <f t="shared" si="673"/>
        <v>0</v>
      </c>
      <c r="EA95" s="22">
        <f t="shared" si="634"/>
        <v>0</v>
      </c>
      <c r="EB95" s="172"/>
      <c r="EC95" s="44"/>
      <c r="ED95" s="4">
        <f t="shared" si="674"/>
        <v>0</v>
      </c>
      <c r="EE95" s="22">
        <f t="shared" si="635"/>
        <v>0</v>
      </c>
      <c r="EF95" s="44"/>
      <c r="EG95" s="4">
        <f t="shared" si="675"/>
        <v>0</v>
      </c>
      <c r="EH95" s="22">
        <f t="shared" si="636"/>
        <v>0</v>
      </c>
      <c r="EI95" s="154">
        <f t="shared" si="697"/>
        <v>0</v>
      </c>
      <c r="EJ95" s="154">
        <f t="shared" si="695"/>
        <v>0</v>
      </c>
      <c r="EK95" s="154">
        <f t="shared" si="696"/>
        <v>0</v>
      </c>
      <c r="EL95" s="25"/>
      <c r="EM95" s="10"/>
    </row>
    <row r="96" spans="1:143" ht="15" customHeight="1">
      <c r="A96" s="205"/>
      <c r="B96" s="14"/>
      <c r="C96" s="14"/>
      <c r="D96" s="4"/>
      <c r="E96" s="3"/>
      <c r="F96" s="11"/>
      <c r="G96" s="11"/>
      <c r="H96" s="4">
        <f t="shared" si="685"/>
        <v>0</v>
      </c>
      <c r="I96" s="22">
        <f t="shared" si="606"/>
        <v>0</v>
      </c>
      <c r="J96" s="46"/>
      <c r="K96" s="4">
        <f t="shared" si="637"/>
        <v>0</v>
      </c>
      <c r="L96" s="22">
        <f t="shared" si="607"/>
        <v>0</v>
      </c>
      <c r="M96" s="46"/>
      <c r="N96" s="4">
        <f t="shared" si="638"/>
        <v>0</v>
      </c>
      <c r="O96" s="22">
        <f t="shared" si="608"/>
        <v>0</v>
      </c>
      <c r="P96" s="172"/>
      <c r="Q96" s="46"/>
      <c r="R96" s="4">
        <f t="shared" si="639"/>
        <v>0</v>
      </c>
      <c r="S96" s="22">
        <f t="shared" si="609"/>
        <v>0</v>
      </c>
      <c r="T96" s="172"/>
      <c r="U96" s="46"/>
      <c r="V96" s="4">
        <f t="shared" si="640"/>
        <v>0</v>
      </c>
      <c r="W96" s="22">
        <f t="shared" si="610"/>
        <v>0</v>
      </c>
      <c r="X96" s="172"/>
      <c r="Y96" s="46"/>
      <c r="Z96" s="4">
        <f t="shared" si="641"/>
        <v>0</v>
      </c>
      <c r="AA96" s="22">
        <f t="shared" si="611"/>
        <v>0</v>
      </c>
      <c r="AB96" s="172"/>
      <c r="AC96" s="46"/>
      <c r="AD96" s="4">
        <f t="shared" si="642"/>
        <v>0</v>
      </c>
      <c r="AE96" s="22">
        <f t="shared" si="612"/>
        <v>0</v>
      </c>
      <c r="AF96" s="46"/>
      <c r="AG96" s="4">
        <f t="shared" si="643"/>
        <v>0</v>
      </c>
      <c r="AH96" s="22">
        <f t="shared" si="613"/>
        <v>0</v>
      </c>
      <c r="AI96" s="46"/>
      <c r="AJ96" s="4">
        <f t="shared" si="644"/>
        <v>0</v>
      </c>
      <c r="AK96" s="22">
        <f t="shared" si="614"/>
        <v>0</v>
      </c>
      <c r="AL96" s="46"/>
      <c r="AM96" s="4">
        <f t="shared" si="645"/>
        <v>0</v>
      </c>
      <c r="AN96" s="22">
        <f t="shared" si="615"/>
        <v>0</v>
      </c>
      <c r="AO96" s="4"/>
      <c r="AP96" s="4">
        <f t="shared" si="646"/>
        <v>0</v>
      </c>
      <c r="AQ96" s="22">
        <f t="shared" si="616"/>
        <v>0</v>
      </c>
      <c r="AR96" s="4"/>
      <c r="AS96" s="4">
        <f t="shared" si="647"/>
        <v>0</v>
      </c>
      <c r="AT96" s="22">
        <f t="shared" si="617"/>
        <v>0</v>
      </c>
      <c r="AU96" s="4"/>
      <c r="AV96" s="4">
        <f t="shared" si="648"/>
        <v>0</v>
      </c>
      <c r="AW96" s="22">
        <f t="shared" si="618"/>
        <v>0</v>
      </c>
      <c r="AX96" s="44"/>
      <c r="AY96" s="4">
        <f t="shared" si="649"/>
        <v>0</v>
      </c>
      <c r="AZ96" s="22">
        <f t="shared" si="462"/>
        <v>0</v>
      </c>
      <c r="BA96" s="44"/>
      <c r="BB96" s="4">
        <f t="shared" si="650"/>
        <v>0</v>
      </c>
      <c r="BC96" s="22">
        <f t="shared" si="463"/>
        <v>0</v>
      </c>
      <c r="BD96" s="44"/>
      <c r="BE96" s="4">
        <f t="shared" si="651"/>
        <v>0</v>
      </c>
      <c r="BF96" s="22">
        <f t="shared" si="464"/>
        <v>0</v>
      </c>
      <c r="BG96" s="44"/>
      <c r="BH96" s="4">
        <f t="shared" si="652"/>
        <v>0</v>
      </c>
      <c r="BI96" s="22">
        <f t="shared" si="465"/>
        <v>0</v>
      </c>
      <c r="BJ96" s="172"/>
      <c r="BK96" s="46"/>
      <c r="BL96" s="4">
        <f t="shared" si="653"/>
        <v>0</v>
      </c>
      <c r="BM96" s="22">
        <f t="shared" si="619"/>
        <v>0</v>
      </c>
      <c r="BN96" s="172"/>
      <c r="BO96" s="46"/>
      <c r="BP96" s="4">
        <f t="shared" si="654"/>
        <v>0</v>
      </c>
      <c r="BQ96" s="22">
        <f t="shared" si="620"/>
        <v>0</v>
      </c>
      <c r="BR96" s="46"/>
      <c r="BS96" s="4">
        <f t="shared" si="655"/>
        <v>0</v>
      </c>
      <c r="BT96" s="22">
        <f t="shared" si="621"/>
        <v>0</v>
      </c>
      <c r="BU96" s="46"/>
      <c r="BV96" s="4">
        <f t="shared" si="656"/>
        <v>0</v>
      </c>
      <c r="BW96" s="22">
        <f t="shared" si="622"/>
        <v>0</v>
      </c>
      <c r="BX96" s="46"/>
      <c r="BY96" s="4">
        <f t="shared" si="657"/>
        <v>0</v>
      </c>
      <c r="BZ96" s="22">
        <f t="shared" si="623"/>
        <v>0</v>
      </c>
      <c r="CA96" s="172"/>
      <c r="CB96" s="44"/>
      <c r="CC96" s="4">
        <f t="shared" si="658"/>
        <v>0</v>
      </c>
      <c r="CD96" s="22">
        <f t="shared" si="466"/>
        <v>0</v>
      </c>
      <c r="CE96" s="46"/>
      <c r="CF96" s="4">
        <f t="shared" si="659"/>
        <v>0</v>
      </c>
      <c r="CG96" s="22">
        <f t="shared" si="467"/>
        <v>0</v>
      </c>
      <c r="CH96" s="46"/>
      <c r="CI96" s="4">
        <f t="shared" si="660"/>
        <v>0</v>
      </c>
      <c r="CJ96" s="22">
        <f t="shared" si="468"/>
        <v>0</v>
      </c>
      <c r="CK96" s="46"/>
      <c r="CL96" s="4">
        <f t="shared" si="661"/>
        <v>0</v>
      </c>
      <c r="CM96" s="22">
        <f t="shared" si="469"/>
        <v>0</v>
      </c>
      <c r="CN96" s="46"/>
      <c r="CO96" s="4">
        <f t="shared" si="662"/>
        <v>0</v>
      </c>
      <c r="CP96" s="22">
        <f t="shared" si="624"/>
        <v>0</v>
      </c>
      <c r="CQ96" s="46"/>
      <c r="CR96" s="4">
        <f t="shared" si="663"/>
        <v>0</v>
      </c>
      <c r="CS96" s="22">
        <f t="shared" si="625"/>
        <v>0</v>
      </c>
      <c r="CT96" s="46"/>
      <c r="CU96" s="4">
        <f t="shared" si="664"/>
        <v>0</v>
      </c>
      <c r="CV96" s="22">
        <f t="shared" si="470"/>
        <v>0</v>
      </c>
      <c r="CW96" s="46"/>
      <c r="CX96" s="4">
        <f t="shared" si="665"/>
        <v>0</v>
      </c>
      <c r="CY96" s="22">
        <f t="shared" si="626"/>
        <v>0</v>
      </c>
      <c r="CZ96" s="46"/>
      <c r="DA96" s="4">
        <f t="shared" si="666"/>
        <v>0</v>
      </c>
      <c r="DB96" s="22">
        <f t="shared" si="627"/>
        <v>0</v>
      </c>
      <c r="DC96" s="46"/>
      <c r="DD96" s="4">
        <f t="shared" si="667"/>
        <v>0</v>
      </c>
      <c r="DE96" s="22">
        <f t="shared" si="628"/>
        <v>0</v>
      </c>
      <c r="DF96" s="46"/>
      <c r="DG96" s="4">
        <f t="shared" si="668"/>
        <v>0</v>
      </c>
      <c r="DH96" s="22">
        <f t="shared" si="629"/>
        <v>0</v>
      </c>
      <c r="DI96" s="46"/>
      <c r="DJ96" s="4">
        <f t="shared" si="669"/>
        <v>0</v>
      </c>
      <c r="DK96" s="22">
        <f t="shared" si="630"/>
        <v>0</v>
      </c>
      <c r="DL96" s="172"/>
      <c r="DM96" s="44"/>
      <c r="DN96" s="4">
        <f t="shared" si="670"/>
        <v>0</v>
      </c>
      <c r="DO96" s="22">
        <f t="shared" si="631"/>
        <v>0</v>
      </c>
      <c r="DP96" s="172"/>
      <c r="DQ96" s="44"/>
      <c r="DR96" s="4">
        <f t="shared" si="671"/>
        <v>0</v>
      </c>
      <c r="DS96" s="22">
        <f t="shared" si="632"/>
        <v>0</v>
      </c>
      <c r="DT96" s="172"/>
      <c r="DU96" s="44"/>
      <c r="DV96" s="4">
        <f t="shared" si="672"/>
        <v>0</v>
      </c>
      <c r="DW96" s="22">
        <f t="shared" si="633"/>
        <v>0</v>
      </c>
      <c r="DX96" s="172"/>
      <c r="DY96" s="44"/>
      <c r="DZ96" s="4">
        <f t="shared" si="673"/>
        <v>0</v>
      </c>
      <c r="EA96" s="22">
        <f t="shared" si="634"/>
        <v>0</v>
      </c>
      <c r="EB96" s="172"/>
      <c r="EC96" s="44"/>
      <c r="ED96" s="4">
        <f t="shared" si="674"/>
        <v>0</v>
      </c>
      <c r="EE96" s="22">
        <f t="shared" si="635"/>
        <v>0</v>
      </c>
      <c r="EF96" s="44"/>
      <c r="EG96" s="4">
        <f t="shared" si="675"/>
        <v>0</v>
      </c>
      <c r="EH96" s="22">
        <f t="shared" si="636"/>
        <v>0</v>
      </c>
      <c r="EI96" s="154">
        <f t="shared" si="697"/>
        <v>0</v>
      </c>
      <c r="EJ96" s="154">
        <f t="shared" si="695"/>
        <v>0</v>
      </c>
      <c r="EK96" s="154">
        <f t="shared" si="696"/>
        <v>0</v>
      </c>
      <c r="EL96" s="25"/>
      <c r="EM96" s="10"/>
    </row>
    <row r="97" spans="1:143" ht="15" customHeight="1">
      <c r="A97" s="205"/>
      <c r="B97" s="14"/>
      <c r="C97" s="14"/>
      <c r="D97" s="4"/>
      <c r="E97" s="3"/>
      <c r="F97" s="11"/>
      <c r="G97" s="11"/>
      <c r="H97" s="4">
        <f t="shared" si="685"/>
        <v>0</v>
      </c>
      <c r="I97" s="22">
        <f t="shared" si="606"/>
        <v>0</v>
      </c>
      <c r="J97" s="46"/>
      <c r="K97" s="4">
        <f t="shared" si="637"/>
        <v>0</v>
      </c>
      <c r="L97" s="22">
        <f t="shared" si="607"/>
        <v>0</v>
      </c>
      <c r="M97" s="46"/>
      <c r="N97" s="4">
        <f t="shared" si="638"/>
        <v>0</v>
      </c>
      <c r="O97" s="22">
        <f t="shared" si="608"/>
        <v>0</v>
      </c>
      <c r="P97" s="172"/>
      <c r="Q97" s="46"/>
      <c r="R97" s="4">
        <f t="shared" si="639"/>
        <v>0</v>
      </c>
      <c r="S97" s="22">
        <f t="shared" si="609"/>
        <v>0</v>
      </c>
      <c r="T97" s="172"/>
      <c r="U97" s="46"/>
      <c r="V97" s="4">
        <f t="shared" si="640"/>
        <v>0</v>
      </c>
      <c r="W97" s="22">
        <f t="shared" si="610"/>
        <v>0</v>
      </c>
      <c r="X97" s="172"/>
      <c r="Y97" s="46"/>
      <c r="Z97" s="4">
        <f t="shared" si="641"/>
        <v>0</v>
      </c>
      <c r="AA97" s="22">
        <f t="shared" si="611"/>
        <v>0</v>
      </c>
      <c r="AB97" s="172"/>
      <c r="AC97" s="46"/>
      <c r="AD97" s="4">
        <f t="shared" si="642"/>
        <v>0</v>
      </c>
      <c r="AE97" s="22">
        <f t="shared" si="612"/>
        <v>0</v>
      </c>
      <c r="AF97" s="46"/>
      <c r="AG97" s="4">
        <f t="shared" si="643"/>
        <v>0</v>
      </c>
      <c r="AH97" s="22">
        <f t="shared" si="613"/>
        <v>0</v>
      </c>
      <c r="AI97" s="46"/>
      <c r="AJ97" s="4">
        <f t="shared" si="644"/>
        <v>0</v>
      </c>
      <c r="AK97" s="22">
        <f t="shared" si="614"/>
        <v>0</v>
      </c>
      <c r="AL97" s="46"/>
      <c r="AM97" s="4">
        <f t="shared" si="645"/>
        <v>0</v>
      </c>
      <c r="AN97" s="22">
        <f t="shared" si="615"/>
        <v>0</v>
      </c>
      <c r="AO97" s="4"/>
      <c r="AP97" s="4">
        <f t="shared" si="646"/>
        <v>0</v>
      </c>
      <c r="AQ97" s="22">
        <f t="shared" si="616"/>
        <v>0</v>
      </c>
      <c r="AR97" s="4"/>
      <c r="AS97" s="4">
        <f t="shared" si="647"/>
        <v>0</v>
      </c>
      <c r="AT97" s="22">
        <f t="shared" si="617"/>
        <v>0</v>
      </c>
      <c r="AU97" s="4"/>
      <c r="AV97" s="4">
        <f t="shared" si="648"/>
        <v>0</v>
      </c>
      <c r="AW97" s="22">
        <f t="shared" si="618"/>
        <v>0</v>
      </c>
      <c r="AX97" s="44"/>
      <c r="AY97" s="4">
        <f t="shared" si="649"/>
        <v>0</v>
      </c>
      <c r="AZ97" s="22">
        <f t="shared" si="462"/>
        <v>0</v>
      </c>
      <c r="BA97" s="44"/>
      <c r="BB97" s="4">
        <f t="shared" si="650"/>
        <v>0</v>
      </c>
      <c r="BC97" s="22">
        <f t="shared" si="463"/>
        <v>0</v>
      </c>
      <c r="BD97" s="44"/>
      <c r="BE97" s="4">
        <f t="shared" si="651"/>
        <v>0</v>
      </c>
      <c r="BF97" s="22">
        <f t="shared" si="464"/>
        <v>0</v>
      </c>
      <c r="BG97" s="44"/>
      <c r="BH97" s="4">
        <f t="shared" si="652"/>
        <v>0</v>
      </c>
      <c r="BI97" s="22">
        <f t="shared" si="465"/>
        <v>0</v>
      </c>
      <c r="BJ97" s="172"/>
      <c r="BK97" s="46"/>
      <c r="BL97" s="4">
        <f t="shared" si="653"/>
        <v>0</v>
      </c>
      <c r="BM97" s="22">
        <f t="shared" si="619"/>
        <v>0</v>
      </c>
      <c r="BN97" s="172"/>
      <c r="BO97" s="46"/>
      <c r="BP97" s="4">
        <f t="shared" si="654"/>
        <v>0</v>
      </c>
      <c r="BQ97" s="22">
        <f t="shared" si="620"/>
        <v>0</v>
      </c>
      <c r="BR97" s="46"/>
      <c r="BS97" s="4">
        <f t="shared" si="655"/>
        <v>0</v>
      </c>
      <c r="BT97" s="22">
        <f t="shared" si="621"/>
        <v>0</v>
      </c>
      <c r="BU97" s="46"/>
      <c r="BV97" s="4">
        <f t="shared" si="656"/>
        <v>0</v>
      </c>
      <c r="BW97" s="22">
        <f t="shared" si="622"/>
        <v>0</v>
      </c>
      <c r="BX97" s="46"/>
      <c r="BY97" s="4">
        <f t="shared" si="657"/>
        <v>0</v>
      </c>
      <c r="BZ97" s="22">
        <f t="shared" si="623"/>
        <v>0</v>
      </c>
      <c r="CA97" s="172"/>
      <c r="CB97" s="44"/>
      <c r="CC97" s="4">
        <f t="shared" si="658"/>
        <v>0</v>
      </c>
      <c r="CD97" s="22">
        <f t="shared" si="466"/>
        <v>0</v>
      </c>
      <c r="CE97" s="46"/>
      <c r="CF97" s="4">
        <f t="shared" si="659"/>
        <v>0</v>
      </c>
      <c r="CG97" s="22">
        <f t="shared" si="467"/>
        <v>0</v>
      </c>
      <c r="CH97" s="46"/>
      <c r="CI97" s="4">
        <f t="shared" si="660"/>
        <v>0</v>
      </c>
      <c r="CJ97" s="22">
        <f t="shared" si="468"/>
        <v>0</v>
      </c>
      <c r="CK97" s="46"/>
      <c r="CL97" s="4">
        <f t="shared" si="661"/>
        <v>0</v>
      </c>
      <c r="CM97" s="22">
        <f t="shared" si="469"/>
        <v>0</v>
      </c>
      <c r="CN97" s="46"/>
      <c r="CO97" s="4">
        <f t="shared" si="662"/>
        <v>0</v>
      </c>
      <c r="CP97" s="22">
        <f t="shared" si="624"/>
        <v>0</v>
      </c>
      <c r="CQ97" s="46"/>
      <c r="CR97" s="4">
        <f t="shared" si="663"/>
        <v>0</v>
      </c>
      <c r="CS97" s="22">
        <f t="shared" si="625"/>
        <v>0</v>
      </c>
      <c r="CT97" s="46"/>
      <c r="CU97" s="4">
        <f t="shared" si="664"/>
        <v>0</v>
      </c>
      <c r="CV97" s="22">
        <f t="shared" si="470"/>
        <v>0</v>
      </c>
      <c r="CW97" s="46"/>
      <c r="CX97" s="4">
        <f t="shared" si="665"/>
        <v>0</v>
      </c>
      <c r="CY97" s="22">
        <f t="shared" si="626"/>
        <v>0</v>
      </c>
      <c r="CZ97" s="46"/>
      <c r="DA97" s="4">
        <f t="shared" si="666"/>
        <v>0</v>
      </c>
      <c r="DB97" s="22">
        <f t="shared" si="627"/>
        <v>0</v>
      </c>
      <c r="DC97" s="46"/>
      <c r="DD97" s="4">
        <f t="shared" si="667"/>
        <v>0</v>
      </c>
      <c r="DE97" s="22">
        <f t="shared" si="628"/>
        <v>0</v>
      </c>
      <c r="DF97" s="46"/>
      <c r="DG97" s="4">
        <f t="shared" si="668"/>
        <v>0</v>
      </c>
      <c r="DH97" s="22">
        <f t="shared" si="629"/>
        <v>0</v>
      </c>
      <c r="DI97" s="46"/>
      <c r="DJ97" s="4">
        <f t="shared" si="669"/>
        <v>0</v>
      </c>
      <c r="DK97" s="22">
        <f t="shared" si="630"/>
        <v>0</v>
      </c>
      <c r="DL97" s="172"/>
      <c r="DM97" s="44"/>
      <c r="DN97" s="4">
        <f t="shared" si="670"/>
        <v>0</v>
      </c>
      <c r="DO97" s="22">
        <f t="shared" si="631"/>
        <v>0</v>
      </c>
      <c r="DP97" s="172"/>
      <c r="DQ97" s="44"/>
      <c r="DR97" s="4">
        <f t="shared" si="671"/>
        <v>0</v>
      </c>
      <c r="DS97" s="22">
        <f t="shared" si="632"/>
        <v>0</v>
      </c>
      <c r="DT97" s="172"/>
      <c r="DU97" s="44"/>
      <c r="DV97" s="4">
        <f t="shared" si="672"/>
        <v>0</v>
      </c>
      <c r="DW97" s="22">
        <f t="shared" si="633"/>
        <v>0</v>
      </c>
      <c r="DX97" s="172"/>
      <c r="DY97" s="44"/>
      <c r="DZ97" s="4">
        <f t="shared" si="673"/>
        <v>0</v>
      </c>
      <c r="EA97" s="22">
        <f t="shared" si="634"/>
        <v>0</v>
      </c>
      <c r="EB97" s="172"/>
      <c r="EC97" s="44"/>
      <c r="ED97" s="4">
        <f t="shared" si="674"/>
        <v>0</v>
      </c>
      <c r="EE97" s="22">
        <f t="shared" si="635"/>
        <v>0</v>
      </c>
      <c r="EF97" s="44"/>
      <c r="EG97" s="4">
        <f t="shared" si="675"/>
        <v>0</v>
      </c>
      <c r="EH97" s="22">
        <f t="shared" si="636"/>
        <v>0</v>
      </c>
      <c r="EI97" s="154">
        <f t="shared" si="697"/>
        <v>0</v>
      </c>
      <c r="EJ97" s="154">
        <f t="shared" si="695"/>
        <v>0</v>
      </c>
      <c r="EK97" s="154">
        <f t="shared" si="696"/>
        <v>0</v>
      </c>
      <c r="EL97" s="25"/>
      <c r="EM97" s="10"/>
    </row>
    <row r="98" spans="1:143" ht="15" customHeight="1">
      <c r="A98" s="205"/>
      <c r="B98" s="14"/>
      <c r="C98" s="14"/>
      <c r="D98" s="4"/>
      <c r="E98" s="3"/>
      <c r="F98" s="11"/>
      <c r="G98" s="11"/>
      <c r="H98" s="4">
        <f t="shared" si="685"/>
        <v>0</v>
      </c>
      <c r="I98" s="22">
        <f t="shared" si="606"/>
        <v>0</v>
      </c>
      <c r="J98" s="46"/>
      <c r="K98" s="4">
        <f t="shared" si="637"/>
        <v>0</v>
      </c>
      <c r="L98" s="22">
        <f t="shared" si="607"/>
        <v>0</v>
      </c>
      <c r="M98" s="46"/>
      <c r="N98" s="4">
        <f t="shared" si="638"/>
        <v>0</v>
      </c>
      <c r="O98" s="22">
        <f t="shared" si="608"/>
        <v>0</v>
      </c>
      <c r="P98" s="172"/>
      <c r="Q98" s="46"/>
      <c r="R98" s="4">
        <f t="shared" si="639"/>
        <v>0</v>
      </c>
      <c r="S98" s="22">
        <f t="shared" si="609"/>
        <v>0</v>
      </c>
      <c r="T98" s="172"/>
      <c r="U98" s="46"/>
      <c r="V98" s="4">
        <f t="shared" si="640"/>
        <v>0</v>
      </c>
      <c r="W98" s="22">
        <f t="shared" si="610"/>
        <v>0</v>
      </c>
      <c r="X98" s="172"/>
      <c r="Y98" s="46"/>
      <c r="Z98" s="4">
        <f t="shared" si="641"/>
        <v>0</v>
      </c>
      <c r="AA98" s="22">
        <f t="shared" si="611"/>
        <v>0</v>
      </c>
      <c r="AB98" s="172"/>
      <c r="AC98" s="46"/>
      <c r="AD98" s="4">
        <f t="shared" si="642"/>
        <v>0</v>
      </c>
      <c r="AE98" s="22">
        <f t="shared" si="612"/>
        <v>0</v>
      </c>
      <c r="AF98" s="46"/>
      <c r="AG98" s="4">
        <f t="shared" si="643"/>
        <v>0</v>
      </c>
      <c r="AH98" s="22">
        <f t="shared" si="613"/>
        <v>0</v>
      </c>
      <c r="AI98" s="46"/>
      <c r="AJ98" s="4">
        <f t="shared" si="644"/>
        <v>0</v>
      </c>
      <c r="AK98" s="22">
        <f t="shared" si="614"/>
        <v>0</v>
      </c>
      <c r="AL98" s="46"/>
      <c r="AM98" s="4">
        <f t="shared" si="645"/>
        <v>0</v>
      </c>
      <c r="AN98" s="22">
        <f t="shared" si="615"/>
        <v>0</v>
      </c>
      <c r="AO98" s="4"/>
      <c r="AP98" s="4">
        <f t="shared" si="646"/>
        <v>0</v>
      </c>
      <c r="AQ98" s="22">
        <f t="shared" si="616"/>
        <v>0</v>
      </c>
      <c r="AR98" s="4"/>
      <c r="AS98" s="4">
        <f t="shared" si="647"/>
        <v>0</v>
      </c>
      <c r="AT98" s="22">
        <f t="shared" si="617"/>
        <v>0</v>
      </c>
      <c r="AU98" s="4"/>
      <c r="AV98" s="4">
        <f t="shared" si="648"/>
        <v>0</v>
      </c>
      <c r="AW98" s="22">
        <f t="shared" si="618"/>
        <v>0</v>
      </c>
      <c r="AX98" s="44"/>
      <c r="AY98" s="4">
        <f t="shared" si="649"/>
        <v>0</v>
      </c>
      <c r="AZ98" s="22">
        <f t="shared" si="462"/>
        <v>0</v>
      </c>
      <c r="BA98" s="44"/>
      <c r="BB98" s="4">
        <f t="shared" si="650"/>
        <v>0</v>
      </c>
      <c r="BC98" s="22">
        <f t="shared" si="463"/>
        <v>0</v>
      </c>
      <c r="BD98" s="44"/>
      <c r="BE98" s="4">
        <f t="shared" si="651"/>
        <v>0</v>
      </c>
      <c r="BF98" s="22">
        <f t="shared" si="464"/>
        <v>0</v>
      </c>
      <c r="BG98" s="44"/>
      <c r="BH98" s="4">
        <f t="shared" si="652"/>
        <v>0</v>
      </c>
      <c r="BI98" s="22">
        <f t="shared" si="465"/>
        <v>0</v>
      </c>
      <c r="BJ98" s="172"/>
      <c r="BK98" s="46"/>
      <c r="BL98" s="4">
        <f t="shared" si="653"/>
        <v>0</v>
      </c>
      <c r="BM98" s="22">
        <f t="shared" si="619"/>
        <v>0</v>
      </c>
      <c r="BN98" s="172"/>
      <c r="BO98" s="46"/>
      <c r="BP98" s="4">
        <f t="shared" si="654"/>
        <v>0</v>
      </c>
      <c r="BQ98" s="22">
        <f t="shared" si="620"/>
        <v>0</v>
      </c>
      <c r="BR98" s="46"/>
      <c r="BS98" s="4">
        <f t="shared" si="655"/>
        <v>0</v>
      </c>
      <c r="BT98" s="22">
        <f t="shared" si="621"/>
        <v>0</v>
      </c>
      <c r="BU98" s="46"/>
      <c r="BV98" s="4">
        <f t="shared" si="656"/>
        <v>0</v>
      </c>
      <c r="BW98" s="22">
        <f t="shared" si="622"/>
        <v>0</v>
      </c>
      <c r="BX98" s="46"/>
      <c r="BY98" s="4">
        <f t="shared" si="657"/>
        <v>0</v>
      </c>
      <c r="BZ98" s="22">
        <f t="shared" si="623"/>
        <v>0</v>
      </c>
      <c r="CA98" s="172"/>
      <c r="CB98" s="44"/>
      <c r="CC98" s="4">
        <f t="shared" si="658"/>
        <v>0</v>
      </c>
      <c r="CD98" s="22">
        <f t="shared" si="466"/>
        <v>0</v>
      </c>
      <c r="CE98" s="46"/>
      <c r="CF98" s="4">
        <f t="shared" si="659"/>
        <v>0</v>
      </c>
      <c r="CG98" s="22">
        <f t="shared" si="467"/>
        <v>0</v>
      </c>
      <c r="CH98" s="46"/>
      <c r="CI98" s="4">
        <f t="shared" si="660"/>
        <v>0</v>
      </c>
      <c r="CJ98" s="22">
        <f t="shared" si="468"/>
        <v>0</v>
      </c>
      <c r="CK98" s="46"/>
      <c r="CL98" s="4">
        <f t="shared" si="661"/>
        <v>0</v>
      </c>
      <c r="CM98" s="22">
        <f t="shared" si="469"/>
        <v>0</v>
      </c>
      <c r="CN98" s="46"/>
      <c r="CO98" s="4">
        <f t="shared" si="662"/>
        <v>0</v>
      </c>
      <c r="CP98" s="22">
        <f t="shared" si="624"/>
        <v>0</v>
      </c>
      <c r="CQ98" s="46"/>
      <c r="CR98" s="4">
        <f t="shared" si="663"/>
        <v>0</v>
      </c>
      <c r="CS98" s="22">
        <f t="shared" si="625"/>
        <v>0</v>
      </c>
      <c r="CT98" s="46"/>
      <c r="CU98" s="4">
        <f t="shared" si="664"/>
        <v>0</v>
      </c>
      <c r="CV98" s="22">
        <f t="shared" si="470"/>
        <v>0</v>
      </c>
      <c r="CW98" s="46"/>
      <c r="CX98" s="4">
        <f t="shared" si="665"/>
        <v>0</v>
      </c>
      <c r="CY98" s="22">
        <f t="shared" si="626"/>
        <v>0</v>
      </c>
      <c r="CZ98" s="46"/>
      <c r="DA98" s="4">
        <f t="shared" si="666"/>
        <v>0</v>
      </c>
      <c r="DB98" s="22">
        <f t="shared" si="627"/>
        <v>0</v>
      </c>
      <c r="DC98" s="46"/>
      <c r="DD98" s="4">
        <f t="shared" si="667"/>
        <v>0</v>
      </c>
      <c r="DE98" s="22">
        <f t="shared" si="628"/>
        <v>0</v>
      </c>
      <c r="DF98" s="46"/>
      <c r="DG98" s="4">
        <f t="shared" si="668"/>
        <v>0</v>
      </c>
      <c r="DH98" s="22">
        <f t="shared" si="629"/>
        <v>0</v>
      </c>
      <c r="DI98" s="46"/>
      <c r="DJ98" s="4">
        <f t="shared" si="669"/>
        <v>0</v>
      </c>
      <c r="DK98" s="22">
        <f t="shared" si="630"/>
        <v>0</v>
      </c>
      <c r="DL98" s="172"/>
      <c r="DM98" s="44"/>
      <c r="DN98" s="4">
        <f t="shared" si="670"/>
        <v>0</v>
      </c>
      <c r="DO98" s="22">
        <f t="shared" si="631"/>
        <v>0</v>
      </c>
      <c r="DP98" s="172"/>
      <c r="DQ98" s="44"/>
      <c r="DR98" s="4">
        <f t="shared" si="671"/>
        <v>0</v>
      </c>
      <c r="DS98" s="22">
        <f t="shared" si="632"/>
        <v>0</v>
      </c>
      <c r="DT98" s="172"/>
      <c r="DU98" s="44"/>
      <c r="DV98" s="4">
        <f t="shared" si="672"/>
        <v>0</v>
      </c>
      <c r="DW98" s="22">
        <f t="shared" si="633"/>
        <v>0</v>
      </c>
      <c r="DX98" s="172"/>
      <c r="DY98" s="44"/>
      <c r="DZ98" s="4">
        <f t="shared" si="673"/>
        <v>0</v>
      </c>
      <c r="EA98" s="22">
        <f t="shared" si="634"/>
        <v>0</v>
      </c>
      <c r="EB98" s="172"/>
      <c r="EC98" s="44"/>
      <c r="ED98" s="4">
        <f t="shared" si="674"/>
        <v>0</v>
      </c>
      <c r="EE98" s="22">
        <f t="shared" si="635"/>
        <v>0</v>
      </c>
      <c r="EF98" s="44"/>
      <c r="EG98" s="4">
        <f t="shared" si="675"/>
        <v>0</v>
      </c>
      <c r="EH98" s="22">
        <f t="shared" si="636"/>
        <v>0</v>
      </c>
      <c r="EI98" s="154">
        <f t="shared" si="697"/>
        <v>0</v>
      </c>
      <c r="EJ98" s="154">
        <f t="shared" si="695"/>
        <v>0</v>
      </c>
      <c r="EK98" s="154">
        <f t="shared" si="696"/>
        <v>0</v>
      </c>
      <c r="EL98" s="25"/>
      <c r="EM98" s="10"/>
    </row>
    <row r="99" spans="1:143" ht="15" customHeight="1">
      <c r="A99" s="205"/>
      <c r="B99" s="14"/>
      <c r="C99" s="14"/>
      <c r="D99" s="4"/>
      <c r="E99" s="3"/>
      <c r="F99" s="11"/>
      <c r="G99" s="11"/>
      <c r="H99" s="4">
        <f t="shared" si="685"/>
        <v>0</v>
      </c>
      <c r="I99" s="22">
        <f t="shared" si="606"/>
        <v>0</v>
      </c>
      <c r="J99" s="46"/>
      <c r="K99" s="4">
        <f t="shared" si="637"/>
        <v>0</v>
      </c>
      <c r="L99" s="22">
        <f t="shared" si="607"/>
        <v>0</v>
      </c>
      <c r="M99" s="46"/>
      <c r="N99" s="4">
        <f t="shared" si="638"/>
        <v>0</v>
      </c>
      <c r="O99" s="22">
        <f t="shared" si="608"/>
        <v>0</v>
      </c>
      <c r="P99" s="172"/>
      <c r="Q99" s="46"/>
      <c r="R99" s="4">
        <f t="shared" si="639"/>
        <v>0</v>
      </c>
      <c r="S99" s="22">
        <f t="shared" si="609"/>
        <v>0</v>
      </c>
      <c r="T99" s="172"/>
      <c r="U99" s="46"/>
      <c r="V99" s="4">
        <f t="shared" si="640"/>
        <v>0</v>
      </c>
      <c r="W99" s="22">
        <f t="shared" si="610"/>
        <v>0</v>
      </c>
      <c r="X99" s="172"/>
      <c r="Y99" s="46"/>
      <c r="Z99" s="4">
        <f t="shared" si="641"/>
        <v>0</v>
      </c>
      <c r="AA99" s="22">
        <f t="shared" si="611"/>
        <v>0</v>
      </c>
      <c r="AB99" s="172"/>
      <c r="AC99" s="46"/>
      <c r="AD99" s="4">
        <f t="shared" si="642"/>
        <v>0</v>
      </c>
      <c r="AE99" s="22">
        <f t="shared" si="612"/>
        <v>0</v>
      </c>
      <c r="AF99" s="46"/>
      <c r="AG99" s="4">
        <f t="shared" si="643"/>
        <v>0</v>
      </c>
      <c r="AH99" s="22">
        <f t="shared" si="613"/>
        <v>0</v>
      </c>
      <c r="AI99" s="46"/>
      <c r="AJ99" s="4">
        <f t="shared" si="644"/>
        <v>0</v>
      </c>
      <c r="AK99" s="22">
        <f t="shared" si="614"/>
        <v>0</v>
      </c>
      <c r="AL99" s="46"/>
      <c r="AM99" s="4">
        <f t="shared" si="645"/>
        <v>0</v>
      </c>
      <c r="AN99" s="22">
        <f t="shared" si="615"/>
        <v>0</v>
      </c>
      <c r="AO99" s="4"/>
      <c r="AP99" s="4">
        <f t="shared" si="646"/>
        <v>0</v>
      </c>
      <c r="AQ99" s="22">
        <f t="shared" si="616"/>
        <v>0</v>
      </c>
      <c r="AR99" s="4"/>
      <c r="AS99" s="4">
        <f t="shared" si="647"/>
        <v>0</v>
      </c>
      <c r="AT99" s="22">
        <f t="shared" si="617"/>
        <v>0</v>
      </c>
      <c r="AU99" s="4"/>
      <c r="AV99" s="4">
        <f t="shared" si="648"/>
        <v>0</v>
      </c>
      <c r="AW99" s="22">
        <f t="shared" si="618"/>
        <v>0</v>
      </c>
      <c r="AX99" s="44"/>
      <c r="AY99" s="4">
        <f t="shared" si="649"/>
        <v>0</v>
      </c>
      <c r="AZ99" s="22">
        <f t="shared" si="462"/>
        <v>0</v>
      </c>
      <c r="BA99" s="44"/>
      <c r="BB99" s="4">
        <f t="shared" si="650"/>
        <v>0</v>
      </c>
      <c r="BC99" s="22">
        <f t="shared" si="463"/>
        <v>0</v>
      </c>
      <c r="BD99" s="44"/>
      <c r="BE99" s="4">
        <f t="shared" si="651"/>
        <v>0</v>
      </c>
      <c r="BF99" s="22">
        <f t="shared" si="464"/>
        <v>0</v>
      </c>
      <c r="BG99" s="44"/>
      <c r="BH99" s="4">
        <f t="shared" si="652"/>
        <v>0</v>
      </c>
      <c r="BI99" s="22">
        <f t="shared" si="465"/>
        <v>0</v>
      </c>
      <c r="BJ99" s="172"/>
      <c r="BK99" s="46"/>
      <c r="BL99" s="4">
        <f t="shared" si="653"/>
        <v>0</v>
      </c>
      <c r="BM99" s="22">
        <f t="shared" si="619"/>
        <v>0</v>
      </c>
      <c r="BN99" s="172"/>
      <c r="BO99" s="46"/>
      <c r="BP99" s="4">
        <f t="shared" si="654"/>
        <v>0</v>
      </c>
      <c r="BQ99" s="22">
        <f t="shared" si="620"/>
        <v>0</v>
      </c>
      <c r="BR99" s="46"/>
      <c r="BS99" s="4">
        <f t="shared" si="655"/>
        <v>0</v>
      </c>
      <c r="BT99" s="22">
        <f t="shared" si="621"/>
        <v>0</v>
      </c>
      <c r="BU99" s="46"/>
      <c r="BV99" s="4">
        <f t="shared" si="656"/>
        <v>0</v>
      </c>
      <c r="BW99" s="22">
        <f t="shared" si="622"/>
        <v>0</v>
      </c>
      <c r="BX99" s="46"/>
      <c r="BY99" s="4">
        <f t="shared" si="657"/>
        <v>0</v>
      </c>
      <c r="BZ99" s="22">
        <f t="shared" si="623"/>
        <v>0</v>
      </c>
      <c r="CA99" s="172"/>
      <c r="CB99" s="44"/>
      <c r="CC99" s="4">
        <f t="shared" si="658"/>
        <v>0</v>
      </c>
      <c r="CD99" s="22">
        <f t="shared" si="466"/>
        <v>0</v>
      </c>
      <c r="CE99" s="46"/>
      <c r="CF99" s="4">
        <f t="shared" si="659"/>
        <v>0</v>
      </c>
      <c r="CG99" s="22">
        <f t="shared" si="467"/>
        <v>0</v>
      </c>
      <c r="CH99" s="46"/>
      <c r="CI99" s="4">
        <f t="shared" si="660"/>
        <v>0</v>
      </c>
      <c r="CJ99" s="22">
        <f t="shared" si="468"/>
        <v>0</v>
      </c>
      <c r="CK99" s="46"/>
      <c r="CL99" s="4">
        <f t="shared" si="661"/>
        <v>0</v>
      </c>
      <c r="CM99" s="22">
        <f t="shared" si="469"/>
        <v>0</v>
      </c>
      <c r="CN99" s="46"/>
      <c r="CO99" s="4">
        <f t="shared" si="662"/>
        <v>0</v>
      </c>
      <c r="CP99" s="22">
        <f t="shared" si="624"/>
        <v>0</v>
      </c>
      <c r="CQ99" s="46"/>
      <c r="CR99" s="4">
        <f t="shared" si="663"/>
        <v>0</v>
      </c>
      <c r="CS99" s="22">
        <f t="shared" si="625"/>
        <v>0</v>
      </c>
      <c r="CT99" s="46"/>
      <c r="CU99" s="4">
        <f t="shared" si="664"/>
        <v>0</v>
      </c>
      <c r="CV99" s="22">
        <f t="shared" si="470"/>
        <v>0</v>
      </c>
      <c r="CW99" s="46"/>
      <c r="CX99" s="4">
        <f t="shared" si="665"/>
        <v>0</v>
      </c>
      <c r="CY99" s="22">
        <f t="shared" si="626"/>
        <v>0</v>
      </c>
      <c r="CZ99" s="46"/>
      <c r="DA99" s="4">
        <f t="shared" si="666"/>
        <v>0</v>
      </c>
      <c r="DB99" s="22">
        <f t="shared" si="627"/>
        <v>0</v>
      </c>
      <c r="DC99" s="46"/>
      <c r="DD99" s="4">
        <f t="shared" si="667"/>
        <v>0</v>
      </c>
      <c r="DE99" s="22">
        <f t="shared" si="628"/>
        <v>0</v>
      </c>
      <c r="DF99" s="46"/>
      <c r="DG99" s="4">
        <f t="shared" si="668"/>
        <v>0</v>
      </c>
      <c r="DH99" s="22">
        <f t="shared" si="629"/>
        <v>0</v>
      </c>
      <c r="DI99" s="46"/>
      <c r="DJ99" s="4">
        <f t="shared" si="669"/>
        <v>0</v>
      </c>
      <c r="DK99" s="22">
        <f t="shared" si="630"/>
        <v>0</v>
      </c>
      <c r="DL99" s="172"/>
      <c r="DM99" s="44"/>
      <c r="DN99" s="4">
        <f t="shared" si="670"/>
        <v>0</v>
      </c>
      <c r="DO99" s="22">
        <f t="shared" si="631"/>
        <v>0</v>
      </c>
      <c r="DP99" s="172"/>
      <c r="DQ99" s="44"/>
      <c r="DR99" s="4">
        <f t="shared" si="671"/>
        <v>0</v>
      </c>
      <c r="DS99" s="22">
        <f t="shared" si="632"/>
        <v>0</v>
      </c>
      <c r="DT99" s="172"/>
      <c r="DU99" s="44"/>
      <c r="DV99" s="4">
        <f t="shared" si="672"/>
        <v>0</v>
      </c>
      <c r="DW99" s="22">
        <f t="shared" si="633"/>
        <v>0</v>
      </c>
      <c r="DX99" s="172"/>
      <c r="DY99" s="44"/>
      <c r="DZ99" s="4">
        <f t="shared" si="673"/>
        <v>0</v>
      </c>
      <c r="EA99" s="22">
        <f t="shared" si="634"/>
        <v>0</v>
      </c>
      <c r="EB99" s="172"/>
      <c r="EC99" s="44"/>
      <c r="ED99" s="4">
        <f t="shared" si="674"/>
        <v>0</v>
      </c>
      <c r="EE99" s="22">
        <f t="shared" si="635"/>
        <v>0</v>
      </c>
      <c r="EF99" s="44"/>
      <c r="EG99" s="4">
        <f t="shared" si="675"/>
        <v>0</v>
      </c>
      <c r="EH99" s="22">
        <f t="shared" si="636"/>
        <v>0</v>
      </c>
      <c r="EI99" s="154">
        <f t="shared" si="697"/>
        <v>0</v>
      </c>
      <c r="EJ99" s="154">
        <f t="shared" si="695"/>
        <v>0</v>
      </c>
      <c r="EK99" s="154">
        <f t="shared" si="696"/>
        <v>0</v>
      </c>
      <c r="EL99" s="25"/>
      <c r="EM99" s="10"/>
    </row>
    <row r="100" spans="1:143" ht="15" customHeight="1">
      <c r="A100" s="205"/>
      <c r="B100" s="210"/>
      <c r="C100" s="211"/>
      <c r="D100" s="4"/>
      <c r="E100" s="14"/>
      <c r="F100" s="11"/>
      <c r="G100" s="11"/>
      <c r="H100" s="4">
        <f t="shared" si="685"/>
        <v>0</v>
      </c>
      <c r="I100" s="22">
        <f t="shared" si="606"/>
        <v>0</v>
      </c>
      <c r="J100" s="46"/>
      <c r="K100" s="4">
        <f t="shared" si="637"/>
        <v>0</v>
      </c>
      <c r="L100" s="22">
        <f t="shared" si="607"/>
        <v>0</v>
      </c>
      <c r="M100" s="46"/>
      <c r="N100" s="4">
        <f t="shared" si="638"/>
        <v>0</v>
      </c>
      <c r="O100" s="22">
        <f t="shared" si="608"/>
        <v>0</v>
      </c>
      <c r="P100" s="172"/>
      <c r="Q100" s="46"/>
      <c r="R100" s="4">
        <f t="shared" si="639"/>
        <v>0</v>
      </c>
      <c r="S100" s="22">
        <f t="shared" si="609"/>
        <v>0</v>
      </c>
      <c r="T100" s="172"/>
      <c r="U100" s="46"/>
      <c r="V100" s="4">
        <f t="shared" si="640"/>
        <v>0</v>
      </c>
      <c r="W100" s="22">
        <f t="shared" si="610"/>
        <v>0</v>
      </c>
      <c r="X100" s="172"/>
      <c r="Y100" s="46"/>
      <c r="Z100" s="4">
        <f t="shared" si="641"/>
        <v>0</v>
      </c>
      <c r="AA100" s="22">
        <f t="shared" si="611"/>
        <v>0</v>
      </c>
      <c r="AB100" s="172"/>
      <c r="AC100" s="46"/>
      <c r="AD100" s="4">
        <f t="shared" si="642"/>
        <v>0</v>
      </c>
      <c r="AE100" s="22">
        <f t="shared" si="612"/>
        <v>0</v>
      </c>
      <c r="AF100" s="46"/>
      <c r="AG100" s="4">
        <f t="shared" si="643"/>
        <v>0</v>
      </c>
      <c r="AH100" s="22">
        <f t="shared" si="613"/>
        <v>0</v>
      </c>
      <c r="AI100" s="46"/>
      <c r="AJ100" s="4">
        <f t="shared" si="644"/>
        <v>0</v>
      </c>
      <c r="AK100" s="22">
        <f t="shared" si="614"/>
        <v>0</v>
      </c>
      <c r="AL100" s="46"/>
      <c r="AM100" s="4">
        <f t="shared" si="645"/>
        <v>0</v>
      </c>
      <c r="AN100" s="22">
        <f t="shared" si="615"/>
        <v>0</v>
      </c>
      <c r="AO100" s="4"/>
      <c r="AP100" s="4">
        <f t="shared" si="646"/>
        <v>0</v>
      </c>
      <c r="AQ100" s="22">
        <f t="shared" si="616"/>
        <v>0</v>
      </c>
      <c r="AR100" s="4"/>
      <c r="AS100" s="4">
        <f t="shared" si="647"/>
        <v>0</v>
      </c>
      <c r="AT100" s="22">
        <f t="shared" si="617"/>
        <v>0</v>
      </c>
      <c r="AU100" s="4"/>
      <c r="AV100" s="4">
        <f t="shared" si="648"/>
        <v>0</v>
      </c>
      <c r="AW100" s="22">
        <f t="shared" si="618"/>
        <v>0</v>
      </c>
      <c r="AX100" s="44"/>
      <c r="AY100" s="4">
        <f t="shared" si="649"/>
        <v>0</v>
      </c>
      <c r="AZ100" s="22">
        <f t="shared" si="462"/>
        <v>0</v>
      </c>
      <c r="BA100" s="44"/>
      <c r="BB100" s="4">
        <f t="shared" si="650"/>
        <v>0</v>
      </c>
      <c r="BC100" s="22">
        <f t="shared" si="463"/>
        <v>0</v>
      </c>
      <c r="BD100" s="44"/>
      <c r="BE100" s="4">
        <f t="shared" si="651"/>
        <v>0</v>
      </c>
      <c r="BF100" s="22">
        <f t="shared" si="464"/>
        <v>0</v>
      </c>
      <c r="BG100" s="44"/>
      <c r="BH100" s="4">
        <f t="shared" si="652"/>
        <v>0</v>
      </c>
      <c r="BI100" s="22">
        <f t="shared" si="465"/>
        <v>0</v>
      </c>
      <c r="BJ100" s="172"/>
      <c r="BK100" s="46"/>
      <c r="BL100" s="4">
        <f t="shared" si="653"/>
        <v>0</v>
      </c>
      <c r="BM100" s="22">
        <f t="shared" si="619"/>
        <v>0</v>
      </c>
      <c r="BN100" s="172"/>
      <c r="BO100" s="46"/>
      <c r="BP100" s="4">
        <f t="shared" si="654"/>
        <v>0</v>
      </c>
      <c r="BQ100" s="22">
        <f t="shared" si="620"/>
        <v>0</v>
      </c>
      <c r="BR100" s="46"/>
      <c r="BS100" s="4">
        <f t="shared" si="655"/>
        <v>0</v>
      </c>
      <c r="BT100" s="22">
        <f t="shared" si="621"/>
        <v>0</v>
      </c>
      <c r="BU100" s="46"/>
      <c r="BV100" s="4">
        <f t="shared" si="656"/>
        <v>0</v>
      </c>
      <c r="BW100" s="22">
        <f t="shared" si="622"/>
        <v>0</v>
      </c>
      <c r="BX100" s="46"/>
      <c r="BY100" s="4">
        <f t="shared" si="657"/>
        <v>0</v>
      </c>
      <c r="BZ100" s="22">
        <f t="shared" si="623"/>
        <v>0</v>
      </c>
      <c r="CA100" s="172"/>
      <c r="CB100" s="44"/>
      <c r="CC100" s="4">
        <f t="shared" si="658"/>
        <v>0</v>
      </c>
      <c r="CD100" s="22">
        <f t="shared" si="466"/>
        <v>0</v>
      </c>
      <c r="CE100" s="46"/>
      <c r="CF100" s="4">
        <f t="shared" si="659"/>
        <v>0</v>
      </c>
      <c r="CG100" s="22">
        <f t="shared" si="467"/>
        <v>0</v>
      </c>
      <c r="CH100" s="46"/>
      <c r="CI100" s="4">
        <f t="shared" si="660"/>
        <v>0</v>
      </c>
      <c r="CJ100" s="22">
        <f t="shared" si="468"/>
        <v>0</v>
      </c>
      <c r="CK100" s="46"/>
      <c r="CL100" s="4">
        <f t="shared" si="661"/>
        <v>0</v>
      </c>
      <c r="CM100" s="22">
        <f t="shared" si="469"/>
        <v>0</v>
      </c>
      <c r="CN100" s="46"/>
      <c r="CO100" s="4">
        <f t="shared" si="662"/>
        <v>0</v>
      </c>
      <c r="CP100" s="22">
        <f t="shared" si="624"/>
        <v>0</v>
      </c>
      <c r="CQ100" s="46"/>
      <c r="CR100" s="4">
        <f t="shared" si="663"/>
        <v>0</v>
      </c>
      <c r="CS100" s="22">
        <f t="shared" si="625"/>
        <v>0</v>
      </c>
      <c r="CT100" s="46"/>
      <c r="CU100" s="4">
        <f t="shared" si="664"/>
        <v>0</v>
      </c>
      <c r="CV100" s="22">
        <f t="shared" si="470"/>
        <v>0</v>
      </c>
      <c r="CW100" s="46"/>
      <c r="CX100" s="4">
        <f t="shared" si="665"/>
        <v>0</v>
      </c>
      <c r="CY100" s="22">
        <f t="shared" si="626"/>
        <v>0</v>
      </c>
      <c r="CZ100" s="46"/>
      <c r="DA100" s="4">
        <f t="shared" si="666"/>
        <v>0</v>
      </c>
      <c r="DB100" s="22">
        <f t="shared" si="627"/>
        <v>0</v>
      </c>
      <c r="DC100" s="46"/>
      <c r="DD100" s="4">
        <f t="shared" si="667"/>
        <v>0</v>
      </c>
      <c r="DE100" s="22">
        <f t="shared" si="628"/>
        <v>0</v>
      </c>
      <c r="DF100" s="46"/>
      <c r="DG100" s="4">
        <f t="shared" si="668"/>
        <v>0</v>
      </c>
      <c r="DH100" s="22">
        <f t="shared" si="629"/>
        <v>0</v>
      </c>
      <c r="DI100" s="46"/>
      <c r="DJ100" s="4">
        <f t="shared" si="669"/>
        <v>0</v>
      </c>
      <c r="DK100" s="22">
        <f t="shared" si="630"/>
        <v>0</v>
      </c>
      <c r="DL100" s="172"/>
      <c r="DM100" s="44"/>
      <c r="DN100" s="4">
        <f t="shared" si="670"/>
        <v>0</v>
      </c>
      <c r="DO100" s="22">
        <f t="shared" si="631"/>
        <v>0</v>
      </c>
      <c r="DP100" s="172"/>
      <c r="DQ100" s="44"/>
      <c r="DR100" s="4">
        <f t="shared" si="671"/>
        <v>0</v>
      </c>
      <c r="DS100" s="22">
        <f t="shared" si="632"/>
        <v>0</v>
      </c>
      <c r="DT100" s="172"/>
      <c r="DU100" s="44"/>
      <c r="DV100" s="4">
        <f t="shared" si="672"/>
        <v>0</v>
      </c>
      <c r="DW100" s="22">
        <f t="shared" si="633"/>
        <v>0</v>
      </c>
      <c r="DX100" s="172"/>
      <c r="DY100" s="44"/>
      <c r="DZ100" s="4">
        <f t="shared" si="673"/>
        <v>0</v>
      </c>
      <c r="EA100" s="22">
        <f t="shared" si="634"/>
        <v>0</v>
      </c>
      <c r="EB100" s="172"/>
      <c r="EC100" s="44"/>
      <c r="ED100" s="4">
        <f t="shared" si="674"/>
        <v>0</v>
      </c>
      <c r="EE100" s="22">
        <f t="shared" si="635"/>
        <v>0</v>
      </c>
      <c r="EF100" s="44"/>
      <c r="EG100" s="4">
        <f t="shared" si="675"/>
        <v>0</v>
      </c>
      <c r="EH100" s="22">
        <f t="shared" si="636"/>
        <v>0</v>
      </c>
      <c r="EI100" s="154">
        <f t="shared" si="697"/>
        <v>0</v>
      </c>
      <c r="EJ100" s="154">
        <f t="shared" si="695"/>
        <v>0</v>
      </c>
      <c r="EK100" s="154">
        <f t="shared" si="696"/>
        <v>0</v>
      </c>
      <c r="EL100" s="25"/>
      <c r="EM100" s="10"/>
    </row>
    <row r="101" spans="1:143" ht="15" customHeight="1">
      <c r="A101" s="205"/>
      <c r="B101" s="144"/>
      <c r="C101" s="83"/>
      <c r="D101" s="4"/>
      <c r="E101" s="3"/>
      <c r="F101" s="11"/>
      <c r="G101" s="11"/>
      <c r="H101" s="4">
        <f t="shared" si="685"/>
        <v>0</v>
      </c>
      <c r="I101" s="22">
        <f t="shared" si="606"/>
        <v>0</v>
      </c>
      <c r="J101" s="46"/>
      <c r="K101" s="4">
        <f t="shared" si="637"/>
        <v>0</v>
      </c>
      <c r="L101" s="22">
        <f t="shared" si="607"/>
        <v>0</v>
      </c>
      <c r="M101" s="46"/>
      <c r="N101" s="4">
        <f t="shared" si="638"/>
        <v>0</v>
      </c>
      <c r="O101" s="22">
        <f t="shared" si="608"/>
        <v>0</v>
      </c>
      <c r="P101" s="172"/>
      <c r="Q101" s="46"/>
      <c r="R101" s="4">
        <f t="shared" si="639"/>
        <v>0</v>
      </c>
      <c r="S101" s="22">
        <f t="shared" si="609"/>
        <v>0</v>
      </c>
      <c r="T101" s="172"/>
      <c r="U101" s="46"/>
      <c r="V101" s="4">
        <f t="shared" si="640"/>
        <v>0</v>
      </c>
      <c r="W101" s="22">
        <f t="shared" si="610"/>
        <v>0</v>
      </c>
      <c r="X101" s="172"/>
      <c r="Y101" s="46"/>
      <c r="Z101" s="4">
        <f t="shared" si="641"/>
        <v>0</v>
      </c>
      <c r="AA101" s="22">
        <f t="shared" si="611"/>
        <v>0</v>
      </c>
      <c r="AB101" s="172"/>
      <c r="AC101" s="46"/>
      <c r="AD101" s="4">
        <f t="shared" si="642"/>
        <v>0</v>
      </c>
      <c r="AE101" s="22">
        <f t="shared" si="612"/>
        <v>0</v>
      </c>
      <c r="AF101" s="46"/>
      <c r="AG101" s="4">
        <f t="shared" si="643"/>
        <v>0</v>
      </c>
      <c r="AH101" s="22">
        <f t="shared" si="613"/>
        <v>0</v>
      </c>
      <c r="AI101" s="46"/>
      <c r="AJ101" s="4">
        <f t="shared" si="644"/>
        <v>0</v>
      </c>
      <c r="AK101" s="22">
        <f t="shared" si="614"/>
        <v>0</v>
      </c>
      <c r="AL101" s="46"/>
      <c r="AM101" s="4">
        <f t="shared" si="645"/>
        <v>0</v>
      </c>
      <c r="AN101" s="22">
        <f t="shared" si="615"/>
        <v>0</v>
      </c>
      <c r="AO101" s="4"/>
      <c r="AP101" s="4">
        <f t="shared" si="646"/>
        <v>0</v>
      </c>
      <c r="AQ101" s="22">
        <f t="shared" si="616"/>
        <v>0</v>
      </c>
      <c r="AR101" s="4"/>
      <c r="AS101" s="4">
        <f t="shared" si="647"/>
        <v>0</v>
      </c>
      <c r="AT101" s="22">
        <f t="shared" si="617"/>
        <v>0</v>
      </c>
      <c r="AU101" s="4"/>
      <c r="AV101" s="4">
        <f t="shared" si="648"/>
        <v>0</v>
      </c>
      <c r="AW101" s="22">
        <f t="shared" si="618"/>
        <v>0</v>
      </c>
      <c r="AX101" s="44"/>
      <c r="AY101" s="4">
        <f t="shared" si="649"/>
        <v>0</v>
      </c>
      <c r="AZ101" s="22">
        <f t="shared" si="462"/>
        <v>0</v>
      </c>
      <c r="BA101" s="44"/>
      <c r="BB101" s="4">
        <f t="shared" si="650"/>
        <v>0</v>
      </c>
      <c r="BC101" s="22">
        <f t="shared" si="463"/>
        <v>0</v>
      </c>
      <c r="BD101" s="44"/>
      <c r="BE101" s="4">
        <f t="shared" si="651"/>
        <v>0</v>
      </c>
      <c r="BF101" s="22">
        <f t="shared" si="464"/>
        <v>0</v>
      </c>
      <c r="BG101" s="44"/>
      <c r="BH101" s="4">
        <f t="shared" si="652"/>
        <v>0</v>
      </c>
      <c r="BI101" s="22">
        <f t="shared" si="465"/>
        <v>0</v>
      </c>
      <c r="BJ101" s="172"/>
      <c r="BK101" s="46"/>
      <c r="BL101" s="4">
        <f t="shared" si="653"/>
        <v>0</v>
      </c>
      <c r="BM101" s="22">
        <f t="shared" si="619"/>
        <v>0</v>
      </c>
      <c r="BN101" s="172"/>
      <c r="BO101" s="46"/>
      <c r="BP101" s="4">
        <f t="shared" si="654"/>
        <v>0</v>
      </c>
      <c r="BQ101" s="22">
        <f t="shared" si="620"/>
        <v>0</v>
      </c>
      <c r="BR101" s="46"/>
      <c r="BS101" s="4">
        <f t="shared" si="655"/>
        <v>0</v>
      </c>
      <c r="BT101" s="22">
        <f t="shared" si="621"/>
        <v>0</v>
      </c>
      <c r="BU101" s="46"/>
      <c r="BV101" s="4">
        <f t="shared" si="656"/>
        <v>0</v>
      </c>
      <c r="BW101" s="22">
        <f t="shared" si="622"/>
        <v>0</v>
      </c>
      <c r="BX101" s="46"/>
      <c r="BY101" s="4">
        <f t="shared" si="657"/>
        <v>0</v>
      </c>
      <c r="BZ101" s="22">
        <f t="shared" si="623"/>
        <v>0</v>
      </c>
      <c r="CA101" s="172"/>
      <c r="CB101" s="44"/>
      <c r="CC101" s="4">
        <f t="shared" si="658"/>
        <v>0</v>
      </c>
      <c r="CD101" s="22">
        <f t="shared" si="466"/>
        <v>0</v>
      </c>
      <c r="CE101" s="46"/>
      <c r="CF101" s="4">
        <f t="shared" si="659"/>
        <v>0</v>
      </c>
      <c r="CG101" s="22">
        <f t="shared" si="467"/>
        <v>0</v>
      </c>
      <c r="CH101" s="46"/>
      <c r="CI101" s="4">
        <f t="shared" si="660"/>
        <v>0</v>
      </c>
      <c r="CJ101" s="22">
        <f t="shared" si="468"/>
        <v>0</v>
      </c>
      <c r="CK101" s="46"/>
      <c r="CL101" s="4">
        <f t="shared" si="661"/>
        <v>0</v>
      </c>
      <c r="CM101" s="22">
        <f t="shared" si="469"/>
        <v>0</v>
      </c>
      <c r="CN101" s="46"/>
      <c r="CO101" s="4">
        <f t="shared" si="662"/>
        <v>0</v>
      </c>
      <c r="CP101" s="22">
        <f t="shared" si="624"/>
        <v>0</v>
      </c>
      <c r="CQ101" s="46"/>
      <c r="CR101" s="4">
        <f t="shared" si="663"/>
        <v>0</v>
      </c>
      <c r="CS101" s="22">
        <f t="shared" si="625"/>
        <v>0</v>
      </c>
      <c r="CT101" s="46"/>
      <c r="CU101" s="4">
        <f t="shared" si="664"/>
        <v>0</v>
      </c>
      <c r="CV101" s="22">
        <f t="shared" si="470"/>
        <v>0</v>
      </c>
      <c r="CW101" s="46"/>
      <c r="CX101" s="4">
        <f t="shared" si="665"/>
        <v>0</v>
      </c>
      <c r="CY101" s="22">
        <f t="shared" si="626"/>
        <v>0</v>
      </c>
      <c r="CZ101" s="46"/>
      <c r="DA101" s="4">
        <f t="shared" si="666"/>
        <v>0</v>
      </c>
      <c r="DB101" s="22">
        <f t="shared" si="627"/>
        <v>0</v>
      </c>
      <c r="DC101" s="46"/>
      <c r="DD101" s="4">
        <f t="shared" si="667"/>
        <v>0</v>
      </c>
      <c r="DE101" s="22">
        <f t="shared" si="628"/>
        <v>0</v>
      </c>
      <c r="DF101" s="46"/>
      <c r="DG101" s="4">
        <f t="shared" si="668"/>
        <v>0</v>
      </c>
      <c r="DH101" s="22">
        <f t="shared" si="629"/>
        <v>0</v>
      </c>
      <c r="DI101" s="46"/>
      <c r="DJ101" s="4">
        <f t="shared" si="669"/>
        <v>0</v>
      </c>
      <c r="DK101" s="22">
        <f t="shared" si="630"/>
        <v>0</v>
      </c>
      <c r="DL101" s="172"/>
      <c r="DM101" s="44"/>
      <c r="DN101" s="4">
        <f t="shared" si="670"/>
        <v>0</v>
      </c>
      <c r="DO101" s="22">
        <f t="shared" si="631"/>
        <v>0</v>
      </c>
      <c r="DP101" s="172"/>
      <c r="DQ101" s="44"/>
      <c r="DR101" s="4">
        <f t="shared" si="671"/>
        <v>0</v>
      </c>
      <c r="DS101" s="22">
        <f t="shared" si="632"/>
        <v>0</v>
      </c>
      <c r="DT101" s="172"/>
      <c r="DU101" s="44"/>
      <c r="DV101" s="4">
        <f t="shared" si="672"/>
        <v>0</v>
      </c>
      <c r="DW101" s="22">
        <f t="shared" si="633"/>
        <v>0</v>
      </c>
      <c r="DX101" s="172"/>
      <c r="DY101" s="44"/>
      <c r="DZ101" s="4">
        <f t="shared" si="673"/>
        <v>0</v>
      </c>
      <c r="EA101" s="22">
        <f t="shared" si="634"/>
        <v>0</v>
      </c>
      <c r="EB101" s="172"/>
      <c r="EC101" s="44"/>
      <c r="ED101" s="4">
        <f t="shared" si="674"/>
        <v>0</v>
      </c>
      <c r="EE101" s="22">
        <f t="shared" si="635"/>
        <v>0</v>
      </c>
      <c r="EF101" s="44"/>
      <c r="EG101" s="4">
        <f t="shared" si="675"/>
        <v>0</v>
      </c>
      <c r="EH101" s="22">
        <f t="shared" si="636"/>
        <v>0</v>
      </c>
      <c r="EI101" s="154">
        <f t="shared" si="697"/>
        <v>0</v>
      </c>
      <c r="EJ101" s="154">
        <f t="shared" si="695"/>
        <v>0</v>
      </c>
      <c r="EK101" s="154">
        <f t="shared" si="696"/>
        <v>0</v>
      </c>
      <c r="EL101" s="25"/>
      <c r="EM101" s="10"/>
    </row>
    <row r="102" spans="1:143" ht="15" customHeight="1">
      <c r="A102" s="194">
        <v>45212</v>
      </c>
      <c r="B102" s="14"/>
      <c r="C102" s="14"/>
      <c r="D102" s="4"/>
      <c r="E102" s="3"/>
      <c r="F102" s="11"/>
      <c r="G102" s="11"/>
      <c r="H102" s="4">
        <f t="shared" si="685"/>
        <v>0</v>
      </c>
      <c r="I102" s="22">
        <f t="shared" si="606"/>
        <v>0</v>
      </c>
      <c r="J102" s="46"/>
      <c r="K102" s="4">
        <f t="shared" si="637"/>
        <v>0</v>
      </c>
      <c r="L102" s="22">
        <f t="shared" si="607"/>
        <v>0</v>
      </c>
      <c r="M102" s="46"/>
      <c r="N102" s="4">
        <f t="shared" si="638"/>
        <v>0</v>
      </c>
      <c r="O102" s="22">
        <f t="shared" si="608"/>
        <v>0</v>
      </c>
      <c r="P102" s="172"/>
      <c r="Q102" s="46"/>
      <c r="R102" s="4">
        <f t="shared" si="639"/>
        <v>0</v>
      </c>
      <c r="S102" s="22">
        <f t="shared" si="609"/>
        <v>0</v>
      </c>
      <c r="T102" s="172"/>
      <c r="U102" s="46"/>
      <c r="V102" s="4">
        <f t="shared" si="640"/>
        <v>0</v>
      </c>
      <c r="W102" s="22">
        <f t="shared" si="610"/>
        <v>0</v>
      </c>
      <c r="X102" s="172"/>
      <c r="Y102" s="46"/>
      <c r="Z102" s="4">
        <f t="shared" si="641"/>
        <v>0</v>
      </c>
      <c r="AA102" s="22">
        <f t="shared" si="611"/>
        <v>0</v>
      </c>
      <c r="AB102" s="172"/>
      <c r="AC102" s="46"/>
      <c r="AD102" s="4">
        <f t="shared" si="642"/>
        <v>0</v>
      </c>
      <c r="AE102" s="22">
        <f t="shared" si="612"/>
        <v>0</v>
      </c>
      <c r="AF102" s="46"/>
      <c r="AG102" s="4">
        <f t="shared" si="643"/>
        <v>0</v>
      </c>
      <c r="AH102" s="22">
        <f t="shared" si="613"/>
        <v>0</v>
      </c>
      <c r="AI102" s="46"/>
      <c r="AJ102" s="4">
        <f t="shared" si="644"/>
        <v>0</v>
      </c>
      <c r="AK102" s="22">
        <f t="shared" si="614"/>
        <v>0</v>
      </c>
      <c r="AL102" s="46"/>
      <c r="AM102" s="4">
        <f t="shared" si="645"/>
        <v>0</v>
      </c>
      <c r="AN102" s="22">
        <f t="shared" si="615"/>
        <v>0</v>
      </c>
      <c r="AO102" s="4"/>
      <c r="AP102" s="4">
        <f t="shared" si="646"/>
        <v>0</v>
      </c>
      <c r="AQ102" s="22">
        <f t="shared" si="616"/>
        <v>0</v>
      </c>
      <c r="AR102" s="4"/>
      <c r="AS102" s="4">
        <f t="shared" si="647"/>
        <v>0</v>
      </c>
      <c r="AT102" s="22">
        <f t="shared" si="617"/>
        <v>0</v>
      </c>
      <c r="AU102" s="4"/>
      <c r="AV102" s="4">
        <f t="shared" si="648"/>
        <v>0</v>
      </c>
      <c r="AW102" s="22">
        <f t="shared" si="618"/>
        <v>0</v>
      </c>
      <c r="AX102" s="44"/>
      <c r="AY102" s="4">
        <f t="shared" si="649"/>
        <v>0</v>
      </c>
      <c r="AZ102" s="22">
        <f t="shared" si="462"/>
        <v>0</v>
      </c>
      <c r="BA102" s="44"/>
      <c r="BB102" s="4">
        <f t="shared" si="650"/>
        <v>0</v>
      </c>
      <c r="BC102" s="22">
        <f t="shared" si="463"/>
        <v>0</v>
      </c>
      <c r="BD102" s="44"/>
      <c r="BE102" s="4">
        <f t="shared" si="651"/>
        <v>0</v>
      </c>
      <c r="BF102" s="22">
        <f t="shared" si="464"/>
        <v>0</v>
      </c>
      <c r="BG102" s="44"/>
      <c r="BH102" s="4">
        <f t="shared" si="652"/>
        <v>0</v>
      </c>
      <c r="BI102" s="22">
        <f t="shared" si="465"/>
        <v>0</v>
      </c>
      <c r="BJ102" s="172"/>
      <c r="BK102" s="46"/>
      <c r="BL102" s="4">
        <f t="shared" si="653"/>
        <v>0</v>
      </c>
      <c r="BM102" s="22">
        <f t="shared" si="619"/>
        <v>0</v>
      </c>
      <c r="BN102" s="172"/>
      <c r="BO102" s="46"/>
      <c r="BP102" s="4">
        <f t="shared" si="654"/>
        <v>0</v>
      </c>
      <c r="BQ102" s="22">
        <f t="shared" si="620"/>
        <v>0</v>
      </c>
      <c r="BR102" s="46"/>
      <c r="BS102" s="4">
        <f t="shared" si="655"/>
        <v>0</v>
      </c>
      <c r="BT102" s="22">
        <f t="shared" si="621"/>
        <v>0</v>
      </c>
      <c r="BU102" s="46"/>
      <c r="BV102" s="4">
        <f t="shared" si="656"/>
        <v>0</v>
      </c>
      <c r="BW102" s="22">
        <f t="shared" si="622"/>
        <v>0</v>
      </c>
      <c r="BX102" s="46"/>
      <c r="BY102" s="4">
        <f t="shared" si="657"/>
        <v>0</v>
      </c>
      <c r="BZ102" s="22">
        <f t="shared" si="623"/>
        <v>0</v>
      </c>
      <c r="CA102" s="172"/>
      <c r="CB102" s="44"/>
      <c r="CC102" s="4">
        <f t="shared" si="658"/>
        <v>0</v>
      </c>
      <c r="CD102" s="22">
        <f t="shared" si="466"/>
        <v>0</v>
      </c>
      <c r="CE102" s="46"/>
      <c r="CF102" s="4">
        <f t="shared" si="659"/>
        <v>0</v>
      </c>
      <c r="CG102" s="22">
        <f t="shared" si="467"/>
        <v>0</v>
      </c>
      <c r="CH102" s="46"/>
      <c r="CI102" s="4">
        <f t="shared" si="660"/>
        <v>0</v>
      </c>
      <c r="CJ102" s="22">
        <f t="shared" si="468"/>
        <v>0</v>
      </c>
      <c r="CK102" s="46"/>
      <c r="CL102" s="4">
        <f t="shared" si="661"/>
        <v>0</v>
      </c>
      <c r="CM102" s="22">
        <f t="shared" si="469"/>
        <v>0</v>
      </c>
      <c r="CN102" s="46"/>
      <c r="CO102" s="4">
        <f t="shared" si="662"/>
        <v>0</v>
      </c>
      <c r="CP102" s="22">
        <f t="shared" si="624"/>
        <v>0</v>
      </c>
      <c r="CQ102" s="46"/>
      <c r="CR102" s="4">
        <f t="shared" si="663"/>
        <v>0</v>
      </c>
      <c r="CS102" s="22">
        <f t="shared" si="625"/>
        <v>0</v>
      </c>
      <c r="CT102" s="46"/>
      <c r="CU102" s="4">
        <f t="shared" si="664"/>
        <v>0</v>
      </c>
      <c r="CV102" s="22">
        <f t="shared" si="470"/>
        <v>0</v>
      </c>
      <c r="CW102" s="46"/>
      <c r="CX102" s="4">
        <f t="shared" si="665"/>
        <v>0</v>
      </c>
      <c r="CY102" s="22">
        <f t="shared" si="626"/>
        <v>0</v>
      </c>
      <c r="CZ102" s="46"/>
      <c r="DA102" s="4">
        <f t="shared" si="666"/>
        <v>0</v>
      </c>
      <c r="DB102" s="22">
        <f t="shared" si="627"/>
        <v>0</v>
      </c>
      <c r="DC102" s="46"/>
      <c r="DD102" s="4">
        <f t="shared" si="667"/>
        <v>0</v>
      </c>
      <c r="DE102" s="22">
        <f t="shared" si="628"/>
        <v>0</v>
      </c>
      <c r="DF102" s="46"/>
      <c r="DG102" s="4">
        <f t="shared" si="668"/>
        <v>0</v>
      </c>
      <c r="DH102" s="22">
        <f t="shared" si="629"/>
        <v>0</v>
      </c>
      <c r="DI102" s="46"/>
      <c r="DJ102" s="4">
        <f t="shared" si="669"/>
        <v>0</v>
      </c>
      <c r="DK102" s="22">
        <f t="shared" si="630"/>
        <v>0</v>
      </c>
      <c r="DL102" s="172"/>
      <c r="DM102" s="44"/>
      <c r="DN102" s="4">
        <f t="shared" si="670"/>
        <v>0</v>
      </c>
      <c r="DO102" s="22">
        <f t="shared" si="631"/>
        <v>0</v>
      </c>
      <c r="DP102" s="172"/>
      <c r="DQ102" s="44"/>
      <c r="DR102" s="4">
        <f t="shared" si="671"/>
        <v>0</v>
      </c>
      <c r="DS102" s="22">
        <f t="shared" si="632"/>
        <v>0</v>
      </c>
      <c r="DT102" s="172"/>
      <c r="DU102" s="44"/>
      <c r="DV102" s="4">
        <f t="shared" si="672"/>
        <v>0</v>
      </c>
      <c r="DW102" s="22">
        <f t="shared" si="633"/>
        <v>0</v>
      </c>
      <c r="DX102" s="172"/>
      <c r="DY102" s="44"/>
      <c r="DZ102" s="4">
        <f t="shared" si="673"/>
        <v>0</v>
      </c>
      <c r="EA102" s="22">
        <f t="shared" si="634"/>
        <v>0</v>
      </c>
      <c r="EB102" s="172"/>
      <c r="EC102" s="44"/>
      <c r="ED102" s="4">
        <f t="shared" si="674"/>
        <v>0</v>
      </c>
      <c r="EE102" s="22">
        <f t="shared" si="635"/>
        <v>0</v>
      </c>
      <c r="EF102" s="44"/>
      <c r="EG102" s="4">
        <f t="shared" si="675"/>
        <v>0</v>
      </c>
      <c r="EH102" s="22">
        <f t="shared" si="636"/>
        <v>0</v>
      </c>
      <c r="EI102" s="154">
        <f t="shared" si="697"/>
        <v>0</v>
      </c>
      <c r="EJ102" s="154">
        <f t="shared" si="695"/>
        <v>0</v>
      </c>
      <c r="EK102" s="154">
        <f t="shared" si="696"/>
        <v>0</v>
      </c>
      <c r="EL102" s="25"/>
      <c r="EM102" s="10"/>
    </row>
    <row r="103" spans="1:143" ht="15" customHeight="1">
      <c r="A103" s="205"/>
      <c r="B103" s="14"/>
      <c r="C103" s="14"/>
      <c r="D103" s="4"/>
      <c r="E103" s="3"/>
      <c r="F103" s="11"/>
      <c r="G103" s="11"/>
      <c r="H103" s="4">
        <f t="shared" si="685"/>
        <v>0</v>
      </c>
      <c r="I103" s="22">
        <f t="shared" ref="I103:I134" si="716">H103*F103</f>
        <v>0</v>
      </c>
      <c r="J103" s="46"/>
      <c r="K103" s="4">
        <f t="shared" si="637"/>
        <v>0</v>
      </c>
      <c r="L103" s="22">
        <f t="shared" ref="L103:L134" si="717">K103*F103</f>
        <v>0</v>
      </c>
      <c r="M103" s="46"/>
      <c r="N103" s="4">
        <f t="shared" si="638"/>
        <v>0</v>
      </c>
      <c r="O103" s="22">
        <f t="shared" ref="O103:O134" si="718">N103*F103</f>
        <v>0</v>
      </c>
      <c r="P103" s="172"/>
      <c r="Q103" s="46"/>
      <c r="R103" s="4">
        <f t="shared" si="639"/>
        <v>0</v>
      </c>
      <c r="S103" s="22">
        <f t="shared" ref="S103:S134" si="719">R103*F103</f>
        <v>0</v>
      </c>
      <c r="T103" s="172"/>
      <c r="U103" s="46"/>
      <c r="V103" s="4">
        <f t="shared" si="640"/>
        <v>0</v>
      </c>
      <c r="W103" s="22">
        <f t="shared" ref="W103:W134" si="720">V103*F103</f>
        <v>0</v>
      </c>
      <c r="X103" s="172"/>
      <c r="Y103" s="46"/>
      <c r="Z103" s="4">
        <f t="shared" si="641"/>
        <v>0</v>
      </c>
      <c r="AA103" s="22">
        <f t="shared" ref="AA103:AA134" si="721">Z103*F103</f>
        <v>0</v>
      </c>
      <c r="AB103" s="172"/>
      <c r="AC103" s="46"/>
      <c r="AD103" s="4">
        <f t="shared" si="642"/>
        <v>0</v>
      </c>
      <c r="AE103" s="22">
        <f t="shared" ref="AE103:AE134" si="722">AD103*F103</f>
        <v>0</v>
      </c>
      <c r="AF103" s="46"/>
      <c r="AG103" s="4">
        <f t="shared" si="643"/>
        <v>0</v>
      </c>
      <c r="AH103" s="22">
        <f t="shared" ref="AH103:AH134" si="723">+AG103*F103</f>
        <v>0</v>
      </c>
      <c r="AI103" s="46"/>
      <c r="AJ103" s="4">
        <f t="shared" si="644"/>
        <v>0</v>
      </c>
      <c r="AK103" s="22">
        <f t="shared" ref="AK103:AK134" si="724">+AJ103*F103</f>
        <v>0</v>
      </c>
      <c r="AL103" s="46"/>
      <c r="AM103" s="4">
        <f t="shared" si="645"/>
        <v>0</v>
      </c>
      <c r="AN103" s="22">
        <f t="shared" ref="AN103:AN134" si="725">+AM103*F103</f>
        <v>0</v>
      </c>
      <c r="AO103" s="4"/>
      <c r="AP103" s="4">
        <f t="shared" si="646"/>
        <v>0</v>
      </c>
      <c r="AQ103" s="22">
        <f t="shared" ref="AQ103:AQ134" si="726">+AP103*F103</f>
        <v>0</v>
      </c>
      <c r="AR103" s="4"/>
      <c r="AS103" s="4">
        <f t="shared" si="647"/>
        <v>0</v>
      </c>
      <c r="AT103" s="22">
        <f t="shared" ref="AT103:AT134" si="727">+AS103*F103</f>
        <v>0</v>
      </c>
      <c r="AU103" s="4"/>
      <c r="AV103" s="4">
        <f t="shared" si="648"/>
        <v>0</v>
      </c>
      <c r="AW103" s="22">
        <f t="shared" ref="AW103:AW134" si="728">+AV103*F103</f>
        <v>0</v>
      </c>
      <c r="AX103" s="44"/>
      <c r="AY103" s="4">
        <f t="shared" si="649"/>
        <v>0</v>
      </c>
      <c r="AZ103" s="22">
        <f t="shared" si="462"/>
        <v>0</v>
      </c>
      <c r="BA103" s="44"/>
      <c r="BB103" s="4">
        <f t="shared" si="650"/>
        <v>0</v>
      </c>
      <c r="BC103" s="22">
        <f t="shared" si="463"/>
        <v>0</v>
      </c>
      <c r="BD103" s="44"/>
      <c r="BE103" s="4">
        <f t="shared" si="651"/>
        <v>0</v>
      </c>
      <c r="BF103" s="22">
        <f t="shared" si="464"/>
        <v>0</v>
      </c>
      <c r="BG103" s="44"/>
      <c r="BH103" s="4">
        <f t="shared" si="652"/>
        <v>0</v>
      </c>
      <c r="BI103" s="22">
        <f t="shared" si="465"/>
        <v>0</v>
      </c>
      <c r="BJ103" s="172"/>
      <c r="BK103" s="46"/>
      <c r="BL103" s="4">
        <f t="shared" si="653"/>
        <v>0</v>
      </c>
      <c r="BM103" s="22">
        <f t="shared" ref="BM103:BM134" si="729">+BL103*F103</f>
        <v>0</v>
      </c>
      <c r="BN103" s="172"/>
      <c r="BO103" s="46"/>
      <c r="BP103" s="4">
        <f t="shared" si="654"/>
        <v>0</v>
      </c>
      <c r="BQ103" s="22">
        <f t="shared" ref="BQ103:BQ134" si="730">+BP103*F103</f>
        <v>0</v>
      </c>
      <c r="BR103" s="46"/>
      <c r="BS103" s="4">
        <f t="shared" si="655"/>
        <v>0</v>
      </c>
      <c r="BT103" s="22">
        <f t="shared" ref="BT103:BT134" si="731">+BS103*F103</f>
        <v>0</v>
      </c>
      <c r="BU103" s="46"/>
      <c r="BV103" s="4">
        <f t="shared" si="656"/>
        <v>0</v>
      </c>
      <c r="BW103" s="22">
        <f t="shared" ref="BW103:BW134" si="732">+BV103*F103</f>
        <v>0</v>
      </c>
      <c r="BX103" s="46"/>
      <c r="BY103" s="4">
        <f t="shared" si="657"/>
        <v>0</v>
      </c>
      <c r="BZ103" s="22">
        <f t="shared" ref="BZ103:BZ134" si="733">+BY103*F103</f>
        <v>0</v>
      </c>
      <c r="CA103" s="172"/>
      <c r="CB103" s="44"/>
      <c r="CC103" s="4">
        <f t="shared" si="658"/>
        <v>0</v>
      </c>
      <c r="CD103" s="22">
        <f t="shared" si="466"/>
        <v>0</v>
      </c>
      <c r="CE103" s="46"/>
      <c r="CF103" s="4">
        <f t="shared" si="659"/>
        <v>0</v>
      </c>
      <c r="CG103" s="22">
        <f t="shared" si="467"/>
        <v>0</v>
      </c>
      <c r="CH103" s="46"/>
      <c r="CI103" s="4">
        <f t="shared" si="660"/>
        <v>0</v>
      </c>
      <c r="CJ103" s="22">
        <f t="shared" si="468"/>
        <v>0</v>
      </c>
      <c r="CK103" s="46"/>
      <c r="CL103" s="4">
        <f t="shared" si="661"/>
        <v>0</v>
      </c>
      <c r="CM103" s="22">
        <f t="shared" si="469"/>
        <v>0</v>
      </c>
      <c r="CN103" s="46"/>
      <c r="CO103" s="4">
        <f t="shared" si="662"/>
        <v>0</v>
      </c>
      <c r="CP103" s="22">
        <f t="shared" ref="CP103:CP134" si="734">+CO103*F103</f>
        <v>0</v>
      </c>
      <c r="CQ103" s="46"/>
      <c r="CR103" s="4">
        <f t="shared" si="663"/>
        <v>0</v>
      </c>
      <c r="CS103" s="22">
        <f t="shared" ref="CS103:CS134" si="735">+CR103*F103</f>
        <v>0</v>
      </c>
      <c r="CT103" s="46"/>
      <c r="CU103" s="4">
        <f t="shared" si="664"/>
        <v>0</v>
      </c>
      <c r="CV103" s="22">
        <f t="shared" si="470"/>
        <v>0</v>
      </c>
      <c r="CW103" s="46"/>
      <c r="CX103" s="4">
        <f t="shared" si="665"/>
        <v>0</v>
      </c>
      <c r="CY103" s="22">
        <f t="shared" ref="CY103:CY134" si="736">CX103*F103</f>
        <v>0</v>
      </c>
      <c r="CZ103" s="46"/>
      <c r="DA103" s="4">
        <f t="shared" si="666"/>
        <v>0</v>
      </c>
      <c r="DB103" s="22">
        <f t="shared" ref="DB103:DB134" si="737">DA103*I103</f>
        <v>0</v>
      </c>
      <c r="DC103" s="46"/>
      <c r="DD103" s="4">
        <f t="shared" si="667"/>
        <v>0</v>
      </c>
      <c r="DE103" s="22">
        <f t="shared" ref="DE103:DE134" si="738">DD103*L103</f>
        <v>0</v>
      </c>
      <c r="DF103" s="46"/>
      <c r="DG103" s="4">
        <f t="shared" si="668"/>
        <v>0</v>
      </c>
      <c r="DH103" s="22">
        <f t="shared" ref="DH103:DH134" si="739">DG103*L103</f>
        <v>0</v>
      </c>
      <c r="DI103" s="46"/>
      <c r="DJ103" s="4">
        <f t="shared" si="669"/>
        <v>0</v>
      </c>
      <c r="DK103" s="22">
        <f t="shared" ref="DK103:DK134" si="740">DJ103*O103</f>
        <v>0</v>
      </c>
      <c r="DL103" s="172"/>
      <c r="DM103" s="44"/>
      <c r="DN103" s="4">
        <f t="shared" si="670"/>
        <v>0</v>
      </c>
      <c r="DO103" s="22">
        <f t="shared" ref="DO103:DO134" si="741">+DN103*F103</f>
        <v>0</v>
      </c>
      <c r="DP103" s="172"/>
      <c r="DQ103" s="44"/>
      <c r="DR103" s="4">
        <f t="shared" si="671"/>
        <v>0</v>
      </c>
      <c r="DS103" s="22">
        <f t="shared" ref="DS103:DS134" si="742">+DR103*F103</f>
        <v>0</v>
      </c>
      <c r="DT103" s="172"/>
      <c r="DU103" s="44"/>
      <c r="DV103" s="4">
        <f t="shared" si="672"/>
        <v>0</v>
      </c>
      <c r="DW103" s="22">
        <f t="shared" ref="DW103:DW134" si="743">+DV103*F103</f>
        <v>0</v>
      </c>
      <c r="DX103" s="172"/>
      <c r="DY103" s="44"/>
      <c r="DZ103" s="4">
        <f t="shared" si="673"/>
        <v>0</v>
      </c>
      <c r="EA103" s="22">
        <f t="shared" ref="EA103:EA134" si="744">+DZ103*F103</f>
        <v>0</v>
      </c>
      <c r="EB103" s="172"/>
      <c r="EC103" s="44"/>
      <c r="ED103" s="4">
        <f t="shared" si="674"/>
        <v>0</v>
      </c>
      <c r="EE103" s="22">
        <f t="shared" ref="EE103:EE134" si="745">+ED103*F103</f>
        <v>0</v>
      </c>
      <c r="EF103" s="44"/>
      <c r="EG103" s="4">
        <f t="shared" si="675"/>
        <v>0</v>
      </c>
      <c r="EH103" s="22">
        <f t="shared" ref="EH103:EH134" si="746">+EG103*I103</f>
        <v>0</v>
      </c>
      <c r="EI103" s="154">
        <f t="shared" si="697"/>
        <v>0</v>
      </c>
      <c r="EJ103" s="154">
        <f t="shared" si="695"/>
        <v>0</v>
      </c>
      <c r="EK103" s="154">
        <f t="shared" si="696"/>
        <v>0</v>
      </c>
      <c r="EL103" s="25"/>
      <c r="EM103" s="10"/>
    </row>
    <row r="104" spans="1:143" ht="15" customHeight="1">
      <c r="A104" s="205"/>
      <c r="B104" s="14"/>
      <c r="C104" s="14"/>
      <c r="D104" s="4"/>
      <c r="E104" s="3"/>
      <c r="F104" s="11"/>
      <c r="G104" s="11"/>
      <c r="H104" s="4">
        <f t="shared" si="685"/>
        <v>0</v>
      </c>
      <c r="I104" s="22">
        <f t="shared" si="716"/>
        <v>0</v>
      </c>
      <c r="J104" s="46"/>
      <c r="K104" s="4">
        <f t="shared" ref="K104:K133" si="747">+J104*$K$5</f>
        <v>0</v>
      </c>
      <c r="L104" s="22">
        <f t="shared" si="717"/>
        <v>0</v>
      </c>
      <c r="M104" s="46"/>
      <c r="N104" s="4">
        <f t="shared" ref="N104:N133" si="748">+M104*$N$5</f>
        <v>0</v>
      </c>
      <c r="O104" s="22">
        <f t="shared" si="718"/>
        <v>0</v>
      </c>
      <c r="P104" s="172"/>
      <c r="Q104" s="46"/>
      <c r="R104" s="4">
        <f t="shared" ref="R104:R133" si="749">+Q104*$R$5</f>
        <v>0</v>
      </c>
      <c r="S104" s="22">
        <f t="shared" si="719"/>
        <v>0</v>
      </c>
      <c r="T104" s="172"/>
      <c r="U104" s="46"/>
      <c r="V104" s="4">
        <f t="shared" ref="V104:V133" si="750">+U104*$V$5</f>
        <v>0</v>
      </c>
      <c r="W104" s="22">
        <f t="shared" si="720"/>
        <v>0</v>
      </c>
      <c r="X104" s="172"/>
      <c r="Y104" s="46"/>
      <c r="Z104" s="4">
        <f t="shared" ref="Z104:Z133" si="751">+Y104*$Z$5</f>
        <v>0</v>
      </c>
      <c r="AA104" s="22">
        <f t="shared" si="721"/>
        <v>0</v>
      </c>
      <c r="AB104" s="172"/>
      <c r="AC104" s="46"/>
      <c r="AD104" s="4">
        <f t="shared" ref="AD104:AD133" si="752">+AC104*$AD$5</f>
        <v>0</v>
      </c>
      <c r="AE104" s="22">
        <f t="shared" si="722"/>
        <v>0</v>
      </c>
      <c r="AF104" s="46"/>
      <c r="AG104" s="4">
        <f t="shared" ref="AG104:AG133" si="753">+AF104*$AG$5</f>
        <v>0</v>
      </c>
      <c r="AH104" s="22">
        <f t="shared" si="723"/>
        <v>0</v>
      </c>
      <c r="AI104" s="46"/>
      <c r="AJ104" s="4">
        <f t="shared" ref="AJ104:AJ133" si="754">+AI104*$AJ$5</f>
        <v>0</v>
      </c>
      <c r="AK104" s="22">
        <f t="shared" si="724"/>
        <v>0</v>
      </c>
      <c r="AL104" s="46"/>
      <c r="AM104" s="4">
        <f t="shared" ref="AM104:AM133" si="755">+AL104*$AM$5</f>
        <v>0</v>
      </c>
      <c r="AN104" s="22">
        <f t="shared" si="725"/>
        <v>0</v>
      </c>
      <c r="AO104" s="4"/>
      <c r="AP104" s="4">
        <f t="shared" ref="AP104:AP133" si="756">+AO104*$AP$5</f>
        <v>0</v>
      </c>
      <c r="AQ104" s="22">
        <f t="shared" si="726"/>
        <v>0</v>
      </c>
      <c r="AR104" s="4"/>
      <c r="AS104" s="4">
        <f t="shared" ref="AS104:AS133" si="757">+AR104*$AS$5</f>
        <v>0</v>
      </c>
      <c r="AT104" s="22">
        <f t="shared" si="727"/>
        <v>0</v>
      </c>
      <c r="AU104" s="4"/>
      <c r="AV104" s="4">
        <f t="shared" ref="AV104:AV133" si="758">+AU104*$AV$5</f>
        <v>0</v>
      </c>
      <c r="AW104" s="22">
        <f t="shared" si="728"/>
        <v>0</v>
      </c>
      <c r="AX104" s="44"/>
      <c r="AY104" s="4">
        <f t="shared" ref="AY104:AY133" si="759">+AX104*$AY$5</f>
        <v>0</v>
      </c>
      <c r="AZ104" s="22">
        <f t="shared" si="462"/>
        <v>0</v>
      </c>
      <c r="BA104" s="44"/>
      <c r="BB104" s="4">
        <f t="shared" ref="BB104:BB133" si="760">+BA104*$BB$5</f>
        <v>0</v>
      </c>
      <c r="BC104" s="22">
        <f t="shared" si="463"/>
        <v>0</v>
      </c>
      <c r="BD104" s="44"/>
      <c r="BE104" s="4">
        <f t="shared" ref="BE104:BE133" si="761">+BD104*$BE$5</f>
        <v>0</v>
      </c>
      <c r="BF104" s="22">
        <f t="shared" si="464"/>
        <v>0</v>
      </c>
      <c r="BG104" s="44"/>
      <c r="BH104" s="4">
        <f t="shared" ref="BH104:BH133" si="762">+BG104*$BH$5</f>
        <v>0</v>
      </c>
      <c r="BI104" s="22">
        <f t="shared" si="465"/>
        <v>0</v>
      </c>
      <c r="BJ104" s="172"/>
      <c r="BK104" s="46"/>
      <c r="BL104" s="4">
        <f t="shared" ref="BL104:BL133" si="763">+BK104*$BL$5</f>
        <v>0</v>
      </c>
      <c r="BM104" s="22">
        <f t="shared" si="729"/>
        <v>0</v>
      </c>
      <c r="BN104" s="172"/>
      <c r="BO104" s="46"/>
      <c r="BP104" s="4">
        <f t="shared" ref="BP104:BP133" si="764">+BO104*$BP$5</f>
        <v>0</v>
      </c>
      <c r="BQ104" s="22">
        <f t="shared" si="730"/>
        <v>0</v>
      </c>
      <c r="BR104" s="46"/>
      <c r="BS104" s="4">
        <f t="shared" ref="BS104:BS133" si="765">+BR104*$BS$5</f>
        <v>0</v>
      </c>
      <c r="BT104" s="22">
        <f t="shared" si="731"/>
        <v>0</v>
      </c>
      <c r="BU104" s="46"/>
      <c r="BV104" s="4">
        <f t="shared" ref="BV104:BV133" si="766">+BU104*$BV$5</f>
        <v>0</v>
      </c>
      <c r="BW104" s="22">
        <f t="shared" si="732"/>
        <v>0</v>
      </c>
      <c r="BX104" s="46"/>
      <c r="BY104" s="4">
        <f t="shared" ref="BY104:BY133" si="767">+BX104*$BY$5</f>
        <v>0</v>
      </c>
      <c r="BZ104" s="22">
        <f t="shared" si="733"/>
        <v>0</v>
      </c>
      <c r="CA104" s="172"/>
      <c r="CB104" s="44"/>
      <c r="CC104" s="4">
        <f t="shared" ref="CC104:CC133" si="768">+CB104*$CC$5</f>
        <v>0</v>
      </c>
      <c r="CD104" s="22">
        <f t="shared" si="466"/>
        <v>0</v>
      </c>
      <c r="CE104" s="46"/>
      <c r="CF104" s="4">
        <f t="shared" ref="CF104:CF133" si="769">+CE104*$CF$5</f>
        <v>0</v>
      </c>
      <c r="CG104" s="22">
        <f t="shared" si="467"/>
        <v>0</v>
      </c>
      <c r="CH104" s="46"/>
      <c r="CI104" s="4">
        <f t="shared" ref="CI104:CI133" si="770">+CH104*$CI$5</f>
        <v>0</v>
      </c>
      <c r="CJ104" s="22">
        <f t="shared" si="468"/>
        <v>0</v>
      </c>
      <c r="CK104" s="46"/>
      <c r="CL104" s="4">
        <f t="shared" ref="CL104:CL133" si="771">+CK104*$CL$5</f>
        <v>0</v>
      </c>
      <c r="CM104" s="22">
        <f t="shared" si="469"/>
        <v>0</v>
      </c>
      <c r="CN104" s="46"/>
      <c r="CO104" s="4">
        <f t="shared" ref="CO104:CO133" si="772">+CN104*$CO$5</f>
        <v>0</v>
      </c>
      <c r="CP104" s="22">
        <f t="shared" si="734"/>
        <v>0</v>
      </c>
      <c r="CQ104" s="46"/>
      <c r="CR104" s="4">
        <f t="shared" ref="CR104:CR133" si="773">+CQ104*$CR$5</f>
        <v>0</v>
      </c>
      <c r="CS104" s="22">
        <f t="shared" si="735"/>
        <v>0</v>
      </c>
      <c r="CT104" s="46"/>
      <c r="CU104" s="4">
        <f t="shared" ref="CU104:CU133" si="774">+CT104*$CU$5</f>
        <v>0</v>
      </c>
      <c r="CV104" s="22">
        <f t="shared" si="470"/>
        <v>0</v>
      </c>
      <c r="CW104" s="46"/>
      <c r="CX104" s="4">
        <f t="shared" ref="CX104:CX133" si="775">+CW104*$CX$5</f>
        <v>0</v>
      </c>
      <c r="CY104" s="22">
        <f t="shared" si="736"/>
        <v>0</v>
      </c>
      <c r="CZ104" s="46"/>
      <c r="DA104" s="4">
        <f t="shared" si="666"/>
        <v>0</v>
      </c>
      <c r="DB104" s="22">
        <f t="shared" si="737"/>
        <v>0</v>
      </c>
      <c r="DC104" s="46"/>
      <c r="DD104" s="4">
        <f t="shared" si="667"/>
        <v>0</v>
      </c>
      <c r="DE104" s="22">
        <f t="shared" si="738"/>
        <v>0</v>
      </c>
      <c r="DF104" s="46"/>
      <c r="DG104" s="4">
        <f t="shared" si="668"/>
        <v>0</v>
      </c>
      <c r="DH104" s="22">
        <f t="shared" si="739"/>
        <v>0</v>
      </c>
      <c r="DI104" s="46"/>
      <c r="DJ104" s="4">
        <f t="shared" si="669"/>
        <v>0</v>
      </c>
      <c r="DK104" s="22">
        <f t="shared" si="740"/>
        <v>0</v>
      </c>
      <c r="DL104" s="172"/>
      <c r="DM104" s="44"/>
      <c r="DN104" s="4">
        <f t="shared" si="670"/>
        <v>0</v>
      </c>
      <c r="DO104" s="22">
        <f t="shared" si="741"/>
        <v>0</v>
      </c>
      <c r="DP104" s="172"/>
      <c r="DQ104" s="44"/>
      <c r="DR104" s="4">
        <f t="shared" si="671"/>
        <v>0</v>
      </c>
      <c r="DS104" s="22">
        <f t="shared" si="742"/>
        <v>0</v>
      </c>
      <c r="DT104" s="172"/>
      <c r="DU104" s="44"/>
      <c r="DV104" s="4">
        <f t="shared" si="672"/>
        <v>0</v>
      </c>
      <c r="DW104" s="22">
        <f t="shared" si="743"/>
        <v>0</v>
      </c>
      <c r="DX104" s="172"/>
      <c r="DY104" s="44"/>
      <c r="DZ104" s="4">
        <f t="shared" si="673"/>
        <v>0</v>
      </c>
      <c r="EA104" s="22">
        <f t="shared" si="744"/>
        <v>0</v>
      </c>
      <c r="EB104" s="172"/>
      <c r="EC104" s="44"/>
      <c r="ED104" s="4">
        <f t="shared" si="674"/>
        <v>0</v>
      </c>
      <c r="EE104" s="22">
        <f t="shared" si="745"/>
        <v>0</v>
      </c>
      <c r="EF104" s="44"/>
      <c r="EG104" s="4">
        <f t="shared" si="675"/>
        <v>0</v>
      </c>
      <c r="EH104" s="22">
        <f t="shared" si="746"/>
        <v>0</v>
      </c>
      <c r="EI104" s="154">
        <f t="shared" si="697"/>
        <v>0</v>
      </c>
      <c r="EJ104" s="154">
        <f t="shared" si="695"/>
        <v>0</v>
      </c>
      <c r="EK104" s="154">
        <f t="shared" si="696"/>
        <v>0</v>
      </c>
      <c r="EL104" s="25"/>
      <c r="EM104" s="10"/>
    </row>
    <row r="105" spans="1:143" ht="15" customHeight="1">
      <c r="A105" s="205"/>
      <c r="B105" s="14"/>
      <c r="C105" s="14"/>
      <c r="D105" s="4"/>
      <c r="E105" s="3"/>
      <c r="F105" s="11"/>
      <c r="G105" s="11"/>
      <c r="H105" s="4">
        <f t="shared" si="685"/>
        <v>0</v>
      </c>
      <c r="I105" s="22">
        <f t="shared" si="716"/>
        <v>0</v>
      </c>
      <c r="J105" s="46"/>
      <c r="K105" s="4">
        <f t="shared" si="747"/>
        <v>0</v>
      </c>
      <c r="L105" s="22">
        <f t="shared" si="717"/>
        <v>0</v>
      </c>
      <c r="M105" s="46"/>
      <c r="N105" s="4">
        <f t="shared" si="748"/>
        <v>0</v>
      </c>
      <c r="O105" s="22">
        <f t="shared" si="718"/>
        <v>0</v>
      </c>
      <c r="P105" s="172"/>
      <c r="Q105" s="46"/>
      <c r="R105" s="4">
        <f t="shared" si="749"/>
        <v>0</v>
      </c>
      <c r="S105" s="22">
        <f t="shared" si="719"/>
        <v>0</v>
      </c>
      <c r="T105" s="172"/>
      <c r="U105" s="46"/>
      <c r="V105" s="4">
        <f t="shared" si="750"/>
        <v>0</v>
      </c>
      <c r="W105" s="22">
        <f t="shared" si="720"/>
        <v>0</v>
      </c>
      <c r="X105" s="172"/>
      <c r="Y105" s="46"/>
      <c r="Z105" s="4">
        <f t="shared" si="751"/>
        <v>0</v>
      </c>
      <c r="AA105" s="22">
        <f t="shared" si="721"/>
        <v>0</v>
      </c>
      <c r="AB105" s="172"/>
      <c r="AC105" s="46"/>
      <c r="AD105" s="4">
        <f t="shared" si="752"/>
        <v>0</v>
      </c>
      <c r="AE105" s="22">
        <f t="shared" si="722"/>
        <v>0</v>
      </c>
      <c r="AF105" s="46"/>
      <c r="AG105" s="4">
        <f t="shared" si="753"/>
        <v>0</v>
      </c>
      <c r="AH105" s="22">
        <f t="shared" si="723"/>
        <v>0</v>
      </c>
      <c r="AI105" s="46"/>
      <c r="AJ105" s="4">
        <f t="shared" si="754"/>
        <v>0</v>
      </c>
      <c r="AK105" s="22">
        <f t="shared" si="724"/>
        <v>0</v>
      </c>
      <c r="AL105" s="46"/>
      <c r="AM105" s="4">
        <f t="shared" si="755"/>
        <v>0</v>
      </c>
      <c r="AN105" s="22">
        <f t="shared" si="725"/>
        <v>0</v>
      </c>
      <c r="AO105" s="4"/>
      <c r="AP105" s="4">
        <f t="shared" si="756"/>
        <v>0</v>
      </c>
      <c r="AQ105" s="22">
        <f t="shared" si="726"/>
        <v>0</v>
      </c>
      <c r="AR105" s="4"/>
      <c r="AS105" s="4">
        <f t="shared" si="757"/>
        <v>0</v>
      </c>
      <c r="AT105" s="22">
        <f t="shared" si="727"/>
        <v>0</v>
      </c>
      <c r="AU105" s="4"/>
      <c r="AV105" s="4">
        <f t="shared" si="758"/>
        <v>0</v>
      </c>
      <c r="AW105" s="22">
        <f t="shared" si="728"/>
        <v>0</v>
      </c>
      <c r="AX105" s="44"/>
      <c r="AY105" s="4">
        <f t="shared" si="759"/>
        <v>0</v>
      </c>
      <c r="AZ105" s="22">
        <f t="shared" si="462"/>
        <v>0</v>
      </c>
      <c r="BA105" s="44"/>
      <c r="BB105" s="4">
        <f t="shared" si="760"/>
        <v>0</v>
      </c>
      <c r="BC105" s="22">
        <f t="shared" si="463"/>
        <v>0</v>
      </c>
      <c r="BD105" s="44"/>
      <c r="BE105" s="4">
        <f t="shared" si="761"/>
        <v>0</v>
      </c>
      <c r="BF105" s="22">
        <f t="shared" si="464"/>
        <v>0</v>
      </c>
      <c r="BG105" s="44"/>
      <c r="BH105" s="4">
        <f t="shared" si="762"/>
        <v>0</v>
      </c>
      <c r="BI105" s="22">
        <f t="shared" si="465"/>
        <v>0</v>
      </c>
      <c r="BJ105" s="172"/>
      <c r="BK105" s="46"/>
      <c r="BL105" s="4">
        <f t="shared" si="763"/>
        <v>0</v>
      </c>
      <c r="BM105" s="22">
        <f t="shared" si="729"/>
        <v>0</v>
      </c>
      <c r="BN105" s="172"/>
      <c r="BO105" s="46"/>
      <c r="BP105" s="4">
        <f t="shared" si="764"/>
        <v>0</v>
      </c>
      <c r="BQ105" s="22">
        <f t="shared" si="730"/>
        <v>0</v>
      </c>
      <c r="BR105" s="46"/>
      <c r="BS105" s="4">
        <f t="shared" si="765"/>
        <v>0</v>
      </c>
      <c r="BT105" s="22">
        <f t="shared" si="731"/>
        <v>0</v>
      </c>
      <c r="BU105" s="46"/>
      <c r="BV105" s="4">
        <f t="shared" si="766"/>
        <v>0</v>
      </c>
      <c r="BW105" s="22">
        <f t="shared" si="732"/>
        <v>0</v>
      </c>
      <c r="BX105" s="46"/>
      <c r="BY105" s="4">
        <f t="shared" si="767"/>
        <v>0</v>
      </c>
      <c r="BZ105" s="22">
        <f t="shared" si="733"/>
        <v>0</v>
      </c>
      <c r="CA105" s="172"/>
      <c r="CB105" s="44"/>
      <c r="CC105" s="4">
        <f t="shared" si="768"/>
        <v>0</v>
      </c>
      <c r="CD105" s="22">
        <f t="shared" si="466"/>
        <v>0</v>
      </c>
      <c r="CE105" s="46"/>
      <c r="CF105" s="4">
        <f t="shared" si="769"/>
        <v>0</v>
      </c>
      <c r="CG105" s="22">
        <f t="shared" si="467"/>
        <v>0</v>
      </c>
      <c r="CH105" s="46"/>
      <c r="CI105" s="4">
        <f t="shared" si="770"/>
        <v>0</v>
      </c>
      <c r="CJ105" s="22">
        <f t="shared" si="468"/>
        <v>0</v>
      </c>
      <c r="CK105" s="46"/>
      <c r="CL105" s="4">
        <f t="shared" si="771"/>
        <v>0</v>
      </c>
      <c r="CM105" s="22">
        <f t="shared" si="469"/>
        <v>0</v>
      </c>
      <c r="CN105" s="46"/>
      <c r="CO105" s="4">
        <f t="shared" si="772"/>
        <v>0</v>
      </c>
      <c r="CP105" s="22">
        <f t="shared" si="734"/>
        <v>0</v>
      </c>
      <c r="CQ105" s="46"/>
      <c r="CR105" s="4">
        <f t="shared" si="773"/>
        <v>0</v>
      </c>
      <c r="CS105" s="22">
        <f t="shared" si="735"/>
        <v>0</v>
      </c>
      <c r="CT105" s="46"/>
      <c r="CU105" s="4">
        <f t="shared" si="774"/>
        <v>0</v>
      </c>
      <c r="CV105" s="22">
        <f t="shared" si="470"/>
        <v>0</v>
      </c>
      <c r="CW105" s="46"/>
      <c r="CX105" s="4">
        <f t="shared" si="775"/>
        <v>0</v>
      </c>
      <c r="CY105" s="22">
        <f t="shared" si="736"/>
        <v>0</v>
      </c>
      <c r="CZ105" s="46"/>
      <c r="DA105" s="4">
        <f t="shared" si="666"/>
        <v>0</v>
      </c>
      <c r="DB105" s="22">
        <f t="shared" si="737"/>
        <v>0</v>
      </c>
      <c r="DC105" s="46"/>
      <c r="DD105" s="4">
        <f t="shared" si="667"/>
        <v>0</v>
      </c>
      <c r="DE105" s="22">
        <f t="shared" si="738"/>
        <v>0</v>
      </c>
      <c r="DF105" s="46"/>
      <c r="DG105" s="4">
        <f t="shared" si="668"/>
        <v>0</v>
      </c>
      <c r="DH105" s="22">
        <f t="shared" si="739"/>
        <v>0</v>
      </c>
      <c r="DI105" s="46"/>
      <c r="DJ105" s="4">
        <f t="shared" si="669"/>
        <v>0</v>
      </c>
      <c r="DK105" s="22">
        <f t="shared" si="740"/>
        <v>0</v>
      </c>
      <c r="DL105" s="172"/>
      <c r="DM105" s="44"/>
      <c r="DN105" s="4">
        <f t="shared" ref="DN105:DN133" si="776">+DM105*$DN$5</f>
        <v>0</v>
      </c>
      <c r="DO105" s="22">
        <f t="shared" si="741"/>
        <v>0</v>
      </c>
      <c r="DP105" s="172"/>
      <c r="DQ105" s="44"/>
      <c r="DR105" s="4">
        <f t="shared" ref="DR105:DR133" si="777">+DQ105*$DR$5</f>
        <v>0</v>
      </c>
      <c r="DS105" s="22">
        <f t="shared" si="742"/>
        <v>0</v>
      </c>
      <c r="DT105" s="172"/>
      <c r="DU105" s="44"/>
      <c r="DV105" s="4">
        <f t="shared" ref="DV105:DV133" si="778">+DU105*$DV$5</f>
        <v>0</v>
      </c>
      <c r="DW105" s="22">
        <f t="shared" si="743"/>
        <v>0</v>
      </c>
      <c r="DX105" s="172"/>
      <c r="DY105" s="44"/>
      <c r="DZ105" s="4">
        <f t="shared" ref="DZ105:DZ133" si="779">+DY105*$DZ$5</f>
        <v>0</v>
      </c>
      <c r="EA105" s="22">
        <f t="shared" si="744"/>
        <v>0</v>
      </c>
      <c r="EB105" s="172"/>
      <c r="EC105" s="44"/>
      <c r="ED105" s="4">
        <f t="shared" ref="ED105:ED133" si="780">+EC105*$ED$5</f>
        <v>0</v>
      </c>
      <c r="EE105" s="22">
        <f t="shared" si="745"/>
        <v>0</v>
      </c>
      <c r="EF105" s="44"/>
      <c r="EG105" s="4">
        <f t="shared" ref="EG105:EG133" si="781">+EF105*$ED$5</f>
        <v>0</v>
      </c>
      <c r="EH105" s="22">
        <f t="shared" si="746"/>
        <v>0</v>
      </c>
      <c r="EI105" s="154">
        <f t="shared" si="697"/>
        <v>0</v>
      </c>
      <c r="EJ105" s="154">
        <f t="shared" si="695"/>
        <v>0</v>
      </c>
      <c r="EK105" s="154">
        <f t="shared" si="696"/>
        <v>0</v>
      </c>
      <c r="EL105" s="25"/>
      <c r="EM105" s="10"/>
    </row>
    <row r="106" spans="1:143" ht="15" customHeight="1">
      <c r="A106" s="205"/>
      <c r="B106" s="14"/>
      <c r="C106" s="14"/>
      <c r="D106" s="4"/>
      <c r="E106" s="3"/>
      <c r="F106" s="11"/>
      <c r="G106" s="11"/>
      <c r="H106" s="4">
        <f t="shared" ref="H106:H133" si="782">+G106*$H$5</f>
        <v>0</v>
      </c>
      <c r="I106" s="22">
        <f t="shared" si="716"/>
        <v>0</v>
      </c>
      <c r="J106" s="46"/>
      <c r="K106" s="4">
        <f t="shared" si="747"/>
        <v>0</v>
      </c>
      <c r="L106" s="22">
        <f t="shared" si="717"/>
        <v>0</v>
      </c>
      <c r="M106" s="46"/>
      <c r="N106" s="4">
        <f t="shared" si="748"/>
        <v>0</v>
      </c>
      <c r="O106" s="22">
        <f t="shared" si="718"/>
        <v>0</v>
      </c>
      <c r="P106" s="172"/>
      <c r="Q106" s="46"/>
      <c r="R106" s="4">
        <f t="shared" si="749"/>
        <v>0</v>
      </c>
      <c r="S106" s="22">
        <f t="shared" si="719"/>
        <v>0</v>
      </c>
      <c r="T106" s="172"/>
      <c r="U106" s="46"/>
      <c r="V106" s="4">
        <f t="shared" si="750"/>
        <v>0</v>
      </c>
      <c r="W106" s="22">
        <f t="shared" si="720"/>
        <v>0</v>
      </c>
      <c r="X106" s="172"/>
      <c r="Y106" s="46"/>
      <c r="Z106" s="4">
        <f t="shared" si="751"/>
        <v>0</v>
      </c>
      <c r="AA106" s="22">
        <f t="shared" si="721"/>
        <v>0</v>
      </c>
      <c r="AB106" s="172"/>
      <c r="AC106" s="46"/>
      <c r="AD106" s="4">
        <f t="shared" si="752"/>
        <v>0</v>
      </c>
      <c r="AE106" s="22">
        <f t="shared" si="722"/>
        <v>0</v>
      </c>
      <c r="AF106" s="46"/>
      <c r="AG106" s="4">
        <f t="shared" si="753"/>
        <v>0</v>
      </c>
      <c r="AH106" s="22">
        <f t="shared" si="723"/>
        <v>0</v>
      </c>
      <c r="AI106" s="46"/>
      <c r="AJ106" s="4">
        <f t="shared" si="754"/>
        <v>0</v>
      </c>
      <c r="AK106" s="22">
        <f t="shared" si="724"/>
        <v>0</v>
      </c>
      <c r="AL106" s="46"/>
      <c r="AM106" s="4">
        <f t="shared" si="755"/>
        <v>0</v>
      </c>
      <c r="AN106" s="22">
        <f t="shared" si="725"/>
        <v>0</v>
      </c>
      <c r="AO106" s="4"/>
      <c r="AP106" s="4">
        <f t="shared" si="756"/>
        <v>0</v>
      </c>
      <c r="AQ106" s="22">
        <f t="shared" si="726"/>
        <v>0</v>
      </c>
      <c r="AR106" s="4"/>
      <c r="AS106" s="4">
        <f t="shared" si="757"/>
        <v>0</v>
      </c>
      <c r="AT106" s="22">
        <f t="shared" si="727"/>
        <v>0</v>
      </c>
      <c r="AU106" s="4"/>
      <c r="AV106" s="4">
        <f t="shared" si="758"/>
        <v>0</v>
      </c>
      <c r="AW106" s="22">
        <f t="shared" si="728"/>
        <v>0</v>
      </c>
      <c r="AX106" s="44"/>
      <c r="AY106" s="4">
        <f t="shared" si="759"/>
        <v>0</v>
      </c>
      <c r="AZ106" s="22">
        <f t="shared" si="462"/>
        <v>0</v>
      </c>
      <c r="BA106" s="44"/>
      <c r="BB106" s="4">
        <f t="shared" si="760"/>
        <v>0</v>
      </c>
      <c r="BC106" s="22">
        <f t="shared" si="463"/>
        <v>0</v>
      </c>
      <c r="BD106" s="44"/>
      <c r="BE106" s="4">
        <f t="shared" si="761"/>
        <v>0</v>
      </c>
      <c r="BF106" s="22">
        <f t="shared" si="464"/>
        <v>0</v>
      </c>
      <c r="BG106" s="44"/>
      <c r="BH106" s="4">
        <f t="shared" si="762"/>
        <v>0</v>
      </c>
      <c r="BI106" s="22">
        <f t="shared" si="465"/>
        <v>0</v>
      </c>
      <c r="BJ106" s="172"/>
      <c r="BK106" s="46"/>
      <c r="BL106" s="4">
        <f t="shared" si="763"/>
        <v>0</v>
      </c>
      <c r="BM106" s="22">
        <f t="shared" si="729"/>
        <v>0</v>
      </c>
      <c r="BN106" s="172"/>
      <c r="BO106" s="46"/>
      <c r="BP106" s="4">
        <f t="shared" si="764"/>
        <v>0</v>
      </c>
      <c r="BQ106" s="22">
        <f t="shared" si="730"/>
        <v>0</v>
      </c>
      <c r="BR106" s="46"/>
      <c r="BS106" s="4">
        <f t="shared" si="765"/>
        <v>0</v>
      </c>
      <c r="BT106" s="22">
        <f t="shared" si="731"/>
        <v>0</v>
      </c>
      <c r="BU106" s="46"/>
      <c r="BV106" s="4">
        <f t="shared" si="766"/>
        <v>0</v>
      </c>
      <c r="BW106" s="22">
        <f t="shared" si="732"/>
        <v>0</v>
      </c>
      <c r="BX106" s="46"/>
      <c r="BY106" s="4">
        <f t="shared" si="767"/>
        <v>0</v>
      </c>
      <c r="BZ106" s="22">
        <f t="shared" si="733"/>
        <v>0</v>
      </c>
      <c r="CA106" s="172"/>
      <c r="CB106" s="44"/>
      <c r="CC106" s="4">
        <f t="shared" si="768"/>
        <v>0</v>
      </c>
      <c r="CD106" s="22">
        <f t="shared" si="466"/>
        <v>0</v>
      </c>
      <c r="CE106" s="46"/>
      <c r="CF106" s="4">
        <f t="shared" si="769"/>
        <v>0</v>
      </c>
      <c r="CG106" s="22">
        <f t="shared" si="467"/>
        <v>0</v>
      </c>
      <c r="CH106" s="46"/>
      <c r="CI106" s="4">
        <f t="shared" si="770"/>
        <v>0</v>
      </c>
      <c r="CJ106" s="22">
        <f t="shared" si="468"/>
        <v>0</v>
      </c>
      <c r="CK106" s="46"/>
      <c r="CL106" s="4">
        <f t="shared" si="771"/>
        <v>0</v>
      </c>
      <c r="CM106" s="22">
        <f t="shared" si="469"/>
        <v>0</v>
      </c>
      <c r="CN106" s="46"/>
      <c r="CO106" s="4">
        <f t="shared" si="772"/>
        <v>0</v>
      </c>
      <c r="CP106" s="22">
        <f t="shared" si="734"/>
        <v>0</v>
      </c>
      <c r="CQ106" s="46"/>
      <c r="CR106" s="4">
        <f t="shared" si="773"/>
        <v>0</v>
      </c>
      <c r="CS106" s="22">
        <f t="shared" si="735"/>
        <v>0</v>
      </c>
      <c r="CT106" s="46"/>
      <c r="CU106" s="4">
        <f t="shared" si="774"/>
        <v>0</v>
      </c>
      <c r="CV106" s="22">
        <f t="shared" si="470"/>
        <v>0</v>
      </c>
      <c r="CW106" s="46"/>
      <c r="CX106" s="4">
        <f t="shared" si="775"/>
        <v>0</v>
      </c>
      <c r="CY106" s="22">
        <f t="shared" si="736"/>
        <v>0</v>
      </c>
      <c r="CZ106" s="46"/>
      <c r="DA106" s="4">
        <f t="shared" si="666"/>
        <v>0</v>
      </c>
      <c r="DB106" s="22">
        <f t="shared" si="737"/>
        <v>0</v>
      </c>
      <c r="DC106" s="46"/>
      <c r="DD106" s="4">
        <f t="shared" si="667"/>
        <v>0</v>
      </c>
      <c r="DE106" s="22">
        <f t="shared" si="738"/>
        <v>0</v>
      </c>
      <c r="DF106" s="46"/>
      <c r="DG106" s="4">
        <f t="shared" si="668"/>
        <v>0</v>
      </c>
      <c r="DH106" s="22">
        <f t="shared" si="739"/>
        <v>0</v>
      </c>
      <c r="DI106" s="46"/>
      <c r="DJ106" s="4">
        <f t="shared" si="669"/>
        <v>0</v>
      </c>
      <c r="DK106" s="22">
        <f t="shared" si="740"/>
        <v>0</v>
      </c>
      <c r="DL106" s="172"/>
      <c r="DM106" s="44"/>
      <c r="DN106" s="4">
        <f t="shared" si="776"/>
        <v>0</v>
      </c>
      <c r="DO106" s="22">
        <f t="shared" si="741"/>
        <v>0</v>
      </c>
      <c r="DP106" s="172"/>
      <c r="DQ106" s="44"/>
      <c r="DR106" s="4">
        <f t="shared" si="777"/>
        <v>0</v>
      </c>
      <c r="DS106" s="22">
        <f t="shared" si="742"/>
        <v>0</v>
      </c>
      <c r="DT106" s="172"/>
      <c r="DU106" s="44"/>
      <c r="DV106" s="4">
        <f t="shared" si="778"/>
        <v>0</v>
      </c>
      <c r="DW106" s="22">
        <f t="shared" si="743"/>
        <v>0</v>
      </c>
      <c r="DX106" s="172"/>
      <c r="DY106" s="44"/>
      <c r="DZ106" s="4">
        <f t="shared" si="779"/>
        <v>0</v>
      </c>
      <c r="EA106" s="22">
        <f t="shared" si="744"/>
        <v>0</v>
      </c>
      <c r="EB106" s="172"/>
      <c r="EC106" s="44"/>
      <c r="ED106" s="4">
        <f t="shared" si="780"/>
        <v>0</v>
      </c>
      <c r="EE106" s="22">
        <f t="shared" si="745"/>
        <v>0</v>
      </c>
      <c r="EF106" s="44"/>
      <c r="EG106" s="4">
        <f t="shared" si="781"/>
        <v>0</v>
      </c>
      <c r="EH106" s="22">
        <f t="shared" si="746"/>
        <v>0</v>
      </c>
      <c r="EI106" s="154">
        <f t="shared" si="697"/>
        <v>0</v>
      </c>
      <c r="EJ106" s="154">
        <f t="shared" si="695"/>
        <v>0</v>
      </c>
      <c r="EK106" s="154">
        <f t="shared" si="696"/>
        <v>0</v>
      </c>
      <c r="EL106" s="25"/>
      <c r="EM106" s="10"/>
    </row>
    <row r="107" spans="1:143" ht="15" customHeight="1">
      <c r="A107" s="205"/>
      <c r="B107" s="14"/>
      <c r="C107" s="14"/>
      <c r="D107" s="4"/>
      <c r="E107" s="3"/>
      <c r="F107" s="11"/>
      <c r="G107" s="11"/>
      <c r="H107" s="4">
        <f t="shared" si="782"/>
        <v>0</v>
      </c>
      <c r="I107" s="22">
        <f t="shared" si="716"/>
        <v>0</v>
      </c>
      <c r="J107" s="46"/>
      <c r="K107" s="4">
        <f t="shared" si="747"/>
        <v>0</v>
      </c>
      <c r="L107" s="22">
        <f t="shared" si="717"/>
        <v>0</v>
      </c>
      <c r="M107" s="46"/>
      <c r="N107" s="4">
        <f t="shared" si="748"/>
        <v>0</v>
      </c>
      <c r="O107" s="22">
        <f t="shared" si="718"/>
        <v>0</v>
      </c>
      <c r="P107" s="172"/>
      <c r="Q107" s="46"/>
      <c r="R107" s="4">
        <f t="shared" si="749"/>
        <v>0</v>
      </c>
      <c r="S107" s="22">
        <f t="shared" si="719"/>
        <v>0</v>
      </c>
      <c r="T107" s="172"/>
      <c r="U107" s="46"/>
      <c r="V107" s="4">
        <f t="shared" si="750"/>
        <v>0</v>
      </c>
      <c r="W107" s="22">
        <f t="shared" si="720"/>
        <v>0</v>
      </c>
      <c r="X107" s="172"/>
      <c r="Y107" s="46"/>
      <c r="Z107" s="4">
        <f t="shared" si="751"/>
        <v>0</v>
      </c>
      <c r="AA107" s="22">
        <f t="shared" si="721"/>
        <v>0</v>
      </c>
      <c r="AB107" s="172"/>
      <c r="AC107" s="46"/>
      <c r="AD107" s="4">
        <f t="shared" si="752"/>
        <v>0</v>
      </c>
      <c r="AE107" s="22">
        <f t="shared" si="722"/>
        <v>0</v>
      </c>
      <c r="AF107" s="46"/>
      <c r="AG107" s="4">
        <f t="shared" si="753"/>
        <v>0</v>
      </c>
      <c r="AH107" s="22">
        <f t="shared" si="723"/>
        <v>0</v>
      </c>
      <c r="AI107" s="46"/>
      <c r="AJ107" s="4">
        <f t="shared" si="754"/>
        <v>0</v>
      </c>
      <c r="AK107" s="22">
        <f t="shared" si="724"/>
        <v>0</v>
      </c>
      <c r="AL107" s="46"/>
      <c r="AM107" s="4">
        <f t="shared" si="755"/>
        <v>0</v>
      </c>
      <c r="AN107" s="22">
        <f t="shared" si="725"/>
        <v>0</v>
      </c>
      <c r="AO107" s="4"/>
      <c r="AP107" s="4">
        <f t="shared" si="756"/>
        <v>0</v>
      </c>
      <c r="AQ107" s="22">
        <f t="shared" si="726"/>
        <v>0</v>
      </c>
      <c r="AR107" s="4"/>
      <c r="AS107" s="4">
        <f t="shared" si="757"/>
        <v>0</v>
      </c>
      <c r="AT107" s="22">
        <f t="shared" si="727"/>
        <v>0</v>
      </c>
      <c r="AU107" s="4"/>
      <c r="AV107" s="4">
        <f t="shared" si="758"/>
        <v>0</v>
      </c>
      <c r="AW107" s="22">
        <f t="shared" si="728"/>
        <v>0</v>
      </c>
      <c r="AX107" s="44"/>
      <c r="AY107" s="4">
        <f t="shared" si="759"/>
        <v>0</v>
      </c>
      <c r="AZ107" s="22">
        <f t="shared" si="462"/>
        <v>0</v>
      </c>
      <c r="BA107" s="44"/>
      <c r="BB107" s="4">
        <f t="shared" si="760"/>
        <v>0</v>
      </c>
      <c r="BC107" s="22">
        <f t="shared" si="463"/>
        <v>0</v>
      </c>
      <c r="BD107" s="44"/>
      <c r="BE107" s="4">
        <f t="shared" si="761"/>
        <v>0</v>
      </c>
      <c r="BF107" s="22">
        <f t="shared" si="464"/>
        <v>0</v>
      </c>
      <c r="BG107" s="44"/>
      <c r="BH107" s="4">
        <f t="shared" si="762"/>
        <v>0</v>
      </c>
      <c r="BI107" s="22">
        <f t="shared" si="465"/>
        <v>0</v>
      </c>
      <c r="BJ107" s="172"/>
      <c r="BK107" s="46"/>
      <c r="BL107" s="4">
        <f t="shared" si="763"/>
        <v>0</v>
      </c>
      <c r="BM107" s="22">
        <f t="shared" si="729"/>
        <v>0</v>
      </c>
      <c r="BN107" s="172"/>
      <c r="BO107" s="46"/>
      <c r="BP107" s="4">
        <f t="shared" si="764"/>
        <v>0</v>
      </c>
      <c r="BQ107" s="22">
        <f t="shared" si="730"/>
        <v>0</v>
      </c>
      <c r="BR107" s="46"/>
      <c r="BS107" s="4">
        <f t="shared" si="765"/>
        <v>0</v>
      </c>
      <c r="BT107" s="22">
        <f t="shared" si="731"/>
        <v>0</v>
      </c>
      <c r="BU107" s="46"/>
      <c r="BV107" s="4">
        <f t="shared" si="766"/>
        <v>0</v>
      </c>
      <c r="BW107" s="22">
        <f t="shared" si="732"/>
        <v>0</v>
      </c>
      <c r="BX107" s="46"/>
      <c r="BY107" s="4">
        <f t="shared" si="767"/>
        <v>0</v>
      </c>
      <c r="BZ107" s="22">
        <f t="shared" si="733"/>
        <v>0</v>
      </c>
      <c r="CA107" s="172"/>
      <c r="CB107" s="44"/>
      <c r="CC107" s="4">
        <f t="shared" si="768"/>
        <v>0</v>
      </c>
      <c r="CD107" s="22">
        <f t="shared" si="466"/>
        <v>0</v>
      </c>
      <c r="CE107" s="46"/>
      <c r="CF107" s="4">
        <f t="shared" si="769"/>
        <v>0</v>
      </c>
      <c r="CG107" s="22">
        <f t="shared" si="467"/>
        <v>0</v>
      </c>
      <c r="CH107" s="46"/>
      <c r="CI107" s="4">
        <f t="shared" si="770"/>
        <v>0</v>
      </c>
      <c r="CJ107" s="22">
        <f t="shared" si="468"/>
        <v>0</v>
      </c>
      <c r="CK107" s="46"/>
      <c r="CL107" s="4">
        <f t="shared" si="771"/>
        <v>0</v>
      </c>
      <c r="CM107" s="22">
        <f t="shared" si="469"/>
        <v>0</v>
      </c>
      <c r="CN107" s="46"/>
      <c r="CO107" s="4">
        <f t="shared" si="772"/>
        <v>0</v>
      </c>
      <c r="CP107" s="22">
        <f t="shared" si="734"/>
        <v>0</v>
      </c>
      <c r="CQ107" s="46"/>
      <c r="CR107" s="4">
        <f t="shared" si="773"/>
        <v>0</v>
      </c>
      <c r="CS107" s="22">
        <f t="shared" si="735"/>
        <v>0</v>
      </c>
      <c r="CT107" s="46"/>
      <c r="CU107" s="4">
        <f t="shared" si="774"/>
        <v>0</v>
      </c>
      <c r="CV107" s="22">
        <f t="shared" si="470"/>
        <v>0</v>
      </c>
      <c r="CW107" s="46"/>
      <c r="CX107" s="4">
        <f t="shared" si="775"/>
        <v>0</v>
      </c>
      <c r="CY107" s="22">
        <f t="shared" si="736"/>
        <v>0</v>
      </c>
      <c r="CZ107" s="46"/>
      <c r="DA107" s="4">
        <f t="shared" si="666"/>
        <v>0</v>
      </c>
      <c r="DB107" s="22">
        <f t="shared" si="737"/>
        <v>0</v>
      </c>
      <c r="DC107" s="46"/>
      <c r="DD107" s="4">
        <f t="shared" si="667"/>
        <v>0</v>
      </c>
      <c r="DE107" s="22">
        <f t="shared" si="738"/>
        <v>0</v>
      </c>
      <c r="DF107" s="46"/>
      <c r="DG107" s="4">
        <f t="shared" si="668"/>
        <v>0</v>
      </c>
      <c r="DH107" s="22">
        <f t="shared" si="739"/>
        <v>0</v>
      </c>
      <c r="DI107" s="46"/>
      <c r="DJ107" s="4">
        <f t="shared" si="669"/>
        <v>0</v>
      </c>
      <c r="DK107" s="22">
        <f t="shared" si="740"/>
        <v>0</v>
      </c>
      <c r="DL107" s="172"/>
      <c r="DM107" s="44"/>
      <c r="DN107" s="4">
        <f t="shared" si="776"/>
        <v>0</v>
      </c>
      <c r="DO107" s="22">
        <f t="shared" si="741"/>
        <v>0</v>
      </c>
      <c r="DP107" s="172"/>
      <c r="DQ107" s="44"/>
      <c r="DR107" s="4">
        <f t="shared" si="777"/>
        <v>0</v>
      </c>
      <c r="DS107" s="22">
        <f t="shared" si="742"/>
        <v>0</v>
      </c>
      <c r="DT107" s="172"/>
      <c r="DU107" s="44"/>
      <c r="DV107" s="4">
        <f t="shared" si="778"/>
        <v>0</v>
      </c>
      <c r="DW107" s="22">
        <f t="shared" si="743"/>
        <v>0</v>
      </c>
      <c r="DX107" s="172"/>
      <c r="DY107" s="44"/>
      <c r="DZ107" s="4">
        <f t="shared" si="779"/>
        <v>0</v>
      </c>
      <c r="EA107" s="22">
        <f t="shared" si="744"/>
        <v>0</v>
      </c>
      <c r="EB107" s="172"/>
      <c r="EC107" s="44"/>
      <c r="ED107" s="4">
        <f t="shared" si="780"/>
        <v>0</v>
      </c>
      <c r="EE107" s="22">
        <f t="shared" si="745"/>
        <v>0</v>
      </c>
      <c r="EF107" s="44"/>
      <c r="EG107" s="4">
        <f t="shared" si="781"/>
        <v>0</v>
      </c>
      <c r="EH107" s="22">
        <f t="shared" si="746"/>
        <v>0</v>
      </c>
      <c r="EI107" s="154">
        <f t="shared" si="697"/>
        <v>0</v>
      </c>
      <c r="EJ107" s="154">
        <f t="shared" si="695"/>
        <v>0</v>
      </c>
      <c r="EK107" s="154">
        <f t="shared" si="696"/>
        <v>0</v>
      </c>
      <c r="EL107" s="25"/>
      <c r="EM107" s="10"/>
    </row>
    <row r="108" spans="1:143" ht="15" customHeight="1">
      <c r="A108" s="205"/>
      <c r="B108" s="14"/>
      <c r="C108" s="14"/>
      <c r="D108" s="4"/>
      <c r="E108" s="3"/>
      <c r="F108" s="11"/>
      <c r="G108" s="11"/>
      <c r="H108" s="4">
        <f t="shared" si="782"/>
        <v>0</v>
      </c>
      <c r="I108" s="22">
        <f t="shared" si="716"/>
        <v>0</v>
      </c>
      <c r="J108" s="46"/>
      <c r="K108" s="4">
        <f t="shared" si="747"/>
        <v>0</v>
      </c>
      <c r="L108" s="22">
        <f t="shared" si="717"/>
        <v>0</v>
      </c>
      <c r="M108" s="46"/>
      <c r="N108" s="4">
        <f t="shared" si="748"/>
        <v>0</v>
      </c>
      <c r="O108" s="22">
        <f t="shared" si="718"/>
        <v>0</v>
      </c>
      <c r="P108" s="172"/>
      <c r="Q108" s="46"/>
      <c r="R108" s="4">
        <f t="shared" si="749"/>
        <v>0</v>
      </c>
      <c r="S108" s="22">
        <f t="shared" si="719"/>
        <v>0</v>
      </c>
      <c r="T108" s="172"/>
      <c r="U108" s="46"/>
      <c r="V108" s="4">
        <f t="shared" si="750"/>
        <v>0</v>
      </c>
      <c r="W108" s="22">
        <f t="shared" si="720"/>
        <v>0</v>
      </c>
      <c r="X108" s="172"/>
      <c r="Y108" s="46"/>
      <c r="Z108" s="4">
        <f t="shared" si="751"/>
        <v>0</v>
      </c>
      <c r="AA108" s="22">
        <f t="shared" si="721"/>
        <v>0</v>
      </c>
      <c r="AB108" s="172"/>
      <c r="AC108" s="46"/>
      <c r="AD108" s="4">
        <f t="shared" si="752"/>
        <v>0</v>
      </c>
      <c r="AE108" s="22">
        <f t="shared" si="722"/>
        <v>0</v>
      </c>
      <c r="AF108" s="46"/>
      <c r="AG108" s="4">
        <f t="shared" si="753"/>
        <v>0</v>
      </c>
      <c r="AH108" s="22">
        <f t="shared" si="723"/>
        <v>0</v>
      </c>
      <c r="AI108" s="46"/>
      <c r="AJ108" s="4">
        <f t="shared" si="754"/>
        <v>0</v>
      </c>
      <c r="AK108" s="22">
        <f t="shared" si="724"/>
        <v>0</v>
      </c>
      <c r="AL108" s="46"/>
      <c r="AM108" s="4">
        <f t="shared" si="755"/>
        <v>0</v>
      </c>
      <c r="AN108" s="22">
        <f t="shared" si="725"/>
        <v>0</v>
      </c>
      <c r="AO108" s="4"/>
      <c r="AP108" s="4">
        <f t="shared" si="756"/>
        <v>0</v>
      </c>
      <c r="AQ108" s="22">
        <f t="shared" si="726"/>
        <v>0</v>
      </c>
      <c r="AR108" s="4"/>
      <c r="AS108" s="4">
        <f t="shared" si="757"/>
        <v>0</v>
      </c>
      <c r="AT108" s="22">
        <f t="shared" si="727"/>
        <v>0</v>
      </c>
      <c r="AU108" s="4"/>
      <c r="AV108" s="4">
        <f t="shared" si="758"/>
        <v>0</v>
      </c>
      <c r="AW108" s="22">
        <f t="shared" si="728"/>
        <v>0</v>
      </c>
      <c r="AX108" s="44"/>
      <c r="AY108" s="4">
        <f t="shared" si="759"/>
        <v>0</v>
      </c>
      <c r="AZ108" s="22">
        <f t="shared" si="462"/>
        <v>0</v>
      </c>
      <c r="BA108" s="44"/>
      <c r="BB108" s="4">
        <f t="shared" si="760"/>
        <v>0</v>
      </c>
      <c r="BC108" s="22">
        <f t="shared" si="463"/>
        <v>0</v>
      </c>
      <c r="BD108" s="44"/>
      <c r="BE108" s="4">
        <f t="shared" si="761"/>
        <v>0</v>
      </c>
      <c r="BF108" s="22">
        <f t="shared" si="464"/>
        <v>0</v>
      </c>
      <c r="BG108" s="44"/>
      <c r="BH108" s="4">
        <f t="shared" si="762"/>
        <v>0</v>
      </c>
      <c r="BI108" s="22">
        <f t="shared" si="465"/>
        <v>0</v>
      </c>
      <c r="BJ108" s="172"/>
      <c r="BK108" s="46"/>
      <c r="BL108" s="4">
        <f t="shared" si="763"/>
        <v>0</v>
      </c>
      <c r="BM108" s="22">
        <f t="shared" si="729"/>
        <v>0</v>
      </c>
      <c r="BN108" s="172"/>
      <c r="BO108" s="46"/>
      <c r="BP108" s="4">
        <f t="shared" si="764"/>
        <v>0</v>
      </c>
      <c r="BQ108" s="22">
        <f t="shared" si="730"/>
        <v>0</v>
      </c>
      <c r="BR108" s="46"/>
      <c r="BS108" s="4">
        <f t="shared" si="765"/>
        <v>0</v>
      </c>
      <c r="BT108" s="22">
        <f t="shared" si="731"/>
        <v>0</v>
      </c>
      <c r="BU108" s="46"/>
      <c r="BV108" s="4">
        <f t="shared" si="766"/>
        <v>0</v>
      </c>
      <c r="BW108" s="22">
        <f t="shared" si="732"/>
        <v>0</v>
      </c>
      <c r="BX108" s="46"/>
      <c r="BY108" s="4">
        <f t="shared" si="767"/>
        <v>0</v>
      </c>
      <c r="BZ108" s="22">
        <f t="shared" si="733"/>
        <v>0</v>
      </c>
      <c r="CA108" s="172"/>
      <c r="CB108" s="44"/>
      <c r="CC108" s="4">
        <f t="shared" si="768"/>
        <v>0</v>
      </c>
      <c r="CD108" s="22">
        <f t="shared" si="466"/>
        <v>0</v>
      </c>
      <c r="CE108" s="46"/>
      <c r="CF108" s="4">
        <f t="shared" si="769"/>
        <v>0</v>
      </c>
      <c r="CG108" s="22">
        <f t="shared" si="467"/>
        <v>0</v>
      </c>
      <c r="CH108" s="46"/>
      <c r="CI108" s="4">
        <f t="shared" si="770"/>
        <v>0</v>
      </c>
      <c r="CJ108" s="22">
        <f t="shared" si="468"/>
        <v>0</v>
      </c>
      <c r="CK108" s="46"/>
      <c r="CL108" s="4">
        <f t="shared" si="771"/>
        <v>0</v>
      </c>
      <c r="CM108" s="22">
        <f t="shared" si="469"/>
        <v>0</v>
      </c>
      <c r="CN108" s="46"/>
      <c r="CO108" s="4">
        <f t="shared" si="772"/>
        <v>0</v>
      </c>
      <c r="CP108" s="22">
        <f t="shared" si="734"/>
        <v>0</v>
      </c>
      <c r="CQ108" s="46"/>
      <c r="CR108" s="4">
        <f t="shared" si="773"/>
        <v>0</v>
      </c>
      <c r="CS108" s="22">
        <f t="shared" si="735"/>
        <v>0</v>
      </c>
      <c r="CT108" s="46"/>
      <c r="CU108" s="4">
        <f t="shared" si="774"/>
        <v>0</v>
      </c>
      <c r="CV108" s="22">
        <f t="shared" si="470"/>
        <v>0</v>
      </c>
      <c r="CW108" s="46"/>
      <c r="CX108" s="4">
        <f t="shared" si="775"/>
        <v>0</v>
      </c>
      <c r="CY108" s="22">
        <f t="shared" si="736"/>
        <v>0</v>
      </c>
      <c r="CZ108" s="46"/>
      <c r="DA108" s="4">
        <f t="shared" si="666"/>
        <v>0</v>
      </c>
      <c r="DB108" s="22">
        <f t="shared" si="737"/>
        <v>0</v>
      </c>
      <c r="DC108" s="46"/>
      <c r="DD108" s="4">
        <f t="shared" si="667"/>
        <v>0</v>
      </c>
      <c r="DE108" s="22">
        <f t="shared" si="738"/>
        <v>0</v>
      </c>
      <c r="DF108" s="46"/>
      <c r="DG108" s="4">
        <f t="shared" si="668"/>
        <v>0</v>
      </c>
      <c r="DH108" s="22">
        <f t="shared" si="739"/>
        <v>0</v>
      </c>
      <c r="DI108" s="46"/>
      <c r="DJ108" s="4">
        <f t="shared" si="669"/>
        <v>0</v>
      </c>
      <c r="DK108" s="22">
        <f t="shared" si="740"/>
        <v>0</v>
      </c>
      <c r="DL108" s="172"/>
      <c r="DM108" s="44"/>
      <c r="DN108" s="4">
        <f t="shared" si="776"/>
        <v>0</v>
      </c>
      <c r="DO108" s="22">
        <f t="shared" si="741"/>
        <v>0</v>
      </c>
      <c r="DP108" s="172"/>
      <c r="DQ108" s="44"/>
      <c r="DR108" s="4">
        <f t="shared" si="777"/>
        <v>0</v>
      </c>
      <c r="DS108" s="22">
        <f t="shared" si="742"/>
        <v>0</v>
      </c>
      <c r="DT108" s="172"/>
      <c r="DU108" s="44"/>
      <c r="DV108" s="4">
        <f t="shared" si="778"/>
        <v>0</v>
      </c>
      <c r="DW108" s="22">
        <f t="shared" si="743"/>
        <v>0</v>
      </c>
      <c r="DX108" s="172"/>
      <c r="DY108" s="44"/>
      <c r="DZ108" s="4">
        <f t="shared" si="779"/>
        <v>0</v>
      </c>
      <c r="EA108" s="22">
        <f t="shared" si="744"/>
        <v>0</v>
      </c>
      <c r="EB108" s="172"/>
      <c r="EC108" s="44"/>
      <c r="ED108" s="4">
        <f t="shared" si="780"/>
        <v>0</v>
      </c>
      <c r="EE108" s="22">
        <f t="shared" si="745"/>
        <v>0</v>
      </c>
      <c r="EF108" s="44"/>
      <c r="EG108" s="4">
        <f t="shared" si="781"/>
        <v>0</v>
      </c>
      <c r="EH108" s="22">
        <f t="shared" si="746"/>
        <v>0</v>
      </c>
      <c r="EI108" s="154">
        <f t="shared" si="697"/>
        <v>0</v>
      </c>
      <c r="EJ108" s="154">
        <f t="shared" si="695"/>
        <v>0</v>
      </c>
      <c r="EK108" s="154">
        <f t="shared" si="696"/>
        <v>0</v>
      </c>
      <c r="EL108" s="25"/>
      <c r="EM108" s="10"/>
    </row>
    <row r="109" spans="1:143" ht="15" customHeight="1">
      <c r="A109" s="195"/>
      <c r="B109" s="14"/>
      <c r="C109" s="14"/>
      <c r="D109" s="4"/>
      <c r="E109" s="3"/>
      <c r="F109" s="11"/>
      <c r="G109" s="11"/>
      <c r="H109" s="4">
        <f t="shared" si="782"/>
        <v>0</v>
      </c>
      <c r="I109" s="22">
        <f t="shared" si="716"/>
        <v>0</v>
      </c>
      <c r="J109" s="46"/>
      <c r="K109" s="4">
        <f t="shared" si="747"/>
        <v>0</v>
      </c>
      <c r="L109" s="22">
        <f t="shared" si="717"/>
        <v>0</v>
      </c>
      <c r="M109" s="46"/>
      <c r="N109" s="4">
        <f t="shared" si="748"/>
        <v>0</v>
      </c>
      <c r="O109" s="22">
        <f t="shared" si="718"/>
        <v>0</v>
      </c>
      <c r="P109" s="172"/>
      <c r="Q109" s="46"/>
      <c r="R109" s="4">
        <f t="shared" si="749"/>
        <v>0</v>
      </c>
      <c r="S109" s="22">
        <f t="shared" si="719"/>
        <v>0</v>
      </c>
      <c r="T109" s="172"/>
      <c r="U109" s="46"/>
      <c r="V109" s="4">
        <f t="shared" si="750"/>
        <v>0</v>
      </c>
      <c r="W109" s="22">
        <f t="shared" si="720"/>
        <v>0</v>
      </c>
      <c r="X109" s="172"/>
      <c r="Y109" s="46"/>
      <c r="Z109" s="4">
        <f t="shared" si="751"/>
        <v>0</v>
      </c>
      <c r="AA109" s="22">
        <f t="shared" si="721"/>
        <v>0</v>
      </c>
      <c r="AB109" s="172"/>
      <c r="AC109" s="46"/>
      <c r="AD109" s="4">
        <f t="shared" si="752"/>
        <v>0</v>
      </c>
      <c r="AE109" s="22">
        <f t="shared" si="722"/>
        <v>0</v>
      </c>
      <c r="AF109" s="46"/>
      <c r="AG109" s="4">
        <f t="shared" si="753"/>
        <v>0</v>
      </c>
      <c r="AH109" s="22">
        <f t="shared" si="723"/>
        <v>0</v>
      </c>
      <c r="AI109" s="46"/>
      <c r="AJ109" s="4">
        <f t="shared" si="754"/>
        <v>0</v>
      </c>
      <c r="AK109" s="22">
        <f t="shared" si="724"/>
        <v>0</v>
      </c>
      <c r="AL109" s="46"/>
      <c r="AM109" s="4">
        <f t="shared" si="755"/>
        <v>0</v>
      </c>
      <c r="AN109" s="22">
        <f t="shared" si="725"/>
        <v>0</v>
      </c>
      <c r="AO109" s="4"/>
      <c r="AP109" s="4">
        <f t="shared" si="756"/>
        <v>0</v>
      </c>
      <c r="AQ109" s="22">
        <f t="shared" si="726"/>
        <v>0</v>
      </c>
      <c r="AR109" s="4"/>
      <c r="AS109" s="4">
        <f t="shared" si="757"/>
        <v>0</v>
      </c>
      <c r="AT109" s="22">
        <f t="shared" si="727"/>
        <v>0</v>
      </c>
      <c r="AU109" s="4"/>
      <c r="AV109" s="4">
        <f t="shared" si="758"/>
        <v>0</v>
      </c>
      <c r="AW109" s="22">
        <f t="shared" si="728"/>
        <v>0</v>
      </c>
      <c r="AX109" s="44"/>
      <c r="AY109" s="4">
        <f t="shared" si="759"/>
        <v>0</v>
      </c>
      <c r="AZ109" s="22">
        <f t="shared" si="462"/>
        <v>0</v>
      </c>
      <c r="BA109" s="44"/>
      <c r="BB109" s="4">
        <f t="shared" si="760"/>
        <v>0</v>
      </c>
      <c r="BC109" s="22">
        <f t="shared" si="463"/>
        <v>0</v>
      </c>
      <c r="BD109" s="44"/>
      <c r="BE109" s="4">
        <f t="shared" si="761"/>
        <v>0</v>
      </c>
      <c r="BF109" s="22">
        <f t="shared" si="464"/>
        <v>0</v>
      </c>
      <c r="BG109" s="44"/>
      <c r="BH109" s="4">
        <f t="shared" si="762"/>
        <v>0</v>
      </c>
      <c r="BI109" s="22">
        <f t="shared" si="465"/>
        <v>0</v>
      </c>
      <c r="BJ109" s="172"/>
      <c r="BK109" s="46"/>
      <c r="BL109" s="4">
        <f t="shared" si="763"/>
        <v>0</v>
      </c>
      <c r="BM109" s="22">
        <f t="shared" si="729"/>
        <v>0</v>
      </c>
      <c r="BN109" s="172"/>
      <c r="BO109" s="46"/>
      <c r="BP109" s="4">
        <f t="shared" si="764"/>
        <v>0</v>
      </c>
      <c r="BQ109" s="22">
        <f t="shared" si="730"/>
        <v>0</v>
      </c>
      <c r="BR109" s="46"/>
      <c r="BS109" s="4">
        <f t="shared" si="765"/>
        <v>0</v>
      </c>
      <c r="BT109" s="22">
        <f t="shared" si="731"/>
        <v>0</v>
      </c>
      <c r="BU109" s="46"/>
      <c r="BV109" s="4">
        <f t="shared" si="766"/>
        <v>0</v>
      </c>
      <c r="BW109" s="22">
        <f t="shared" si="732"/>
        <v>0</v>
      </c>
      <c r="BX109" s="46"/>
      <c r="BY109" s="4">
        <f t="shared" si="767"/>
        <v>0</v>
      </c>
      <c r="BZ109" s="22">
        <f t="shared" si="733"/>
        <v>0</v>
      </c>
      <c r="CA109" s="172"/>
      <c r="CB109" s="44"/>
      <c r="CC109" s="4">
        <f t="shared" si="768"/>
        <v>0</v>
      </c>
      <c r="CD109" s="22">
        <f t="shared" si="466"/>
        <v>0</v>
      </c>
      <c r="CE109" s="46"/>
      <c r="CF109" s="4">
        <f t="shared" si="769"/>
        <v>0</v>
      </c>
      <c r="CG109" s="22">
        <f t="shared" si="467"/>
        <v>0</v>
      </c>
      <c r="CH109" s="46"/>
      <c r="CI109" s="4">
        <f t="shared" si="770"/>
        <v>0</v>
      </c>
      <c r="CJ109" s="22">
        <f t="shared" si="468"/>
        <v>0</v>
      </c>
      <c r="CK109" s="46"/>
      <c r="CL109" s="4">
        <f t="shared" si="771"/>
        <v>0</v>
      </c>
      <c r="CM109" s="22">
        <f t="shared" si="469"/>
        <v>0</v>
      </c>
      <c r="CN109" s="46"/>
      <c r="CO109" s="4">
        <f t="shared" si="772"/>
        <v>0</v>
      </c>
      <c r="CP109" s="22">
        <f t="shared" si="734"/>
        <v>0</v>
      </c>
      <c r="CQ109" s="46"/>
      <c r="CR109" s="4">
        <f t="shared" si="773"/>
        <v>0</v>
      </c>
      <c r="CS109" s="22">
        <f t="shared" si="735"/>
        <v>0</v>
      </c>
      <c r="CT109" s="46"/>
      <c r="CU109" s="4">
        <f t="shared" si="774"/>
        <v>0</v>
      </c>
      <c r="CV109" s="22">
        <f t="shared" si="470"/>
        <v>0</v>
      </c>
      <c r="CW109" s="46"/>
      <c r="CX109" s="4">
        <f t="shared" si="775"/>
        <v>0</v>
      </c>
      <c r="CY109" s="22">
        <f t="shared" si="736"/>
        <v>0</v>
      </c>
      <c r="CZ109" s="46"/>
      <c r="DA109" s="4">
        <f t="shared" si="666"/>
        <v>0</v>
      </c>
      <c r="DB109" s="22">
        <f t="shared" si="737"/>
        <v>0</v>
      </c>
      <c r="DC109" s="46"/>
      <c r="DD109" s="4">
        <f t="shared" si="667"/>
        <v>0</v>
      </c>
      <c r="DE109" s="22">
        <f t="shared" si="738"/>
        <v>0</v>
      </c>
      <c r="DF109" s="46"/>
      <c r="DG109" s="4">
        <f t="shared" si="668"/>
        <v>0</v>
      </c>
      <c r="DH109" s="22">
        <f t="shared" si="739"/>
        <v>0</v>
      </c>
      <c r="DI109" s="46"/>
      <c r="DJ109" s="4">
        <f t="shared" si="669"/>
        <v>0</v>
      </c>
      <c r="DK109" s="22">
        <f t="shared" si="740"/>
        <v>0</v>
      </c>
      <c r="DL109" s="172"/>
      <c r="DM109" s="44"/>
      <c r="DN109" s="4">
        <f t="shared" si="776"/>
        <v>0</v>
      </c>
      <c r="DO109" s="22">
        <f t="shared" si="741"/>
        <v>0</v>
      </c>
      <c r="DP109" s="172"/>
      <c r="DQ109" s="44"/>
      <c r="DR109" s="4">
        <f t="shared" si="777"/>
        <v>0</v>
      </c>
      <c r="DS109" s="22">
        <f t="shared" si="742"/>
        <v>0</v>
      </c>
      <c r="DT109" s="172"/>
      <c r="DU109" s="44"/>
      <c r="DV109" s="4">
        <f t="shared" si="778"/>
        <v>0</v>
      </c>
      <c r="DW109" s="22">
        <f t="shared" si="743"/>
        <v>0</v>
      </c>
      <c r="DX109" s="172"/>
      <c r="DY109" s="44"/>
      <c r="DZ109" s="4">
        <f t="shared" si="779"/>
        <v>0</v>
      </c>
      <c r="EA109" s="22">
        <f t="shared" si="744"/>
        <v>0</v>
      </c>
      <c r="EB109" s="172"/>
      <c r="EC109" s="44"/>
      <c r="ED109" s="4">
        <f t="shared" si="780"/>
        <v>0</v>
      </c>
      <c r="EE109" s="22">
        <f t="shared" si="745"/>
        <v>0</v>
      </c>
      <c r="EF109" s="44"/>
      <c r="EG109" s="4">
        <f t="shared" si="781"/>
        <v>0</v>
      </c>
      <c r="EH109" s="22">
        <f t="shared" si="746"/>
        <v>0</v>
      </c>
      <c r="EI109" s="154">
        <f t="shared" si="697"/>
        <v>0</v>
      </c>
      <c r="EJ109" s="154">
        <f t="shared" si="695"/>
        <v>0</v>
      </c>
      <c r="EK109" s="154">
        <f t="shared" si="696"/>
        <v>0</v>
      </c>
      <c r="EL109" s="25"/>
      <c r="EM109" s="10"/>
    </row>
    <row r="110" spans="1:143" ht="15" customHeight="1">
      <c r="A110" s="194">
        <v>45213</v>
      </c>
      <c r="B110" s="14"/>
      <c r="C110" s="14"/>
      <c r="D110" s="4"/>
      <c r="E110" s="3"/>
      <c r="F110" s="11"/>
      <c r="G110" s="11"/>
      <c r="H110" s="4">
        <f t="shared" si="782"/>
        <v>0</v>
      </c>
      <c r="I110" s="22">
        <f t="shared" si="716"/>
        <v>0</v>
      </c>
      <c r="J110" s="46"/>
      <c r="K110" s="4">
        <f t="shared" si="747"/>
        <v>0</v>
      </c>
      <c r="L110" s="22">
        <f t="shared" si="717"/>
        <v>0</v>
      </c>
      <c r="M110" s="46"/>
      <c r="N110" s="4">
        <f t="shared" si="748"/>
        <v>0</v>
      </c>
      <c r="O110" s="22">
        <f t="shared" si="718"/>
        <v>0</v>
      </c>
      <c r="P110" s="172"/>
      <c r="Q110" s="46"/>
      <c r="R110" s="4">
        <f t="shared" si="749"/>
        <v>0</v>
      </c>
      <c r="S110" s="22">
        <f t="shared" si="719"/>
        <v>0</v>
      </c>
      <c r="T110" s="172"/>
      <c r="U110" s="46"/>
      <c r="V110" s="4">
        <f t="shared" si="750"/>
        <v>0</v>
      </c>
      <c r="W110" s="22">
        <f t="shared" si="720"/>
        <v>0</v>
      </c>
      <c r="X110" s="172"/>
      <c r="Y110" s="46"/>
      <c r="Z110" s="4">
        <f t="shared" si="751"/>
        <v>0</v>
      </c>
      <c r="AA110" s="22">
        <f t="shared" si="721"/>
        <v>0</v>
      </c>
      <c r="AB110" s="172"/>
      <c r="AC110" s="46"/>
      <c r="AD110" s="4">
        <f t="shared" si="752"/>
        <v>0</v>
      </c>
      <c r="AE110" s="22">
        <f t="shared" si="722"/>
        <v>0</v>
      </c>
      <c r="AF110" s="46"/>
      <c r="AG110" s="4">
        <f t="shared" si="753"/>
        <v>0</v>
      </c>
      <c r="AH110" s="22">
        <f t="shared" si="723"/>
        <v>0</v>
      </c>
      <c r="AI110" s="46"/>
      <c r="AJ110" s="4">
        <f t="shared" si="754"/>
        <v>0</v>
      </c>
      <c r="AK110" s="22">
        <f t="shared" si="724"/>
        <v>0</v>
      </c>
      <c r="AL110" s="46"/>
      <c r="AM110" s="4">
        <f t="shared" si="755"/>
        <v>0</v>
      </c>
      <c r="AN110" s="22">
        <f t="shared" si="725"/>
        <v>0</v>
      </c>
      <c r="AO110" s="4"/>
      <c r="AP110" s="4">
        <f t="shared" si="756"/>
        <v>0</v>
      </c>
      <c r="AQ110" s="22">
        <f t="shared" si="726"/>
        <v>0</v>
      </c>
      <c r="AR110" s="4"/>
      <c r="AS110" s="4">
        <f t="shared" si="757"/>
        <v>0</v>
      </c>
      <c r="AT110" s="22">
        <f t="shared" si="727"/>
        <v>0</v>
      </c>
      <c r="AU110" s="4"/>
      <c r="AV110" s="4">
        <f t="shared" si="758"/>
        <v>0</v>
      </c>
      <c r="AW110" s="22">
        <f t="shared" si="728"/>
        <v>0</v>
      </c>
      <c r="AX110" s="44"/>
      <c r="AY110" s="4">
        <f t="shared" si="759"/>
        <v>0</v>
      </c>
      <c r="AZ110" s="22">
        <f t="shared" si="462"/>
        <v>0</v>
      </c>
      <c r="BA110" s="44"/>
      <c r="BB110" s="4">
        <f t="shared" si="760"/>
        <v>0</v>
      </c>
      <c r="BC110" s="22">
        <f t="shared" si="463"/>
        <v>0</v>
      </c>
      <c r="BD110" s="44"/>
      <c r="BE110" s="4">
        <f t="shared" si="761"/>
        <v>0</v>
      </c>
      <c r="BF110" s="22">
        <f t="shared" si="464"/>
        <v>0</v>
      </c>
      <c r="BG110" s="44"/>
      <c r="BH110" s="4">
        <f t="shared" si="762"/>
        <v>0</v>
      </c>
      <c r="BI110" s="22">
        <f t="shared" si="465"/>
        <v>0</v>
      </c>
      <c r="BJ110" s="172"/>
      <c r="BK110" s="46"/>
      <c r="BL110" s="4">
        <f t="shared" si="763"/>
        <v>0</v>
      </c>
      <c r="BM110" s="22">
        <f t="shared" si="729"/>
        <v>0</v>
      </c>
      <c r="BN110" s="172"/>
      <c r="BO110" s="46"/>
      <c r="BP110" s="4">
        <f t="shared" si="764"/>
        <v>0</v>
      </c>
      <c r="BQ110" s="22">
        <f t="shared" si="730"/>
        <v>0</v>
      </c>
      <c r="BR110" s="46"/>
      <c r="BS110" s="4">
        <f t="shared" si="765"/>
        <v>0</v>
      </c>
      <c r="BT110" s="22">
        <f t="shared" si="731"/>
        <v>0</v>
      </c>
      <c r="BU110" s="46"/>
      <c r="BV110" s="4">
        <f t="shared" si="766"/>
        <v>0</v>
      </c>
      <c r="BW110" s="22">
        <f t="shared" si="732"/>
        <v>0</v>
      </c>
      <c r="BX110" s="46"/>
      <c r="BY110" s="4">
        <f t="shared" si="767"/>
        <v>0</v>
      </c>
      <c r="BZ110" s="22">
        <f t="shared" si="733"/>
        <v>0</v>
      </c>
      <c r="CA110" s="172"/>
      <c r="CB110" s="44"/>
      <c r="CC110" s="4">
        <f t="shared" si="768"/>
        <v>0</v>
      </c>
      <c r="CD110" s="22">
        <f t="shared" si="466"/>
        <v>0</v>
      </c>
      <c r="CE110" s="46"/>
      <c r="CF110" s="4">
        <f t="shared" si="769"/>
        <v>0</v>
      </c>
      <c r="CG110" s="22">
        <f t="shared" si="467"/>
        <v>0</v>
      </c>
      <c r="CH110" s="46"/>
      <c r="CI110" s="4">
        <f t="shared" si="770"/>
        <v>0</v>
      </c>
      <c r="CJ110" s="22">
        <f t="shared" si="468"/>
        <v>0</v>
      </c>
      <c r="CK110" s="46"/>
      <c r="CL110" s="4">
        <f t="shared" si="771"/>
        <v>0</v>
      </c>
      <c r="CM110" s="22">
        <f t="shared" si="469"/>
        <v>0</v>
      </c>
      <c r="CN110" s="46"/>
      <c r="CO110" s="4">
        <f t="shared" si="772"/>
        <v>0</v>
      </c>
      <c r="CP110" s="22">
        <f t="shared" si="734"/>
        <v>0</v>
      </c>
      <c r="CQ110" s="46"/>
      <c r="CR110" s="4">
        <f t="shared" si="773"/>
        <v>0</v>
      </c>
      <c r="CS110" s="22">
        <f t="shared" si="735"/>
        <v>0</v>
      </c>
      <c r="CT110" s="46"/>
      <c r="CU110" s="4">
        <f t="shared" si="774"/>
        <v>0</v>
      </c>
      <c r="CV110" s="22">
        <f t="shared" si="470"/>
        <v>0</v>
      </c>
      <c r="CW110" s="46"/>
      <c r="CX110" s="4">
        <f t="shared" si="775"/>
        <v>0</v>
      </c>
      <c r="CY110" s="22">
        <f t="shared" si="736"/>
        <v>0</v>
      </c>
      <c r="CZ110" s="46"/>
      <c r="DA110" s="4">
        <f t="shared" si="666"/>
        <v>0</v>
      </c>
      <c r="DB110" s="22">
        <f t="shared" si="737"/>
        <v>0</v>
      </c>
      <c r="DC110" s="46"/>
      <c r="DD110" s="4">
        <f t="shared" si="667"/>
        <v>0</v>
      </c>
      <c r="DE110" s="22">
        <f t="shared" si="738"/>
        <v>0</v>
      </c>
      <c r="DF110" s="46"/>
      <c r="DG110" s="4">
        <f t="shared" si="668"/>
        <v>0</v>
      </c>
      <c r="DH110" s="22">
        <f t="shared" si="739"/>
        <v>0</v>
      </c>
      <c r="DI110" s="46"/>
      <c r="DJ110" s="4">
        <f t="shared" si="669"/>
        <v>0</v>
      </c>
      <c r="DK110" s="22">
        <f t="shared" si="740"/>
        <v>0</v>
      </c>
      <c r="DL110" s="172"/>
      <c r="DM110" s="44"/>
      <c r="DN110" s="4">
        <f t="shared" si="776"/>
        <v>0</v>
      </c>
      <c r="DO110" s="22">
        <f t="shared" si="741"/>
        <v>0</v>
      </c>
      <c r="DP110" s="172"/>
      <c r="DQ110" s="44"/>
      <c r="DR110" s="4">
        <f t="shared" si="777"/>
        <v>0</v>
      </c>
      <c r="DS110" s="22">
        <f t="shared" si="742"/>
        <v>0</v>
      </c>
      <c r="DT110" s="172"/>
      <c r="DU110" s="44"/>
      <c r="DV110" s="4">
        <f t="shared" si="778"/>
        <v>0</v>
      </c>
      <c r="DW110" s="22">
        <f t="shared" si="743"/>
        <v>0</v>
      </c>
      <c r="DX110" s="172"/>
      <c r="DY110" s="44"/>
      <c r="DZ110" s="4">
        <f t="shared" si="779"/>
        <v>0</v>
      </c>
      <c r="EA110" s="22">
        <f t="shared" si="744"/>
        <v>0</v>
      </c>
      <c r="EB110" s="172"/>
      <c r="EC110" s="44"/>
      <c r="ED110" s="4">
        <f t="shared" si="780"/>
        <v>0</v>
      </c>
      <c r="EE110" s="22">
        <f t="shared" si="745"/>
        <v>0</v>
      </c>
      <c r="EF110" s="44"/>
      <c r="EG110" s="4">
        <f t="shared" si="781"/>
        <v>0</v>
      </c>
      <c r="EH110" s="22">
        <f t="shared" si="746"/>
        <v>0</v>
      </c>
      <c r="EI110" s="154">
        <f t="shared" si="697"/>
        <v>0</v>
      </c>
      <c r="EJ110" s="154">
        <f t="shared" si="695"/>
        <v>0</v>
      </c>
      <c r="EK110" s="154">
        <f t="shared" si="696"/>
        <v>0</v>
      </c>
      <c r="EL110" s="25"/>
      <c r="EM110" s="10"/>
    </row>
    <row r="111" spans="1:143" ht="15" customHeight="1">
      <c r="A111" s="205"/>
      <c r="B111" s="14"/>
      <c r="C111" s="14"/>
      <c r="D111" s="4"/>
      <c r="E111" s="3"/>
      <c r="F111" s="11"/>
      <c r="G111" s="11"/>
      <c r="H111" s="4">
        <f t="shared" si="782"/>
        <v>0</v>
      </c>
      <c r="I111" s="22">
        <f t="shared" si="716"/>
        <v>0</v>
      </c>
      <c r="J111" s="46"/>
      <c r="K111" s="4">
        <f t="shared" si="747"/>
        <v>0</v>
      </c>
      <c r="L111" s="22">
        <f t="shared" si="717"/>
        <v>0</v>
      </c>
      <c r="M111" s="46"/>
      <c r="N111" s="4">
        <f t="shared" si="748"/>
        <v>0</v>
      </c>
      <c r="O111" s="22">
        <f t="shared" si="718"/>
        <v>0</v>
      </c>
      <c r="P111" s="172"/>
      <c r="Q111" s="46"/>
      <c r="R111" s="4">
        <f t="shared" si="749"/>
        <v>0</v>
      </c>
      <c r="S111" s="22">
        <f t="shared" si="719"/>
        <v>0</v>
      </c>
      <c r="T111" s="172"/>
      <c r="U111" s="46"/>
      <c r="V111" s="4">
        <f t="shared" si="750"/>
        <v>0</v>
      </c>
      <c r="W111" s="22">
        <f t="shared" si="720"/>
        <v>0</v>
      </c>
      <c r="X111" s="172"/>
      <c r="Y111" s="46"/>
      <c r="Z111" s="4">
        <f t="shared" si="751"/>
        <v>0</v>
      </c>
      <c r="AA111" s="22">
        <f t="shared" si="721"/>
        <v>0</v>
      </c>
      <c r="AB111" s="172"/>
      <c r="AC111" s="46"/>
      <c r="AD111" s="4">
        <f t="shared" si="752"/>
        <v>0</v>
      </c>
      <c r="AE111" s="22">
        <f t="shared" si="722"/>
        <v>0</v>
      </c>
      <c r="AF111" s="46"/>
      <c r="AG111" s="4">
        <f t="shared" si="753"/>
        <v>0</v>
      </c>
      <c r="AH111" s="22">
        <f t="shared" si="723"/>
        <v>0</v>
      </c>
      <c r="AI111" s="46"/>
      <c r="AJ111" s="4">
        <f t="shared" si="754"/>
        <v>0</v>
      </c>
      <c r="AK111" s="22">
        <f t="shared" si="724"/>
        <v>0</v>
      </c>
      <c r="AL111" s="46"/>
      <c r="AM111" s="4">
        <f t="shared" si="755"/>
        <v>0</v>
      </c>
      <c r="AN111" s="22">
        <f t="shared" si="725"/>
        <v>0</v>
      </c>
      <c r="AO111" s="4"/>
      <c r="AP111" s="4">
        <f t="shared" si="756"/>
        <v>0</v>
      </c>
      <c r="AQ111" s="22">
        <f t="shared" si="726"/>
        <v>0</v>
      </c>
      <c r="AR111" s="4"/>
      <c r="AS111" s="4">
        <f t="shared" si="757"/>
        <v>0</v>
      </c>
      <c r="AT111" s="22">
        <f t="shared" si="727"/>
        <v>0</v>
      </c>
      <c r="AU111" s="4"/>
      <c r="AV111" s="4">
        <f t="shared" si="758"/>
        <v>0</v>
      </c>
      <c r="AW111" s="22">
        <f t="shared" si="728"/>
        <v>0</v>
      </c>
      <c r="AX111" s="44"/>
      <c r="AY111" s="4">
        <f t="shared" si="759"/>
        <v>0</v>
      </c>
      <c r="AZ111" s="22">
        <f t="shared" si="462"/>
        <v>0</v>
      </c>
      <c r="BA111" s="44"/>
      <c r="BB111" s="4">
        <f t="shared" si="760"/>
        <v>0</v>
      </c>
      <c r="BC111" s="22">
        <f t="shared" si="463"/>
        <v>0</v>
      </c>
      <c r="BD111" s="44"/>
      <c r="BE111" s="4">
        <f t="shared" si="761"/>
        <v>0</v>
      </c>
      <c r="BF111" s="22">
        <f t="shared" si="464"/>
        <v>0</v>
      </c>
      <c r="BG111" s="44"/>
      <c r="BH111" s="4">
        <f t="shared" si="762"/>
        <v>0</v>
      </c>
      <c r="BI111" s="22">
        <f t="shared" si="465"/>
        <v>0</v>
      </c>
      <c r="BJ111" s="172"/>
      <c r="BK111" s="46"/>
      <c r="BL111" s="4">
        <f t="shared" si="763"/>
        <v>0</v>
      </c>
      <c r="BM111" s="22">
        <f t="shared" si="729"/>
        <v>0</v>
      </c>
      <c r="BN111" s="172"/>
      <c r="BO111" s="46"/>
      <c r="BP111" s="4">
        <f t="shared" si="764"/>
        <v>0</v>
      </c>
      <c r="BQ111" s="22">
        <f t="shared" si="730"/>
        <v>0</v>
      </c>
      <c r="BR111" s="46"/>
      <c r="BS111" s="4">
        <f t="shared" si="765"/>
        <v>0</v>
      </c>
      <c r="BT111" s="22">
        <f t="shared" si="731"/>
        <v>0</v>
      </c>
      <c r="BU111" s="46"/>
      <c r="BV111" s="4">
        <f t="shared" si="766"/>
        <v>0</v>
      </c>
      <c r="BW111" s="22">
        <f t="shared" si="732"/>
        <v>0</v>
      </c>
      <c r="BX111" s="46"/>
      <c r="BY111" s="4">
        <f t="shared" si="767"/>
        <v>0</v>
      </c>
      <c r="BZ111" s="22">
        <f t="shared" si="733"/>
        <v>0</v>
      </c>
      <c r="CA111" s="172"/>
      <c r="CB111" s="44"/>
      <c r="CC111" s="4">
        <f t="shared" si="768"/>
        <v>0</v>
      </c>
      <c r="CD111" s="22">
        <f t="shared" si="466"/>
        <v>0</v>
      </c>
      <c r="CE111" s="46"/>
      <c r="CF111" s="4">
        <f t="shared" si="769"/>
        <v>0</v>
      </c>
      <c r="CG111" s="22">
        <f t="shared" si="467"/>
        <v>0</v>
      </c>
      <c r="CH111" s="46"/>
      <c r="CI111" s="4">
        <f t="shared" si="770"/>
        <v>0</v>
      </c>
      <c r="CJ111" s="22">
        <f t="shared" si="468"/>
        <v>0</v>
      </c>
      <c r="CK111" s="46"/>
      <c r="CL111" s="4">
        <f t="shared" si="771"/>
        <v>0</v>
      </c>
      <c r="CM111" s="22">
        <f t="shared" si="469"/>
        <v>0</v>
      </c>
      <c r="CN111" s="46"/>
      <c r="CO111" s="4">
        <f t="shared" si="772"/>
        <v>0</v>
      </c>
      <c r="CP111" s="22">
        <f t="shared" si="734"/>
        <v>0</v>
      </c>
      <c r="CQ111" s="46"/>
      <c r="CR111" s="4">
        <f t="shared" si="773"/>
        <v>0</v>
      </c>
      <c r="CS111" s="22">
        <f t="shared" si="735"/>
        <v>0</v>
      </c>
      <c r="CT111" s="46"/>
      <c r="CU111" s="4">
        <f t="shared" si="774"/>
        <v>0</v>
      </c>
      <c r="CV111" s="22">
        <f t="shared" si="470"/>
        <v>0</v>
      </c>
      <c r="CW111" s="46"/>
      <c r="CX111" s="4">
        <f t="shared" si="775"/>
        <v>0</v>
      </c>
      <c r="CY111" s="22">
        <f t="shared" si="736"/>
        <v>0</v>
      </c>
      <c r="CZ111" s="46"/>
      <c r="DA111" s="4">
        <f t="shared" si="666"/>
        <v>0</v>
      </c>
      <c r="DB111" s="22">
        <f t="shared" si="737"/>
        <v>0</v>
      </c>
      <c r="DC111" s="46"/>
      <c r="DD111" s="4">
        <f t="shared" si="667"/>
        <v>0</v>
      </c>
      <c r="DE111" s="22">
        <f t="shared" si="738"/>
        <v>0</v>
      </c>
      <c r="DF111" s="46"/>
      <c r="DG111" s="4">
        <f t="shared" si="668"/>
        <v>0</v>
      </c>
      <c r="DH111" s="22">
        <f t="shared" si="739"/>
        <v>0</v>
      </c>
      <c r="DI111" s="46"/>
      <c r="DJ111" s="4">
        <f t="shared" si="669"/>
        <v>0</v>
      </c>
      <c r="DK111" s="22">
        <f t="shared" si="740"/>
        <v>0</v>
      </c>
      <c r="DL111" s="172"/>
      <c r="DM111" s="44"/>
      <c r="DN111" s="4">
        <f t="shared" si="776"/>
        <v>0</v>
      </c>
      <c r="DO111" s="22">
        <f t="shared" si="741"/>
        <v>0</v>
      </c>
      <c r="DP111" s="172"/>
      <c r="DQ111" s="44"/>
      <c r="DR111" s="4">
        <f t="shared" si="777"/>
        <v>0</v>
      </c>
      <c r="DS111" s="22">
        <f t="shared" si="742"/>
        <v>0</v>
      </c>
      <c r="DT111" s="172"/>
      <c r="DU111" s="44"/>
      <c r="DV111" s="4">
        <f t="shared" si="778"/>
        <v>0</v>
      </c>
      <c r="DW111" s="22">
        <f t="shared" si="743"/>
        <v>0</v>
      </c>
      <c r="DX111" s="172"/>
      <c r="DY111" s="44"/>
      <c r="DZ111" s="4">
        <f t="shared" si="779"/>
        <v>0</v>
      </c>
      <c r="EA111" s="22">
        <f t="shared" si="744"/>
        <v>0</v>
      </c>
      <c r="EB111" s="172"/>
      <c r="EC111" s="44"/>
      <c r="ED111" s="4">
        <f t="shared" si="780"/>
        <v>0</v>
      </c>
      <c r="EE111" s="22">
        <f t="shared" si="745"/>
        <v>0</v>
      </c>
      <c r="EF111" s="44"/>
      <c r="EG111" s="4">
        <f t="shared" si="781"/>
        <v>0</v>
      </c>
      <c r="EH111" s="22">
        <f t="shared" si="746"/>
        <v>0</v>
      </c>
      <c r="EI111" s="154">
        <f t="shared" si="697"/>
        <v>0</v>
      </c>
      <c r="EJ111" s="154">
        <f t="shared" si="695"/>
        <v>0</v>
      </c>
      <c r="EK111" s="154">
        <f t="shared" si="696"/>
        <v>0</v>
      </c>
      <c r="EL111" s="25"/>
      <c r="EM111" s="10"/>
    </row>
    <row r="112" spans="1:143" ht="15" customHeight="1">
      <c r="A112" s="205"/>
      <c r="B112" s="210"/>
      <c r="C112" s="211"/>
      <c r="D112" s="4"/>
      <c r="E112" s="3"/>
      <c r="F112" s="11"/>
      <c r="G112" s="11"/>
      <c r="H112" s="4">
        <f t="shared" si="782"/>
        <v>0</v>
      </c>
      <c r="I112" s="22">
        <f t="shared" si="716"/>
        <v>0</v>
      </c>
      <c r="J112" s="46"/>
      <c r="K112" s="4">
        <f t="shared" si="747"/>
        <v>0</v>
      </c>
      <c r="L112" s="22">
        <f t="shared" si="717"/>
        <v>0</v>
      </c>
      <c r="M112" s="46"/>
      <c r="N112" s="4">
        <f t="shared" si="748"/>
        <v>0</v>
      </c>
      <c r="O112" s="22">
        <f t="shared" si="718"/>
        <v>0</v>
      </c>
      <c r="P112" s="172"/>
      <c r="Q112" s="46"/>
      <c r="R112" s="4">
        <f t="shared" si="749"/>
        <v>0</v>
      </c>
      <c r="S112" s="22">
        <f t="shared" si="719"/>
        <v>0</v>
      </c>
      <c r="T112" s="172"/>
      <c r="U112" s="46"/>
      <c r="V112" s="4">
        <f t="shared" si="750"/>
        <v>0</v>
      </c>
      <c r="W112" s="22">
        <f t="shared" si="720"/>
        <v>0</v>
      </c>
      <c r="X112" s="172"/>
      <c r="Y112" s="46"/>
      <c r="Z112" s="4">
        <f t="shared" si="751"/>
        <v>0</v>
      </c>
      <c r="AA112" s="22">
        <f t="shared" si="721"/>
        <v>0</v>
      </c>
      <c r="AB112" s="172"/>
      <c r="AC112" s="46"/>
      <c r="AD112" s="4">
        <f t="shared" si="752"/>
        <v>0</v>
      </c>
      <c r="AE112" s="22">
        <f t="shared" si="722"/>
        <v>0</v>
      </c>
      <c r="AF112" s="46"/>
      <c r="AG112" s="4">
        <f t="shared" si="753"/>
        <v>0</v>
      </c>
      <c r="AH112" s="22">
        <f t="shared" si="723"/>
        <v>0</v>
      </c>
      <c r="AI112" s="46"/>
      <c r="AJ112" s="4">
        <f t="shared" si="754"/>
        <v>0</v>
      </c>
      <c r="AK112" s="22">
        <f t="shared" si="724"/>
        <v>0</v>
      </c>
      <c r="AL112" s="46"/>
      <c r="AM112" s="4">
        <f t="shared" si="755"/>
        <v>0</v>
      </c>
      <c r="AN112" s="22">
        <f t="shared" si="725"/>
        <v>0</v>
      </c>
      <c r="AO112" s="4"/>
      <c r="AP112" s="4">
        <f t="shared" si="756"/>
        <v>0</v>
      </c>
      <c r="AQ112" s="22">
        <f t="shared" si="726"/>
        <v>0</v>
      </c>
      <c r="AR112" s="4"/>
      <c r="AS112" s="4">
        <f t="shared" si="757"/>
        <v>0</v>
      </c>
      <c r="AT112" s="22">
        <f t="shared" si="727"/>
        <v>0</v>
      </c>
      <c r="AU112" s="4"/>
      <c r="AV112" s="4">
        <f t="shared" si="758"/>
        <v>0</v>
      </c>
      <c r="AW112" s="22">
        <f t="shared" si="728"/>
        <v>0</v>
      </c>
      <c r="AX112" s="44"/>
      <c r="AY112" s="4">
        <f t="shared" si="759"/>
        <v>0</v>
      </c>
      <c r="AZ112" s="22">
        <f t="shared" si="462"/>
        <v>0</v>
      </c>
      <c r="BA112" s="44"/>
      <c r="BB112" s="4">
        <f t="shared" si="760"/>
        <v>0</v>
      </c>
      <c r="BC112" s="22">
        <f t="shared" si="463"/>
        <v>0</v>
      </c>
      <c r="BD112" s="44"/>
      <c r="BE112" s="4">
        <f t="shared" si="761"/>
        <v>0</v>
      </c>
      <c r="BF112" s="22">
        <f t="shared" si="464"/>
        <v>0</v>
      </c>
      <c r="BG112" s="44"/>
      <c r="BH112" s="4">
        <f t="shared" si="762"/>
        <v>0</v>
      </c>
      <c r="BI112" s="22">
        <f t="shared" si="465"/>
        <v>0</v>
      </c>
      <c r="BJ112" s="172"/>
      <c r="BK112" s="46"/>
      <c r="BL112" s="4">
        <f t="shared" si="763"/>
        <v>0</v>
      </c>
      <c r="BM112" s="22">
        <f t="shared" si="729"/>
        <v>0</v>
      </c>
      <c r="BN112" s="172"/>
      <c r="BO112" s="46"/>
      <c r="BP112" s="4">
        <f t="shared" si="764"/>
        <v>0</v>
      </c>
      <c r="BQ112" s="22">
        <f t="shared" si="730"/>
        <v>0</v>
      </c>
      <c r="BR112" s="46"/>
      <c r="BS112" s="4">
        <f t="shared" si="765"/>
        <v>0</v>
      </c>
      <c r="BT112" s="22">
        <f t="shared" si="731"/>
        <v>0</v>
      </c>
      <c r="BU112" s="46"/>
      <c r="BV112" s="4">
        <f t="shared" si="766"/>
        <v>0</v>
      </c>
      <c r="BW112" s="22">
        <f t="shared" si="732"/>
        <v>0</v>
      </c>
      <c r="BX112" s="46"/>
      <c r="BY112" s="4">
        <f t="shared" si="767"/>
        <v>0</v>
      </c>
      <c r="BZ112" s="22">
        <f t="shared" si="733"/>
        <v>0</v>
      </c>
      <c r="CA112" s="172"/>
      <c r="CB112" s="44"/>
      <c r="CC112" s="4">
        <f t="shared" si="768"/>
        <v>0</v>
      </c>
      <c r="CD112" s="22">
        <f t="shared" si="466"/>
        <v>0</v>
      </c>
      <c r="CE112" s="46"/>
      <c r="CF112" s="4">
        <f t="shared" si="769"/>
        <v>0</v>
      </c>
      <c r="CG112" s="22">
        <f t="shared" si="467"/>
        <v>0</v>
      </c>
      <c r="CH112" s="46"/>
      <c r="CI112" s="4">
        <f t="shared" si="770"/>
        <v>0</v>
      </c>
      <c r="CJ112" s="22">
        <f t="shared" si="468"/>
        <v>0</v>
      </c>
      <c r="CK112" s="46"/>
      <c r="CL112" s="4">
        <f t="shared" si="771"/>
        <v>0</v>
      </c>
      <c r="CM112" s="22">
        <f t="shared" si="469"/>
        <v>0</v>
      </c>
      <c r="CN112" s="46"/>
      <c r="CO112" s="4">
        <f t="shared" si="772"/>
        <v>0</v>
      </c>
      <c r="CP112" s="22">
        <f t="shared" si="734"/>
        <v>0</v>
      </c>
      <c r="CQ112" s="46"/>
      <c r="CR112" s="4">
        <f t="shared" si="773"/>
        <v>0</v>
      </c>
      <c r="CS112" s="22">
        <f t="shared" si="735"/>
        <v>0</v>
      </c>
      <c r="CT112" s="46"/>
      <c r="CU112" s="4">
        <f t="shared" si="774"/>
        <v>0</v>
      </c>
      <c r="CV112" s="22">
        <f t="shared" si="470"/>
        <v>0</v>
      </c>
      <c r="CW112" s="46"/>
      <c r="CX112" s="4">
        <f t="shared" si="775"/>
        <v>0</v>
      </c>
      <c r="CY112" s="22">
        <f t="shared" si="736"/>
        <v>0</v>
      </c>
      <c r="CZ112" s="46"/>
      <c r="DA112" s="4">
        <f t="shared" si="666"/>
        <v>0</v>
      </c>
      <c r="DB112" s="22">
        <f t="shared" si="737"/>
        <v>0</v>
      </c>
      <c r="DC112" s="46"/>
      <c r="DD112" s="4">
        <f t="shared" si="667"/>
        <v>0</v>
      </c>
      <c r="DE112" s="22">
        <f t="shared" si="738"/>
        <v>0</v>
      </c>
      <c r="DF112" s="46"/>
      <c r="DG112" s="4">
        <f t="shared" si="668"/>
        <v>0</v>
      </c>
      <c r="DH112" s="22">
        <f t="shared" si="739"/>
        <v>0</v>
      </c>
      <c r="DI112" s="46"/>
      <c r="DJ112" s="4">
        <f t="shared" si="669"/>
        <v>0</v>
      </c>
      <c r="DK112" s="22">
        <f t="shared" si="740"/>
        <v>0</v>
      </c>
      <c r="DL112" s="172"/>
      <c r="DM112" s="44"/>
      <c r="DN112" s="4">
        <f t="shared" si="776"/>
        <v>0</v>
      </c>
      <c r="DO112" s="22">
        <f t="shared" si="741"/>
        <v>0</v>
      </c>
      <c r="DP112" s="172"/>
      <c r="DQ112" s="44"/>
      <c r="DR112" s="4">
        <f t="shared" si="777"/>
        <v>0</v>
      </c>
      <c r="DS112" s="22">
        <f t="shared" si="742"/>
        <v>0</v>
      </c>
      <c r="DT112" s="172"/>
      <c r="DU112" s="44"/>
      <c r="DV112" s="4">
        <f t="shared" si="778"/>
        <v>0</v>
      </c>
      <c r="DW112" s="22">
        <f t="shared" si="743"/>
        <v>0</v>
      </c>
      <c r="DX112" s="172"/>
      <c r="DY112" s="44"/>
      <c r="DZ112" s="4">
        <f t="shared" si="779"/>
        <v>0</v>
      </c>
      <c r="EA112" s="22">
        <f t="shared" si="744"/>
        <v>0</v>
      </c>
      <c r="EB112" s="172"/>
      <c r="EC112" s="44"/>
      <c r="ED112" s="4">
        <f t="shared" si="780"/>
        <v>0</v>
      </c>
      <c r="EE112" s="22">
        <f t="shared" si="745"/>
        <v>0</v>
      </c>
      <c r="EF112" s="44"/>
      <c r="EG112" s="4">
        <f t="shared" si="781"/>
        <v>0</v>
      </c>
      <c r="EH112" s="22">
        <f t="shared" si="746"/>
        <v>0</v>
      </c>
      <c r="EI112" s="154">
        <f t="shared" si="697"/>
        <v>0</v>
      </c>
      <c r="EJ112" s="154">
        <f t="shared" ref="EJ112:EJ143" si="783">+H112+K112+N112+R112+V112+Z112+AD112+AG112+AJ112+AM112+AP112+AS112+AV112+DA112+AY112+BB112+BE112+BH112+BL112+BP112+CC112++CF112+CI112+CL112+CO112+CR112+CU112+CX112+DD112+DJ112+DN112+DR112+DV112+DZ112+ED112</f>
        <v>0</v>
      </c>
      <c r="EK112" s="154">
        <f t="shared" ref="EK112:EK143" si="784">+I112+L112+O112+S112+W112+AA112+AE112+AH112+AK112+AN112+AQ112+AT112+AW112+DB112+AZ112+BC112+BF112+BI112+BM112+BQ112+CD112++CG112+CJ112+CM112+CP112+CS112+CV112+CY112+DE112+DK112+DO112+DS112+DW112+EA112+EE112</f>
        <v>0</v>
      </c>
      <c r="EL112" s="25"/>
      <c r="EM112" s="10"/>
    </row>
    <row r="113" spans="1:143" ht="15" customHeight="1">
      <c r="A113" s="205"/>
      <c r="B113" s="14"/>
      <c r="C113" s="14"/>
      <c r="D113" s="4"/>
      <c r="E113" s="3"/>
      <c r="F113" s="11"/>
      <c r="G113" s="11"/>
      <c r="H113" s="4">
        <f t="shared" si="782"/>
        <v>0</v>
      </c>
      <c r="I113" s="22">
        <f t="shared" si="716"/>
        <v>0</v>
      </c>
      <c r="J113" s="46"/>
      <c r="K113" s="4">
        <f t="shared" si="747"/>
        <v>0</v>
      </c>
      <c r="L113" s="22">
        <f t="shared" si="717"/>
        <v>0</v>
      </c>
      <c r="M113" s="46"/>
      <c r="N113" s="4">
        <f t="shared" si="748"/>
        <v>0</v>
      </c>
      <c r="O113" s="22">
        <f t="shared" si="718"/>
        <v>0</v>
      </c>
      <c r="P113" s="172"/>
      <c r="Q113" s="46"/>
      <c r="R113" s="4">
        <f t="shared" si="749"/>
        <v>0</v>
      </c>
      <c r="S113" s="22">
        <f t="shared" si="719"/>
        <v>0</v>
      </c>
      <c r="T113" s="172"/>
      <c r="U113" s="46"/>
      <c r="V113" s="4">
        <f t="shared" si="750"/>
        <v>0</v>
      </c>
      <c r="W113" s="22">
        <f t="shared" si="720"/>
        <v>0</v>
      </c>
      <c r="X113" s="172"/>
      <c r="Y113" s="46"/>
      <c r="Z113" s="4">
        <f t="shared" si="751"/>
        <v>0</v>
      </c>
      <c r="AA113" s="22">
        <f t="shared" si="721"/>
        <v>0</v>
      </c>
      <c r="AB113" s="172"/>
      <c r="AC113" s="46"/>
      <c r="AD113" s="4">
        <f t="shared" si="752"/>
        <v>0</v>
      </c>
      <c r="AE113" s="22">
        <f t="shared" si="722"/>
        <v>0</v>
      </c>
      <c r="AF113" s="46"/>
      <c r="AG113" s="4">
        <f t="shared" si="753"/>
        <v>0</v>
      </c>
      <c r="AH113" s="22">
        <f t="shared" si="723"/>
        <v>0</v>
      </c>
      <c r="AI113" s="46"/>
      <c r="AJ113" s="4">
        <f t="shared" si="754"/>
        <v>0</v>
      </c>
      <c r="AK113" s="22">
        <f t="shared" si="724"/>
        <v>0</v>
      </c>
      <c r="AL113" s="46"/>
      <c r="AM113" s="4">
        <f t="shared" si="755"/>
        <v>0</v>
      </c>
      <c r="AN113" s="22">
        <f t="shared" si="725"/>
        <v>0</v>
      </c>
      <c r="AO113" s="4"/>
      <c r="AP113" s="4">
        <f t="shared" si="756"/>
        <v>0</v>
      </c>
      <c r="AQ113" s="22">
        <f t="shared" si="726"/>
        <v>0</v>
      </c>
      <c r="AR113" s="4"/>
      <c r="AS113" s="4">
        <f t="shared" si="757"/>
        <v>0</v>
      </c>
      <c r="AT113" s="22">
        <f t="shared" si="727"/>
        <v>0</v>
      </c>
      <c r="AU113" s="4"/>
      <c r="AV113" s="4">
        <f t="shared" si="758"/>
        <v>0</v>
      </c>
      <c r="AW113" s="22">
        <f t="shared" si="728"/>
        <v>0</v>
      </c>
      <c r="AX113" s="44"/>
      <c r="AY113" s="4">
        <f t="shared" si="759"/>
        <v>0</v>
      </c>
      <c r="AZ113" s="22">
        <f t="shared" si="462"/>
        <v>0</v>
      </c>
      <c r="BA113" s="44"/>
      <c r="BB113" s="4">
        <f t="shared" si="760"/>
        <v>0</v>
      </c>
      <c r="BC113" s="22">
        <f t="shared" si="463"/>
        <v>0</v>
      </c>
      <c r="BD113" s="44"/>
      <c r="BE113" s="4">
        <f t="shared" si="761"/>
        <v>0</v>
      </c>
      <c r="BF113" s="22">
        <f t="shared" si="464"/>
        <v>0</v>
      </c>
      <c r="BG113" s="44"/>
      <c r="BH113" s="4">
        <f t="shared" si="762"/>
        <v>0</v>
      </c>
      <c r="BI113" s="22">
        <f t="shared" si="465"/>
        <v>0</v>
      </c>
      <c r="BJ113" s="172"/>
      <c r="BK113" s="46"/>
      <c r="BL113" s="4">
        <f t="shared" si="763"/>
        <v>0</v>
      </c>
      <c r="BM113" s="22">
        <f t="shared" si="729"/>
        <v>0</v>
      </c>
      <c r="BN113" s="172"/>
      <c r="BO113" s="46"/>
      <c r="BP113" s="4">
        <f t="shared" si="764"/>
        <v>0</v>
      </c>
      <c r="BQ113" s="22">
        <f t="shared" si="730"/>
        <v>0</v>
      </c>
      <c r="BR113" s="46"/>
      <c r="BS113" s="4">
        <f t="shared" si="765"/>
        <v>0</v>
      </c>
      <c r="BT113" s="22">
        <f t="shared" si="731"/>
        <v>0</v>
      </c>
      <c r="BU113" s="46"/>
      <c r="BV113" s="4">
        <f t="shared" si="766"/>
        <v>0</v>
      </c>
      <c r="BW113" s="22">
        <f t="shared" si="732"/>
        <v>0</v>
      </c>
      <c r="BX113" s="46"/>
      <c r="BY113" s="4">
        <f t="shared" si="767"/>
        <v>0</v>
      </c>
      <c r="BZ113" s="22">
        <f t="shared" si="733"/>
        <v>0</v>
      </c>
      <c r="CA113" s="172"/>
      <c r="CB113" s="44"/>
      <c r="CC113" s="4">
        <f t="shared" si="768"/>
        <v>0</v>
      </c>
      <c r="CD113" s="22">
        <f t="shared" si="466"/>
        <v>0</v>
      </c>
      <c r="CE113" s="46"/>
      <c r="CF113" s="4">
        <f t="shared" si="769"/>
        <v>0</v>
      </c>
      <c r="CG113" s="22">
        <f t="shared" si="467"/>
        <v>0</v>
      </c>
      <c r="CH113" s="46"/>
      <c r="CI113" s="4">
        <f t="shared" si="770"/>
        <v>0</v>
      </c>
      <c r="CJ113" s="22">
        <f t="shared" si="468"/>
        <v>0</v>
      </c>
      <c r="CK113" s="46"/>
      <c r="CL113" s="4">
        <f t="shared" si="771"/>
        <v>0</v>
      </c>
      <c r="CM113" s="22">
        <f t="shared" si="469"/>
        <v>0</v>
      </c>
      <c r="CN113" s="46"/>
      <c r="CO113" s="4">
        <f t="shared" si="772"/>
        <v>0</v>
      </c>
      <c r="CP113" s="22">
        <f t="shared" si="734"/>
        <v>0</v>
      </c>
      <c r="CQ113" s="46"/>
      <c r="CR113" s="4">
        <f t="shared" si="773"/>
        <v>0</v>
      </c>
      <c r="CS113" s="22">
        <f t="shared" si="735"/>
        <v>0</v>
      </c>
      <c r="CT113" s="46"/>
      <c r="CU113" s="4">
        <f t="shared" si="774"/>
        <v>0</v>
      </c>
      <c r="CV113" s="22">
        <f t="shared" si="470"/>
        <v>0</v>
      </c>
      <c r="CW113" s="46"/>
      <c r="CX113" s="4">
        <f t="shared" si="775"/>
        <v>0</v>
      </c>
      <c r="CY113" s="22">
        <f t="shared" si="736"/>
        <v>0</v>
      </c>
      <c r="CZ113" s="46"/>
      <c r="DA113" s="4">
        <f t="shared" si="666"/>
        <v>0</v>
      </c>
      <c r="DB113" s="22">
        <f t="shared" si="737"/>
        <v>0</v>
      </c>
      <c r="DC113" s="46"/>
      <c r="DD113" s="4">
        <f t="shared" si="667"/>
        <v>0</v>
      </c>
      <c r="DE113" s="22">
        <f t="shared" si="738"/>
        <v>0</v>
      </c>
      <c r="DF113" s="46"/>
      <c r="DG113" s="4">
        <f t="shared" si="668"/>
        <v>0</v>
      </c>
      <c r="DH113" s="22">
        <f t="shared" si="739"/>
        <v>0</v>
      </c>
      <c r="DI113" s="46"/>
      <c r="DJ113" s="4">
        <f t="shared" si="669"/>
        <v>0</v>
      </c>
      <c r="DK113" s="22">
        <f t="shared" si="740"/>
        <v>0</v>
      </c>
      <c r="DL113" s="172"/>
      <c r="DM113" s="44"/>
      <c r="DN113" s="4">
        <f t="shared" si="776"/>
        <v>0</v>
      </c>
      <c r="DO113" s="22">
        <f t="shared" si="741"/>
        <v>0</v>
      </c>
      <c r="DP113" s="172"/>
      <c r="DQ113" s="44"/>
      <c r="DR113" s="4">
        <f t="shared" si="777"/>
        <v>0</v>
      </c>
      <c r="DS113" s="22">
        <f t="shared" si="742"/>
        <v>0</v>
      </c>
      <c r="DT113" s="172"/>
      <c r="DU113" s="44"/>
      <c r="DV113" s="4">
        <f t="shared" si="778"/>
        <v>0</v>
      </c>
      <c r="DW113" s="22">
        <f t="shared" si="743"/>
        <v>0</v>
      </c>
      <c r="DX113" s="172"/>
      <c r="DY113" s="44"/>
      <c r="DZ113" s="4">
        <f t="shared" si="779"/>
        <v>0</v>
      </c>
      <c r="EA113" s="22">
        <f t="shared" si="744"/>
        <v>0</v>
      </c>
      <c r="EB113" s="172"/>
      <c r="EC113" s="44"/>
      <c r="ED113" s="4">
        <f t="shared" si="780"/>
        <v>0</v>
      </c>
      <c r="EE113" s="22">
        <f t="shared" si="745"/>
        <v>0</v>
      </c>
      <c r="EF113" s="44"/>
      <c r="EG113" s="4">
        <f t="shared" si="781"/>
        <v>0</v>
      </c>
      <c r="EH113" s="22">
        <f t="shared" si="746"/>
        <v>0</v>
      </c>
      <c r="EI113" s="154">
        <f t="shared" ref="EI113:EI144" si="785">+G113+J113+M113+Q113+U113+Y113+AC113+AF113+AI113+AL113+AO113+AR113+AU113+CZ113+AX113+BA113+BD113+BG113+BK113+BO113+CB113++CE113+CH113+CK113+CN113+CQ113+CT113+CW113+DC113+DI113+DM113+DQ113+DU113+DY113+EC113</f>
        <v>0</v>
      </c>
      <c r="EJ113" s="154">
        <f t="shared" si="783"/>
        <v>0</v>
      </c>
      <c r="EK113" s="154">
        <f t="shared" si="784"/>
        <v>0</v>
      </c>
      <c r="EL113" s="25"/>
      <c r="EM113" s="10"/>
    </row>
    <row r="114" spans="1:143" ht="15" customHeight="1">
      <c r="A114" s="205"/>
      <c r="B114" s="14"/>
      <c r="C114" s="14"/>
      <c r="D114" s="4"/>
      <c r="E114" s="3"/>
      <c r="F114" s="11"/>
      <c r="G114" s="11"/>
      <c r="H114" s="4">
        <f t="shared" si="782"/>
        <v>0</v>
      </c>
      <c r="I114" s="22">
        <f t="shared" si="716"/>
        <v>0</v>
      </c>
      <c r="J114" s="46"/>
      <c r="K114" s="4">
        <f t="shared" si="747"/>
        <v>0</v>
      </c>
      <c r="L114" s="22">
        <f t="shared" si="717"/>
        <v>0</v>
      </c>
      <c r="M114" s="46"/>
      <c r="N114" s="4">
        <f t="shared" si="748"/>
        <v>0</v>
      </c>
      <c r="O114" s="22">
        <f t="shared" si="718"/>
        <v>0</v>
      </c>
      <c r="P114" s="172"/>
      <c r="Q114" s="46"/>
      <c r="R114" s="4">
        <f t="shared" si="749"/>
        <v>0</v>
      </c>
      <c r="S114" s="22">
        <f t="shared" si="719"/>
        <v>0</v>
      </c>
      <c r="T114" s="172"/>
      <c r="U114" s="46"/>
      <c r="V114" s="4">
        <f t="shared" si="750"/>
        <v>0</v>
      </c>
      <c r="W114" s="22">
        <f t="shared" si="720"/>
        <v>0</v>
      </c>
      <c r="X114" s="172"/>
      <c r="Y114" s="46"/>
      <c r="Z114" s="4">
        <f t="shared" si="751"/>
        <v>0</v>
      </c>
      <c r="AA114" s="22">
        <f t="shared" si="721"/>
        <v>0</v>
      </c>
      <c r="AB114" s="172"/>
      <c r="AC114" s="46"/>
      <c r="AD114" s="4">
        <f t="shared" si="752"/>
        <v>0</v>
      </c>
      <c r="AE114" s="22">
        <f t="shared" si="722"/>
        <v>0</v>
      </c>
      <c r="AF114" s="46"/>
      <c r="AG114" s="4">
        <f t="shared" si="753"/>
        <v>0</v>
      </c>
      <c r="AH114" s="22">
        <f t="shared" si="723"/>
        <v>0</v>
      </c>
      <c r="AI114" s="46"/>
      <c r="AJ114" s="4">
        <f t="shared" si="754"/>
        <v>0</v>
      </c>
      <c r="AK114" s="22">
        <f t="shared" si="724"/>
        <v>0</v>
      </c>
      <c r="AL114" s="46"/>
      <c r="AM114" s="4">
        <f t="shared" si="755"/>
        <v>0</v>
      </c>
      <c r="AN114" s="22">
        <f t="shared" si="725"/>
        <v>0</v>
      </c>
      <c r="AO114" s="4"/>
      <c r="AP114" s="4">
        <f t="shared" si="756"/>
        <v>0</v>
      </c>
      <c r="AQ114" s="22">
        <f t="shared" si="726"/>
        <v>0</v>
      </c>
      <c r="AR114" s="4"/>
      <c r="AS114" s="4">
        <f t="shared" si="757"/>
        <v>0</v>
      </c>
      <c r="AT114" s="22">
        <f t="shared" si="727"/>
        <v>0</v>
      </c>
      <c r="AU114" s="4"/>
      <c r="AV114" s="4">
        <f t="shared" si="758"/>
        <v>0</v>
      </c>
      <c r="AW114" s="22">
        <f t="shared" si="728"/>
        <v>0</v>
      </c>
      <c r="AX114" s="44"/>
      <c r="AY114" s="4">
        <f t="shared" si="759"/>
        <v>0</v>
      </c>
      <c r="AZ114" s="22">
        <f t="shared" si="462"/>
        <v>0</v>
      </c>
      <c r="BA114" s="44"/>
      <c r="BB114" s="4">
        <f t="shared" si="760"/>
        <v>0</v>
      </c>
      <c r="BC114" s="22">
        <f t="shared" si="463"/>
        <v>0</v>
      </c>
      <c r="BD114" s="44"/>
      <c r="BE114" s="4">
        <f t="shared" si="761"/>
        <v>0</v>
      </c>
      <c r="BF114" s="22">
        <f t="shared" si="464"/>
        <v>0</v>
      </c>
      <c r="BG114" s="44"/>
      <c r="BH114" s="4">
        <f t="shared" si="762"/>
        <v>0</v>
      </c>
      <c r="BI114" s="22">
        <f t="shared" si="465"/>
        <v>0</v>
      </c>
      <c r="BJ114" s="172"/>
      <c r="BK114" s="46"/>
      <c r="BL114" s="4">
        <f t="shared" si="763"/>
        <v>0</v>
      </c>
      <c r="BM114" s="22">
        <f t="shared" si="729"/>
        <v>0</v>
      </c>
      <c r="BN114" s="172"/>
      <c r="BO114" s="46"/>
      <c r="BP114" s="4">
        <f t="shared" si="764"/>
        <v>0</v>
      </c>
      <c r="BQ114" s="22">
        <f t="shared" si="730"/>
        <v>0</v>
      </c>
      <c r="BR114" s="46"/>
      <c r="BS114" s="4">
        <f t="shared" si="765"/>
        <v>0</v>
      </c>
      <c r="BT114" s="22">
        <f t="shared" si="731"/>
        <v>0</v>
      </c>
      <c r="BU114" s="46"/>
      <c r="BV114" s="4">
        <f t="shared" si="766"/>
        <v>0</v>
      </c>
      <c r="BW114" s="22">
        <f t="shared" si="732"/>
        <v>0</v>
      </c>
      <c r="BX114" s="46"/>
      <c r="BY114" s="4">
        <f t="shared" si="767"/>
        <v>0</v>
      </c>
      <c r="BZ114" s="22">
        <f t="shared" si="733"/>
        <v>0</v>
      </c>
      <c r="CA114" s="172"/>
      <c r="CB114" s="44"/>
      <c r="CC114" s="4">
        <f t="shared" si="768"/>
        <v>0</v>
      </c>
      <c r="CD114" s="22">
        <f t="shared" si="466"/>
        <v>0</v>
      </c>
      <c r="CE114" s="46"/>
      <c r="CF114" s="4">
        <f t="shared" si="769"/>
        <v>0</v>
      </c>
      <c r="CG114" s="22">
        <f t="shared" si="467"/>
        <v>0</v>
      </c>
      <c r="CH114" s="46"/>
      <c r="CI114" s="4">
        <f t="shared" si="770"/>
        <v>0</v>
      </c>
      <c r="CJ114" s="22">
        <f t="shared" si="468"/>
        <v>0</v>
      </c>
      <c r="CK114" s="46"/>
      <c r="CL114" s="4">
        <f t="shared" si="771"/>
        <v>0</v>
      </c>
      <c r="CM114" s="22">
        <f t="shared" si="469"/>
        <v>0</v>
      </c>
      <c r="CN114" s="46"/>
      <c r="CO114" s="4">
        <f t="shared" si="772"/>
        <v>0</v>
      </c>
      <c r="CP114" s="22">
        <f t="shared" si="734"/>
        <v>0</v>
      </c>
      <c r="CQ114" s="46"/>
      <c r="CR114" s="4">
        <f t="shared" si="773"/>
        <v>0</v>
      </c>
      <c r="CS114" s="22">
        <f t="shared" si="735"/>
        <v>0</v>
      </c>
      <c r="CT114" s="46"/>
      <c r="CU114" s="4">
        <f t="shared" si="774"/>
        <v>0</v>
      </c>
      <c r="CV114" s="22">
        <f t="shared" si="470"/>
        <v>0</v>
      </c>
      <c r="CW114" s="46"/>
      <c r="CX114" s="4">
        <f t="shared" si="775"/>
        <v>0</v>
      </c>
      <c r="CY114" s="22">
        <f t="shared" si="736"/>
        <v>0</v>
      </c>
      <c r="CZ114" s="46"/>
      <c r="DA114" s="4">
        <f t="shared" si="666"/>
        <v>0</v>
      </c>
      <c r="DB114" s="22">
        <f t="shared" si="737"/>
        <v>0</v>
      </c>
      <c r="DC114" s="46"/>
      <c r="DD114" s="4">
        <f t="shared" si="667"/>
        <v>0</v>
      </c>
      <c r="DE114" s="22">
        <f t="shared" si="738"/>
        <v>0</v>
      </c>
      <c r="DF114" s="46"/>
      <c r="DG114" s="4">
        <f t="shared" si="668"/>
        <v>0</v>
      </c>
      <c r="DH114" s="22">
        <f t="shared" si="739"/>
        <v>0</v>
      </c>
      <c r="DI114" s="46"/>
      <c r="DJ114" s="4">
        <f t="shared" si="669"/>
        <v>0</v>
      </c>
      <c r="DK114" s="22">
        <f t="shared" si="740"/>
        <v>0</v>
      </c>
      <c r="DL114" s="172"/>
      <c r="DM114" s="44"/>
      <c r="DN114" s="4">
        <f t="shared" si="776"/>
        <v>0</v>
      </c>
      <c r="DO114" s="22">
        <f t="shared" si="741"/>
        <v>0</v>
      </c>
      <c r="DP114" s="172"/>
      <c r="DQ114" s="44"/>
      <c r="DR114" s="4">
        <f t="shared" si="777"/>
        <v>0</v>
      </c>
      <c r="DS114" s="22">
        <f t="shared" si="742"/>
        <v>0</v>
      </c>
      <c r="DT114" s="172"/>
      <c r="DU114" s="44"/>
      <c r="DV114" s="4">
        <f t="shared" si="778"/>
        <v>0</v>
      </c>
      <c r="DW114" s="22">
        <f t="shared" si="743"/>
        <v>0</v>
      </c>
      <c r="DX114" s="172"/>
      <c r="DY114" s="44"/>
      <c r="DZ114" s="4">
        <f t="shared" si="779"/>
        <v>0</v>
      </c>
      <c r="EA114" s="22">
        <f t="shared" si="744"/>
        <v>0</v>
      </c>
      <c r="EB114" s="172"/>
      <c r="EC114" s="44"/>
      <c r="ED114" s="4">
        <f t="shared" si="780"/>
        <v>0</v>
      </c>
      <c r="EE114" s="22">
        <f t="shared" si="745"/>
        <v>0</v>
      </c>
      <c r="EF114" s="44"/>
      <c r="EG114" s="4">
        <f t="shared" si="781"/>
        <v>0</v>
      </c>
      <c r="EH114" s="22">
        <f t="shared" si="746"/>
        <v>0</v>
      </c>
      <c r="EI114" s="154">
        <f t="shared" si="785"/>
        <v>0</v>
      </c>
      <c r="EJ114" s="154">
        <f t="shared" si="783"/>
        <v>0</v>
      </c>
      <c r="EK114" s="154">
        <f t="shared" si="784"/>
        <v>0</v>
      </c>
      <c r="EL114" s="25"/>
      <c r="EM114" s="10"/>
    </row>
    <row r="115" spans="1:143" ht="15" customHeight="1">
      <c r="A115" s="194">
        <v>45214</v>
      </c>
      <c r="B115" s="14"/>
      <c r="C115" s="14"/>
      <c r="D115" s="4"/>
      <c r="E115" s="3"/>
      <c r="F115" s="11"/>
      <c r="G115" s="11"/>
      <c r="H115" s="4">
        <f t="shared" si="782"/>
        <v>0</v>
      </c>
      <c r="I115" s="22">
        <f t="shared" si="716"/>
        <v>0</v>
      </c>
      <c r="J115" s="46"/>
      <c r="K115" s="4">
        <f t="shared" si="747"/>
        <v>0</v>
      </c>
      <c r="L115" s="22">
        <f t="shared" si="717"/>
        <v>0</v>
      </c>
      <c r="M115" s="46"/>
      <c r="N115" s="4">
        <f t="shared" si="748"/>
        <v>0</v>
      </c>
      <c r="O115" s="22">
        <f t="shared" si="718"/>
        <v>0</v>
      </c>
      <c r="P115" s="172"/>
      <c r="Q115" s="46"/>
      <c r="R115" s="4">
        <f t="shared" si="749"/>
        <v>0</v>
      </c>
      <c r="S115" s="22">
        <f t="shared" si="719"/>
        <v>0</v>
      </c>
      <c r="T115" s="172"/>
      <c r="U115" s="46"/>
      <c r="V115" s="4">
        <f t="shared" si="750"/>
        <v>0</v>
      </c>
      <c r="W115" s="22">
        <f t="shared" si="720"/>
        <v>0</v>
      </c>
      <c r="X115" s="172"/>
      <c r="Y115" s="46"/>
      <c r="Z115" s="4">
        <f t="shared" si="751"/>
        <v>0</v>
      </c>
      <c r="AA115" s="22">
        <f t="shared" si="721"/>
        <v>0</v>
      </c>
      <c r="AB115" s="172"/>
      <c r="AC115" s="46"/>
      <c r="AD115" s="4">
        <f t="shared" si="752"/>
        <v>0</v>
      </c>
      <c r="AE115" s="22">
        <f t="shared" si="722"/>
        <v>0</v>
      </c>
      <c r="AF115" s="46"/>
      <c r="AG115" s="4">
        <f t="shared" si="753"/>
        <v>0</v>
      </c>
      <c r="AH115" s="22">
        <f t="shared" si="723"/>
        <v>0</v>
      </c>
      <c r="AI115" s="46"/>
      <c r="AJ115" s="4">
        <f t="shared" si="754"/>
        <v>0</v>
      </c>
      <c r="AK115" s="22">
        <f t="shared" si="724"/>
        <v>0</v>
      </c>
      <c r="AL115" s="46"/>
      <c r="AM115" s="4">
        <f t="shared" si="755"/>
        <v>0</v>
      </c>
      <c r="AN115" s="22">
        <f t="shared" si="725"/>
        <v>0</v>
      </c>
      <c r="AO115" s="4"/>
      <c r="AP115" s="4">
        <f t="shared" si="756"/>
        <v>0</v>
      </c>
      <c r="AQ115" s="22">
        <f t="shared" si="726"/>
        <v>0</v>
      </c>
      <c r="AR115" s="4"/>
      <c r="AS115" s="4">
        <f t="shared" si="757"/>
        <v>0</v>
      </c>
      <c r="AT115" s="22">
        <f t="shared" si="727"/>
        <v>0</v>
      </c>
      <c r="AU115" s="4"/>
      <c r="AV115" s="4">
        <f t="shared" si="758"/>
        <v>0</v>
      </c>
      <c r="AW115" s="22">
        <f t="shared" si="728"/>
        <v>0</v>
      </c>
      <c r="AX115" s="44"/>
      <c r="AY115" s="4">
        <f t="shared" si="759"/>
        <v>0</v>
      </c>
      <c r="AZ115" s="22">
        <f t="shared" si="462"/>
        <v>0</v>
      </c>
      <c r="BA115" s="44"/>
      <c r="BB115" s="4">
        <f t="shared" si="760"/>
        <v>0</v>
      </c>
      <c r="BC115" s="22">
        <f t="shared" si="463"/>
        <v>0</v>
      </c>
      <c r="BD115" s="44"/>
      <c r="BE115" s="4">
        <f t="shared" si="761"/>
        <v>0</v>
      </c>
      <c r="BF115" s="22">
        <f t="shared" si="464"/>
        <v>0</v>
      </c>
      <c r="BG115" s="44"/>
      <c r="BH115" s="4">
        <f t="shared" si="762"/>
        <v>0</v>
      </c>
      <c r="BI115" s="22">
        <f t="shared" si="465"/>
        <v>0</v>
      </c>
      <c r="BJ115" s="172"/>
      <c r="BK115" s="46"/>
      <c r="BL115" s="4">
        <f t="shared" si="763"/>
        <v>0</v>
      </c>
      <c r="BM115" s="22">
        <f t="shared" si="729"/>
        <v>0</v>
      </c>
      <c r="BN115" s="172"/>
      <c r="BO115" s="46"/>
      <c r="BP115" s="4">
        <f t="shared" si="764"/>
        <v>0</v>
      </c>
      <c r="BQ115" s="22">
        <f t="shared" si="730"/>
        <v>0</v>
      </c>
      <c r="BR115" s="46"/>
      <c r="BS115" s="4">
        <f t="shared" si="765"/>
        <v>0</v>
      </c>
      <c r="BT115" s="22">
        <f t="shared" si="731"/>
        <v>0</v>
      </c>
      <c r="BU115" s="46"/>
      <c r="BV115" s="4">
        <f t="shared" si="766"/>
        <v>0</v>
      </c>
      <c r="BW115" s="22">
        <f t="shared" si="732"/>
        <v>0</v>
      </c>
      <c r="BX115" s="46"/>
      <c r="BY115" s="4">
        <f t="shared" si="767"/>
        <v>0</v>
      </c>
      <c r="BZ115" s="22">
        <f t="shared" si="733"/>
        <v>0</v>
      </c>
      <c r="CA115" s="172"/>
      <c r="CB115" s="44"/>
      <c r="CC115" s="4">
        <f t="shared" si="768"/>
        <v>0</v>
      </c>
      <c r="CD115" s="22">
        <f t="shared" si="466"/>
        <v>0</v>
      </c>
      <c r="CE115" s="46"/>
      <c r="CF115" s="4">
        <f t="shared" si="769"/>
        <v>0</v>
      </c>
      <c r="CG115" s="22">
        <f t="shared" si="467"/>
        <v>0</v>
      </c>
      <c r="CH115" s="46"/>
      <c r="CI115" s="4">
        <f t="shared" si="770"/>
        <v>0</v>
      </c>
      <c r="CJ115" s="22">
        <f t="shared" si="468"/>
        <v>0</v>
      </c>
      <c r="CK115" s="46"/>
      <c r="CL115" s="4">
        <f t="shared" si="771"/>
        <v>0</v>
      </c>
      <c r="CM115" s="22">
        <f t="shared" si="469"/>
        <v>0</v>
      </c>
      <c r="CN115" s="46"/>
      <c r="CO115" s="4">
        <f t="shared" si="772"/>
        <v>0</v>
      </c>
      <c r="CP115" s="22">
        <f t="shared" si="734"/>
        <v>0</v>
      </c>
      <c r="CQ115" s="46"/>
      <c r="CR115" s="4">
        <f t="shared" si="773"/>
        <v>0</v>
      </c>
      <c r="CS115" s="22">
        <f t="shared" si="735"/>
        <v>0</v>
      </c>
      <c r="CT115" s="46"/>
      <c r="CU115" s="4">
        <f t="shared" si="774"/>
        <v>0</v>
      </c>
      <c r="CV115" s="22">
        <f t="shared" si="470"/>
        <v>0</v>
      </c>
      <c r="CW115" s="46"/>
      <c r="CX115" s="4">
        <f t="shared" si="775"/>
        <v>0</v>
      </c>
      <c r="CY115" s="22">
        <f t="shared" si="736"/>
        <v>0</v>
      </c>
      <c r="CZ115" s="46"/>
      <c r="DA115" s="4">
        <f t="shared" si="666"/>
        <v>0</v>
      </c>
      <c r="DB115" s="22">
        <f t="shared" si="737"/>
        <v>0</v>
      </c>
      <c r="DC115" s="46"/>
      <c r="DD115" s="4">
        <f t="shared" si="667"/>
        <v>0</v>
      </c>
      <c r="DE115" s="22">
        <f t="shared" si="738"/>
        <v>0</v>
      </c>
      <c r="DF115" s="46"/>
      <c r="DG115" s="4">
        <f t="shared" si="668"/>
        <v>0</v>
      </c>
      <c r="DH115" s="22">
        <f t="shared" si="739"/>
        <v>0</v>
      </c>
      <c r="DI115" s="46"/>
      <c r="DJ115" s="4">
        <f t="shared" si="669"/>
        <v>0</v>
      </c>
      <c r="DK115" s="22">
        <f t="shared" si="740"/>
        <v>0</v>
      </c>
      <c r="DL115" s="172"/>
      <c r="DM115" s="44"/>
      <c r="DN115" s="4">
        <f t="shared" si="776"/>
        <v>0</v>
      </c>
      <c r="DO115" s="22">
        <f t="shared" si="741"/>
        <v>0</v>
      </c>
      <c r="DP115" s="172"/>
      <c r="DQ115" s="44"/>
      <c r="DR115" s="4">
        <f t="shared" si="777"/>
        <v>0</v>
      </c>
      <c r="DS115" s="22">
        <f t="shared" si="742"/>
        <v>0</v>
      </c>
      <c r="DT115" s="172"/>
      <c r="DU115" s="44"/>
      <c r="DV115" s="4">
        <f t="shared" si="778"/>
        <v>0</v>
      </c>
      <c r="DW115" s="22">
        <f t="shared" si="743"/>
        <v>0</v>
      </c>
      <c r="DX115" s="172"/>
      <c r="DY115" s="44"/>
      <c r="DZ115" s="4">
        <f t="shared" si="779"/>
        <v>0</v>
      </c>
      <c r="EA115" s="22">
        <f t="shared" si="744"/>
        <v>0</v>
      </c>
      <c r="EB115" s="172"/>
      <c r="EC115" s="44"/>
      <c r="ED115" s="4">
        <f t="shared" si="780"/>
        <v>0</v>
      </c>
      <c r="EE115" s="22">
        <f t="shared" si="745"/>
        <v>0</v>
      </c>
      <c r="EF115" s="44"/>
      <c r="EG115" s="4">
        <f t="shared" si="781"/>
        <v>0</v>
      </c>
      <c r="EH115" s="22">
        <f t="shared" si="746"/>
        <v>0</v>
      </c>
      <c r="EI115" s="154">
        <f t="shared" si="785"/>
        <v>0</v>
      </c>
      <c r="EJ115" s="154">
        <f t="shared" si="783"/>
        <v>0</v>
      </c>
      <c r="EK115" s="154">
        <f t="shared" si="784"/>
        <v>0</v>
      </c>
      <c r="EL115" s="25"/>
      <c r="EM115" s="10"/>
    </row>
    <row r="116" spans="1:143" ht="15" customHeight="1">
      <c r="A116" s="205"/>
      <c r="B116" s="14"/>
      <c r="C116" s="14"/>
      <c r="D116" s="4"/>
      <c r="E116" s="3"/>
      <c r="F116" s="11"/>
      <c r="G116" s="11"/>
      <c r="H116" s="4">
        <f t="shared" si="782"/>
        <v>0</v>
      </c>
      <c r="I116" s="22">
        <f t="shared" si="716"/>
        <v>0</v>
      </c>
      <c r="J116" s="46"/>
      <c r="K116" s="4">
        <f t="shared" si="747"/>
        <v>0</v>
      </c>
      <c r="L116" s="22">
        <f t="shared" si="717"/>
        <v>0</v>
      </c>
      <c r="M116" s="46"/>
      <c r="N116" s="4">
        <f t="shared" si="748"/>
        <v>0</v>
      </c>
      <c r="O116" s="22">
        <f t="shared" si="718"/>
        <v>0</v>
      </c>
      <c r="P116" s="172"/>
      <c r="Q116" s="46"/>
      <c r="R116" s="4">
        <f t="shared" si="749"/>
        <v>0</v>
      </c>
      <c r="S116" s="22">
        <f t="shared" si="719"/>
        <v>0</v>
      </c>
      <c r="T116" s="172"/>
      <c r="U116" s="46"/>
      <c r="V116" s="4">
        <f t="shared" si="750"/>
        <v>0</v>
      </c>
      <c r="W116" s="22">
        <f t="shared" si="720"/>
        <v>0</v>
      </c>
      <c r="X116" s="172"/>
      <c r="Y116" s="46"/>
      <c r="Z116" s="4">
        <f t="shared" si="751"/>
        <v>0</v>
      </c>
      <c r="AA116" s="22">
        <f t="shared" si="721"/>
        <v>0</v>
      </c>
      <c r="AB116" s="172"/>
      <c r="AC116" s="46"/>
      <c r="AD116" s="4">
        <f t="shared" si="752"/>
        <v>0</v>
      </c>
      <c r="AE116" s="22">
        <f t="shared" si="722"/>
        <v>0</v>
      </c>
      <c r="AF116" s="46"/>
      <c r="AG116" s="4">
        <f t="shared" si="753"/>
        <v>0</v>
      </c>
      <c r="AH116" s="22">
        <f t="shared" si="723"/>
        <v>0</v>
      </c>
      <c r="AI116" s="46"/>
      <c r="AJ116" s="4">
        <f t="shared" si="754"/>
        <v>0</v>
      </c>
      <c r="AK116" s="22">
        <f t="shared" si="724"/>
        <v>0</v>
      </c>
      <c r="AL116" s="46"/>
      <c r="AM116" s="4">
        <f t="shared" si="755"/>
        <v>0</v>
      </c>
      <c r="AN116" s="22">
        <f t="shared" si="725"/>
        <v>0</v>
      </c>
      <c r="AO116" s="4"/>
      <c r="AP116" s="4">
        <f t="shared" si="756"/>
        <v>0</v>
      </c>
      <c r="AQ116" s="22">
        <f t="shared" si="726"/>
        <v>0</v>
      </c>
      <c r="AR116" s="4"/>
      <c r="AS116" s="4">
        <f t="shared" si="757"/>
        <v>0</v>
      </c>
      <c r="AT116" s="22">
        <f t="shared" si="727"/>
        <v>0</v>
      </c>
      <c r="AU116" s="4"/>
      <c r="AV116" s="4">
        <f t="shared" si="758"/>
        <v>0</v>
      </c>
      <c r="AW116" s="22">
        <f t="shared" si="728"/>
        <v>0</v>
      </c>
      <c r="AX116" s="44"/>
      <c r="AY116" s="4">
        <f t="shared" si="759"/>
        <v>0</v>
      </c>
      <c r="AZ116" s="22">
        <f t="shared" si="462"/>
        <v>0</v>
      </c>
      <c r="BA116" s="44"/>
      <c r="BB116" s="4">
        <f t="shared" si="760"/>
        <v>0</v>
      </c>
      <c r="BC116" s="22">
        <f t="shared" si="463"/>
        <v>0</v>
      </c>
      <c r="BD116" s="44"/>
      <c r="BE116" s="4">
        <f t="shared" si="761"/>
        <v>0</v>
      </c>
      <c r="BF116" s="22">
        <f t="shared" si="464"/>
        <v>0</v>
      </c>
      <c r="BG116" s="44"/>
      <c r="BH116" s="4">
        <f t="shared" si="762"/>
        <v>0</v>
      </c>
      <c r="BI116" s="22">
        <f t="shared" si="465"/>
        <v>0</v>
      </c>
      <c r="BJ116" s="172"/>
      <c r="BK116" s="46"/>
      <c r="BL116" s="4">
        <f t="shared" si="763"/>
        <v>0</v>
      </c>
      <c r="BM116" s="22">
        <f t="shared" si="729"/>
        <v>0</v>
      </c>
      <c r="BN116" s="172"/>
      <c r="BO116" s="46"/>
      <c r="BP116" s="4">
        <f t="shared" si="764"/>
        <v>0</v>
      </c>
      <c r="BQ116" s="22">
        <f t="shared" si="730"/>
        <v>0</v>
      </c>
      <c r="BR116" s="46"/>
      <c r="BS116" s="4">
        <f t="shared" si="765"/>
        <v>0</v>
      </c>
      <c r="BT116" s="22">
        <f t="shared" si="731"/>
        <v>0</v>
      </c>
      <c r="BU116" s="46"/>
      <c r="BV116" s="4">
        <f t="shared" si="766"/>
        <v>0</v>
      </c>
      <c r="BW116" s="22">
        <f t="shared" si="732"/>
        <v>0</v>
      </c>
      <c r="BX116" s="46"/>
      <c r="BY116" s="4">
        <f t="shared" si="767"/>
        <v>0</v>
      </c>
      <c r="BZ116" s="22">
        <f t="shared" si="733"/>
        <v>0</v>
      </c>
      <c r="CA116" s="172"/>
      <c r="CB116" s="44"/>
      <c r="CC116" s="4">
        <f t="shared" si="768"/>
        <v>0</v>
      </c>
      <c r="CD116" s="22">
        <f t="shared" si="466"/>
        <v>0</v>
      </c>
      <c r="CE116" s="46"/>
      <c r="CF116" s="4">
        <f t="shared" si="769"/>
        <v>0</v>
      </c>
      <c r="CG116" s="22">
        <f t="shared" si="467"/>
        <v>0</v>
      </c>
      <c r="CH116" s="46"/>
      <c r="CI116" s="4">
        <f t="shared" si="770"/>
        <v>0</v>
      </c>
      <c r="CJ116" s="22">
        <f t="shared" si="468"/>
        <v>0</v>
      </c>
      <c r="CK116" s="46"/>
      <c r="CL116" s="4">
        <f t="shared" si="771"/>
        <v>0</v>
      </c>
      <c r="CM116" s="22">
        <f t="shared" si="469"/>
        <v>0</v>
      </c>
      <c r="CN116" s="46"/>
      <c r="CO116" s="4">
        <f t="shared" si="772"/>
        <v>0</v>
      </c>
      <c r="CP116" s="22">
        <f t="shared" si="734"/>
        <v>0</v>
      </c>
      <c r="CQ116" s="46"/>
      <c r="CR116" s="4">
        <f t="shared" si="773"/>
        <v>0</v>
      </c>
      <c r="CS116" s="22">
        <f t="shared" si="735"/>
        <v>0</v>
      </c>
      <c r="CT116" s="46"/>
      <c r="CU116" s="4">
        <f t="shared" si="774"/>
        <v>0</v>
      </c>
      <c r="CV116" s="22">
        <f t="shared" si="470"/>
        <v>0</v>
      </c>
      <c r="CW116" s="46"/>
      <c r="CX116" s="4">
        <f t="shared" si="775"/>
        <v>0</v>
      </c>
      <c r="CY116" s="22">
        <f t="shared" si="736"/>
        <v>0</v>
      </c>
      <c r="CZ116" s="46"/>
      <c r="DA116" s="4">
        <f t="shared" si="666"/>
        <v>0</v>
      </c>
      <c r="DB116" s="22">
        <f t="shared" si="737"/>
        <v>0</v>
      </c>
      <c r="DC116" s="46"/>
      <c r="DD116" s="4">
        <f t="shared" si="667"/>
        <v>0</v>
      </c>
      <c r="DE116" s="22">
        <f t="shared" si="738"/>
        <v>0</v>
      </c>
      <c r="DF116" s="46"/>
      <c r="DG116" s="4">
        <f t="shared" si="668"/>
        <v>0</v>
      </c>
      <c r="DH116" s="22">
        <f t="shared" si="739"/>
        <v>0</v>
      </c>
      <c r="DI116" s="46"/>
      <c r="DJ116" s="4">
        <f t="shared" si="669"/>
        <v>0</v>
      </c>
      <c r="DK116" s="22">
        <f t="shared" si="740"/>
        <v>0</v>
      </c>
      <c r="DL116" s="172"/>
      <c r="DM116" s="44"/>
      <c r="DN116" s="4">
        <f t="shared" si="776"/>
        <v>0</v>
      </c>
      <c r="DO116" s="22">
        <f t="shared" si="741"/>
        <v>0</v>
      </c>
      <c r="DP116" s="172"/>
      <c r="DQ116" s="44"/>
      <c r="DR116" s="4">
        <f t="shared" si="777"/>
        <v>0</v>
      </c>
      <c r="DS116" s="22">
        <f t="shared" si="742"/>
        <v>0</v>
      </c>
      <c r="DT116" s="172"/>
      <c r="DU116" s="44"/>
      <c r="DV116" s="4">
        <f t="shared" si="778"/>
        <v>0</v>
      </c>
      <c r="DW116" s="22">
        <f t="shared" si="743"/>
        <v>0</v>
      </c>
      <c r="DX116" s="172"/>
      <c r="DY116" s="44"/>
      <c r="DZ116" s="4">
        <f t="shared" si="779"/>
        <v>0</v>
      </c>
      <c r="EA116" s="22">
        <f t="shared" si="744"/>
        <v>0</v>
      </c>
      <c r="EB116" s="172"/>
      <c r="EC116" s="44"/>
      <c r="ED116" s="4">
        <f t="shared" si="780"/>
        <v>0</v>
      </c>
      <c r="EE116" s="22">
        <f t="shared" si="745"/>
        <v>0</v>
      </c>
      <c r="EF116" s="44"/>
      <c r="EG116" s="4">
        <f t="shared" si="781"/>
        <v>0</v>
      </c>
      <c r="EH116" s="22">
        <f t="shared" si="746"/>
        <v>0</v>
      </c>
      <c r="EI116" s="154">
        <f t="shared" si="785"/>
        <v>0</v>
      </c>
      <c r="EJ116" s="154">
        <f t="shared" si="783"/>
        <v>0</v>
      </c>
      <c r="EK116" s="154">
        <f t="shared" si="784"/>
        <v>0</v>
      </c>
      <c r="EL116" s="25"/>
      <c r="EM116" s="10"/>
    </row>
    <row r="117" spans="1:143">
      <c r="A117" s="194">
        <v>45215</v>
      </c>
      <c r="B117" s="14"/>
      <c r="C117" s="14"/>
      <c r="D117" s="4"/>
      <c r="E117" s="3"/>
      <c r="F117" s="11"/>
      <c r="G117" s="11"/>
      <c r="H117" s="4">
        <f t="shared" si="782"/>
        <v>0</v>
      </c>
      <c r="I117" s="22">
        <f t="shared" si="716"/>
        <v>0</v>
      </c>
      <c r="J117" s="46"/>
      <c r="K117" s="4">
        <f t="shared" si="747"/>
        <v>0</v>
      </c>
      <c r="L117" s="22">
        <f t="shared" si="717"/>
        <v>0</v>
      </c>
      <c r="M117" s="46"/>
      <c r="N117" s="4">
        <f t="shared" si="748"/>
        <v>0</v>
      </c>
      <c r="O117" s="22">
        <f t="shared" si="718"/>
        <v>0</v>
      </c>
      <c r="P117" s="172"/>
      <c r="Q117" s="46"/>
      <c r="R117" s="4">
        <f t="shared" si="749"/>
        <v>0</v>
      </c>
      <c r="S117" s="22">
        <f t="shared" si="719"/>
        <v>0</v>
      </c>
      <c r="T117" s="172"/>
      <c r="U117" s="46"/>
      <c r="V117" s="4">
        <f t="shared" si="750"/>
        <v>0</v>
      </c>
      <c r="W117" s="22">
        <f t="shared" si="720"/>
        <v>0</v>
      </c>
      <c r="X117" s="172"/>
      <c r="Y117" s="46"/>
      <c r="Z117" s="4">
        <f t="shared" si="751"/>
        <v>0</v>
      </c>
      <c r="AA117" s="22">
        <f t="shared" si="721"/>
        <v>0</v>
      </c>
      <c r="AB117" s="172"/>
      <c r="AC117" s="46"/>
      <c r="AD117" s="4">
        <f t="shared" si="752"/>
        <v>0</v>
      </c>
      <c r="AE117" s="22">
        <f t="shared" si="722"/>
        <v>0</v>
      </c>
      <c r="AF117" s="46"/>
      <c r="AG117" s="4">
        <f t="shared" si="753"/>
        <v>0</v>
      </c>
      <c r="AH117" s="22">
        <f t="shared" si="723"/>
        <v>0</v>
      </c>
      <c r="AI117" s="46"/>
      <c r="AJ117" s="4">
        <f t="shared" si="754"/>
        <v>0</v>
      </c>
      <c r="AK117" s="22">
        <f t="shared" si="724"/>
        <v>0</v>
      </c>
      <c r="AL117" s="46"/>
      <c r="AM117" s="4">
        <f t="shared" si="755"/>
        <v>0</v>
      </c>
      <c r="AN117" s="22">
        <f t="shared" si="725"/>
        <v>0</v>
      </c>
      <c r="AO117" s="4"/>
      <c r="AP117" s="4">
        <f t="shared" si="756"/>
        <v>0</v>
      </c>
      <c r="AQ117" s="22">
        <f t="shared" si="726"/>
        <v>0</v>
      </c>
      <c r="AR117" s="4"/>
      <c r="AS117" s="4">
        <f t="shared" si="757"/>
        <v>0</v>
      </c>
      <c r="AT117" s="22">
        <f t="shared" si="727"/>
        <v>0</v>
      </c>
      <c r="AU117" s="4"/>
      <c r="AV117" s="4">
        <f t="shared" si="758"/>
        <v>0</v>
      </c>
      <c r="AW117" s="22">
        <f t="shared" si="728"/>
        <v>0</v>
      </c>
      <c r="AX117" s="44"/>
      <c r="AY117" s="4">
        <f t="shared" si="759"/>
        <v>0</v>
      </c>
      <c r="AZ117" s="22">
        <f t="shared" si="462"/>
        <v>0</v>
      </c>
      <c r="BA117" s="44"/>
      <c r="BB117" s="4">
        <f t="shared" si="760"/>
        <v>0</v>
      </c>
      <c r="BC117" s="22">
        <f t="shared" si="463"/>
        <v>0</v>
      </c>
      <c r="BD117" s="44"/>
      <c r="BE117" s="4">
        <f t="shared" si="761"/>
        <v>0</v>
      </c>
      <c r="BF117" s="22">
        <f t="shared" si="464"/>
        <v>0</v>
      </c>
      <c r="BG117" s="44"/>
      <c r="BH117" s="4">
        <f t="shared" si="762"/>
        <v>0</v>
      </c>
      <c r="BI117" s="22">
        <f t="shared" si="465"/>
        <v>0</v>
      </c>
      <c r="BJ117" s="172"/>
      <c r="BK117" s="46"/>
      <c r="BL117" s="4">
        <f t="shared" si="763"/>
        <v>0</v>
      </c>
      <c r="BM117" s="22">
        <f t="shared" si="729"/>
        <v>0</v>
      </c>
      <c r="BN117" s="172"/>
      <c r="BO117" s="46"/>
      <c r="BP117" s="4">
        <f t="shared" si="764"/>
        <v>0</v>
      </c>
      <c r="BQ117" s="22">
        <f t="shared" si="730"/>
        <v>0</v>
      </c>
      <c r="BR117" s="46"/>
      <c r="BS117" s="4">
        <f t="shared" si="765"/>
        <v>0</v>
      </c>
      <c r="BT117" s="22">
        <f t="shared" si="731"/>
        <v>0</v>
      </c>
      <c r="BU117" s="46"/>
      <c r="BV117" s="4">
        <f t="shared" si="766"/>
        <v>0</v>
      </c>
      <c r="BW117" s="22">
        <f t="shared" si="732"/>
        <v>0</v>
      </c>
      <c r="BX117" s="46"/>
      <c r="BY117" s="4">
        <f t="shared" si="767"/>
        <v>0</v>
      </c>
      <c r="BZ117" s="22">
        <f t="shared" si="733"/>
        <v>0</v>
      </c>
      <c r="CA117" s="172"/>
      <c r="CB117" s="44"/>
      <c r="CC117" s="4">
        <f t="shared" si="768"/>
        <v>0</v>
      </c>
      <c r="CD117" s="22">
        <f t="shared" si="466"/>
        <v>0</v>
      </c>
      <c r="CE117" s="46"/>
      <c r="CF117" s="4">
        <f t="shared" si="769"/>
        <v>0</v>
      </c>
      <c r="CG117" s="22">
        <f t="shared" si="467"/>
        <v>0</v>
      </c>
      <c r="CH117" s="46"/>
      <c r="CI117" s="4">
        <f t="shared" si="770"/>
        <v>0</v>
      </c>
      <c r="CJ117" s="22">
        <f t="shared" si="468"/>
        <v>0</v>
      </c>
      <c r="CK117" s="46"/>
      <c r="CL117" s="4">
        <f t="shared" si="771"/>
        <v>0</v>
      </c>
      <c r="CM117" s="22">
        <f t="shared" si="469"/>
        <v>0</v>
      </c>
      <c r="CN117" s="46"/>
      <c r="CO117" s="4">
        <f t="shared" si="772"/>
        <v>0</v>
      </c>
      <c r="CP117" s="22">
        <f t="shared" si="734"/>
        <v>0</v>
      </c>
      <c r="CQ117" s="46"/>
      <c r="CR117" s="4">
        <f t="shared" si="773"/>
        <v>0</v>
      </c>
      <c r="CS117" s="22">
        <f t="shared" si="735"/>
        <v>0</v>
      </c>
      <c r="CT117" s="46"/>
      <c r="CU117" s="4">
        <f t="shared" si="774"/>
        <v>0</v>
      </c>
      <c r="CV117" s="22">
        <f t="shared" si="470"/>
        <v>0</v>
      </c>
      <c r="CW117" s="46"/>
      <c r="CX117" s="4">
        <f t="shared" si="775"/>
        <v>0</v>
      </c>
      <c r="CY117" s="22">
        <f t="shared" si="736"/>
        <v>0</v>
      </c>
      <c r="CZ117" s="46"/>
      <c r="DA117" s="4">
        <f t="shared" si="666"/>
        <v>0</v>
      </c>
      <c r="DB117" s="22">
        <f t="shared" si="737"/>
        <v>0</v>
      </c>
      <c r="DC117" s="46"/>
      <c r="DD117" s="4">
        <f t="shared" si="667"/>
        <v>0</v>
      </c>
      <c r="DE117" s="22">
        <f t="shared" si="738"/>
        <v>0</v>
      </c>
      <c r="DF117" s="46"/>
      <c r="DG117" s="4">
        <f t="shared" si="668"/>
        <v>0</v>
      </c>
      <c r="DH117" s="22">
        <f t="shared" si="739"/>
        <v>0</v>
      </c>
      <c r="DI117" s="46"/>
      <c r="DJ117" s="4">
        <f t="shared" si="669"/>
        <v>0</v>
      </c>
      <c r="DK117" s="22">
        <f t="shared" si="740"/>
        <v>0</v>
      </c>
      <c r="DL117" s="172"/>
      <c r="DM117" s="44"/>
      <c r="DN117" s="4">
        <f t="shared" si="776"/>
        <v>0</v>
      </c>
      <c r="DO117" s="22">
        <f t="shared" si="741"/>
        <v>0</v>
      </c>
      <c r="DP117" s="172"/>
      <c r="DQ117" s="44"/>
      <c r="DR117" s="4">
        <f t="shared" si="777"/>
        <v>0</v>
      </c>
      <c r="DS117" s="22">
        <f t="shared" si="742"/>
        <v>0</v>
      </c>
      <c r="DT117" s="172"/>
      <c r="DU117" s="44"/>
      <c r="DV117" s="4">
        <f t="shared" si="778"/>
        <v>0</v>
      </c>
      <c r="DW117" s="22">
        <f t="shared" si="743"/>
        <v>0</v>
      </c>
      <c r="DX117" s="172"/>
      <c r="DY117" s="44"/>
      <c r="DZ117" s="4">
        <f t="shared" si="779"/>
        <v>0</v>
      </c>
      <c r="EA117" s="22">
        <f t="shared" si="744"/>
        <v>0</v>
      </c>
      <c r="EB117" s="172"/>
      <c r="EC117" s="44"/>
      <c r="ED117" s="4">
        <f t="shared" si="780"/>
        <v>0</v>
      </c>
      <c r="EE117" s="22">
        <f t="shared" si="745"/>
        <v>0</v>
      </c>
      <c r="EF117" s="44"/>
      <c r="EG117" s="4">
        <f t="shared" si="781"/>
        <v>0</v>
      </c>
      <c r="EH117" s="22">
        <f t="shared" si="746"/>
        <v>0</v>
      </c>
      <c r="EI117" s="154">
        <f t="shared" si="785"/>
        <v>0</v>
      </c>
      <c r="EJ117" s="154">
        <f t="shared" si="783"/>
        <v>0</v>
      </c>
      <c r="EK117" s="154">
        <f t="shared" si="784"/>
        <v>0</v>
      </c>
      <c r="EL117" s="25"/>
      <c r="EM117" s="10"/>
    </row>
    <row r="118" spans="1:143" ht="15" customHeight="1">
      <c r="A118" s="205"/>
      <c r="B118" s="14"/>
      <c r="C118" s="14"/>
      <c r="D118" s="4"/>
      <c r="E118" s="3"/>
      <c r="F118" s="11"/>
      <c r="G118" s="11"/>
      <c r="H118" s="4">
        <f t="shared" si="782"/>
        <v>0</v>
      </c>
      <c r="I118" s="22">
        <f t="shared" si="716"/>
        <v>0</v>
      </c>
      <c r="J118" s="46"/>
      <c r="K118" s="4">
        <f t="shared" si="747"/>
        <v>0</v>
      </c>
      <c r="L118" s="22">
        <f t="shared" si="717"/>
        <v>0</v>
      </c>
      <c r="M118" s="46"/>
      <c r="N118" s="4">
        <f t="shared" si="748"/>
        <v>0</v>
      </c>
      <c r="O118" s="22">
        <f t="shared" si="718"/>
        <v>0</v>
      </c>
      <c r="P118" s="172"/>
      <c r="Q118" s="46"/>
      <c r="R118" s="4">
        <f t="shared" si="749"/>
        <v>0</v>
      </c>
      <c r="S118" s="22">
        <f t="shared" si="719"/>
        <v>0</v>
      </c>
      <c r="T118" s="172"/>
      <c r="U118" s="46"/>
      <c r="V118" s="4">
        <f t="shared" si="750"/>
        <v>0</v>
      </c>
      <c r="W118" s="22">
        <f t="shared" si="720"/>
        <v>0</v>
      </c>
      <c r="X118" s="172"/>
      <c r="Y118" s="46"/>
      <c r="Z118" s="4">
        <f t="shared" si="751"/>
        <v>0</v>
      </c>
      <c r="AA118" s="22">
        <f t="shared" si="721"/>
        <v>0</v>
      </c>
      <c r="AB118" s="172"/>
      <c r="AC118" s="46"/>
      <c r="AD118" s="4">
        <f t="shared" si="752"/>
        <v>0</v>
      </c>
      <c r="AE118" s="22">
        <f t="shared" si="722"/>
        <v>0</v>
      </c>
      <c r="AF118" s="46"/>
      <c r="AG118" s="4">
        <f t="shared" si="753"/>
        <v>0</v>
      </c>
      <c r="AH118" s="22">
        <f t="shared" si="723"/>
        <v>0</v>
      </c>
      <c r="AI118" s="46"/>
      <c r="AJ118" s="4">
        <f t="shared" si="754"/>
        <v>0</v>
      </c>
      <c r="AK118" s="22">
        <f t="shared" si="724"/>
        <v>0</v>
      </c>
      <c r="AL118" s="46"/>
      <c r="AM118" s="4">
        <f t="shared" si="755"/>
        <v>0</v>
      </c>
      <c r="AN118" s="22">
        <f t="shared" si="725"/>
        <v>0</v>
      </c>
      <c r="AO118" s="4"/>
      <c r="AP118" s="4">
        <f t="shared" si="756"/>
        <v>0</v>
      </c>
      <c r="AQ118" s="22">
        <f t="shared" si="726"/>
        <v>0</v>
      </c>
      <c r="AR118" s="4"/>
      <c r="AS118" s="4">
        <f t="shared" si="757"/>
        <v>0</v>
      </c>
      <c r="AT118" s="22">
        <f t="shared" si="727"/>
        <v>0</v>
      </c>
      <c r="AU118" s="4"/>
      <c r="AV118" s="4">
        <f t="shared" si="758"/>
        <v>0</v>
      </c>
      <c r="AW118" s="22">
        <f t="shared" si="728"/>
        <v>0</v>
      </c>
      <c r="AX118" s="44"/>
      <c r="AY118" s="4">
        <f t="shared" si="759"/>
        <v>0</v>
      </c>
      <c r="AZ118" s="22">
        <f t="shared" si="462"/>
        <v>0</v>
      </c>
      <c r="BA118" s="44"/>
      <c r="BB118" s="4">
        <f t="shared" si="760"/>
        <v>0</v>
      </c>
      <c r="BC118" s="22">
        <f t="shared" si="463"/>
        <v>0</v>
      </c>
      <c r="BD118" s="44"/>
      <c r="BE118" s="4">
        <f t="shared" si="761"/>
        <v>0</v>
      </c>
      <c r="BF118" s="22">
        <f t="shared" si="464"/>
        <v>0</v>
      </c>
      <c r="BG118" s="44"/>
      <c r="BH118" s="4">
        <f t="shared" si="762"/>
        <v>0</v>
      </c>
      <c r="BI118" s="22">
        <f t="shared" si="465"/>
        <v>0</v>
      </c>
      <c r="BJ118" s="172"/>
      <c r="BK118" s="46"/>
      <c r="BL118" s="4">
        <f t="shared" si="763"/>
        <v>0</v>
      </c>
      <c r="BM118" s="22">
        <f t="shared" si="729"/>
        <v>0</v>
      </c>
      <c r="BN118" s="172"/>
      <c r="BO118" s="46"/>
      <c r="BP118" s="4">
        <f t="shared" si="764"/>
        <v>0</v>
      </c>
      <c r="BQ118" s="22">
        <f t="shared" si="730"/>
        <v>0</v>
      </c>
      <c r="BR118" s="46"/>
      <c r="BS118" s="4">
        <f t="shared" si="765"/>
        <v>0</v>
      </c>
      <c r="BT118" s="22">
        <f t="shared" si="731"/>
        <v>0</v>
      </c>
      <c r="BU118" s="46"/>
      <c r="BV118" s="4">
        <f t="shared" si="766"/>
        <v>0</v>
      </c>
      <c r="BW118" s="22">
        <f t="shared" si="732"/>
        <v>0</v>
      </c>
      <c r="BX118" s="46"/>
      <c r="BY118" s="4">
        <f t="shared" si="767"/>
        <v>0</v>
      </c>
      <c r="BZ118" s="22">
        <f t="shared" si="733"/>
        <v>0</v>
      </c>
      <c r="CA118" s="172"/>
      <c r="CB118" s="44"/>
      <c r="CC118" s="4">
        <f t="shared" si="768"/>
        <v>0</v>
      </c>
      <c r="CD118" s="22">
        <f t="shared" si="466"/>
        <v>0</v>
      </c>
      <c r="CE118" s="46"/>
      <c r="CF118" s="4">
        <f t="shared" si="769"/>
        <v>0</v>
      </c>
      <c r="CG118" s="22">
        <f t="shared" si="467"/>
        <v>0</v>
      </c>
      <c r="CH118" s="46"/>
      <c r="CI118" s="4">
        <f t="shared" si="770"/>
        <v>0</v>
      </c>
      <c r="CJ118" s="22">
        <f t="shared" si="468"/>
        <v>0</v>
      </c>
      <c r="CK118" s="46"/>
      <c r="CL118" s="4">
        <f t="shared" si="771"/>
        <v>0</v>
      </c>
      <c r="CM118" s="22">
        <f t="shared" si="469"/>
        <v>0</v>
      </c>
      <c r="CN118" s="46"/>
      <c r="CO118" s="4">
        <f t="shared" si="772"/>
        <v>0</v>
      </c>
      <c r="CP118" s="22">
        <f t="shared" si="734"/>
        <v>0</v>
      </c>
      <c r="CQ118" s="46"/>
      <c r="CR118" s="4">
        <f t="shared" si="773"/>
        <v>0</v>
      </c>
      <c r="CS118" s="22">
        <f t="shared" si="735"/>
        <v>0</v>
      </c>
      <c r="CT118" s="46"/>
      <c r="CU118" s="4">
        <f t="shared" si="774"/>
        <v>0</v>
      </c>
      <c r="CV118" s="22">
        <f t="shared" si="470"/>
        <v>0</v>
      </c>
      <c r="CW118" s="46"/>
      <c r="CX118" s="4">
        <f t="shared" si="775"/>
        <v>0</v>
      </c>
      <c r="CY118" s="22">
        <f t="shared" si="736"/>
        <v>0</v>
      </c>
      <c r="CZ118" s="46"/>
      <c r="DA118" s="4">
        <f t="shared" si="666"/>
        <v>0</v>
      </c>
      <c r="DB118" s="22">
        <f t="shared" si="737"/>
        <v>0</v>
      </c>
      <c r="DC118" s="46"/>
      <c r="DD118" s="4">
        <f t="shared" si="667"/>
        <v>0</v>
      </c>
      <c r="DE118" s="22">
        <f t="shared" si="738"/>
        <v>0</v>
      </c>
      <c r="DF118" s="46"/>
      <c r="DG118" s="4">
        <f t="shared" si="668"/>
        <v>0</v>
      </c>
      <c r="DH118" s="22">
        <f t="shared" si="739"/>
        <v>0</v>
      </c>
      <c r="DI118" s="46"/>
      <c r="DJ118" s="4">
        <f t="shared" si="669"/>
        <v>0</v>
      </c>
      <c r="DK118" s="22">
        <f t="shared" si="740"/>
        <v>0</v>
      </c>
      <c r="DL118" s="172"/>
      <c r="DM118" s="44"/>
      <c r="DN118" s="4">
        <f t="shared" si="776"/>
        <v>0</v>
      </c>
      <c r="DO118" s="22">
        <f t="shared" si="741"/>
        <v>0</v>
      </c>
      <c r="DP118" s="172"/>
      <c r="DQ118" s="44"/>
      <c r="DR118" s="4">
        <f t="shared" si="777"/>
        <v>0</v>
      </c>
      <c r="DS118" s="22">
        <f t="shared" si="742"/>
        <v>0</v>
      </c>
      <c r="DT118" s="172"/>
      <c r="DU118" s="44"/>
      <c r="DV118" s="4">
        <f t="shared" si="778"/>
        <v>0</v>
      </c>
      <c r="DW118" s="22">
        <f t="shared" si="743"/>
        <v>0</v>
      </c>
      <c r="DX118" s="172"/>
      <c r="DY118" s="44"/>
      <c r="DZ118" s="4">
        <f t="shared" si="779"/>
        <v>0</v>
      </c>
      <c r="EA118" s="22">
        <f t="shared" si="744"/>
        <v>0</v>
      </c>
      <c r="EB118" s="172"/>
      <c r="EC118" s="44"/>
      <c r="ED118" s="4">
        <f t="shared" si="780"/>
        <v>0</v>
      </c>
      <c r="EE118" s="22">
        <f t="shared" si="745"/>
        <v>0</v>
      </c>
      <c r="EF118" s="44"/>
      <c r="EG118" s="4">
        <f t="shared" si="781"/>
        <v>0</v>
      </c>
      <c r="EH118" s="22">
        <f t="shared" si="746"/>
        <v>0</v>
      </c>
      <c r="EI118" s="154">
        <f t="shared" si="785"/>
        <v>0</v>
      </c>
      <c r="EJ118" s="154">
        <f t="shared" si="783"/>
        <v>0</v>
      </c>
      <c r="EK118" s="154">
        <f t="shared" si="784"/>
        <v>0</v>
      </c>
      <c r="EL118" s="25"/>
      <c r="EM118" s="10"/>
    </row>
    <row r="119" spans="1:143" ht="15" customHeight="1">
      <c r="A119" s="194">
        <v>45216</v>
      </c>
      <c r="B119" s="14"/>
      <c r="C119" s="14"/>
      <c r="D119" s="4"/>
      <c r="E119" s="3"/>
      <c r="F119" s="11"/>
      <c r="G119" s="11"/>
      <c r="H119" s="4">
        <f t="shared" si="782"/>
        <v>0</v>
      </c>
      <c r="I119" s="22">
        <f t="shared" si="716"/>
        <v>0</v>
      </c>
      <c r="J119" s="46"/>
      <c r="K119" s="4">
        <f t="shared" si="747"/>
        <v>0</v>
      </c>
      <c r="L119" s="22">
        <f t="shared" si="717"/>
        <v>0</v>
      </c>
      <c r="M119" s="46"/>
      <c r="N119" s="4">
        <f t="shared" si="748"/>
        <v>0</v>
      </c>
      <c r="O119" s="22">
        <f t="shared" si="718"/>
        <v>0</v>
      </c>
      <c r="P119" s="172"/>
      <c r="Q119" s="46"/>
      <c r="R119" s="4">
        <f t="shared" si="749"/>
        <v>0</v>
      </c>
      <c r="S119" s="22">
        <f t="shared" si="719"/>
        <v>0</v>
      </c>
      <c r="T119" s="172"/>
      <c r="U119" s="46"/>
      <c r="V119" s="4">
        <f t="shared" si="750"/>
        <v>0</v>
      </c>
      <c r="W119" s="22">
        <f t="shared" si="720"/>
        <v>0</v>
      </c>
      <c r="X119" s="172"/>
      <c r="Y119" s="46"/>
      <c r="Z119" s="4">
        <f t="shared" si="751"/>
        <v>0</v>
      </c>
      <c r="AA119" s="22">
        <f t="shared" si="721"/>
        <v>0</v>
      </c>
      <c r="AB119" s="172"/>
      <c r="AC119" s="46"/>
      <c r="AD119" s="4">
        <f t="shared" si="752"/>
        <v>0</v>
      </c>
      <c r="AE119" s="22">
        <f t="shared" si="722"/>
        <v>0</v>
      </c>
      <c r="AF119" s="46"/>
      <c r="AG119" s="4">
        <f t="shared" si="753"/>
        <v>0</v>
      </c>
      <c r="AH119" s="22">
        <f t="shared" si="723"/>
        <v>0</v>
      </c>
      <c r="AI119" s="46"/>
      <c r="AJ119" s="4">
        <f t="shared" si="754"/>
        <v>0</v>
      </c>
      <c r="AK119" s="22">
        <f t="shared" si="724"/>
        <v>0</v>
      </c>
      <c r="AL119" s="46"/>
      <c r="AM119" s="4">
        <f t="shared" si="755"/>
        <v>0</v>
      </c>
      <c r="AN119" s="22">
        <f t="shared" si="725"/>
        <v>0</v>
      </c>
      <c r="AO119" s="4"/>
      <c r="AP119" s="4">
        <f t="shared" si="756"/>
        <v>0</v>
      </c>
      <c r="AQ119" s="22">
        <f t="shared" si="726"/>
        <v>0</v>
      </c>
      <c r="AR119" s="4"/>
      <c r="AS119" s="4">
        <f t="shared" si="757"/>
        <v>0</v>
      </c>
      <c r="AT119" s="22">
        <f t="shared" si="727"/>
        <v>0</v>
      </c>
      <c r="AU119" s="4"/>
      <c r="AV119" s="4">
        <f t="shared" si="758"/>
        <v>0</v>
      </c>
      <c r="AW119" s="22">
        <f t="shared" si="728"/>
        <v>0</v>
      </c>
      <c r="AX119" s="44"/>
      <c r="AY119" s="4">
        <f t="shared" si="759"/>
        <v>0</v>
      </c>
      <c r="AZ119" s="22">
        <f t="shared" si="462"/>
        <v>0</v>
      </c>
      <c r="BA119" s="44"/>
      <c r="BB119" s="4">
        <f t="shared" si="760"/>
        <v>0</v>
      </c>
      <c r="BC119" s="22">
        <f t="shared" si="463"/>
        <v>0</v>
      </c>
      <c r="BD119" s="44"/>
      <c r="BE119" s="4">
        <f t="shared" si="761"/>
        <v>0</v>
      </c>
      <c r="BF119" s="22">
        <f t="shared" si="464"/>
        <v>0</v>
      </c>
      <c r="BG119" s="44"/>
      <c r="BH119" s="4">
        <f t="shared" si="762"/>
        <v>0</v>
      </c>
      <c r="BI119" s="22">
        <f t="shared" si="465"/>
        <v>0</v>
      </c>
      <c r="BJ119" s="172"/>
      <c r="BK119" s="46"/>
      <c r="BL119" s="4">
        <f t="shared" si="763"/>
        <v>0</v>
      </c>
      <c r="BM119" s="22">
        <f t="shared" si="729"/>
        <v>0</v>
      </c>
      <c r="BN119" s="172"/>
      <c r="BO119" s="46"/>
      <c r="BP119" s="4">
        <f t="shared" si="764"/>
        <v>0</v>
      </c>
      <c r="BQ119" s="22">
        <f t="shared" si="730"/>
        <v>0</v>
      </c>
      <c r="BR119" s="46"/>
      <c r="BS119" s="4">
        <f t="shared" si="765"/>
        <v>0</v>
      </c>
      <c r="BT119" s="22">
        <f t="shared" si="731"/>
        <v>0</v>
      </c>
      <c r="BU119" s="46"/>
      <c r="BV119" s="4">
        <f t="shared" si="766"/>
        <v>0</v>
      </c>
      <c r="BW119" s="22">
        <f t="shared" si="732"/>
        <v>0</v>
      </c>
      <c r="BX119" s="46"/>
      <c r="BY119" s="4">
        <f t="shared" si="767"/>
        <v>0</v>
      </c>
      <c r="BZ119" s="22">
        <f t="shared" si="733"/>
        <v>0</v>
      </c>
      <c r="CA119" s="172"/>
      <c r="CB119" s="44"/>
      <c r="CC119" s="4">
        <f t="shared" si="768"/>
        <v>0</v>
      </c>
      <c r="CD119" s="22">
        <f t="shared" si="466"/>
        <v>0</v>
      </c>
      <c r="CE119" s="46"/>
      <c r="CF119" s="4">
        <f t="shared" si="769"/>
        <v>0</v>
      </c>
      <c r="CG119" s="22">
        <f t="shared" si="467"/>
        <v>0</v>
      </c>
      <c r="CH119" s="46"/>
      <c r="CI119" s="4">
        <f t="shared" si="770"/>
        <v>0</v>
      </c>
      <c r="CJ119" s="22">
        <f t="shared" si="468"/>
        <v>0</v>
      </c>
      <c r="CK119" s="46"/>
      <c r="CL119" s="4">
        <f t="shared" si="771"/>
        <v>0</v>
      </c>
      <c r="CM119" s="22">
        <f t="shared" si="469"/>
        <v>0</v>
      </c>
      <c r="CN119" s="46"/>
      <c r="CO119" s="4">
        <f t="shared" si="772"/>
        <v>0</v>
      </c>
      <c r="CP119" s="22">
        <f t="shared" si="734"/>
        <v>0</v>
      </c>
      <c r="CQ119" s="46"/>
      <c r="CR119" s="4">
        <f t="shared" si="773"/>
        <v>0</v>
      </c>
      <c r="CS119" s="22">
        <f t="shared" si="735"/>
        <v>0</v>
      </c>
      <c r="CT119" s="46"/>
      <c r="CU119" s="4">
        <f t="shared" si="774"/>
        <v>0</v>
      </c>
      <c r="CV119" s="22">
        <f t="shared" si="470"/>
        <v>0</v>
      </c>
      <c r="CW119" s="46"/>
      <c r="CX119" s="4">
        <f t="shared" si="775"/>
        <v>0</v>
      </c>
      <c r="CY119" s="22">
        <f t="shared" si="736"/>
        <v>0</v>
      </c>
      <c r="CZ119" s="46"/>
      <c r="DA119" s="4">
        <f t="shared" si="666"/>
        <v>0</v>
      </c>
      <c r="DB119" s="22">
        <f t="shared" si="737"/>
        <v>0</v>
      </c>
      <c r="DC119" s="46"/>
      <c r="DD119" s="4">
        <f t="shared" si="667"/>
        <v>0</v>
      </c>
      <c r="DE119" s="22">
        <f t="shared" si="738"/>
        <v>0</v>
      </c>
      <c r="DF119" s="46"/>
      <c r="DG119" s="4">
        <f t="shared" si="668"/>
        <v>0</v>
      </c>
      <c r="DH119" s="22">
        <f t="shared" si="739"/>
        <v>0</v>
      </c>
      <c r="DI119" s="46"/>
      <c r="DJ119" s="4">
        <f t="shared" si="669"/>
        <v>0</v>
      </c>
      <c r="DK119" s="22">
        <f t="shared" si="740"/>
        <v>0</v>
      </c>
      <c r="DL119" s="172"/>
      <c r="DM119" s="44"/>
      <c r="DN119" s="4">
        <f t="shared" si="776"/>
        <v>0</v>
      </c>
      <c r="DO119" s="22">
        <f t="shared" si="741"/>
        <v>0</v>
      </c>
      <c r="DP119" s="172"/>
      <c r="DQ119" s="44"/>
      <c r="DR119" s="4">
        <f t="shared" si="777"/>
        <v>0</v>
      </c>
      <c r="DS119" s="22">
        <f t="shared" si="742"/>
        <v>0</v>
      </c>
      <c r="DT119" s="172"/>
      <c r="DU119" s="44"/>
      <c r="DV119" s="4">
        <f t="shared" si="778"/>
        <v>0</v>
      </c>
      <c r="DW119" s="22">
        <f t="shared" si="743"/>
        <v>0</v>
      </c>
      <c r="DX119" s="172"/>
      <c r="DY119" s="44"/>
      <c r="DZ119" s="4">
        <f t="shared" si="779"/>
        <v>0</v>
      </c>
      <c r="EA119" s="22">
        <f t="shared" si="744"/>
        <v>0</v>
      </c>
      <c r="EB119" s="172"/>
      <c r="EC119" s="44"/>
      <c r="ED119" s="4">
        <f t="shared" si="780"/>
        <v>0</v>
      </c>
      <c r="EE119" s="22">
        <f t="shared" si="745"/>
        <v>0</v>
      </c>
      <c r="EF119" s="44"/>
      <c r="EG119" s="4">
        <f t="shared" si="781"/>
        <v>0</v>
      </c>
      <c r="EH119" s="22">
        <f t="shared" si="746"/>
        <v>0</v>
      </c>
      <c r="EI119" s="154">
        <f t="shared" si="785"/>
        <v>0</v>
      </c>
      <c r="EJ119" s="154">
        <f t="shared" si="783"/>
        <v>0</v>
      </c>
      <c r="EK119" s="154">
        <f t="shared" si="784"/>
        <v>0</v>
      </c>
      <c r="EL119" s="25"/>
      <c r="EM119" s="10"/>
    </row>
    <row r="120" spans="1:143" ht="15" customHeight="1">
      <c r="A120" s="205"/>
      <c r="B120" s="14"/>
      <c r="C120" s="14"/>
      <c r="D120" s="4"/>
      <c r="E120" s="3"/>
      <c r="F120" s="11"/>
      <c r="G120" s="11"/>
      <c r="H120" s="4">
        <f t="shared" si="782"/>
        <v>0</v>
      </c>
      <c r="I120" s="22">
        <f t="shared" si="716"/>
        <v>0</v>
      </c>
      <c r="J120" s="46"/>
      <c r="K120" s="4">
        <f t="shared" si="747"/>
        <v>0</v>
      </c>
      <c r="L120" s="22">
        <f t="shared" si="717"/>
        <v>0</v>
      </c>
      <c r="M120" s="46"/>
      <c r="N120" s="4">
        <f t="shared" si="748"/>
        <v>0</v>
      </c>
      <c r="O120" s="22">
        <f t="shared" si="718"/>
        <v>0</v>
      </c>
      <c r="P120" s="172"/>
      <c r="Q120" s="46"/>
      <c r="R120" s="4">
        <f t="shared" si="749"/>
        <v>0</v>
      </c>
      <c r="S120" s="22">
        <f t="shared" si="719"/>
        <v>0</v>
      </c>
      <c r="T120" s="172"/>
      <c r="U120" s="46"/>
      <c r="V120" s="4">
        <f t="shared" si="750"/>
        <v>0</v>
      </c>
      <c r="W120" s="22">
        <f t="shared" si="720"/>
        <v>0</v>
      </c>
      <c r="X120" s="172"/>
      <c r="Y120" s="46"/>
      <c r="Z120" s="4">
        <f t="shared" si="751"/>
        <v>0</v>
      </c>
      <c r="AA120" s="22">
        <f t="shared" si="721"/>
        <v>0</v>
      </c>
      <c r="AB120" s="172"/>
      <c r="AC120" s="46"/>
      <c r="AD120" s="4">
        <f t="shared" si="752"/>
        <v>0</v>
      </c>
      <c r="AE120" s="22">
        <f t="shared" si="722"/>
        <v>0</v>
      </c>
      <c r="AF120" s="46"/>
      <c r="AG120" s="4">
        <f t="shared" si="753"/>
        <v>0</v>
      </c>
      <c r="AH120" s="22">
        <f t="shared" si="723"/>
        <v>0</v>
      </c>
      <c r="AI120" s="46"/>
      <c r="AJ120" s="4">
        <f t="shared" si="754"/>
        <v>0</v>
      </c>
      <c r="AK120" s="22">
        <f t="shared" si="724"/>
        <v>0</v>
      </c>
      <c r="AL120" s="46"/>
      <c r="AM120" s="4">
        <f t="shared" si="755"/>
        <v>0</v>
      </c>
      <c r="AN120" s="22">
        <f t="shared" si="725"/>
        <v>0</v>
      </c>
      <c r="AO120" s="4"/>
      <c r="AP120" s="4">
        <f t="shared" si="756"/>
        <v>0</v>
      </c>
      <c r="AQ120" s="22">
        <f t="shared" si="726"/>
        <v>0</v>
      </c>
      <c r="AR120" s="4"/>
      <c r="AS120" s="4">
        <f t="shared" si="757"/>
        <v>0</v>
      </c>
      <c r="AT120" s="22">
        <f t="shared" si="727"/>
        <v>0</v>
      </c>
      <c r="AU120" s="4"/>
      <c r="AV120" s="4">
        <f t="shared" si="758"/>
        <v>0</v>
      </c>
      <c r="AW120" s="22">
        <f t="shared" si="728"/>
        <v>0</v>
      </c>
      <c r="AX120" s="44"/>
      <c r="AY120" s="4">
        <f t="shared" si="759"/>
        <v>0</v>
      </c>
      <c r="AZ120" s="22">
        <f t="shared" si="462"/>
        <v>0</v>
      </c>
      <c r="BA120" s="44"/>
      <c r="BB120" s="4">
        <f t="shared" si="760"/>
        <v>0</v>
      </c>
      <c r="BC120" s="22">
        <f t="shared" si="463"/>
        <v>0</v>
      </c>
      <c r="BD120" s="44"/>
      <c r="BE120" s="4">
        <f t="shared" si="761"/>
        <v>0</v>
      </c>
      <c r="BF120" s="22">
        <f t="shared" si="464"/>
        <v>0</v>
      </c>
      <c r="BG120" s="44"/>
      <c r="BH120" s="4">
        <f t="shared" si="762"/>
        <v>0</v>
      </c>
      <c r="BI120" s="22">
        <f t="shared" si="465"/>
        <v>0</v>
      </c>
      <c r="BJ120" s="172"/>
      <c r="BK120" s="46"/>
      <c r="BL120" s="4">
        <f t="shared" si="763"/>
        <v>0</v>
      </c>
      <c r="BM120" s="22">
        <f t="shared" si="729"/>
        <v>0</v>
      </c>
      <c r="BN120" s="172"/>
      <c r="BO120" s="46"/>
      <c r="BP120" s="4">
        <f t="shared" si="764"/>
        <v>0</v>
      </c>
      <c r="BQ120" s="22">
        <f t="shared" si="730"/>
        <v>0</v>
      </c>
      <c r="BR120" s="46"/>
      <c r="BS120" s="4">
        <f t="shared" si="765"/>
        <v>0</v>
      </c>
      <c r="BT120" s="22">
        <f t="shared" si="731"/>
        <v>0</v>
      </c>
      <c r="BU120" s="46"/>
      <c r="BV120" s="4">
        <f t="shared" si="766"/>
        <v>0</v>
      </c>
      <c r="BW120" s="22">
        <f t="shared" si="732"/>
        <v>0</v>
      </c>
      <c r="BX120" s="46"/>
      <c r="BY120" s="4">
        <f t="shared" si="767"/>
        <v>0</v>
      </c>
      <c r="BZ120" s="22">
        <f t="shared" si="733"/>
        <v>0</v>
      </c>
      <c r="CA120" s="172"/>
      <c r="CB120" s="44"/>
      <c r="CC120" s="4">
        <f t="shared" si="768"/>
        <v>0</v>
      </c>
      <c r="CD120" s="22">
        <f t="shared" si="466"/>
        <v>0</v>
      </c>
      <c r="CE120" s="46"/>
      <c r="CF120" s="4">
        <f t="shared" si="769"/>
        <v>0</v>
      </c>
      <c r="CG120" s="22">
        <f t="shared" si="467"/>
        <v>0</v>
      </c>
      <c r="CH120" s="46"/>
      <c r="CI120" s="4">
        <f t="shared" si="770"/>
        <v>0</v>
      </c>
      <c r="CJ120" s="22">
        <f t="shared" si="468"/>
        <v>0</v>
      </c>
      <c r="CK120" s="46"/>
      <c r="CL120" s="4">
        <f t="shared" si="771"/>
        <v>0</v>
      </c>
      <c r="CM120" s="22">
        <f t="shared" si="469"/>
        <v>0</v>
      </c>
      <c r="CN120" s="46"/>
      <c r="CO120" s="4">
        <f t="shared" si="772"/>
        <v>0</v>
      </c>
      <c r="CP120" s="22">
        <f t="shared" si="734"/>
        <v>0</v>
      </c>
      <c r="CQ120" s="46"/>
      <c r="CR120" s="4">
        <f t="shared" si="773"/>
        <v>0</v>
      </c>
      <c r="CS120" s="22">
        <f t="shared" si="735"/>
        <v>0</v>
      </c>
      <c r="CT120" s="46"/>
      <c r="CU120" s="4">
        <f t="shared" si="774"/>
        <v>0</v>
      </c>
      <c r="CV120" s="22">
        <f t="shared" si="470"/>
        <v>0</v>
      </c>
      <c r="CW120" s="46"/>
      <c r="CX120" s="4">
        <f t="shared" si="775"/>
        <v>0</v>
      </c>
      <c r="CY120" s="22">
        <f t="shared" si="736"/>
        <v>0</v>
      </c>
      <c r="CZ120" s="46"/>
      <c r="DA120" s="4">
        <f t="shared" si="666"/>
        <v>0</v>
      </c>
      <c r="DB120" s="22">
        <f t="shared" si="737"/>
        <v>0</v>
      </c>
      <c r="DC120" s="46"/>
      <c r="DD120" s="4">
        <f t="shared" si="667"/>
        <v>0</v>
      </c>
      <c r="DE120" s="22">
        <f t="shared" si="738"/>
        <v>0</v>
      </c>
      <c r="DF120" s="46"/>
      <c r="DG120" s="4">
        <f t="shared" si="668"/>
        <v>0</v>
      </c>
      <c r="DH120" s="22">
        <f t="shared" si="739"/>
        <v>0</v>
      </c>
      <c r="DI120" s="46"/>
      <c r="DJ120" s="4">
        <f t="shared" si="669"/>
        <v>0</v>
      </c>
      <c r="DK120" s="22">
        <f t="shared" si="740"/>
        <v>0</v>
      </c>
      <c r="DL120" s="172"/>
      <c r="DM120" s="44"/>
      <c r="DN120" s="4">
        <f t="shared" si="776"/>
        <v>0</v>
      </c>
      <c r="DO120" s="22">
        <f t="shared" si="741"/>
        <v>0</v>
      </c>
      <c r="DP120" s="172"/>
      <c r="DQ120" s="44"/>
      <c r="DR120" s="4">
        <f t="shared" si="777"/>
        <v>0</v>
      </c>
      <c r="DS120" s="22">
        <f t="shared" si="742"/>
        <v>0</v>
      </c>
      <c r="DT120" s="172"/>
      <c r="DU120" s="44"/>
      <c r="DV120" s="4">
        <f t="shared" si="778"/>
        <v>0</v>
      </c>
      <c r="DW120" s="22">
        <f t="shared" si="743"/>
        <v>0</v>
      </c>
      <c r="DX120" s="172"/>
      <c r="DY120" s="44"/>
      <c r="DZ120" s="4">
        <f t="shared" si="779"/>
        <v>0</v>
      </c>
      <c r="EA120" s="22">
        <f t="shared" si="744"/>
        <v>0</v>
      </c>
      <c r="EB120" s="172"/>
      <c r="EC120" s="44"/>
      <c r="ED120" s="4">
        <f t="shared" si="780"/>
        <v>0</v>
      </c>
      <c r="EE120" s="22">
        <f t="shared" si="745"/>
        <v>0</v>
      </c>
      <c r="EF120" s="44"/>
      <c r="EG120" s="4">
        <f t="shared" si="781"/>
        <v>0</v>
      </c>
      <c r="EH120" s="22">
        <f t="shared" si="746"/>
        <v>0</v>
      </c>
      <c r="EI120" s="154">
        <f t="shared" si="785"/>
        <v>0</v>
      </c>
      <c r="EJ120" s="154">
        <f t="shared" si="783"/>
        <v>0</v>
      </c>
      <c r="EK120" s="154">
        <f t="shared" si="784"/>
        <v>0</v>
      </c>
      <c r="EL120" s="25"/>
      <c r="EM120" s="10"/>
    </row>
    <row r="121" spans="1:143" ht="15" customHeight="1">
      <c r="A121" s="205"/>
      <c r="B121" s="14"/>
      <c r="C121" s="14"/>
      <c r="D121" s="4"/>
      <c r="E121" s="3"/>
      <c r="F121" s="11"/>
      <c r="G121" s="11"/>
      <c r="H121" s="4">
        <f t="shared" si="782"/>
        <v>0</v>
      </c>
      <c r="I121" s="22">
        <f t="shared" si="716"/>
        <v>0</v>
      </c>
      <c r="J121" s="46"/>
      <c r="K121" s="4">
        <f t="shared" si="747"/>
        <v>0</v>
      </c>
      <c r="L121" s="22">
        <f t="shared" si="717"/>
        <v>0</v>
      </c>
      <c r="M121" s="46"/>
      <c r="N121" s="4">
        <f t="shared" si="748"/>
        <v>0</v>
      </c>
      <c r="O121" s="22">
        <f t="shared" si="718"/>
        <v>0</v>
      </c>
      <c r="P121" s="172"/>
      <c r="Q121" s="46"/>
      <c r="R121" s="4">
        <f t="shared" si="749"/>
        <v>0</v>
      </c>
      <c r="S121" s="22">
        <f t="shared" si="719"/>
        <v>0</v>
      </c>
      <c r="T121" s="172"/>
      <c r="U121" s="46"/>
      <c r="V121" s="4">
        <f t="shared" si="750"/>
        <v>0</v>
      </c>
      <c r="W121" s="22">
        <f t="shared" si="720"/>
        <v>0</v>
      </c>
      <c r="X121" s="172"/>
      <c r="Y121" s="46"/>
      <c r="Z121" s="4">
        <f t="shared" si="751"/>
        <v>0</v>
      </c>
      <c r="AA121" s="22">
        <f t="shared" si="721"/>
        <v>0</v>
      </c>
      <c r="AB121" s="172"/>
      <c r="AC121" s="46"/>
      <c r="AD121" s="4">
        <f t="shared" si="752"/>
        <v>0</v>
      </c>
      <c r="AE121" s="22">
        <f t="shared" si="722"/>
        <v>0</v>
      </c>
      <c r="AF121" s="46"/>
      <c r="AG121" s="4">
        <f t="shared" si="753"/>
        <v>0</v>
      </c>
      <c r="AH121" s="22">
        <f t="shared" si="723"/>
        <v>0</v>
      </c>
      <c r="AI121" s="46"/>
      <c r="AJ121" s="4">
        <f t="shared" si="754"/>
        <v>0</v>
      </c>
      <c r="AK121" s="22">
        <f t="shared" si="724"/>
        <v>0</v>
      </c>
      <c r="AL121" s="46"/>
      <c r="AM121" s="4">
        <f t="shared" si="755"/>
        <v>0</v>
      </c>
      <c r="AN121" s="22">
        <f t="shared" si="725"/>
        <v>0</v>
      </c>
      <c r="AO121" s="4"/>
      <c r="AP121" s="4">
        <f t="shared" si="756"/>
        <v>0</v>
      </c>
      <c r="AQ121" s="22">
        <f t="shared" si="726"/>
        <v>0</v>
      </c>
      <c r="AR121" s="4"/>
      <c r="AS121" s="4">
        <f t="shared" si="757"/>
        <v>0</v>
      </c>
      <c r="AT121" s="22">
        <f t="shared" si="727"/>
        <v>0</v>
      </c>
      <c r="AU121" s="4"/>
      <c r="AV121" s="4">
        <f t="shared" si="758"/>
        <v>0</v>
      </c>
      <c r="AW121" s="22">
        <f t="shared" si="728"/>
        <v>0</v>
      </c>
      <c r="AX121" s="44"/>
      <c r="AY121" s="4">
        <f t="shared" si="759"/>
        <v>0</v>
      </c>
      <c r="AZ121" s="22">
        <f t="shared" si="462"/>
        <v>0</v>
      </c>
      <c r="BA121" s="44"/>
      <c r="BB121" s="4">
        <f t="shared" si="760"/>
        <v>0</v>
      </c>
      <c r="BC121" s="22">
        <f t="shared" si="463"/>
        <v>0</v>
      </c>
      <c r="BD121" s="44"/>
      <c r="BE121" s="4">
        <f t="shared" si="761"/>
        <v>0</v>
      </c>
      <c r="BF121" s="22">
        <f t="shared" si="464"/>
        <v>0</v>
      </c>
      <c r="BG121" s="44"/>
      <c r="BH121" s="4">
        <f t="shared" si="762"/>
        <v>0</v>
      </c>
      <c r="BI121" s="22">
        <f t="shared" si="465"/>
        <v>0</v>
      </c>
      <c r="BJ121" s="172"/>
      <c r="BK121" s="46"/>
      <c r="BL121" s="4">
        <f t="shared" si="763"/>
        <v>0</v>
      </c>
      <c r="BM121" s="22">
        <f t="shared" si="729"/>
        <v>0</v>
      </c>
      <c r="BN121" s="172"/>
      <c r="BO121" s="46"/>
      <c r="BP121" s="4">
        <f t="shared" si="764"/>
        <v>0</v>
      </c>
      <c r="BQ121" s="22">
        <f t="shared" si="730"/>
        <v>0</v>
      </c>
      <c r="BR121" s="46"/>
      <c r="BS121" s="4">
        <f t="shared" si="765"/>
        <v>0</v>
      </c>
      <c r="BT121" s="22">
        <f t="shared" si="731"/>
        <v>0</v>
      </c>
      <c r="BU121" s="46"/>
      <c r="BV121" s="4">
        <f t="shared" si="766"/>
        <v>0</v>
      </c>
      <c r="BW121" s="22">
        <f t="shared" si="732"/>
        <v>0</v>
      </c>
      <c r="BX121" s="46"/>
      <c r="BY121" s="4">
        <f t="shared" si="767"/>
        <v>0</v>
      </c>
      <c r="BZ121" s="22">
        <f t="shared" si="733"/>
        <v>0</v>
      </c>
      <c r="CA121" s="172"/>
      <c r="CB121" s="44"/>
      <c r="CC121" s="4">
        <f t="shared" si="768"/>
        <v>0</v>
      </c>
      <c r="CD121" s="22">
        <f t="shared" si="466"/>
        <v>0</v>
      </c>
      <c r="CE121" s="46"/>
      <c r="CF121" s="4">
        <f t="shared" si="769"/>
        <v>0</v>
      </c>
      <c r="CG121" s="22">
        <f t="shared" si="467"/>
        <v>0</v>
      </c>
      <c r="CH121" s="46"/>
      <c r="CI121" s="4">
        <f t="shared" si="770"/>
        <v>0</v>
      </c>
      <c r="CJ121" s="22">
        <f t="shared" si="468"/>
        <v>0</v>
      </c>
      <c r="CK121" s="46"/>
      <c r="CL121" s="4">
        <f t="shared" si="771"/>
        <v>0</v>
      </c>
      <c r="CM121" s="22">
        <f t="shared" si="469"/>
        <v>0</v>
      </c>
      <c r="CN121" s="46"/>
      <c r="CO121" s="4">
        <f t="shared" si="772"/>
        <v>0</v>
      </c>
      <c r="CP121" s="22">
        <f t="shared" si="734"/>
        <v>0</v>
      </c>
      <c r="CQ121" s="46"/>
      <c r="CR121" s="4">
        <f t="shared" si="773"/>
        <v>0</v>
      </c>
      <c r="CS121" s="22">
        <f t="shared" si="735"/>
        <v>0</v>
      </c>
      <c r="CT121" s="46"/>
      <c r="CU121" s="4">
        <f t="shared" si="774"/>
        <v>0</v>
      </c>
      <c r="CV121" s="22">
        <f t="shared" si="470"/>
        <v>0</v>
      </c>
      <c r="CW121" s="46"/>
      <c r="CX121" s="4">
        <f t="shared" si="775"/>
        <v>0</v>
      </c>
      <c r="CY121" s="22">
        <f t="shared" si="736"/>
        <v>0</v>
      </c>
      <c r="CZ121" s="46"/>
      <c r="DA121" s="4">
        <f t="shared" si="666"/>
        <v>0</v>
      </c>
      <c r="DB121" s="22">
        <f t="shared" si="737"/>
        <v>0</v>
      </c>
      <c r="DC121" s="46"/>
      <c r="DD121" s="4">
        <f t="shared" si="667"/>
        <v>0</v>
      </c>
      <c r="DE121" s="22">
        <f t="shared" si="738"/>
        <v>0</v>
      </c>
      <c r="DF121" s="46"/>
      <c r="DG121" s="4">
        <f t="shared" si="668"/>
        <v>0</v>
      </c>
      <c r="DH121" s="22">
        <f t="shared" si="739"/>
        <v>0</v>
      </c>
      <c r="DI121" s="46"/>
      <c r="DJ121" s="4">
        <f t="shared" si="669"/>
        <v>0</v>
      </c>
      <c r="DK121" s="22">
        <f t="shared" si="740"/>
        <v>0</v>
      </c>
      <c r="DL121" s="172"/>
      <c r="DM121" s="44"/>
      <c r="DN121" s="4">
        <f t="shared" si="776"/>
        <v>0</v>
      </c>
      <c r="DO121" s="22">
        <f t="shared" si="741"/>
        <v>0</v>
      </c>
      <c r="DP121" s="172"/>
      <c r="DQ121" s="44"/>
      <c r="DR121" s="4">
        <f t="shared" si="777"/>
        <v>0</v>
      </c>
      <c r="DS121" s="22">
        <f t="shared" si="742"/>
        <v>0</v>
      </c>
      <c r="DT121" s="172"/>
      <c r="DU121" s="44"/>
      <c r="DV121" s="4">
        <f t="shared" si="778"/>
        <v>0</v>
      </c>
      <c r="DW121" s="22">
        <f t="shared" si="743"/>
        <v>0</v>
      </c>
      <c r="DX121" s="172"/>
      <c r="DY121" s="44"/>
      <c r="DZ121" s="4">
        <f t="shared" si="779"/>
        <v>0</v>
      </c>
      <c r="EA121" s="22">
        <f t="shared" si="744"/>
        <v>0</v>
      </c>
      <c r="EB121" s="172"/>
      <c r="EC121" s="44"/>
      <c r="ED121" s="4">
        <f t="shared" si="780"/>
        <v>0</v>
      </c>
      <c r="EE121" s="22">
        <f t="shared" si="745"/>
        <v>0</v>
      </c>
      <c r="EF121" s="44"/>
      <c r="EG121" s="4">
        <f t="shared" si="781"/>
        <v>0</v>
      </c>
      <c r="EH121" s="22">
        <f t="shared" si="746"/>
        <v>0</v>
      </c>
      <c r="EI121" s="154">
        <f t="shared" si="785"/>
        <v>0</v>
      </c>
      <c r="EJ121" s="154">
        <f t="shared" si="783"/>
        <v>0</v>
      </c>
      <c r="EK121" s="154">
        <f t="shared" si="784"/>
        <v>0</v>
      </c>
      <c r="EL121" s="25"/>
      <c r="EM121" s="10"/>
    </row>
    <row r="122" spans="1:143" ht="15" customHeight="1">
      <c r="A122" s="205"/>
      <c r="B122" s="14"/>
      <c r="C122" s="14"/>
      <c r="D122" s="4"/>
      <c r="E122" s="3"/>
      <c r="F122" s="11"/>
      <c r="G122" s="11"/>
      <c r="H122" s="4">
        <f t="shared" si="782"/>
        <v>0</v>
      </c>
      <c r="I122" s="22">
        <f t="shared" si="716"/>
        <v>0</v>
      </c>
      <c r="J122" s="46"/>
      <c r="K122" s="4">
        <f t="shared" si="747"/>
        <v>0</v>
      </c>
      <c r="L122" s="22">
        <f t="shared" si="717"/>
        <v>0</v>
      </c>
      <c r="M122" s="46"/>
      <c r="N122" s="4">
        <f t="shared" si="748"/>
        <v>0</v>
      </c>
      <c r="O122" s="22">
        <f t="shared" si="718"/>
        <v>0</v>
      </c>
      <c r="P122" s="172"/>
      <c r="Q122" s="46"/>
      <c r="R122" s="4">
        <f t="shared" si="749"/>
        <v>0</v>
      </c>
      <c r="S122" s="22">
        <f t="shared" si="719"/>
        <v>0</v>
      </c>
      <c r="T122" s="172"/>
      <c r="U122" s="46"/>
      <c r="V122" s="4">
        <f t="shared" si="750"/>
        <v>0</v>
      </c>
      <c r="W122" s="22">
        <f t="shared" si="720"/>
        <v>0</v>
      </c>
      <c r="X122" s="172"/>
      <c r="Y122" s="46"/>
      <c r="Z122" s="4">
        <f t="shared" si="751"/>
        <v>0</v>
      </c>
      <c r="AA122" s="22">
        <f t="shared" si="721"/>
        <v>0</v>
      </c>
      <c r="AB122" s="172"/>
      <c r="AC122" s="46"/>
      <c r="AD122" s="4">
        <f t="shared" si="752"/>
        <v>0</v>
      </c>
      <c r="AE122" s="22">
        <f t="shared" si="722"/>
        <v>0</v>
      </c>
      <c r="AF122" s="46"/>
      <c r="AG122" s="4">
        <f t="shared" si="753"/>
        <v>0</v>
      </c>
      <c r="AH122" s="22">
        <f t="shared" si="723"/>
        <v>0</v>
      </c>
      <c r="AI122" s="46"/>
      <c r="AJ122" s="4">
        <f t="shared" si="754"/>
        <v>0</v>
      </c>
      <c r="AK122" s="22">
        <f t="shared" si="724"/>
        <v>0</v>
      </c>
      <c r="AL122" s="46"/>
      <c r="AM122" s="4">
        <f t="shared" si="755"/>
        <v>0</v>
      </c>
      <c r="AN122" s="22">
        <f t="shared" si="725"/>
        <v>0</v>
      </c>
      <c r="AO122" s="4"/>
      <c r="AP122" s="4">
        <f t="shared" si="756"/>
        <v>0</v>
      </c>
      <c r="AQ122" s="22">
        <f t="shared" si="726"/>
        <v>0</v>
      </c>
      <c r="AR122" s="4"/>
      <c r="AS122" s="4">
        <f t="shared" si="757"/>
        <v>0</v>
      </c>
      <c r="AT122" s="22">
        <f t="shared" si="727"/>
        <v>0</v>
      </c>
      <c r="AU122" s="4"/>
      <c r="AV122" s="4">
        <f t="shared" si="758"/>
        <v>0</v>
      </c>
      <c r="AW122" s="22">
        <f t="shared" si="728"/>
        <v>0</v>
      </c>
      <c r="AX122" s="44"/>
      <c r="AY122" s="4">
        <f t="shared" si="759"/>
        <v>0</v>
      </c>
      <c r="AZ122" s="22">
        <f t="shared" si="462"/>
        <v>0</v>
      </c>
      <c r="BA122" s="44"/>
      <c r="BB122" s="4">
        <f t="shared" si="760"/>
        <v>0</v>
      </c>
      <c r="BC122" s="22">
        <f t="shared" si="463"/>
        <v>0</v>
      </c>
      <c r="BD122" s="44"/>
      <c r="BE122" s="4">
        <f t="shared" si="761"/>
        <v>0</v>
      </c>
      <c r="BF122" s="22">
        <f t="shared" si="464"/>
        <v>0</v>
      </c>
      <c r="BG122" s="44"/>
      <c r="BH122" s="4">
        <f t="shared" si="762"/>
        <v>0</v>
      </c>
      <c r="BI122" s="22">
        <f t="shared" si="465"/>
        <v>0</v>
      </c>
      <c r="BJ122" s="172"/>
      <c r="BK122" s="46"/>
      <c r="BL122" s="4">
        <f t="shared" si="763"/>
        <v>0</v>
      </c>
      <c r="BM122" s="22">
        <f t="shared" si="729"/>
        <v>0</v>
      </c>
      <c r="BN122" s="172"/>
      <c r="BO122" s="46"/>
      <c r="BP122" s="4">
        <f t="shared" si="764"/>
        <v>0</v>
      </c>
      <c r="BQ122" s="22">
        <f t="shared" si="730"/>
        <v>0</v>
      </c>
      <c r="BR122" s="46"/>
      <c r="BS122" s="4">
        <f t="shared" si="765"/>
        <v>0</v>
      </c>
      <c r="BT122" s="22">
        <f t="shared" si="731"/>
        <v>0</v>
      </c>
      <c r="BU122" s="46"/>
      <c r="BV122" s="4">
        <f t="shared" si="766"/>
        <v>0</v>
      </c>
      <c r="BW122" s="22">
        <f t="shared" si="732"/>
        <v>0</v>
      </c>
      <c r="BX122" s="46"/>
      <c r="BY122" s="4">
        <f t="shared" si="767"/>
        <v>0</v>
      </c>
      <c r="BZ122" s="22">
        <f t="shared" si="733"/>
        <v>0</v>
      </c>
      <c r="CA122" s="172"/>
      <c r="CB122" s="44"/>
      <c r="CC122" s="4">
        <f t="shared" si="768"/>
        <v>0</v>
      </c>
      <c r="CD122" s="22">
        <f t="shared" si="466"/>
        <v>0</v>
      </c>
      <c r="CE122" s="46"/>
      <c r="CF122" s="4">
        <f t="shared" si="769"/>
        <v>0</v>
      </c>
      <c r="CG122" s="22">
        <f t="shared" si="467"/>
        <v>0</v>
      </c>
      <c r="CH122" s="46"/>
      <c r="CI122" s="4">
        <f t="shared" si="770"/>
        <v>0</v>
      </c>
      <c r="CJ122" s="22">
        <f t="shared" si="468"/>
        <v>0</v>
      </c>
      <c r="CK122" s="46"/>
      <c r="CL122" s="4">
        <f t="shared" si="771"/>
        <v>0</v>
      </c>
      <c r="CM122" s="22">
        <f t="shared" si="469"/>
        <v>0</v>
      </c>
      <c r="CN122" s="46"/>
      <c r="CO122" s="4">
        <f t="shared" si="772"/>
        <v>0</v>
      </c>
      <c r="CP122" s="22">
        <f t="shared" si="734"/>
        <v>0</v>
      </c>
      <c r="CQ122" s="46"/>
      <c r="CR122" s="4">
        <f t="shared" si="773"/>
        <v>0</v>
      </c>
      <c r="CS122" s="22">
        <f t="shared" si="735"/>
        <v>0</v>
      </c>
      <c r="CT122" s="46"/>
      <c r="CU122" s="4">
        <f t="shared" si="774"/>
        <v>0</v>
      </c>
      <c r="CV122" s="22">
        <f t="shared" si="470"/>
        <v>0</v>
      </c>
      <c r="CW122" s="46"/>
      <c r="CX122" s="4">
        <f t="shared" si="775"/>
        <v>0</v>
      </c>
      <c r="CY122" s="22">
        <f t="shared" si="736"/>
        <v>0</v>
      </c>
      <c r="CZ122" s="46"/>
      <c r="DA122" s="4">
        <f t="shared" si="666"/>
        <v>0</v>
      </c>
      <c r="DB122" s="22">
        <f t="shared" si="737"/>
        <v>0</v>
      </c>
      <c r="DC122" s="46"/>
      <c r="DD122" s="4">
        <f t="shared" si="667"/>
        <v>0</v>
      </c>
      <c r="DE122" s="22">
        <f t="shared" si="738"/>
        <v>0</v>
      </c>
      <c r="DF122" s="46"/>
      <c r="DG122" s="4">
        <f t="shared" si="668"/>
        <v>0</v>
      </c>
      <c r="DH122" s="22">
        <f t="shared" si="739"/>
        <v>0</v>
      </c>
      <c r="DI122" s="46"/>
      <c r="DJ122" s="4">
        <f t="shared" si="669"/>
        <v>0</v>
      </c>
      <c r="DK122" s="22">
        <f t="shared" si="740"/>
        <v>0</v>
      </c>
      <c r="DL122" s="172"/>
      <c r="DM122" s="44"/>
      <c r="DN122" s="4">
        <f t="shared" si="776"/>
        <v>0</v>
      </c>
      <c r="DO122" s="22">
        <f t="shared" si="741"/>
        <v>0</v>
      </c>
      <c r="DP122" s="172"/>
      <c r="DQ122" s="44"/>
      <c r="DR122" s="4">
        <f t="shared" si="777"/>
        <v>0</v>
      </c>
      <c r="DS122" s="22">
        <f t="shared" si="742"/>
        <v>0</v>
      </c>
      <c r="DT122" s="172"/>
      <c r="DU122" s="44"/>
      <c r="DV122" s="4">
        <f t="shared" si="778"/>
        <v>0</v>
      </c>
      <c r="DW122" s="22">
        <f t="shared" si="743"/>
        <v>0</v>
      </c>
      <c r="DX122" s="172"/>
      <c r="DY122" s="44"/>
      <c r="DZ122" s="4">
        <f t="shared" si="779"/>
        <v>0</v>
      </c>
      <c r="EA122" s="22">
        <f t="shared" si="744"/>
        <v>0</v>
      </c>
      <c r="EB122" s="172"/>
      <c r="EC122" s="44"/>
      <c r="ED122" s="4">
        <f t="shared" si="780"/>
        <v>0</v>
      </c>
      <c r="EE122" s="22">
        <f t="shared" si="745"/>
        <v>0</v>
      </c>
      <c r="EF122" s="44"/>
      <c r="EG122" s="4">
        <f t="shared" si="781"/>
        <v>0</v>
      </c>
      <c r="EH122" s="22">
        <f t="shared" si="746"/>
        <v>0</v>
      </c>
      <c r="EI122" s="154">
        <f t="shared" si="785"/>
        <v>0</v>
      </c>
      <c r="EJ122" s="154">
        <f t="shared" si="783"/>
        <v>0</v>
      </c>
      <c r="EK122" s="154">
        <f t="shared" si="784"/>
        <v>0</v>
      </c>
      <c r="EL122" s="25"/>
      <c r="EM122" s="10"/>
    </row>
    <row r="123" spans="1:143" ht="15" customHeight="1">
      <c r="A123" s="205"/>
      <c r="B123" s="14"/>
      <c r="C123" s="14"/>
      <c r="D123" s="4"/>
      <c r="E123" s="3"/>
      <c r="F123" s="11"/>
      <c r="G123" s="11"/>
      <c r="H123" s="4">
        <f t="shared" si="782"/>
        <v>0</v>
      </c>
      <c r="I123" s="22">
        <f t="shared" si="716"/>
        <v>0</v>
      </c>
      <c r="J123" s="46"/>
      <c r="K123" s="4">
        <f t="shared" si="747"/>
        <v>0</v>
      </c>
      <c r="L123" s="22">
        <f t="shared" si="717"/>
        <v>0</v>
      </c>
      <c r="M123" s="46"/>
      <c r="N123" s="4">
        <f t="shared" si="748"/>
        <v>0</v>
      </c>
      <c r="O123" s="22">
        <f t="shared" si="718"/>
        <v>0</v>
      </c>
      <c r="P123" s="172"/>
      <c r="Q123" s="46"/>
      <c r="R123" s="4">
        <f t="shared" si="749"/>
        <v>0</v>
      </c>
      <c r="S123" s="22">
        <f t="shared" si="719"/>
        <v>0</v>
      </c>
      <c r="T123" s="172"/>
      <c r="U123" s="46"/>
      <c r="V123" s="4">
        <f t="shared" si="750"/>
        <v>0</v>
      </c>
      <c r="W123" s="22">
        <f t="shared" si="720"/>
        <v>0</v>
      </c>
      <c r="X123" s="172"/>
      <c r="Y123" s="46"/>
      <c r="Z123" s="4">
        <f t="shared" si="751"/>
        <v>0</v>
      </c>
      <c r="AA123" s="22">
        <f t="shared" si="721"/>
        <v>0</v>
      </c>
      <c r="AB123" s="172"/>
      <c r="AC123" s="46"/>
      <c r="AD123" s="4">
        <f t="shared" si="752"/>
        <v>0</v>
      </c>
      <c r="AE123" s="22">
        <f t="shared" si="722"/>
        <v>0</v>
      </c>
      <c r="AF123" s="46"/>
      <c r="AG123" s="4">
        <f t="shared" si="753"/>
        <v>0</v>
      </c>
      <c r="AH123" s="22">
        <f t="shared" si="723"/>
        <v>0</v>
      </c>
      <c r="AI123" s="46"/>
      <c r="AJ123" s="4">
        <f t="shared" si="754"/>
        <v>0</v>
      </c>
      <c r="AK123" s="22">
        <f t="shared" si="724"/>
        <v>0</v>
      </c>
      <c r="AL123" s="46"/>
      <c r="AM123" s="4">
        <f t="shared" si="755"/>
        <v>0</v>
      </c>
      <c r="AN123" s="22">
        <f t="shared" si="725"/>
        <v>0</v>
      </c>
      <c r="AO123" s="4"/>
      <c r="AP123" s="4">
        <f t="shared" si="756"/>
        <v>0</v>
      </c>
      <c r="AQ123" s="22">
        <f t="shared" si="726"/>
        <v>0</v>
      </c>
      <c r="AR123" s="4"/>
      <c r="AS123" s="4">
        <f t="shared" si="757"/>
        <v>0</v>
      </c>
      <c r="AT123" s="22">
        <f t="shared" si="727"/>
        <v>0</v>
      </c>
      <c r="AU123" s="4"/>
      <c r="AV123" s="4">
        <f t="shared" si="758"/>
        <v>0</v>
      </c>
      <c r="AW123" s="22">
        <f t="shared" si="728"/>
        <v>0</v>
      </c>
      <c r="AX123" s="44"/>
      <c r="AY123" s="4">
        <f t="shared" si="759"/>
        <v>0</v>
      </c>
      <c r="AZ123" s="22">
        <f t="shared" si="462"/>
        <v>0</v>
      </c>
      <c r="BA123" s="44"/>
      <c r="BB123" s="4">
        <f t="shared" si="760"/>
        <v>0</v>
      </c>
      <c r="BC123" s="22">
        <f t="shared" si="463"/>
        <v>0</v>
      </c>
      <c r="BD123" s="44"/>
      <c r="BE123" s="4">
        <f t="shared" si="761"/>
        <v>0</v>
      </c>
      <c r="BF123" s="22">
        <f t="shared" si="464"/>
        <v>0</v>
      </c>
      <c r="BG123" s="44"/>
      <c r="BH123" s="4">
        <f t="shared" si="762"/>
        <v>0</v>
      </c>
      <c r="BI123" s="22">
        <f t="shared" si="465"/>
        <v>0</v>
      </c>
      <c r="BJ123" s="172"/>
      <c r="BK123" s="46"/>
      <c r="BL123" s="4">
        <f t="shared" si="763"/>
        <v>0</v>
      </c>
      <c r="BM123" s="22">
        <f t="shared" si="729"/>
        <v>0</v>
      </c>
      <c r="BN123" s="172"/>
      <c r="BO123" s="46"/>
      <c r="BP123" s="4">
        <f t="shared" si="764"/>
        <v>0</v>
      </c>
      <c r="BQ123" s="22">
        <f t="shared" si="730"/>
        <v>0</v>
      </c>
      <c r="BR123" s="46"/>
      <c r="BS123" s="4">
        <f t="shared" si="765"/>
        <v>0</v>
      </c>
      <c r="BT123" s="22">
        <f t="shared" si="731"/>
        <v>0</v>
      </c>
      <c r="BU123" s="46"/>
      <c r="BV123" s="4">
        <f t="shared" si="766"/>
        <v>0</v>
      </c>
      <c r="BW123" s="22">
        <f t="shared" si="732"/>
        <v>0</v>
      </c>
      <c r="BX123" s="46"/>
      <c r="BY123" s="4">
        <f t="shared" si="767"/>
        <v>0</v>
      </c>
      <c r="BZ123" s="22">
        <f t="shared" si="733"/>
        <v>0</v>
      </c>
      <c r="CA123" s="172"/>
      <c r="CB123" s="44"/>
      <c r="CC123" s="4">
        <f t="shared" si="768"/>
        <v>0</v>
      </c>
      <c r="CD123" s="22">
        <f t="shared" si="466"/>
        <v>0</v>
      </c>
      <c r="CE123" s="46"/>
      <c r="CF123" s="4">
        <f t="shared" si="769"/>
        <v>0</v>
      </c>
      <c r="CG123" s="22">
        <f t="shared" si="467"/>
        <v>0</v>
      </c>
      <c r="CH123" s="46"/>
      <c r="CI123" s="4">
        <f t="shared" si="770"/>
        <v>0</v>
      </c>
      <c r="CJ123" s="22">
        <f t="shared" si="468"/>
        <v>0</v>
      </c>
      <c r="CK123" s="46"/>
      <c r="CL123" s="4">
        <f t="shared" si="771"/>
        <v>0</v>
      </c>
      <c r="CM123" s="22">
        <f t="shared" si="469"/>
        <v>0</v>
      </c>
      <c r="CN123" s="46"/>
      <c r="CO123" s="4">
        <f t="shared" si="772"/>
        <v>0</v>
      </c>
      <c r="CP123" s="22">
        <f t="shared" si="734"/>
        <v>0</v>
      </c>
      <c r="CQ123" s="46"/>
      <c r="CR123" s="4">
        <f t="shared" si="773"/>
        <v>0</v>
      </c>
      <c r="CS123" s="22">
        <f t="shared" si="735"/>
        <v>0</v>
      </c>
      <c r="CT123" s="46"/>
      <c r="CU123" s="4">
        <f t="shared" si="774"/>
        <v>0</v>
      </c>
      <c r="CV123" s="22">
        <f t="shared" si="470"/>
        <v>0</v>
      </c>
      <c r="CW123" s="46"/>
      <c r="CX123" s="4">
        <f t="shared" si="775"/>
        <v>0</v>
      </c>
      <c r="CY123" s="22">
        <f t="shared" si="736"/>
        <v>0</v>
      </c>
      <c r="CZ123" s="46"/>
      <c r="DA123" s="4">
        <f t="shared" si="666"/>
        <v>0</v>
      </c>
      <c r="DB123" s="22">
        <f t="shared" si="737"/>
        <v>0</v>
      </c>
      <c r="DC123" s="46"/>
      <c r="DD123" s="4">
        <f t="shared" si="667"/>
        <v>0</v>
      </c>
      <c r="DE123" s="22">
        <f t="shared" si="738"/>
        <v>0</v>
      </c>
      <c r="DF123" s="46"/>
      <c r="DG123" s="4">
        <f t="shared" si="668"/>
        <v>0</v>
      </c>
      <c r="DH123" s="22">
        <f t="shared" si="739"/>
        <v>0</v>
      </c>
      <c r="DI123" s="46"/>
      <c r="DJ123" s="4">
        <f t="shared" si="669"/>
        <v>0</v>
      </c>
      <c r="DK123" s="22">
        <f t="shared" si="740"/>
        <v>0</v>
      </c>
      <c r="DL123" s="172"/>
      <c r="DM123" s="44"/>
      <c r="DN123" s="4">
        <f t="shared" si="776"/>
        <v>0</v>
      </c>
      <c r="DO123" s="22">
        <f t="shared" si="741"/>
        <v>0</v>
      </c>
      <c r="DP123" s="172"/>
      <c r="DQ123" s="44"/>
      <c r="DR123" s="4">
        <f t="shared" si="777"/>
        <v>0</v>
      </c>
      <c r="DS123" s="22">
        <f t="shared" si="742"/>
        <v>0</v>
      </c>
      <c r="DT123" s="172"/>
      <c r="DU123" s="44"/>
      <c r="DV123" s="4">
        <f t="shared" si="778"/>
        <v>0</v>
      </c>
      <c r="DW123" s="22">
        <f t="shared" si="743"/>
        <v>0</v>
      </c>
      <c r="DX123" s="172"/>
      <c r="DY123" s="44"/>
      <c r="DZ123" s="4">
        <f t="shared" si="779"/>
        <v>0</v>
      </c>
      <c r="EA123" s="22">
        <f t="shared" si="744"/>
        <v>0</v>
      </c>
      <c r="EB123" s="172"/>
      <c r="EC123" s="44"/>
      <c r="ED123" s="4">
        <f t="shared" si="780"/>
        <v>0</v>
      </c>
      <c r="EE123" s="22">
        <f t="shared" si="745"/>
        <v>0</v>
      </c>
      <c r="EF123" s="44"/>
      <c r="EG123" s="4">
        <f t="shared" si="781"/>
        <v>0</v>
      </c>
      <c r="EH123" s="22">
        <f t="shared" si="746"/>
        <v>0</v>
      </c>
      <c r="EI123" s="154">
        <f t="shared" si="785"/>
        <v>0</v>
      </c>
      <c r="EJ123" s="154">
        <f t="shared" si="783"/>
        <v>0</v>
      </c>
      <c r="EK123" s="154">
        <f t="shared" si="784"/>
        <v>0</v>
      </c>
      <c r="EL123" s="25"/>
      <c r="EM123" s="10"/>
    </row>
    <row r="124" spans="1:143" ht="15" customHeight="1">
      <c r="A124" s="205"/>
      <c r="B124" s="14"/>
      <c r="C124" s="14"/>
      <c r="D124" s="4"/>
      <c r="E124" s="3"/>
      <c r="F124" s="11"/>
      <c r="G124" s="11"/>
      <c r="H124" s="4">
        <f t="shared" si="782"/>
        <v>0</v>
      </c>
      <c r="I124" s="22">
        <f t="shared" si="716"/>
        <v>0</v>
      </c>
      <c r="J124" s="46"/>
      <c r="K124" s="4">
        <f t="shared" si="747"/>
        <v>0</v>
      </c>
      <c r="L124" s="22">
        <f t="shared" si="717"/>
        <v>0</v>
      </c>
      <c r="M124" s="46"/>
      <c r="N124" s="4">
        <f t="shared" si="748"/>
        <v>0</v>
      </c>
      <c r="O124" s="22">
        <f t="shared" si="718"/>
        <v>0</v>
      </c>
      <c r="P124" s="172"/>
      <c r="Q124" s="46"/>
      <c r="R124" s="4">
        <f t="shared" si="749"/>
        <v>0</v>
      </c>
      <c r="S124" s="22">
        <f t="shared" si="719"/>
        <v>0</v>
      </c>
      <c r="T124" s="172"/>
      <c r="U124" s="46"/>
      <c r="V124" s="4">
        <f t="shared" si="750"/>
        <v>0</v>
      </c>
      <c r="W124" s="22">
        <f t="shared" si="720"/>
        <v>0</v>
      </c>
      <c r="X124" s="172"/>
      <c r="Y124" s="46"/>
      <c r="Z124" s="4">
        <f t="shared" si="751"/>
        <v>0</v>
      </c>
      <c r="AA124" s="22">
        <f t="shared" si="721"/>
        <v>0</v>
      </c>
      <c r="AB124" s="172"/>
      <c r="AC124" s="46"/>
      <c r="AD124" s="4">
        <f t="shared" si="752"/>
        <v>0</v>
      </c>
      <c r="AE124" s="22">
        <f t="shared" si="722"/>
        <v>0</v>
      </c>
      <c r="AF124" s="46"/>
      <c r="AG124" s="4">
        <f t="shared" si="753"/>
        <v>0</v>
      </c>
      <c r="AH124" s="22">
        <f t="shared" si="723"/>
        <v>0</v>
      </c>
      <c r="AI124" s="46"/>
      <c r="AJ124" s="4">
        <f t="shared" si="754"/>
        <v>0</v>
      </c>
      <c r="AK124" s="22">
        <f t="shared" si="724"/>
        <v>0</v>
      </c>
      <c r="AL124" s="46"/>
      <c r="AM124" s="4">
        <f t="shared" si="755"/>
        <v>0</v>
      </c>
      <c r="AN124" s="22">
        <f t="shared" si="725"/>
        <v>0</v>
      </c>
      <c r="AO124" s="4"/>
      <c r="AP124" s="4">
        <f t="shared" si="756"/>
        <v>0</v>
      </c>
      <c r="AQ124" s="22">
        <f t="shared" si="726"/>
        <v>0</v>
      </c>
      <c r="AR124" s="4"/>
      <c r="AS124" s="4">
        <f t="shared" si="757"/>
        <v>0</v>
      </c>
      <c r="AT124" s="22">
        <f t="shared" si="727"/>
        <v>0</v>
      </c>
      <c r="AU124" s="4"/>
      <c r="AV124" s="4">
        <f t="shared" si="758"/>
        <v>0</v>
      </c>
      <c r="AW124" s="22">
        <f t="shared" si="728"/>
        <v>0</v>
      </c>
      <c r="AX124" s="44"/>
      <c r="AY124" s="4">
        <f t="shared" si="759"/>
        <v>0</v>
      </c>
      <c r="AZ124" s="22">
        <f t="shared" si="462"/>
        <v>0</v>
      </c>
      <c r="BA124" s="44"/>
      <c r="BB124" s="4">
        <f t="shared" si="760"/>
        <v>0</v>
      </c>
      <c r="BC124" s="22">
        <f t="shared" si="463"/>
        <v>0</v>
      </c>
      <c r="BD124" s="44"/>
      <c r="BE124" s="4">
        <f t="shared" si="761"/>
        <v>0</v>
      </c>
      <c r="BF124" s="22">
        <f t="shared" si="464"/>
        <v>0</v>
      </c>
      <c r="BG124" s="44"/>
      <c r="BH124" s="4">
        <f t="shared" si="762"/>
        <v>0</v>
      </c>
      <c r="BI124" s="22">
        <f t="shared" si="465"/>
        <v>0</v>
      </c>
      <c r="BJ124" s="172"/>
      <c r="BK124" s="46"/>
      <c r="BL124" s="4">
        <f t="shared" si="763"/>
        <v>0</v>
      </c>
      <c r="BM124" s="22">
        <f t="shared" si="729"/>
        <v>0</v>
      </c>
      <c r="BN124" s="172"/>
      <c r="BO124" s="46"/>
      <c r="BP124" s="4">
        <f t="shared" si="764"/>
        <v>0</v>
      </c>
      <c r="BQ124" s="22">
        <f t="shared" si="730"/>
        <v>0</v>
      </c>
      <c r="BR124" s="46"/>
      <c r="BS124" s="4">
        <f t="shared" si="765"/>
        <v>0</v>
      </c>
      <c r="BT124" s="22">
        <f t="shared" si="731"/>
        <v>0</v>
      </c>
      <c r="BU124" s="46"/>
      <c r="BV124" s="4">
        <f t="shared" si="766"/>
        <v>0</v>
      </c>
      <c r="BW124" s="22">
        <f t="shared" si="732"/>
        <v>0</v>
      </c>
      <c r="BX124" s="46"/>
      <c r="BY124" s="4">
        <f t="shared" si="767"/>
        <v>0</v>
      </c>
      <c r="BZ124" s="22">
        <f t="shared" si="733"/>
        <v>0</v>
      </c>
      <c r="CA124" s="172"/>
      <c r="CB124" s="44"/>
      <c r="CC124" s="4">
        <f t="shared" si="768"/>
        <v>0</v>
      </c>
      <c r="CD124" s="22">
        <f t="shared" si="466"/>
        <v>0</v>
      </c>
      <c r="CE124" s="46"/>
      <c r="CF124" s="4">
        <f t="shared" si="769"/>
        <v>0</v>
      </c>
      <c r="CG124" s="22">
        <f t="shared" si="467"/>
        <v>0</v>
      </c>
      <c r="CH124" s="46"/>
      <c r="CI124" s="4">
        <f t="shared" si="770"/>
        <v>0</v>
      </c>
      <c r="CJ124" s="22">
        <f t="shared" si="468"/>
        <v>0</v>
      </c>
      <c r="CK124" s="46"/>
      <c r="CL124" s="4">
        <f t="shared" si="771"/>
        <v>0</v>
      </c>
      <c r="CM124" s="22">
        <f t="shared" si="469"/>
        <v>0</v>
      </c>
      <c r="CN124" s="46"/>
      <c r="CO124" s="4">
        <f t="shared" si="772"/>
        <v>0</v>
      </c>
      <c r="CP124" s="22">
        <f t="shared" si="734"/>
        <v>0</v>
      </c>
      <c r="CQ124" s="46"/>
      <c r="CR124" s="4">
        <f t="shared" si="773"/>
        <v>0</v>
      </c>
      <c r="CS124" s="22">
        <f t="shared" si="735"/>
        <v>0</v>
      </c>
      <c r="CT124" s="46"/>
      <c r="CU124" s="4">
        <f t="shared" si="774"/>
        <v>0</v>
      </c>
      <c r="CV124" s="22">
        <f t="shared" si="470"/>
        <v>0</v>
      </c>
      <c r="CW124" s="46"/>
      <c r="CX124" s="4">
        <f t="shared" si="775"/>
        <v>0</v>
      </c>
      <c r="CY124" s="22">
        <f t="shared" si="736"/>
        <v>0</v>
      </c>
      <c r="CZ124" s="46"/>
      <c r="DA124" s="4">
        <f t="shared" si="666"/>
        <v>0</v>
      </c>
      <c r="DB124" s="22">
        <f t="shared" si="737"/>
        <v>0</v>
      </c>
      <c r="DC124" s="46"/>
      <c r="DD124" s="4">
        <f t="shared" si="667"/>
        <v>0</v>
      </c>
      <c r="DE124" s="22">
        <f t="shared" si="738"/>
        <v>0</v>
      </c>
      <c r="DF124" s="46"/>
      <c r="DG124" s="4">
        <f t="shared" si="668"/>
        <v>0</v>
      </c>
      <c r="DH124" s="22">
        <f t="shared" si="739"/>
        <v>0</v>
      </c>
      <c r="DI124" s="46"/>
      <c r="DJ124" s="4">
        <f t="shared" si="669"/>
        <v>0</v>
      </c>
      <c r="DK124" s="22">
        <f t="shared" si="740"/>
        <v>0</v>
      </c>
      <c r="DL124" s="172"/>
      <c r="DM124" s="44"/>
      <c r="DN124" s="4">
        <f t="shared" si="776"/>
        <v>0</v>
      </c>
      <c r="DO124" s="22">
        <f t="shared" si="741"/>
        <v>0</v>
      </c>
      <c r="DP124" s="172"/>
      <c r="DQ124" s="44"/>
      <c r="DR124" s="4">
        <f t="shared" si="777"/>
        <v>0</v>
      </c>
      <c r="DS124" s="22">
        <f t="shared" si="742"/>
        <v>0</v>
      </c>
      <c r="DT124" s="172"/>
      <c r="DU124" s="44"/>
      <c r="DV124" s="4">
        <f t="shared" si="778"/>
        <v>0</v>
      </c>
      <c r="DW124" s="22">
        <f t="shared" si="743"/>
        <v>0</v>
      </c>
      <c r="DX124" s="172"/>
      <c r="DY124" s="44"/>
      <c r="DZ124" s="4">
        <f t="shared" si="779"/>
        <v>0</v>
      </c>
      <c r="EA124" s="22">
        <f t="shared" si="744"/>
        <v>0</v>
      </c>
      <c r="EB124" s="172"/>
      <c r="EC124" s="44"/>
      <c r="ED124" s="4">
        <f t="shared" si="780"/>
        <v>0</v>
      </c>
      <c r="EE124" s="22">
        <f t="shared" si="745"/>
        <v>0</v>
      </c>
      <c r="EF124" s="44"/>
      <c r="EG124" s="4">
        <f t="shared" si="781"/>
        <v>0</v>
      </c>
      <c r="EH124" s="22">
        <f t="shared" si="746"/>
        <v>0</v>
      </c>
      <c r="EI124" s="154">
        <f t="shared" si="785"/>
        <v>0</v>
      </c>
      <c r="EJ124" s="154">
        <f t="shared" si="783"/>
        <v>0</v>
      </c>
      <c r="EK124" s="154">
        <f t="shared" si="784"/>
        <v>0</v>
      </c>
      <c r="EL124" s="25"/>
      <c r="EM124" s="10"/>
    </row>
    <row r="125" spans="1:143" ht="15" customHeight="1">
      <c r="A125" s="195"/>
      <c r="B125" s="210"/>
      <c r="C125" s="211"/>
      <c r="D125" s="4"/>
      <c r="E125" s="14"/>
      <c r="F125" s="11"/>
      <c r="G125" s="11"/>
      <c r="H125" s="4">
        <f t="shared" si="782"/>
        <v>0</v>
      </c>
      <c r="I125" s="22">
        <f t="shared" si="716"/>
        <v>0</v>
      </c>
      <c r="J125" s="46"/>
      <c r="K125" s="4">
        <f t="shared" si="747"/>
        <v>0</v>
      </c>
      <c r="L125" s="22">
        <f t="shared" si="717"/>
        <v>0</v>
      </c>
      <c r="M125" s="46"/>
      <c r="N125" s="4">
        <f t="shared" si="748"/>
        <v>0</v>
      </c>
      <c r="O125" s="22">
        <f t="shared" si="718"/>
        <v>0</v>
      </c>
      <c r="P125" s="172"/>
      <c r="Q125" s="46"/>
      <c r="R125" s="4">
        <f t="shared" si="749"/>
        <v>0</v>
      </c>
      <c r="S125" s="22">
        <f t="shared" si="719"/>
        <v>0</v>
      </c>
      <c r="T125" s="172"/>
      <c r="U125" s="46"/>
      <c r="V125" s="4">
        <f t="shared" si="750"/>
        <v>0</v>
      </c>
      <c r="W125" s="22">
        <f t="shared" si="720"/>
        <v>0</v>
      </c>
      <c r="X125" s="172"/>
      <c r="Y125" s="46"/>
      <c r="Z125" s="4">
        <f t="shared" si="751"/>
        <v>0</v>
      </c>
      <c r="AA125" s="22">
        <f t="shared" si="721"/>
        <v>0</v>
      </c>
      <c r="AB125" s="172"/>
      <c r="AC125" s="46"/>
      <c r="AD125" s="4">
        <f t="shared" si="752"/>
        <v>0</v>
      </c>
      <c r="AE125" s="22">
        <f t="shared" si="722"/>
        <v>0</v>
      </c>
      <c r="AF125" s="46"/>
      <c r="AG125" s="4">
        <f t="shared" si="753"/>
        <v>0</v>
      </c>
      <c r="AH125" s="22">
        <f t="shared" si="723"/>
        <v>0</v>
      </c>
      <c r="AI125" s="46"/>
      <c r="AJ125" s="4">
        <f t="shared" si="754"/>
        <v>0</v>
      </c>
      <c r="AK125" s="22">
        <f t="shared" si="724"/>
        <v>0</v>
      </c>
      <c r="AL125" s="46"/>
      <c r="AM125" s="4">
        <f t="shared" si="755"/>
        <v>0</v>
      </c>
      <c r="AN125" s="22">
        <f t="shared" si="725"/>
        <v>0</v>
      </c>
      <c r="AO125" s="4"/>
      <c r="AP125" s="4">
        <f t="shared" si="756"/>
        <v>0</v>
      </c>
      <c r="AQ125" s="22">
        <f t="shared" si="726"/>
        <v>0</v>
      </c>
      <c r="AR125" s="4"/>
      <c r="AS125" s="4">
        <f t="shared" si="757"/>
        <v>0</v>
      </c>
      <c r="AT125" s="22">
        <f t="shared" si="727"/>
        <v>0</v>
      </c>
      <c r="AU125" s="4"/>
      <c r="AV125" s="4">
        <f t="shared" si="758"/>
        <v>0</v>
      </c>
      <c r="AW125" s="22">
        <f t="shared" si="728"/>
        <v>0</v>
      </c>
      <c r="AX125" s="44"/>
      <c r="AY125" s="4">
        <f t="shared" si="759"/>
        <v>0</v>
      </c>
      <c r="AZ125" s="22">
        <f t="shared" si="462"/>
        <v>0</v>
      </c>
      <c r="BA125" s="44"/>
      <c r="BB125" s="4">
        <f t="shared" si="760"/>
        <v>0</v>
      </c>
      <c r="BC125" s="22">
        <f t="shared" si="463"/>
        <v>0</v>
      </c>
      <c r="BD125" s="44"/>
      <c r="BE125" s="4">
        <f t="shared" si="761"/>
        <v>0</v>
      </c>
      <c r="BF125" s="22">
        <f t="shared" si="464"/>
        <v>0</v>
      </c>
      <c r="BG125" s="44"/>
      <c r="BH125" s="4">
        <f t="shared" si="762"/>
        <v>0</v>
      </c>
      <c r="BI125" s="22">
        <f t="shared" si="465"/>
        <v>0</v>
      </c>
      <c r="BJ125" s="172"/>
      <c r="BK125" s="46"/>
      <c r="BL125" s="4">
        <f t="shared" si="763"/>
        <v>0</v>
      </c>
      <c r="BM125" s="22">
        <f t="shared" si="729"/>
        <v>0</v>
      </c>
      <c r="BN125" s="172"/>
      <c r="BO125" s="46"/>
      <c r="BP125" s="4">
        <f t="shared" si="764"/>
        <v>0</v>
      </c>
      <c r="BQ125" s="22">
        <f t="shared" si="730"/>
        <v>0</v>
      </c>
      <c r="BR125" s="46"/>
      <c r="BS125" s="4">
        <f t="shared" si="765"/>
        <v>0</v>
      </c>
      <c r="BT125" s="22">
        <f t="shared" si="731"/>
        <v>0</v>
      </c>
      <c r="BU125" s="46"/>
      <c r="BV125" s="4">
        <f t="shared" si="766"/>
        <v>0</v>
      </c>
      <c r="BW125" s="22">
        <f t="shared" si="732"/>
        <v>0</v>
      </c>
      <c r="BX125" s="46"/>
      <c r="BY125" s="4">
        <f t="shared" si="767"/>
        <v>0</v>
      </c>
      <c r="BZ125" s="22">
        <f t="shared" si="733"/>
        <v>0</v>
      </c>
      <c r="CA125" s="172"/>
      <c r="CB125" s="44"/>
      <c r="CC125" s="4">
        <f t="shared" si="768"/>
        <v>0</v>
      </c>
      <c r="CD125" s="22">
        <f t="shared" si="466"/>
        <v>0</v>
      </c>
      <c r="CE125" s="46"/>
      <c r="CF125" s="4">
        <f t="shared" si="769"/>
        <v>0</v>
      </c>
      <c r="CG125" s="22">
        <f t="shared" si="467"/>
        <v>0</v>
      </c>
      <c r="CH125" s="46"/>
      <c r="CI125" s="4">
        <f t="shared" si="770"/>
        <v>0</v>
      </c>
      <c r="CJ125" s="22">
        <f t="shared" si="468"/>
        <v>0</v>
      </c>
      <c r="CK125" s="46"/>
      <c r="CL125" s="4">
        <f t="shared" si="771"/>
        <v>0</v>
      </c>
      <c r="CM125" s="22">
        <f t="shared" si="469"/>
        <v>0</v>
      </c>
      <c r="CN125" s="46"/>
      <c r="CO125" s="4">
        <f t="shared" si="772"/>
        <v>0</v>
      </c>
      <c r="CP125" s="22">
        <f t="shared" si="734"/>
        <v>0</v>
      </c>
      <c r="CQ125" s="46"/>
      <c r="CR125" s="4">
        <f t="shared" si="773"/>
        <v>0</v>
      </c>
      <c r="CS125" s="22">
        <f t="shared" si="735"/>
        <v>0</v>
      </c>
      <c r="CT125" s="46"/>
      <c r="CU125" s="4">
        <f t="shared" si="774"/>
        <v>0</v>
      </c>
      <c r="CV125" s="22">
        <f t="shared" si="470"/>
        <v>0</v>
      </c>
      <c r="CW125" s="46"/>
      <c r="CX125" s="4">
        <f t="shared" si="775"/>
        <v>0</v>
      </c>
      <c r="CY125" s="22">
        <f t="shared" si="736"/>
        <v>0</v>
      </c>
      <c r="CZ125" s="46"/>
      <c r="DA125" s="4">
        <f t="shared" si="666"/>
        <v>0</v>
      </c>
      <c r="DB125" s="22">
        <f t="shared" si="737"/>
        <v>0</v>
      </c>
      <c r="DC125" s="46"/>
      <c r="DD125" s="4">
        <f t="shared" si="667"/>
        <v>0</v>
      </c>
      <c r="DE125" s="22">
        <f t="shared" si="738"/>
        <v>0</v>
      </c>
      <c r="DF125" s="46"/>
      <c r="DG125" s="4">
        <f t="shared" si="668"/>
        <v>0</v>
      </c>
      <c r="DH125" s="22">
        <f t="shared" si="739"/>
        <v>0</v>
      </c>
      <c r="DI125" s="46"/>
      <c r="DJ125" s="4">
        <f t="shared" si="669"/>
        <v>0</v>
      </c>
      <c r="DK125" s="22">
        <f t="shared" si="740"/>
        <v>0</v>
      </c>
      <c r="DL125" s="172"/>
      <c r="DM125" s="44"/>
      <c r="DN125" s="4">
        <f t="shared" si="776"/>
        <v>0</v>
      </c>
      <c r="DO125" s="22">
        <f t="shared" si="741"/>
        <v>0</v>
      </c>
      <c r="DP125" s="172"/>
      <c r="DQ125" s="44"/>
      <c r="DR125" s="4">
        <f t="shared" si="777"/>
        <v>0</v>
      </c>
      <c r="DS125" s="22">
        <f t="shared" si="742"/>
        <v>0</v>
      </c>
      <c r="DT125" s="172"/>
      <c r="DU125" s="44"/>
      <c r="DV125" s="4">
        <f t="shared" si="778"/>
        <v>0</v>
      </c>
      <c r="DW125" s="22">
        <f t="shared" si="743"/>
        <v>0</v>
      </c>
      <c r="DX125" s="172"/>
      <c r="DY125" s="44"/>
      <c r="DZ125" s="4">
        <f t="shared" si="779"/>
        <v>0</v>
      </c>
      <c r="EA125" s="22">
        <f t="shared" si="744"/>
        <v>0</v>
      </c>
      <c r="EB125" s="172"/>
      <c r="EC125" s="44"/>
      <c r="ED125" s="4">
        <f t="shared" si="780"/>
        <v>0</v>
      </c>
      <c r="EE125" s="22">
        <f t="shared" si="745"/>
        <v>0</v>
      </c>
      <c r="EF125" s="44"/>
      <c r="EG125" s="4">
        <f t="shared" si="781"/>
        <v>0</v>
      </c>
      <c r="EH125" s="22">
        <f t="shared" si="746"/>
        <v>0</v>
      </c>
      <c r="EI125" s="154">
        <f t="shared" si="785"/>
        <v>0</v>
      </c>
      <c r="EJ125" s="154">
        <f t="shared" si="783"/>
        <v>0</v>
      </c>
      <c r="EK125" s="154">
        <f t="shared" si="784"/>
        <v>0</v>
      </c>
      <c r="EL125" s="25"/>
      <c r="EM125" s="10"/>
    </row>
    <row r="126" spans="1:143" ht="15" customHeight="1">
      <c r="A126" s="194">
        <v>45217</v>
      </c>
      <c r="B126" s="14"/>
      <c r="C126" s="14"/>
      <c r="D126" s="4"/>
      <c r="E126" s="3"/>
      <c r="F126" s="11"/>
      <c r="G126" s="11"/>
      <c r="H126" s="4">
        <f t="shared" si="782"/>
        <v>0</v>
      </c>
      <c r="I126" s="22">
        <f t="shared" si="716"/>
        <v>0</v>
      </c>
      <c r="J126" s="46"/>
      <c r="K126" s="4">
        <f t="shared" si="747"/>
        <v>0</v>
      </c>
      <c r="L126" s="22">
        <f t="shared" si="717"/>
        <v>0</v>
      </c>
      <c r="M126" s="46"/>
      <c r="N126" s="4">
        <f t="shared" si="748"/>
        <v>0</v>
      </c>
      <c r="O126" s="22">
        <f t="shared" si="718"/>
        <v>0</v>
      </c>
      <c r="P126" s="172"/>
      <c r="Q126" s="46"/>
      <c r="R126" s="4">
        <f t="shared" si="749"/>
        <v>0</v>
      </c>
      <c r="S126" s="22">
        <f t="shared" si="719"/>
        <v>0</v>
      </c>
      <c r="T126" s="172"/>
      <c r="U126" s="46"/>
      <c r="V126" s="4">
        <f t="shared" si="750"/>
        <v>0</v>
      </c>
      <c r="W126" s="22">
        <f t="shared" si="720"/>
        <v>0</v>
      </c>
      <c r="X126" s="172"/>
      <c r="Y126" s="46"/>
      <c r="Z126" s="4">
        <f t="shared" si="751"/>
        <v>0</v>
      </c>
      <c r="AA126" s="22">
        <f t="shared" si="721"/>
        <v>0</v>
      </c>
      <c r="AB126" s="172"/>
      <c r="AC126" s="46"/>
      <c r="AD126" s="4">
        <f t="shared" si="752"/>
        <v>0</v>
      </c>
      <c r="AE126" s="22">
        <f t="shared" si="722"/>
        <v>0</v>
      </c>
      <c r="AF126" s="46"/>
      <c r="AG126" s="4">
        <f t="shared" si="753"/>
        <v>0</v>
      </c>
      <c r="AH126" s="22">
        <f t="shared" si="723"/>
        <v>0</v>
      </c>
      <c r="AI126" s="46"/>
      <c r="AJ126" s="4">
        <f t="shared" si="754"/>
        <v>0</v>
      </c>
      <c r="AK126" s="22">
        <f t="shared" si="724"/>
        <v>0</v>
      </c>
      <c r="AL126" s="46"/>
      <c r="AM126" s="4">
        <f t="shared" si="755"/>
        <v>0</v>
      </c>
      <c r="AN126" s="22">
        <f t="shared" si="725"/>
        <v>0</v>
      </c>
      <c r="AO126" s="4"/>
      <c r="AP126" s="4">
        <f t="shared" si="756"/>
        <v>0</v>
      </c>
      <c r="AQ126" s="22">
        <f t="shared" si="726"/>
        <v>0</v>
      </c>
      <c r="AR126" s="4"/>
      <c r="AS126" s="4">
        <f t="shared" si="757"/>
        <v>0</v>
      </c>
      <c r="AT126" s="22">
        <f t="shared" si="727"/>
        <v>0</v>
      </c>
      <c r="AU126" s="4"/>
      <c r="AV126" s="4">
        <f t="shared" si="758"/>
        <v>0</v>
      </c>
      <c r="AW126" s="22">
        <f t="shared" si="728"/>
        <v>0</v>
      </c>
      <c r="AX126" s="44"/>
      <c r="AY126" s="4">
        <f t="shared" si="759"/>
        <v>0</v>
      </c>
      <c r="AZ126" s="22">
        <f t="shared" si="462"/>
        <v>0</v>
      </c>
      <c r="BA126" s="44"/>
      <c r="BB126" s="4">
        <f t="shared" si="760"/>
        <v>0</v>
      </c>
      <c r="BC126" s="22">
        <f t="shared" si="463"/>
        <v>0</v>
      </c>
      <c r="BD126" s="44"/>
      <c r="BE126" s="4">
        <f t="shared" si="761"/>
        <v>0</v>
      </c>
      <c r="BF126" s="22">
        <f t="shared" si="464"/>
        <v>0</v>
      </c>
      <c r="BG126" s="44"/>
      <c r="BH126" s="4">
        <f t="shared" si="762"/>
        <v>0</v>
      </c>
      <c r="BI126" s="22">
        <f t="shared" si="465"/>
        <v>0</v>
      </c>
      <c r="BJ126" s="172"/>
      <c r="BK126" s="46"/>
      <c r="BL126" s="4">
        <f t="shared" si="763"/>
        <v>0</v>
      </c>
      <c r="BM126" s="22">
        <f t="shared" si="729"/>
        <v>0</v>
      </c>
      <c r="BN126" s="172"/>
      <c r="BO126" s="46"/>
      <c r="BP126" s="4">
        <f t="shared" si="764"/>
        <v>0</v>
      </c>
      <c r="BQ126" s="22">
        <f t="shared" si="730"/>
        <v>0</v>
      </c>
      <c r="BR126" s="46"/>
      <c r="BS126" s="4">
        <f t="shared" si="765"/>
        <v>0</v>
      </c>
      <c r="BT126" s="22">
        <f t="shared" si="731"/>
        <v>0</v>
      </c>
      <c r="BU126" s="46"/>
      <c r="BV126" s="4">
        <f t="shared" si="766"/>
        <v>0</v>
      </c>
      <c r="BW126" s="22">
        <f t="shared" si="732"/>
        <v>0</v>
      </c>
      <c r="BX126" s="46"/>
      <c r="BY126" s="4">
        <f t="shared" si="767"/>
        <v>0</v>
      </c>
      <c r="BZ126" s="22">
        <f t="shared" si="733"/>
        <v>0</v>
      </c>
      <c r="CA126" s="172"/>
      <c r="CB126" s="44"/>
      <c r="CC126" s="4">
        <f t="shared" si="768"/>
        <v>0</v>
      </c>
      <c r="CD126" s="22">
        <f t="shared" si="466"/>
        <v>0</v>
      </c>
      <c r="CE126" s="46"/>
      <c r="CF126" s="4">
        <f t="shared" si="769"/>
        <v>0</v>
      </c>
      <c r="CG126" s="22">
        <f t="shared" si="467"/>
        <v>0</v>
      </c>
      <c r="CH126" s="46"/>
      <c r="CI126" s="4">
        <f t="shared" si="770"/>
        <v>0</v>
      </c>
      <c r="CJ126" s="22">
        <f t="shared" si="468"/>
        <v>0</v>
      </c>
      <c r="CK126" s="46"/>
      <c r="CL126" s="4">
        <f t="shared" si="771"/>
        <v>0</v>
      </c>
      <c r="CM126" s="22">
        <f t="shared" si="469"/>
        <v>0</v>
      </c>
      <c r="CN126" s="46"/>
      <c r="CO126" s="4">
        <f t="shared" si="772"/>
        <v>0</v>
      </c>
      <c r="CP126" s="22">
        <f t="shared" si="734"/>
        <v>0</v>
      </c>
      <c r="CQ126" s="46"/>
      <c r="CR126" s="4">
        <f t="shared" si="773"/>
        <v>0</v>
      </c>
      <c r="CS126" s="22">
        <f t="shared" si="735"/>
        <v>0</v>
      </c>
      <c r="CT126" s="46"/>
      <c r="CU126" s="4">
        <f t="shared" si="774"/>
        <v>0</v>
      </c>
      <c r="CV126" s="22">
        <f t="shared" si="470"/>
        <v>0</v>
      </c>
      <c r="CW126" s="46"/>
      <c r="CX126" s="4">
        <f t="shared" si="775"/>
        <v>0</v>
      </c>
      <c r="CY126" s="22">
        <f t="shared" si="736"/>
        <v>0</v>
      </c>
      <c r="CZ126" s="46"/>
      <c r="DA126" s="4">
        <f t="shared" si="666"/>
        <v>0</v>
      </c>
      <c r="DB126" s="22">
        <f t="shared" si="737"/>
        <v>0</v>
      </c>
      <c r="DC126" s="46"/>
      <c r="DD126" s="4">
        <f t="shared" si="667"/>
        <v>0</v>
      </c>
      <c r="DE126" s="22">
        <f t="shared" si="738"/>
        <v>0</v>
      </c>
      <c r="DF126" s="46"/>
      <c r="DG126" s="4">
        <f t="shared" si="668"/>
        <v>0</v>
      </c>
      <c r="DH126" s="22">
        <f t="shared" si="739"/>
        <v>0</v>
      </c>
      <c r="DI126" s="46"/>
      <c r="DJ126" s="4">
        <f t="shared" si="669"/>
        <v>0</v>
      </c>
      <c r="DK126" s="22">
        <f t="shared" si="740"/>
        <v>0</v>
      </c>
      <c r="DL126" s="172"/>
      <c r="DM126" s="44"/>
      <c r="DN126" s="4">
        <f t="shared" si="776"/>
        <v>0</v>
      </c>
      <c r="DO126" s="22">
        <f t="shared" si="741"/>
        <v>0</v>
      </c>
      <c r="DP126" s="172"/>
      <c r="DQ126" s="44"/>
      <c r="DR126" s="4">
        <f t="shared" si="777"/>
        <v>0</v>
      </c>
      <c r="DS126" s="22">
        <f t="shared" si="742"/>
        <v>0</v>
      </c>
      <c r="DT126" s="172"/>
      <c r="DU126" s="44"/>
      <c r="DV126" s="4">
        <f t="shared" si="778"/>
        <v>0</v>
      </c>
      <c r="DW126" s="22">
        <f t="shared" si="743"/>
        <v>0</v>
      </c>
      <c r="DX126" s="172"/>
      <c r="DY126" s="44"/>
      <c r="DZ126" s="4">
        <f t="shared" si="779"/>
        <v>0</v>
      </c>
      <c r="EA126" s="22">
        <f t="shared" si="744"/>
        <v>0</v>
      </c>
      <c r="EB126" s="172"/>
      <c r="EC126" s="44"/>
      <c r="ED126" s="4">
        <f t="shared" si="780"/>
        <v>0</v>
      </c>
      <c r="EE126" s="22">
        <f t="shared" si="745"/>
        <v>0</v>
      </c>
      <c r="EF126" s="44"/>
      <c r="EG126" s="4">
        <f t="shared" si="781"/>
        <v>0</v>
      </c>
      <c r="EH126" s="22">
        <f t="shared" si="746"/>
        <v>0</v>
      </c>
      <c r="EI126" s="154">
        <f t="shared" si="785"/>
        <v>0</v>
      </c>
      <c r="EJ126" s="154">
        <f t="shared" si="783"/>
        <v>0</v>
      </c>
      <c r="EK126" s="154">
        <f t="shared" si="784"/>
        <v>0</v>
      </c>
      <c r="EL126" s="25"/>
      <c r="EM126" s="10"/>
    </row>
    <row r="127" spans="1:143" ht="15" customHeight="1">
      <c r="A127" s="205"/>
      <c r="B127" s="14"/>
      <c r="C127" s="14"/>
      <c r="D127" s="4"/>
      <c r="E127" s="3"/>
      <c r="F127" s="11"/>
      <c r="G127" s="11"/>
      <c r="H127" s="4">
        <f t="shared" si="782"/>
        <v>0</v>
      </c>
      <c r="I127" s="22">
        <f t="shared" si="716"/>
        <v>0</v>
      </c>
      <c r="J127" s="46"/>
      <c r="K127" s="4">
        <f t="shared" si="747"/>
        <v>0</v>
      </c>
      <c r="L127" s="22">
        <f t="shared" si="717"/>
        <v>0</v>
      </c>
      <c r="M127" s="46"/>
      <c r="N127" s="4">
        <f t="shared" si="748"/>
        <v>0</v>
      </c>
      <c r="O127" s="22">
        <f t="shared" si="718"/>
        <v>0</v>
      </c>
      <c r="P127" s="172"/>
      <c r="Q127" s="46"/>
      <c r="R127" s="4">
        <f t="shared" si="749"/>
        <v>0</v>
      </c>
      <c r="S127" s="22">
        <f t="shared" si="719"/>
        <v>0</v>
      </c>
      <c r="T127" s="172"/>
      <c r="U127" s="46"/>
      <c r="V127" s="4">
        <f t="shared" si="750"/>
        <v>0</v>
      </c>
      <c r="W127" s="22">
        <f t="shared" si="720"/>
        <v>0</v>
      </c>
      <c r="X127" s="172"/>
      <c r="Y127" s="46"/>
      <c r="Z127" s="4">
        <f t="shared" si="751"/>
        <v>0</v>
      </c>
      <c r="AA127" s="22">
        <f t="shared" si="721"/>
        <v>0</v>
      </c>
      <c r="AB127" s="172"/>
      <c r="AC127" s="46"/>
      <c r="AD127" s="4">
        <f t="shared" si="752"/>
        <v>0</v>
      </c>
      <c r="AE127" s="22">
        <f t="shared" si="722"/>
        <v>0</v>
      </c>
      <c r="AF127" s="46"/>
      <c r="AG127" s="4">
        <f t="shared" si="753"/>
        <v>0</v>
      </c>
      <c r="AH127" s="22">
        <f t="shared" si="723"/>
        <v>0</v>
      </c>
      <c r="AI127" s="46"/>
      <c r="AJ127" s="4">
        <f t="shared" si="754"/>
        <v>0</v>
      </c>
      <c r="AK127" s="22">
        <f t="shared" si="724"/>
        <v>0</v>
      </c>
      <c r="AL127" s="46"/>
      <c r="AM127" s="4">
        <f t="shared" si="755"/>
        <v>0</v>
      </c>
      <c r="AN127" s="22">
        <f t="shared" si="725"/>
        <v>0</v>
      </c>
      <c r="AO127" s="4"/>
      <c r="AP127" s="4">
        <f t="shared" si="756"/>
        <v>0</v>
      </c>
      <c r="AQ127" s="22">
        <f t="shared" si="726"/>
        <v>0</v>
      </c>
      <c r="AR127" s="4"/>
      <c r="AS127" s="4">
        <f t="shared" si="757"/>
        <v>0</v>
      </c>
      <c r="AT127" s="22">
        <f t="shared" si="727"/>
        <v>0</v>
      </c>
      <c r="AU127" s="4"/>
      <c r="AV127" s="4">
        <f t="shared" si="758"/>
        <v>0</v>
      </c>
      <c r="AW127" s="22">
        <f t="shared" si="728"/>
        <v>0</v>
      </c>
      <c r="AX127" s="44"/>
      <c r="AY127" s="4">
        <f t="shared" si="759"/>
        <v>0</v>
      </c>
      <c r="AZ127" s="22">
        <f t="shared" si="462"/>
        <v>0</v>
      </c>
      <c r="BA127" s="44"/>
      <c r="BB127" s="4">
        <f t="shared" si="760"/>
        <v>0</v>
      </c>
      <c r="BC127" s="22">
        <f t="shared" si="463"/>
        <v>0</v>
      </c>
      <c r="BD127" s="44"/>
      <c r="BE127" s="4">
        <f t="shared" si="761"/>
        <v>0</v>
      </c>
      <c r="BF127" s="22">
        <f t="shared" si="464"/>
        <v>0</v>
      </c>
      <c r="BG127" s="44"/>
      <c r="BH127" s="4">
        <f t="shared" si="762"/>
        <v>0</v>
      </c>
      <c r="BI127" s="22">
        <f t="shared" si="465"/>
        <v>0</v>
      </c>
      <c r="BJ127" s="172"/>
      <c r="BK127" s="46"/>
      <c r="BL127" s="4">
        <f t="shared" si="763"/>
        <v>0</v>
      </c>
      <c r="BM127" s="22">
        <f t="shared" si="729"/>
        <v>0</v>
      </c>
      <c r="BN127" s="172"/>
      <c r="BO127" s="46"/>
      <c r="BP127" s="4">
        <f t="shared" si="764"/>
        <v>0</v>
      </c>
      <c r="BQ127" s="22">
        <f t="shared" si="730"/>
        <v>0</v>
      </c>
      <c r="BR127" s="46"/>
      <c r="BS127" s="4">
        <f t="shared" si="765"/>
        <v>0</v>
      </c>
      <c r="BT127" s="22">
        <f t="shared" si="731"/>
        <v>0</v>
      </c>
      <c r="BU127" s="46"/>
      <c r="BV127" s="4">
        <f t="shared" si="766"/>
        <v>0</v>
      </c>
      <c r="BW127" s="22">
        <f t="shared" si="732"/>
        <v>0</v>
      </c>
      <c r="BX127" s="46"/>
      <c r="BY127" s="4">
        <f t="shared" si="767"/>
        <v>0</v>
      </c>
      <c r="BZ127" s="22">
        <f t="shared" si="733"/>
        <v>0</v>
      </c>
      <c r="CA127" s="172"/>
      <c r="CB127" s="44"/>
      <c r="CC127" s="4">
        <f t="shared" si="768"/>
        <v>0</v>
      </c>
      <c r="CD127" s="22">
        <f t="shared" si="466"/>
        <v>0</v>
      </c>
      <c r="CE127" s="46"/>
      <c r="CF127" s="4">
        <f t="shared" si="769"/>
        <v>0</v>
      </c>
      <c r="CG127" s="22">
        <f t="shared" si="467"/>
        <v>0</v>
      </c>
      <c r="CH127" s="46"/>
      <c r="CI127" s="4">
        <f t="shared" si="770"/>
        <v>0</v>
      </c>
      <c r="CJ127" s="22">
        <f t="shared" si="468"/>
        <v>0</v>
      </c>
      <c r="CK127" s="46"/>
      <c r="CL127" s="4">
        <f t="shared" si="771"/>
        <v>0</v>
      </c>
      <c r="CM127" s="22">
        <f t="shared" si="469"/>
        <v>0</v>
      </c>
      <c r="CN127" s="46"/>
      <c r="CO127" s="4">
        <f t="shared" si="772"/>
        <v>0</v>
      </c>
      <c r="CP127" s="22">
        <f t="shared" si="734"/>
        <v>0</v>
      </c>
      <c r="CQ127" s="46"/>
      <c r="CR127" s="4">
        <f t="shared" si="773"/>
        <v>0</v>
      </c>
      <c r="CS127" s="22">
        <f t="shared" si="735"/>
        <v>0</v>
      </c>
      <c r="CT127" s="46"/>
      <c r="CU127" s="4">
        <f t="shared" si="774"/>
        <v>0</v>
      </c>
      <c r="CV127" s="22">
        <f t="shared" si="470"/>
        <v>0</v>
      </c>
      <c r="CW127" s="46"/>
      <c r="CX127" s="4">
        <f t="shared" si="775"/>
        <v>0</v>
      </c>
      <c r="CY127" s="22">
        <f t="shared" si="736"/>
        <v>0</v>
      </c>
      <c r="CZ127" s="46"/>
      <c r="DA127" s="4">
        <f t="shared" si="666"/>
        <v>0</v>
      </c>
      <c r="DB127" s="22">
        <f t="shared" si="737"/>
        <v>0</v>
      </c>
      <c r="DC127" s="46"/>
      <c r="DD127" s="4">
        <f t="shared" si="667"/>
        <v>0</v>
      </c>
      <c r="DE127" s="22">
        <f t="shared" si="738"/>
        <v>0</v>
      </c>
      <c r="DF127" s="46"/>
      <c r="DG127" s="4">
        <f t="shared" si="668"/>
        <v>0</v>
      </c>
      <c r="DH127" s="22">
        <f t="shared" si="739"/>
        <v>0</v>
      </c>
      <c r="DI127" s="46"/>
      <c r="DJ127" s="4">
        <f t="shared" si="669"/>
        <v>0</v>
      </c>
      <c r="DK127" s="22">
        <f t="shared" si="740"/>
        <v>0</v>
      </c>
      <c r="DL127" s="172"/>
      <c r="DM127" s="44"/>
      <c r="DN127" s="4">
        <f t="shared" si="776"/>
        <v>0</v>
      </c>
      <c r="DO127" s="22">
        <f t="shared" si="741"/>
        <v>0</v>
      </c>
      <c r="DP127" s="172"/>
      <c r="DQ127" s="44"/>
      <c r="DR127" s="4">
        <f t="shared" si="777"/>
        <v>0</v>
      </c>
      <c r="DS127" s="22">
        <f t="shared" si="742"/>
        <v>0</v>
      </c>
      <c r="DT127" s="172"/>
      <c r="DU127" s="44"/>
      <c r="DV127" s="4">
        <f t="shared" si="778"/>
        <v>0</v>
      </c>
      <c r="DW127" s="22">
        <f t="shared" si="743"/>
        <v>0</v>
      </c>
      <c r="DX127" s="172"/>
      <c r="DY127" s="44"/>
      <c r="DZ127" s="4">
        <f t="shared" si="779"/>
        <v>0</v>
      </c>
      <c r="EA127" s="22">
        <f t="shared" si="744"/>
        <v>0</v>
      </c>
      <c r="EB127" s="172"/>
      <c r="EC127" s="44"/>
      <c r="ED127" s="4">
        <f t="shared" si="780"/>
        <v>0</v>
      </c>
      <c r="EE127" s="22">
        <f t="shared" si="745"/>
        <v>0</v>
      </c>
      <c r="EF127" s="44"/>
      <c r="EG127" s="4">
        <f t="shared" si="781"/>
        <v>0</v>
      </c>
      <c r="EH127" s="22">
        <f t="shared" si="746"/>
        <v>0</v>
      </c>
      <c r="EI127" s="154">
        <f t="shared" si="785"/>
        <v>0</v>
      </c>
      <c r="EJ127" s="154">
        <f t="shared" si="783"/>
        <v>0</v>
      </c>
      <c r="EK127" s="154">
        <f t="shared" si="784"/>
        <v>0</v>
      </c>
      <c r="EL127" s="25"/>
      <c r="EM127" s="10"/>
    </row>
    <row r="128" spans="1:143" ht="15" customHeight="1">
      <c r="A128" s="205"/>
      <c r="B128" s="14"/>
      <c r="C128" s="14"/>
      <c r="D128" s="4"/>
      <c r="E128" s="3"/>
      <c r="F128" s="11"/>
      <c r="G128" s="11"/>
      <c r="H128" s="4">
        <f t="shared" si="782"/>
        <v>0</v>
      </c>
      <c r="I128" s="22">
        <f t="shared" si="716"/>
        <v>0</v>
      </c>
      <c r="J128" s="46"/>
      <c r="K128" s="4">
        <f t="shared" si="747"/>
        <v>0</v>
      </c>
      <c r="L128" s="22">
        <f t="shared" si="717"/>
        <v>0</v>
      </c>
      <c r="M128" s="46"/>
      <c r="N128" s="4">
        <f t="shared" si="748"/>
        <v>0</v>
      </c>
      <c r="O128" s="22">
        <f t="shared" si="718"/>
        <v>0</v>
      </c>
      <c r="P128" s="172"/>
      <c r="Q128" s="46"/>
      <c r="R128" s="4">
        <f t="shared" si="749"/>
        <v>0</v>
      </c>
      <c r="S128" s="22">
        <f t="shared" si="719"/>
        <v>0</v>
      </c>
      <c r="T128" s="172"/>
      <c r="U128" s="46"/>
      <c r="V128" s="4">
        <f t="shared" si="750"/>
        <v>0</v>
      </c>
      <c r="W128" s="22">
        <f t="shared" si="720"/>
        <v>0</v>
      </c>
      <c r="X128" s="172"/>
      <c r="Y128" s="46"/>
      <c r="Z128" s="4">
        <f t="shared" si="751"/>
        <v>0</v>
      </c>
      <c r="AA128" s="22">
        <f t="shared" si="721"/>
        <v>0</v>
      </c>
      <c r="AB128" s="172"/>
      <c r="AC128" s="46"/>
      <c r="AD128" s="4">
        <f t="shared" si="752"/>
        <v>0</v>
      </c>
      <c r="AE128" s="22">
        <f t="shared" si="722"/>
        <v>0</v>
      </c>
      <c r="AF128" s="46"/>
      <c r="AG128" s="4">
        <f t="shared" si="753"/>
        <v>0</v>
      </c>
      <c r="AH128" s="22">
        <f t="shared" si="723"/>
        <v>0</v>
      </c>
      <c r="AI128" s="46"/>
      <c r="AJ128" s="4">
        <f t="shared" si="754"/>
        <v>0</v>
      </c>
      <c r="AK128" s="22">
        <f t="shared" si="724"/>
        <v>0</v>
      </c>
      <c r="AL128" s="46"/>
      <c r="AM128" s="4">
        <f t="shared" si="755"/>
        <v>0</v>
      </c>
      <c r="AN128" s="22">
        <f t="shared" si="725"/>
        <v>0</v>
      </c>
      <c r="AO128" s="4"/>
      <c r="AP128" s="4">
        <f t="shared" si="756"/>
        <v>0</v>
      </c>
      <c r="AQ128" s="22">
        <f t="shared" si="726"/>
        <v>0</v>
      </c>
      <c r="AR128" s="4"/>
      <c r="AS128" s="4">
        <f t="shared" si="757"/>
        <v>0</v>
      </c>
      <c r="AT128" s="22">
        <f t="shared" si="727"/>
        <v>0</v>
      </c>
      <c r="AU128" s="4"/>
      <c r="AV128" s="4">
        <f t="shared" si="758"/>
        <v>0</v>
      </c>
      <c r="AW128" s="22">
        <f t="shared" si="728"/>
        <v>0</v>
      </c>
      <c r="AX128" s="44"/>
      <c r="AY128" s="4">
        <f t="shared" si="759"/>
        <v>0</v>
      </c>
      <c r="AZ128" s="22">
        <f t="shared" si="462"/>
        <v>0</v>
      </c>
      <c r="BA128" s="44"/>
      <c r="BB128" s="4">
        <f t="shared" si="760"/>
        <v>0</v>
      </c>
      <c r="BC128" s="22">
        <f t="shared" si="463"/>
        <v>0</v>
      </c>
      <c r="BD128" s="44"/>
      <c r="BE128" s="4">
        <f t="shared" si="761"/>
        <v>0</v>
      </c>
      <c r="BF128" s="22">
        <f t="shared" si="464"/>
        <v>0</v>
      </c>
      <c r="BG128" s="44"/>
      <c r="BH128" s="4">
        <f t="shared" si="762"/>
        <v>0</v>
      </c>
      <c r="BI128" s="22">
        <f t="shared" si="465"/>
        <v>0</v>
      </c>
      <c r="BJ128" s="172"/>
      <c r="BK128" s="46"/>
      <c r="BL128" s="4">
        <f t="shared" si="763"/>
        <v>0</v>
      </c>
      <c r="BM128" s="22">
        <f t="shared" si="729"/>
        <v>0</v>
      </c>
      <c r="BN128" s="172"/>
      <c r="BO128" s="46"/>
      <c r="BP128" s="4">
        <f t="shared" si="764"/>
        <v>0</v>
      </c>
      <c r="BQ128" s="22">
        <f t="shared" si="730"/>
        <v>0</v>
      </c>
      <c r="BR128" s="46"/>
      <c r="BS128" s="4">
        <f t="shared" si="765"/>
        <v>0</v>
      </c>
      <c r="BT128" s="22">
        <f t="shared" si="731"/>
        <v>0</v>
      </c>
      <c r="BU128" s="46"/>
      <c r="BV128" s="4">
        <f t="shared" si="766"/>
        <v>0</v>
      </c>
      <c r="BW128" s="22">
        <f t="shared" si="732"/>
        <v>0</v>
      </c>
      <c r="BX128" s="46"/>
      <c r="BY128" s="4">
        <f t="shared" si="767"/>
        <v>0</v>
      </c>
      <c r="BZ128" s="22">
        <f t="shared" si="733"/>
        <v>0</v>
      </c>
      <c r="CA128" s="172"/>
      <c r="CB128" s="44"/>
      <c r="CC128" s="4">
        <f t="shared" si="768"/>
        <v>0</v>
      </c>
      <c r="CD128" s="22">
        <f t="shared" si="466"/>
        <v>0</v>
      </c>
      <c r="CE128" s="46"/>
      <c r="CF128" s="4">
        <f t="shared" si="769"/>
        <v>0</v>
      </c>
      <c r="CG128" s="22">
        <f t="shared" si="467"/>
        <v>0</v>
      </c>
      <c r="CH128" s="46"/>
      <c r="CI128" s="4">
        <f t="shared" si="770"/>
        <v>0</v>
      </c>
      <c r="CJ128" s="22">
        <f t="shared" si="468"/>
        <v>0</v>
      </c>
      <c r="CK128" s="46"/>
      <c r="CL128" s="4">
        <f t="shared" si="771"/>
        <v>0</v>
      </c>
      <c r="CM128" s="22">
        <f t="shared" si="469"/>
        <v>0</v>
      </c>
      <c r="CN128" s="46"/>
      <c r="CO128" s="4">
        <f t="shared" si="772"/>
        <v>0</v>
      </c>
      <c r="CP128" s="22">
        <f t="shared" si="734"/>
        <v>0</v>
      </c>
      <c r="CQ128" s="46"/>
      <c r="CR128" s="4">
        <f t="shared" si="773"/>
        <v>0</v>
      </c>
      <c r="CS128" s="22">
        <f t="shared" si="735"/>
        <v>0</v>
      </c>
      <c r="CT128" s="46"/>
      <c r="CU128" s="4">
        <f t="shared" si="774"/>
        <v>0</v>
      </c>
      <c r="CV128" s="22">
        <f t="shared" si="470"/>
        <v>0</v>
      </c>
      <c r="CW128" s="46"/>
      <c r="CX128" s="4">
        <f t="shared" si="775"/>
        <v>0</v>
      </c>
      <c r="CY128" s="22">
        <f t="shared" si="736"/>
        <v>0</v>
      </c>
      <c r="CZ128" s="46"/>
      <c r="DA128" s="4">
        <f t="shared" si="666"/>
        <v>0</v>
      </c>
      <c r="DB128" s="22">
        <f t="shared" si="737"/>
        <v>0</v>
      </c>
      <c r="DC128" s="46"/>
      <c r="DD128" s="4">
        <f t="shared" si="667"/>
        <v>0</v>
      </c>
      <c r="DE128" s="22">
        <f t="shared" si="738"/>
        <v>0</v>
      </c>
      <c r="DF128" s="46"/>
      <c r="DG128" s="4">
        <f t="shared" si="668"/>
        <v>0</v>
      </c>
      <c r="DH128" s="22">
        <f t="shared" si="739"/>
        <v>0</v>
      </c>
      <c r="DI128" s="46"/>
      <c r="DJ128" s="4">
        <f t="shared" si="669"/>
        <v>0</v>
      </c>
      <c r="DK128" s="22">
        <f t="shared" si="740"/>
        <v>0</v>
      </c>
      <c r="DL128" s="172"/>
      <c r="DM128" s="44"/>
      <c r="DN128" s="4">
        <f t="shared" si="776"/>
        <v>0</v>
      </c>
      <c r="DO128" s="22">
        <f t="shared" si="741"/>
        <v>0</v>
      </c>
      <c r="DP128" s="172"/>
      <c r="DQ128" s="44"/>
      <c r="DR128" s="4">
        <f t="shared" si="777"/>
        <v>0</v>
      </c>
      <c r="DS128" s="22">
        <f t="shared" si="742"/>
        <v>0</v>
      </c>
      <c r="DT128" s="172"/>
      <c r="DU128" s="44"/>
      <c r="DV128" s="4">
        <f t="shared" si="778"/>
        <v>0</v>
      </c>
      <c r="DW128" s="22">
        <f t="shared" si="743"/>
        <v>0</v>
      </c>
      <c r="DX128" s="172"/>
      <c r="DY128" s="44"/>
      <c r="DZ128" s="4">
        <f t="shared" si="779"/>
        <v>0</v>
      </c>
      <c r="EA128" s="22">
        <f t="shared" si="744"/>
        <v>0</v>
      </c>
      <c r="EB128" s="172"/>
      <c r="EC128" s="44"/>
      <c r="ED128" s="4">
        <f t="shared" si="780"/>
        <v>0</v>
      </c>
      <c r="EE128" s="22">
        <f t="shared" si="745"/>
        <v>0</v>
      </c>
      <c r="EF128" s="44"/>
      <c r="EG128" s="4">
        <f t="shared" si="781"/>
        <v>0</v>
      </c>
      <c r="EH128" s="22">
        <f t="shared" si="746"/>
        <v>0</v>
      </c>
      <c r="EI128" s="154">
        <f t="shared" si="785"/>
        <v>0</v>
      </c>
      <c r="EJ128" s="154">
        <f t="shared" si="783"/>
        <v>0</v>
      </c>
      <c r="EK128" s="154">
        <f t="shared" si="784"/>
        <v>0</v>
      </c>
      <c r="EL128" s="25"/>
      <c r="EM128" s="10"/>
    </row>
    <row r="129" spans="1:147" ht="15" customHeight="1">
      <c r="A129" s="205"/>
      <c r="B129" s="271"/>
      <c r="C129" s="272"/>
      <c r="D129" s="167"/>
      <c r="E129" s="168"/>
      <c r="F129" s="11"/>
      <c r="G129" s="11"/>
      <c r="H129" s="4">
        <f t="shared" si="782"/>
        <v>0</v>
      </c>
      <c r="I129" s="22">
        <f t="shared" si="716"/>
        <v>0</v>
      </c>
      <c r="J129" s="46"/>
      <c r="K129" s="4">
        <f t="shared" si="747"/>
        <v>0</v>
      </c>
      <c r="L129" s="22">
        <f t="shared" si="717"/>
        <v>0</v>
      </c>
      <c r="M129" s="46"/>
      <c r="N129" s="4">
        <f t="shared" si="748"/>
        <v>0</v>
      </c>
      <c r="O129" s="22">
        <f t="shared" si="718"/>
        <v>0</v>
      </c>
      <c r="P129" s="172"/>
      <c r="Q129" s="46"/>
      <c r="R129" s="4">
        <f t="shared" si="749"/>
        <v>0</v>
      </c>
      <c r="S129" s="22">
        <f t="shared" si="719"/>
        <v>0</v>
      </c>
      <c r="T129" s="172"/>
      <c r="U129" s="46"/>
      <c r="V129" s="4">
        <f t="shared" si="750"/>
        <v>0</v>
      </c>
      <c r="W129" s="22">
        <f t="shared" si="720"/>
        <v>0</v>
      </c>
      <c r="X129" s="172"/>
      <c r="Y129" s="46"/>
      <c r="Z129" s="4">
        <f t="shared" si="751"/>
        <v>0</v>
      </c>
      <c r="AA129" s="22">
        <f t="shared" si="721"/>
        <v>0</v>
      </c>
      <c r="AB129" s="172"/>
      <c r="AC129" s="46"/>
      <c r="AD129" s="4">
        <f t="shared" si="752"/>
        <v>0</v>
      </c>
      <c r="AE129" s="22">
        <f t="shared" si="722"/>
        <v>0</v>
      </c>
      <c r="AF129" s="46"/>
      <c r="AG129" s="4">
        <f t="shared" si="753"/>
        <v>0</v>
      </c>
      <c r="AH129" s="22">
        <f t="shared" si="723"/>
        <v>0</v>
      </c>
      <c r="AI129" s="46"/>
      <c r="AJ129" s="4">
        <f t="shared" si="754"/>
        <v>0</v>
      </c>
      <c r="AK129" s="22">
        <f t="shared" si="724"/>
        <v>0</v>
      </c>
      <c r="AL129" s="46"/>
      <c r="AM129" s="4">
        <f t="shared" si="755"/>
        <v>0</v>
      </c>
      <c r="AN129" s="22">
        <f t="shared" si="725"/>
        <v>0</v>
      </c>
      <c r="AO129" s="4"/>
      <c r="AP129" s="4">
        <f t="shared" si="756"/>
        <v>0</v>
      </c>
      <c r="AQ129" s="22">
        <f t="shared" si="726"/>
        <v>0</v>
      </c>
      <c r="AR129" s="4"/>
      <c r="AS129" s="4">
        <f t="shared" si="757"/>
        <v>0</v>
      </c>
      <c r="AT129" s="22">
        <f t="shared" si="727"/>
        <v>0</v>
      </c>
      <c r="AU129" s="4"/>
      <c r="AV129" s="4">
        <f t="shared" si="758"/>
        <v>0</v>
      </c>
      <c r="AW129" s="22">
        <f t="shared" si="728"/>
        <v>0</v>
      </c>
      <c r="AX129" s="44"/>
      <c r="AY129" s="4">
        <f t="shared" si="759"/>
        <v>0</v>
      </c>
      <c r="AZ129" s="22">
        <f t="shared" si="462"/>
        <v>0</v>
      </c>
      <c r="BA129" s="44"/>
      <c r="BB129" s="4">
        <f t="shared" si="760"/>
        <v>0</v>
      </c>
      <c r="BC129" s="22">
        <f t="shared" si="463"/>
        <v>0</v>
      </c>
      <c r="BD129" s="44"/>
      <c r="BE129" s="4">
        <f t="shared" si="761"/>
        <v>0</v>
      </c>
      <c r="BF129" s="22">
        <f t="shared" si="464"/>
        <v>0</v>
      </c>
      <c r="BG129" s="44"/>
      <c r="BH129" s="4">
        <f t="shared" si="762"/>
        <v>0</v>
      </c>
      <c r="BI129" s="22">
        <f t="shared" si="465"/>
        <v>0</v>
      </c>
      <c r="BJ129" s="172"/>
      <c r="BK129" s="46"/>
      <c r="BL129" s="4">
        <f t="shared" si="763"/>
        <v>0</v>
      </c>
      <c r="BM129" s="22">
        <f t="shared" si="729"/>
        <v>0</v>
      </c>
      <c r="BN129" s="172"/>
      <c r="BO129" s="46"/>
      <c r="BP129" s="4">
        <f t="shared" si="764"/>
        <v>0</v>
      </c>
      <c r="BQ129" s="22">
        <f t="shared" si="730"/>
        <v>0</v>
      </c>
      <c r="BR129" s="46"/>
      <c r="BS129" s="4">
        <f t="shared" si="765"/>
        <v>0</v>
      </c>
      <c r="BT129" s="22">
        <f t="shared" si="731"/>
        <v>0</v>
      </c>
      <c r="BU129" s="46"/>
      <c r="BV129" s="4">
        <f t="shared" si="766"/>
        <v>0</v>
      </c>
      <c r="BW129" s="22">
        <f t="shared" si="732"/>
        <v>0</v>
      </c>
      <c r="BX129" s="46"/>
      <c r="BY129" s="4">
        <f t="shared" si="767"/>
        <v>0</v>
      </c>
      <c r="BZ129" s="22">
        <f t="shared" si="733"/>
        <v>0</v>
      </c>
      <c r="CA129" s="172"/>
      <c r="CB129" s="44"/>
      <c r="CC129" s="4">
        <f t="shared" si="768"/>
        <v>0</v>
      </c>
      <c r="CD129" s="22">
        <f t="shared" si="466"/>
        <v>0</v>
      </c>
      <c r="CE129" s="46"/>
      <c r="CF129" s="4">
        <f t="shared" si="769"/>
        <v>0</v>
      </c>
      <c r="CG129" s="22">
        <f t="shared" si="467"/>
        <v>0</v>
      </c>
      <c r="CH129" s="46"/>
      <c r="CI129" s="4">
        <f t="shared" si="770"/>
        <v>0</v>
      </c>
      <c r="CJ129" s="22">
        <f t="shared" si="468"/>
        <v>0</v>
      </c>
      <c r="CK129" s="46"/>
      <c r="CL129" s="4">
        <f t="shared" si="771"/>
        <v>0</v>
      </c>
      <c r="CM129" s="22">
        <f t="shared" si="469"/>
        <v>0</v>
      </c>
      <c r="CN129" s="46"/>
      <c r="CO129" s="4">
        <f t="shared" si="772"/>
        <v>0</v>
      </c>
      <c r="CP129" s="22">
        <f t="shared" si="734"/>
        <v>0</v>
      </c>
      <c r="CQ129" s="46"/>
      <c r="CR129" s="4">
        <f t="shared" si="773"/>
        <v>0</v>
      </c>
      <c r="CS129" s="22">
        <f t="shared" si="735"/>
        <v>0</v>
      </c>
      <c r="CT129" s="46"/>
      <c r="CU129" s="4">
        <f t="shared" si="774"/>
        <v>0</v>
      </c>
      <c r="CV129" s="22">
        <f t="shared" si="470"/>
        <v>0</v>
      </c>
      <c r="CW129" s="46"/>
      <c r="CX129" s="4">
        <f t="shared" si="775"/>
        <v>0</v>
      </c>
      <c r="CY129" s="22">
        <f t="shared" si="736"/>
        <v>0</v>
      </c>
      <c r="CZ129" s="46"/>
      <c r="DA129" s="4">
        <f t="shared" si="666"/>
        <v>0</v>
      </c>
      <c r="DB129" s="22">
        <f t="shared" si="737"/>
        <v>0</v>
      </c>
      <c r="DC129" s="46"/>
      <c r="DD129" s="4">
        <f t="shared" si="667"/>
        <v>0</v>
      </c>
      <c r="DE129" s="22">
        <f t="shared" si="738"/>
        <v>0</v>
      </c>
      <c r="DF129" s="46"/>
      <c r="DG129" s="4">
        <f t="shared" si="668"/>
        <v>0</v>
      </c>
      <c r="DH129" s="22">
        <f t="shared" si="739"/>
        <v>0</v>
      </c>
      <c r="DI129" s="46"/>
      <c r="DJ129" s="4">
        <f t="shared" si="669"/>
        <v>0</v>
      </c>
      <c r="DK129" s="22">
        <f t="shared" si="740"/>
        <v>0</v>
      </c>
      <c r="DL129" s="172"/>
      <c r="DM129" s="44"/>
      <c r="DN129" s="4">
        <f t="shared" si="776"/>
        <v>0</v>
      </c>
      <c r="DO129" s="22">
        <f t="shared" si="741"/>
        <v>0</v>
      </c>
      <c r="DP129" s="172"/>
      <c r="DQ129" s="44"/>
      <c r="DR129" s="4">
        <f t="shared" si="777"/>
        <v>0</v>
      </c>
      <c r="DS129" s="22">
        <f t="shared" si="742"/>
        <v>0</v>
      </c>
      <c r="DT129" s="172"/>
      <c r="DU129" s="44"/>
      <c r="DV129" s="4">
        <f t="shared" si="778"/>
        <v>0</v>
      </c>
      <c r="DW129" s="22">
        <f t="shared" si="743"/>
        <v>0</v>
      </c>
      <c r="DX129" s="172"/>
      <c r="DY129" s="44"/>
      <c r="DZ129" s="4">
        <f t="shared" si="779"/>
        <v>0</v>
      </c>
      <c r="EA129" s="22">
        <f t="shared" si="744"/>
        <v>0</v>
      </c>
      <c r="EB129" s="172"/>
      <c r="EC129" s="44"/>
      <c r="ED129" s="4">
        <f t="shared" si="780"/>
        <v>0</v>
      </c>
      <c r="EE129" s="22">
        <f t="shared" si="745"/>
        <v>0</v>
      </c>
      <c r="EF129" s="44"/>
      <c r="EG129" s="4">
        <f t="shared" si="781"/>
        <v>0</v>
      </c>
      <c r="EH129" s="22">
        <f t="shared" si="746"/>
        <v>0</v>
      </c>
      <c r="EI129" s="154">
        <f t="shared" si="785"/>
        <v>0</v>
      </c>
      <c r="EJ129" s="154">
        <f t="shared" si="783"/>
        <v>0</v>
      </c>
      <c r="EK129" s="154">
        <f t="shared" si="784"/>
        <v>0</v>
      </c>
      <c r="EL129" s="25"/>
      <c r="EM129" s="10"/>
    </row>
    <row r="130" spans="1:147" ht="15" customHeight="1">
      <c r="A130" s="205"/>
      <c r="B130" s="210"/>
      <c r="C130" s="211"/>
      <c r="D130" s="4"/>
      <c r="E130" s="14"/>
      <c r="F130" s="11"/>
      <c r="G130" s="11"/>
      <c r="H130" s="4">
        <f t="shared" si="782"/>
        <v>0</v>
      </c>
      <c r="I130" s="22">
        <f t="shared" si="716"/>
        <v>0</v>
      </c>
      <c r="J130" s="46"/>
      <c r="K130" s="4">
        <f t="shared" si="747"/>
        <v>0</v>
      </c>
      <c r="L130" s="22">
        <f t="shared" si="717"/>
        <v>0</v>
      </c>
      <c r="M130" s="46"/>
      <c r="N130" s="4">
        <f t="shared" si="748"/>
        <v>0</v>
      </c>
      <c r="O130" s="22">
        <f t="shared" si="718"/>
        <v>0</v>
      </c>
      <c r="P130" s="172"/>
      <c r="Q130" s="46"/>
      <c r="R130" s="4">
        <f t="shared" si="749"/>
        <v>0</v>
      </c>
      <c r="S130" s="22">
        <f t="shared" si="719"/>
        <v>0</v>
      </c>
      <c r="T130" s="172"/>
      <c r="U130" s="46"/>
      <c r="V130" s="4">
        <f t="shared" si="750"/>
        <v>0</v>
      </c>
      <c r="W130" s="22">
        <f t="shared" si="720"/>
        <v>0</v>
      </c>
      <c r="X130" s="172"/>
      <c r="Y130" s="46"/>
      <c r="Z130" s="4">
        <f t="shared" si="751"/>
        <v>0</v>
      </c>
      <c r="AA130" s="22">
        <f t="shared" si="721"/>
        <v>0</v>
      </c>
      <c r="AB130" s="172"/>
      <c r="AC130" s="46"/>
      <c r="AD130" s="4">
        <f t="shared" si="752"/>
        <v>0</v>
      </c>
      <c r="AE130" s="22">
        <f t="shared" si="722"/>
        <v>0</v>
      </c>
      <c r="AF130" s="46"/>
      <c r="AG130" s="4">
        <f t="shared" si="753"/>
        <v>0</v>
      </c>
      <c r="AH130" s="22">
        <f t="shared" si="723"/>
        <v>0</v>
      </c>
      <c r="AI130" s="46"/>
      <c r="AJ130" s="4">
        <f t="shared" si="754"/>
        <v>0</v>
      </c>
      <c r="AK130" s="22">
        <f t="shared" si="724"/>
        <v>0</v>
      </c>
      <c r="AL130" s="46"/>
      <c r="AM130" s="4">
        <f t="shared" si="755"/>
        <v>0</v>
      </c>
      <c r="AN130" s="22">
        <f t="shared" si="725"/>
        <v>0</v>
      </c>
      <c r="AO130" s="4"/>
      <c r="AP130" s="4">
        <f t="shared" si="756"/>
        <v>0</v>
      </c>
      <c r="AQ130" s="22">
        <f t="shared" si="726"/>
        <v>0</v>
      </c>
      <c r="AR130" s="4"/>
      <c r="AS130" s="4">
        <f t="shared" si="757"/>
        <v>0</v>
      </c>
      <c r="AT130" s="22">
        <f t="shared" si="727"/>
        <v>0</v>
      </c>
      <c r="AU130" s="4"/>
      <c r="AV130" s="4">
        <f t="shared" si="758"/>
        <v>0</v>
      </c>
      <c r="AW130" s="22">
        <f t="shared" si="728"/>
        <v>0</v>
      </c>
      <c r="AX130" s="44"/>
      <c r="AY130" s="4">
        <f t="shared" si="759"/>
        <v>0</v>
      </c>
      <c r="AZ130" s="22">
        <f t="shared" si="462"/>
        <v>0</v>
      </c>
      <c r="BA130" s="44"/>
      <c r="BB130" s="4">
        <f t="shared" si="760"/>
        <v>0</v>
      </c>
      <c r="BC130" s="22">
        <f t="shared" si="463"/>
        <v>0</v>
      </c>
      <c r="BD130" s="44"/>
      <c r="BE130" s="4">
        <f t="shared" si="761"/>
        <v>0</v>
      </c>
      <c r="BF130" s="22">
        <f t="shared" si="464"/>
        <v>0</v>
      </c>
      <c r="BG130" s="44"/>
      <c r="BH130" s="4">
        <f t="shared" si="762"/>
        <v>0</v>
      </c>
      <c r="BI130" s="22">
        <f t="shared" si="465"/>
        <v>0</v>
      </c>
      <c r="BJ130" s="172"/>
      <c r="BK130" s="46"/>
      <c r="BL130" s="4">
        <f t="shared" si="763"/>
        <v>0</v>
      </c>
      <c r="BM130" s="22">
        <f t="shared" si="729"/>
        <v>0</v>
      </c>
      <c r="BN130" s="172"/>
      <c r="BO130" s="46"/>
      <c r="BP130" s="4">
        <f t="shared" si="764"/>
        <v>0</v>
      </c>
      <c r="BQ130" s="22">
        <f t="shared" si="730"/>
        <v>0</v>
      </c>
      <c r="BR130" s="46"/>
      <c r="BS130" s="4">
        <f t="shared" si="765"/>
        <v>0</v>
      </c>
      <c r="BT130" s="22">
        <f t="shared" si="731"/>
        <v>0</v>
      </c>
      <c r="BU130" s="46"/>
      <c r="BV130" s="4">
        <f t="shared" si="766"/>
        <v>0</v>
      </c>
      <c r="BW130" s="22">
        <f t="shared" si="732"/>
        <v>0</v>
      </c>
      <c r="BX130" s="46"/>
      <c r="BY130" s="4">
        <f t="shared" si="767"/>
        <v>0</v>
      </c>
      <c r="BZ130" s="22">
        <f t="shared" si="733"/>
        <v>0</v>
      </c>
      <c r="CA130" s="172"/>
      <c r="CB130" s="44"/>
      <c r="CC130" s="4">
        <f t="shared" si="768"/>
        <v>0</v>
      </c>
      <c r="CD130" s="22">
        <f t="shared" si="466"/>
        <v>0</v>
      </c>
      <c r="CE130" s="46"/>
      <c r="CF130" s="4">
        <f t="shared" si="769"/>
        <v>0</v>
      </c>
      <c r="CG130" s="22">
        <f t="shared" si="467"/>
        <v>0</v>
      </c>
      <c r="CH130" s="46"/>
      <c r="CI130" s="4">
        <f t="shared" si="770"/>
        <v>0</v>
      </c>
      <c r="CJ130" s="22">
        <f t="shared" si="468"/>
        <v>0</v>
      </c>
      <c r="CK130" s="46"/>
      <c r="CL130" s="4">
        <f t="shared" si="771"/>
        <v>0</v>
      </c>
      <c r="CM130" s="22">
        <f t="shared" si="469"/>
        <v>0</v>
      </c>
      <c r="CN130" s="46"/>
      <c r="CO130" s="4">
        <f t="shared" si="772"/>
        <v>0</v>
      </c>
      <c r="CP130" s="22">
        <f t="shared" si="734"/>
        <v>0</v>
      </c>
      <c r="CQ130" s="46"/>
      <c r="CR130" s="4">
        <f t="shared" si="773"/>
        <v>0</v>
      </c>
      <c r="CS130" s="22">
        <f t="shared" si="735"/>
        <v>0</v>
      </c>
      <c r="CT130" s="46"/>
      <c r="CU130" s="4">
        <f t="shared" si="774"/>
        <v>0</v>
      </c>
      <c r="CV130" s="22">
        <f t="shared" si="470"/>
        <v>0</v>
      </c>
      <c r="CW130" s="46"/>
      <c r="CX130" s="4">
        <f t="shared" si="775"/>
        <v>0</v>
      </c>
      <c r="CY130" s="22">
        <f t="shared" si="736"/>
        <v>0</v>
      </c>
      <c r="CZ130" s="46"/>
      <c r="DA130" s="4">
        <f t="shared" si="666"/>
        <v>0</v>
      </c>
      <c r="DB130" s="22">
        <f t="shared" si="737"/>
        <v>0</v>
      </c>
      <c r="DC130" s="46"/>
      <c r="DD130" s="4">
        <f t="shared" si="667"/>
        <v>0</v>
      </c>
      <c r="DE130" s="22">
        <f t="shared" si="738"/>
        <v>0</v>
      </c>
      <c r="DF130" s="46"/>
      <c r="DG130" s="4">
        <f t="shared" si="668"/>
        <v>0</v>
      </c>
      <c r="DH130" s="22">
        <f t="shared" si="739"/>
        <v>0</v>
      </c>
      <c r="DI130" s="46"/>
      <c r="DJ130" s="4">
        <f t="shared" si="669"/>
        <v>0</v>
      </c>
      <c r="DK130" s="22">
        <f t="shared" si="740"/>
        <v>0</v>
      </c>
      <c r="DL130" s="172"/>
      <c r="DM130" s="44"/>
      <c r="DN130" s="4">
        <f t="shared" si="776"/>
        <v>0</v>
      </c>
      <c r="DO130" s="22">
        <f t="shared" si="741"/>
        <v>0</v>
      </c>
      <c r="DP130" s="172"/>
      <c r="DQ130" s="44"/>
      <c r="DR130" s="4">
        <f t="shared" si="777"/>
        <v>0</v>
      </c>
      <c r="DS130" s="22">
        <f t="shared" si="742"/>
        <v>0</v>
      </c>
      <c r="DT130" s="172"/>
      <c r="DU130" s="44"/>
      <c r="DV130" s="4">
        <f t="shared" si="778"/>
        <v>0</v>
      </c>
      <c r="DW130" s="22">
        <f t="shared" si="743"/>
        <v>0</v>
      </c>
      <c r="DX130" s="172"/>
      <c r="DY130" s="44"/>
      <c r="DZ130" s="4">
        <f t="shared" si="779"/>
        <v>0</v>
      </c>
      <c r="EA130" s="22">
        <f t="shared" si="744"/>
        <v>0</v>
      </c>
      <c r="EB130" s="172"/>
      <c r="EC130" s="44"/>
      <c r="ED130" s="4">
        <f t="shared" si="780"/>
        <v>0</v>
      </c>
      <c r="EE130" s="22">
        <f t="shared" si="745"/>
        <v>0</v>
      </c>
      <c r="EF130" s="44"/>
      <c r="EG130" s="4">
        <f t="shared" si="781"/>
        <v>0</v>
      </c>
      <c r="EH130" s="22">
        <f t="shared" si="746"/>
        <v>0</v>
      </c>
      <c r="EI130" s="154">
        <f t="shared" si="785"/>
        <v>0</v>
      </c>
      <c r="EJ130" s="154">
        <f t="shared" si="783"/>
        <v>0</v>
      </c>
      <c r="EK130" s="154">
        <f t="shared" si="784"/>
        <v>0</v>
      </c>
      <c r="EL130" s="25"/>
      <c r="EM130" s="10"/>
    </row>
    <row r="131" spans="1:147" ht="15" customHeight="1">
      <c r="A131" s="194">
        <v>45188</v>
      </c>
      <c r="B131" s="14"/>
      <c r="C131" s="14"/>
      <c r="D131" s="4"/>
      <c r="E131" s="3"/>
      <c r="F131" s="11"/>
      <c r="G131" s="11"/>
      <c r="H131" s="4">
        <f t="shared" si="782"/>
        <v>0</v>
      </c>
      <c r="I131" s="22">
        <f t="shared" si="716"/>
        <v>0</v>
      </c>
      <c r="J131" s="46"/>
      <c r="K131" s="4">
        <f t="shared" si="747"/>
        <v>0</v>
      </c>
      <c r="L131" s="22">
        <f t="shared" si="717"/>
        <v>0</v>
      </c>
      <c r="M131" s="46"/>
      <c r="N131" s="4">
        <f t="shared" si="748"/>
        <v>0</v>
      </c>
      <c r="O131" s="22">
        <f t="shared" si="718"/>
        <v>0</v>
      </c>
      <c r="P131" s="172"/>
      <c r="Q131" s="46"/>
      <c r="R131" s="4">
        <f t="shared" si="749"/>
        <v>0</v>
      </c>
      <c r="S131" s="22">
        <f t="shared" si="719"/>
        <v>0</v>
      </c>
      <c r="T131" s="172"/>
      <c r="U131" s="46"/>
      <c r="V131" s="4">
        <f t="shared" si="750"/>
        <v>0</v>
      </c>
      <c r="W131" s="22">
        <f t="shared" si="720"/>
        <v>0</v>
      </c>
      <c r="X131" s="172"/>
      <c r="Y131" s="46"/>
      <c r="Z131" s="4">
        <f t="shared" si="751"/>
        <v>0</v>
      </c>
      <c r="AA131" s="22">
        <f t="shared" si="721"/>
        <v>0</v>
      </c>
      <c r="AB131" s="172"/>
      <c r="AC131" s="46"/>
      <c r="AD131" s="4">
        <f t="shared" si="752"/>
        <v>0</v>
      </c>
      <c r="AE131" s="22">
        <f t="shared" si="722"/>
        <v>0</v>
      </c>
      <c r="AF131" s="46"/>
      <c r="AG131" s="4">
        <f t="shared" si="753"/>
        <v>0</v>
      </c>
      <c r="AH131" s="22">
        <f t="shared" si="723"/>
        <v>0</v>
      </c>
      <c r="AI131" s="46"/>
      <c r="AJ131" s="4">
        <f t="shared" si="754"/>
        <v>0</v>
      </c>
      <c r="AK131" s="22">
        <f t="shared" si="724"/>
        <v>0</v>
      </c>
      <c r="AL131" s="46"/>
      <c r="AM131" s="4">
        <f t="shared" si="755"/>
        <v>0</v>
      </c>
      <c r="AN131" s="22">
        <f t="shared" si="725"/>
        <v>0</v>
      </c>
      <c r="AO131" s="4"/>
      <c r="AP131" s="4">
        <f t="shared" si="756"/>
        <v>0</v>
      </c>
      <c r="AQ131" s="22">
        <f t="shared" si="726"/>
        <v>0</v>
      </c>
      <c r="AR131" s="4"/>
      <c r="AS131" s="4">
        <f t="shared" si="757"/>
        <v>0</v>
      </c>
      <c r="AT131" s="22">
        <f t="shared" si="727"/>
        <v>0</v>
      </c>
      <c r="AU131" s="4"/>
      <c r="AV131" s="4">
        <f t="shared" si="758"/>
        <v>0</v>
      </c>
      <c r="AW131" s="22">
        <f t="shared" si="728"/>
        <v>0</v>
      </c>
      <c r="AX131" s="44"/>
      <c r="AY131" s="4">
        <f t="shared" si="759"/>
        <v>0</v>
      </c>
      <c r="AZ131" s="22">
        <f t="shared" si="462"/>
        <v>0</v>
      </c>
      <c r="BA131" s="44"/>
      <c r="BB131" s="4">
        <f t="shared" si="760"/>
        <v>0</v>
      </c>
      <c r="BC131" s="22">
        <f t="shared" si="463"/>
        <v>0</v>
      </c>
      <c r="BD131" s="44"/>
      <c r="BE131" s="4">
        <f t="shared" si="761"/>
        <v>0</v>
      </c>
      <c r="BF131" s="22">
        <f t="shared" si="464"/>
        <v>0</v>
      </c>
      <c r="BG131" s="44"/>
      <c r="BH131" s="4">
        <f t="shared" si="762"/>
        <v>0</v>
      </c>
      <c r="BI131" s="22">
        <f t="shared" si="465"/>
        <v>0</v>
      </c>
      <c r="BJ131" s="172"/>
      <c r="BK131" s="46"/>
      <c r="BL131" s="4">
        <f t="shared" si="763"/>
        <v>0</v>
      </c>
      <c r="BM131" s="22">
        <f t="shared" si="729"/>
        <v>0</v>
      </c>
      <c r="BN131" s="172"/>
      <c r="BO131" s="46"/>
      <c r="BP131" s="4">
        <f t="shared" si="764"/>
        <v>0</v>
      </c>
      <c r="BQ131" s="22">
        <f t="shared" si="730"/>
        <v>0</v>
      </c>
      <c r="BR131" s="46"/>
      <c r="BS131" s="4">
        <f t="shared" si="765"/>
        <v>0</v>
      </c>
      <c r="BT131" s="22">
        <f t="shared" si="731"/>
        <v>0</v>
      </c>
      <c r="BU131" s="46"/>
      <c r="BV131" s="4">
        <f t="shared" si="766"/>
        <v>0</v>
      </c>
      <c r="BW131" s="22">
        <f t="shared" si="732"/>
        <v>0</v>
      </c>
      <c r="BX131" s="46"/>
      <c r="BY131" s="4">
        <f t="shared" si="767"/>
        <v>0</v>
      </c>
      <c r="BZ131" s="22">
        <f t="shared" si="733"/>
        <v>0</v>
      </c>
      <c r="CA131" s="172"/>
      <c r="CB131" s="44"/>
      <c r="CC131" s="4">
        <f t="shared" si="768"/>
        <v>0</v>
      </c>
      <c r="CD131" s="22">
        <f t="shared" si="466"/>
        <v>0</v>
      </c>
      <c r="CE131" s="46"/>
      <c r="CF131" s="4">
        <f t="shared" si="769"/>
        <v>0</v>
      </c>
      <c r="CG131" s="22">
        <f t="shared" si="467"/>
        <v>0</v>
      </c>
      <c r="CH131" s="46"/>
      <c r="CI131" s="4">
        <f t="shared" si="770"/>
        <v>0</v>
      </c>
      <c r="CJ131" s="22">
        <f t="shared" si="468"/>
        <v>0</v>
      </c>
      <c r="CK131" s="46"/>
      <c r="CL131" s="4">
        <f t="shared" si="771"/>
        <v>0</v>
      </c>
      <c r="CM131" s="22">
        <f t="shared" si="469"/>
        <v>0</v>
      </c>
      <c r="CN131" s="46"/>
      <c r="CO131" s="4">
        <f t="shared" si="772"/>
        <v>0</v>
      </c>
      <c r="CP131" s="22">
        <f t="shared" si="734"/>
        <v>0</v>
      </c>
      <c r="CQ131" s="46"/>
      <c r="CR131" s="4">
        <f t="shared" si="773"/>
        <v>0</v>
      </c>
      <c r="CS131" s="22">
        <f t="shared" si="735"/>
        <v>0</v>
      </c>
      <c r="CT131" s="46"/>
      <c r="CU131" s="4">
        <f t="shared" si="774"/>
        <v>0</v>
      </c>
      <c r="CV131" s="22">
        <f t="shared" si="470"/>
        <v>0</v>
      </c>
      <c r="CW131" s="46"/>
      <c r="CX131" s="4">
        <f t="shared" si="775"/>
        <v>0</v>
      </c>
      <c r="CY131" s="22">
        <f t="shared" si="736"/>
        <v>0</v>
      </c>
      <c r="CZ131" s="46"/>
      <c r="DA131" s="4">
        <f t="shared" si="666"/>
        <v>0</v>
      </c>
      <c r="DB131" s="22">
        <f t="shared" si="737"/>
        <v>0</v>
      </c>
      <c r="DC131" s="46"/>
      <c r="DD131" s="4">
        <f t="shared" si="667"/>
        <v>0</v>
      </c>
      <c r="DE131" s="22">
        <f t="shared" si="738"/>
        <v>0</v>
      </c>
      <c r="DF131" s="46"/>
      <c r="DG131" s="4">
        <f t="shared" si="668"/>
        <v>0</v>
      </c>
      <c r="DH131" s="22">
        <f t="shared" si="739"/>
        <v>0</v>
      </c>
      <c r="DI131" s="46"/>
      <c r="DJ131" s="4">
        <f t="shared" si="669"/>
        <v>0</v>
      </c>
      <c r="DK131" s="22">
        <f t="shared" si="740"/>
        <v>0</v>
      </c>
      <c r="DL131" s="172"/>
      <c r="DM131" s="44"/>
      <c r="DN131" s="4">
        <f t="shared" si="776"/>
        <v>0</v>
      </c>
      <c r="DO131" s="22">
        <f t="shared" si="741"/>
        <v>0</v>
      </c>
      <c r="DP131" s="172"/>
      <c r="DQ131" s="44"/>
      <c r="DR131" s="4">
        <f t="shared" si="777"/>
        <v>0</v>
      </c>
      <c r="DS131" s="22">
        <f t="shared" si="742"/>
        <v>0</v>
      </c>
      <c r="DT131" s="172"/>
      <c r="DU131" s="44"/>
      <c r="DV131" s="4">
        <f t="shared" si="778"/>
        <v>0</v>
      </c>
      <c r="DW131" s="22">
        <f t="shared" si="743"/>
        <v>0</v>
      </c>
      <c r="DX131" s="172"/>
      <c r="DY131" s="44"/>
      <c r="DZ131" s="4">
        <f t="shared" si="779"/>
        <v>0</v>
      </c>
      <c r="EA131" s="22">
        <f t="shared" si="744"/>
        <v>0</v>
      </c>
      <c r="EB131" s="172"/>
      <c r="EC131" s="44"/>
      <c r="ED131" s="4">
        <f t="shared" si="780"/>
        <v>0</v>
      </c>
      <c r="EE131" s="22">
        <f t="shared" si="745"/>
        <v>0</v>
      </c>
      <c r="EF131" s="44"/>
      <c r="EG131" s="4">
        <f t="shared" si="781"/>
        <v>0</v>
      </c>
      <c r="EH131" s="22">
        <f t="shared" si="746"/>
        <v>0</v>
      </c>
      <c r="EI131" s="154">
        <f t="shared" si="785"/>
        <v>0</v>
      </c>
      <c r="EJ131" s="154">
        <f t="shared" si="783"/>
        <v>0</v>
      </c>
      <c r="EK131" s="154">
        <f t="shared" si="784"/>
        <v>0</v>
      </c>
      <c r="EL131" s="25"/>
      <c r="EM131" s="10"/>
    </row>
    <row r="132" spans="1:147" ht="15" customHeight="1">
      <c r="A132" s="195"/>
      <c r="B132" s="210"/>
      <c r="C132" s="211"/>
      <c r="D132" s="4"/>
      <c r="E132" s="14"/>
      <c r="F132" s="11"/>
      <c r="G132" s="11"/>
      <c r="H132" s="4">
        <f t="shared" si="782"/>
        <v>0</v>
      </c>
      <c r="I132" s="22">
        <f t="shared" si="716"/>
        <v>0</v>
      </c>
      <c r="J132" s="46"/>
      <c r="K132" s="4">
        <f t="shared" si="747"/>
        <v>0</v>
      </c>
      <c r="L132" s="22">
        <f t="shared" si="717"/>
        <v>0</v>
      </c>
      <c r="M132" s="46"/>
      <c r="N132" s="4">
        <f t="shared" si="748"/>
        <v>0</v>
      </c>
      <c r="O132" s="22">
        <f t="shared" si="718"/>
        <v>0</v>
      </c>
      <c r="P132" s="172"/>
      <c r="Q132" s="46"/>
      <c r="R132" s="4">
        <f t="shared" si="749"/>
        <v>0</v>
      </c>
      <c r="S132" s="22">
        <f t="shared" si="719"/>
        <v>0</v>
      </c>
      <c r="T132" s="172"/>
      <c r="U132" s="46"/>
      <c r="V132" s="4">
        <f t="shared" si="750"/>
        <v>0</v>
      </c>
      <c r="W132" s="22">
        <f t="shared" si="720"/>
        <v>0</v>
      </c>
      <c r="X132" s="172"/>
      <c r="Y132" s="46"/>
      <c r="Z132" s="4">
        <f t="shared" si="751"/>
        <v>0</v>
      </c>
      <c r="AA132" s="22">
        <f t="shared" si="721"/>
        <v>0</v>
      </c>
      <c r="AB132" s="172"/>
      <c r="AC132" s="46"/>
      <c r="AD132" s="4">
        <f t="shared" si="752"/>
        <v>0</v>
      </c>
      <c r="AE132" s="22">
        <f t="shared" si="722"/>
        <v>0</v>
      </c>
      <c r="AF132" s="46"/>
      <c r="AG132" s="4">
        <f t="shared" si="753"/>
        <v>0</v>
      </c>
      <c r="AH132" s="22">
        <f t="shared" si="723"/>
        <v>0</v>
      </c>
      <c r="AI132" s="46"/>
      <c r="AJ132" s="4">
        <f t="shared" si="754"/>
        <v>0</v>
      </c>
      <c r="AK132" s="22">
        <f t="shared" si="724"/>
        <v>0</v>
      </c>
      <c r="AL132" s="46"/>
      <c r="AM132" s="4">
        <f t="shared" si="755"/>
        <v>0</v>
      </c>
      <c r="AN132" s="22">
        <f t="shared" si="725"/>
        <v>0</v>
      </c>
      <c r="AO132" s="4"/>
      <c r="AP132" s="4">
        <f t="shared" si="756"/>
        <v>0</v>
      </c>
      <c r="AQ132" s="22">
        <f t="shared" si="726"/>
        <v>0</v>
      </c>
      <c r="AR132" s="4"/>
      <c r="AS132" s="4">
        <f t="shared" si="757"/>
        <v>0</v>
      </c>
      <c r="AT132" s="22">
        <f t="shared" si="727"/>
        <v>0</v>
      </c>
      <c r="AU132" s="4"/>
      <c r="AV132" s="4">
        <f t="shared" si="758"/>
        <v>0</v>
      </c>
      <c r="AW132" s="22">
        <f t="shared" si="728"/>
        <v>0</v>
      </c>
      <c r="AX132" s="44"/>
      <c r="AY132" s="4">
        <f t="shared" si="759"/>
        <v>0</v>
      </c>
      <c r="AZ132" s="22">
        <f t="shared" si="462"/>
        <v>0</v>
      </c>
      <c r="BA132" s="44"/>
      <c r="BB132" s="4">
        <f t="shared" si="760"/>
        <v>0</v>
      </c>
      <c r="BC132" s="22">
        <f t="shared" si="463"/>
        <v>0</v>
      </c>
      <c r="BD132" s="44"/>
      <c r="BE132" s="4">
        <f t="shared" si="761"/>
        <v>0</v>
      </c>
      <c r="BF132" s="22">
        <f t="shared" si="464"/>
        <v>0</v>
      </c>
      <c r="BG132" s="44"/>
      <c r="BH132" s="4">
        <f t="shared" si="762"/>
        <v>0</v>
      </c>
      <c r="BI132" s="22">
        <f t="shared" si="465"/>
        <v>0</v>
      </c>
      <c r="BJ132" s="172"/>
      <c r="BK132" s="46"/>
      <c r="BL132" s="4">
        <f t="shared" si="763"/>
        <v>0</v>
      </c>
      <c r="BM132" s="22">
        <f t="shared" si="729"/>
        <v>0</v>
      </c>
      <c r="BN132" s="172"/>
      <c r="BO132" s="46"/>
      <c r="BP132" s="4">
        <f t="shared" si="764"/>
        <v>0</v>
      </c>
      <c r="BQ132" s="22">
        <f t="shared" si="730"/>
        <v>0</v>
      </c>
      <c r="BR132" s="46"/>
      <c r="BS132" s="4">
        <f t="shared" si="765"/>
        <v>0</v>
      </c>
      <c r="BT132" s="22">
        <f t="shared" si="731"/>
        <v>0</v>
      </c>
      <c r="BU132" s="46"/>
      <c r="BV132" s="4">
        <f t="shared" si="766"/>
        <v>0</v>
      </c>
      <c r="BW132" s="22">
        <f t="shared" si="732"/>
        <v>0</v>
      </c>
      <c r="BX132" s="46"/>
      <c r="BY132" s="4">
        <f t="shared" si="767"/>
        <v>0</v>
      </c>
      <c r="BZ132" s="22">
        <f t="shared" si="733"/>
        <v>0</v>
      </c>
      <c r="CA132" s="172"/>
      <c r="CB132" s="44"/>
      <c r="CC132" s="4">
        <f t="shared" si="768"/>
        <v>0</v>
      </c>
      <c r="CD132" s="22">
        <f t="shared" si="466"/>
        <v>0</v>
      </c>
      <c r="CE132" s="46"/>
      <c r="CF132" s="4">
        <f t="shared" si="769"/>
        <v>0</v>
      </c>
      <c r="CG132" s="22">
        <f t="shared" si="467"/>
        <v>0</v>
      </c>
      <c r="CH132" s="46"/>
      <c r="CI132" s="4">
        <f t="shared" si="770"/>
        <v>0</v>
      </c>
      <c r="CJ132" s="22">
        <f t="shared" si="468"/>
        <v>0</v>
      </c>
      <c r="CK132" s="46"/>
      <c r="CL132" s="4">
        <f t="shared" si="771"/>
        <v>0</v>
      </c>
      <c r="CM132" s="22">
        <f t="shared" si="469"/>
        <v>0</v>
      </c>
      <c r="CN132" s="46"/>
      <c r="CO132" s="4">
        <f t="shared" si="772"/>
        <v>0</v>
      </c>
      <c r="CP132" s="22">
        <f t="shared" si="734"/>
        <v>0</v>
      </c>
      <c r="CQ132" s="46"/>
      <c r="CR132" s="4">
        <f t="shared" si="773"/>
        <v>0</v>
      </c>
      <c r="CS132" s="22">
        <f t="shared" si="735"/>
        <v>0</v>
      </c>
      <c r="CT132" s="46"/>
      <c r="CU132" s="4">
        <f t="shared" si="774"/>
        <v>0</v>
      </c>
      <c r="CV132" s="22">
        <f t="shared" si="470"/>
        <v>0</v>
      </c>
      <c r="CW132" s="46"/>
      <c r="CX132" s="4">
        <f t="shared" si="775"/>
        <v>0</v>
      </c>
      <c r="CY132" s="22">
        <f t="shared" si="736"/>
        <v>0</v>
      </c>
      <c r="CZ132" s="46"/>
      <c r="DA132" s="4">
        <f t="shared" si="666"/>
        <v>0</v>
      </c>
      <c r="DB132" s="22">
        <f t="shared" si="737"/>
        <v>0</v>
      </c>
      <c r="DC132" s="46"/>
      <c r="DD132" s="4">
        <f t="shared" si="667"/>
        <v>0</v>
      </c>
      <c r="DE132" s="22">
        <f t="shared" si="738"/>
        <v>0</v>
      </c>
      <c r="DF132" s="46"/>
      <c r="DG132" s="4">
        <f t="shared" si="668"/>
        <v>0</v>
      </c>
      <c r="DH132" s="22">
        <f t="shared" si="739"/>
        <v>0</v>
      </c>
      <c r="DI132" s="46"/>
      <c r="DJ132" s="4">
        <f t="shared" si="669"/>
        <v>0</v>
      </c>
      <c r="DK132" s="22">
        <f t="shared" si="740"/>
        <v>0</v>
      </c>
      <c r="DL132" s="172"/>
      <c r="DM132" s="44"/>
      <c r="DN132" s="4">
        <f t="shared" si="776"/>
        <v>0</v>
      </c>
      <c r="DO132" s="22">
        <f t="shared" si="741"/>
        <v>0</v>
      </c>
      <c r="DP132" s="172"/>
      <c r="DQ132" s="44"/>
      <c r="DR132" s="4">
        <f t="shared" si="777"/>
        <v>0</v>
      </c>
      <c r="DS132" s="22">
        <f t="shared" si="742"/>
        <v>0</v>
      </c>
      <c r="DT132" s="172"/>
      <c r="DU132" s="44"/>
      <c r="DV132" s="4">
        <f t="shared" si="778"/>
        <v>0</v>
      </c>
      <c r="DW132" s="22">
        <f t="shared" si="743"/>
        <v>0</v>
      </c>
      <c r="DX132" s="172"/>
      <c r="DY132" s="44"/>
      <c r="DZ132" s="4">
        <f t="shared" si="779"/>
        <v>0</v>
      </c>
      <c r="EA132" s="22">
        <f t="shared" si="744"/>
        <v>0</v>
      </c>
      <c r="EB132" s="172"/>
      <c r="EC132" s="44"/>
      <c r="ED132" s="4">
        <f t="shared" si="780"/>
        <v>0</v>
      </c>
      <c r="EE132" s="22">
        <f t="shared" si="745"/>
        <v>0</v>
      </c>
      <c r="EF132" s="44"/>
      <c r="EG132" s="4">
        <f t="shared" si="781"/>
        <v>0</v>
      </c>
      <c r="EH132" s="22">
        <f t="shared" si="746"/>
        <v>0</v>
      </c>
      <c r="EI132" s="154">
        <f t="shared" si="785"/>
        <v>0</v>
      </c>
      <c r="EJ132" s="154">
        <f t="shared" si="783"/>
        <v>0</v>
      </c>
      <c r="EK132" s="154">
        <f t="shared" si="784"/>
        <v>0</v>
      </c>
      <c r="EL132" s="25"/>
      <c r="EM132" s="10"/>
    </row>
    <row r="133" spans="1:147" ht="15" customHeight="1">
      <c r="A133" s="3">
        <v>45189</v>
      </c>
      <c r="B133" s="14"/>
      <c r="C133" s="14"/>
      <c r="D133" s="4"/>
      <c r="E133" s="3"/>
      <c r="F133" s="11"/>
      <c r="G133" s="11"/>
      <c r="H133" s="4">
        <f t="shared" si="782"/>
        <v>0</v>
      </c>
      <c r="I133" s="22">
        <f t="shared" si="716"/>
        <v>0</v>
      </c>
      <c r="J133" s="46"/>
      <c r="K133" s="4">
        <f t="shared" si="747"/>
        <v>0</v>
      </c>
      <c r="L133" s="22">
        <f t="shared" si="717"/>
        <v>0</v>
      </c>
      <c r="M133" s="46"/>
      <c r="N133" s="4">
        <f t="shared" si="748"/>
        <v>0</v>
      </c>
      <c r="O133" s="22">
        <f t="shared" si="718"/>
        <v>0</v>
      </c>
      <c r="P133" s="172"/>
      <c r="Q133" s="46"/>
      <c r="R133" s="4">
        <f t="shared" si="749"/>
        <v>0</v>
      </c>
      <c r="S133" s="22">
        <f t="shared" si="719"/>
        <v>0</v>
      </c>
      <c r="T133" s="172"/>
      <c r="U133" s="46"/>
      <c r="V133" s="4">
        <f t="shared" si="750"/>
        <v>0</v>
      </c>
      <c r="W133" s="22">
        <f t="shared" si="720"/>
        <v>0</v>
      </c>
      <c r="X133" s="172"/>
      <c r="Y133" s="46"/>
      <c r="Z133" s="4">
        <f t="shared" si="751"/>
        <v>0</v>
      </c>
      <c r="AA133" s="22">
        <f t="shared" si="721"/>
        <v>0</v>
      </c>
      <c r="AB133" s="172"/>
      <c r="AC133" s="46"/>
      <c r="AD133" s="4">
        <f t="shared" si="752"/>
        <v>0</v>
      </c>
      <c r="AE133" s="22">
        <f t="shared" si="722"/>
        <v>0</v>
      </c>
      <c r="AF133" s="46"/>
      <c r="AG133" s="4">
        <f t="shared" si="753"/>
        <v>0</v>
      </c>
      <c r="AH133" s="22">
        <f t="shared" si="723"/>
        <v>0</v>
      </c>
      <c r="AI133" s="46"/>
      <c r="AJ133" s="4">
        <f t="shared" si="754"/>
        <v>0</v>
      </c>
      <c r="AK133" s="22">
        <f t="shared" si="724"/>
        <v>0</v>
      </c>
      <c r="AL133" s="46"/>
      <c r="AM133" s="4">
        <f t="shared" si="755"/>
        <v>0</v>
      </c>
      <c r="AN133" s="22">
        <f t="shared" si="725"/>
        <v>0</v>
      </c>
      <c r="AO133" s="4"/>
      <c r="AP133" s="4">
        <f t="shared" si="756"/>
        <v>0</v>
      </c>
      <c r="AQ133" s="22">
        <f t="shared" si="726"/>
        <v>0</v>
      </c>
      <c r="AR133" s="4"/>
      <c r="AS133" s="4">
        <f t="shared" si="757"/>
        <v>0</v>
      </c>
      <c r="AT133" s="22">
        <f t="shared" si="727"/>
        <v>0</v>
      </c>
      <c r="AU133" s="4"/>
      <c r="AV133" s="4">
        <f t="shared" si="758"/>
        <v>0</v>
      </c>
      <c r="AW133" s="22">
        <f t="shared" si="728"/>
        <v>0</v>
      </c>
      <c r="AX133" s="44"/>
      <c r="AY133" s="4">
        <f t="shared" si="759"/>
        <v>0</v>
      </c>
      <c r="AZ133" s="22">
        <f t="shared" si="462"/>
        <v>0</v>
      </c>
      <c r="BA133" s="44"/>
      <c r="BB133" s="4">
        <f t="shared" si="760"/>
        <v>0</v>
      </c>
      <c r="BC133" s="22">
        <f t="shared" si="463"/>
        <v>0</v>
      </c>
      <c r="BD133" s="44"/>
      <c r="BE133" s="4">
        <f t="shared" si="761"/>
        <v>0</v>
      </c>
      <c r="BF133" s="22">
        <f t="shared" si="464"/>
        <v>0</v>
      </c>
      <c r="BG133" s="44"/>
      <c r="BH133" s="4">
        <f t="shared" si="762"/>
        <v>0</v>
      </c>
      <c r="BI133" s="22">
        <f t="shared" si="465"/>
        <v>0</v>
      </c>
      <c r="BJ133" s="172"/>
      <c r="BK133" s="46"/>
      <c r="BL133" s="4">
        <f t="shared" si="763"/>
        <v>0</v>
      </c>
      <c r="BM133" s="22">
        <f t="shared" si="729"/>
        <v>0</v>
      </c>
      <c r="BN133" s="172"/>
      <c r="BO133" s="46"/>
      <c r="BP133" s="4">
        <f t="shared" si="764"/>
        <v>0</v>
      </c>
      <c r="BQ133" s="22">
        <f t="shared" si="730"/>
        <v>0</v>
      </c>
      <c r="BR133" s="46"/>
      <c r="BS133" s="4">
        <f t="shared" si="765"/>
        <v>0</v>
      </c>
      <c r="BT133" s="22">
        <f t="shared" si="731"/>
        <v>0</v>
      </c>
      <c r="BU133" s="46"/>
      <c r="BV133" s="4">
        <f t="shared" si="766"/>
        <v>0</v>
      </c>
      <c r="BW133" s="22">
        <f t="shared" si="732"/>
        <v>0</v>
      </c>
      <c r="BX133" s="46"/>
      <c r="BY133" s="4">
        <f t="shared" si="767"/>
        <v>0</v>
      </c>
      <c r="BZ133" s="22">
        <f t="shared" si="733"/>
        <v>0</v>
      </c>
      <c r="CA133" s="172"/>
      <c r="CB133" s="44"/>
      <c r="CC133" s="4">
        <f t="shared" si="768"/>
        <v>0</v>
      </c>
      <c r="CD133" s="22">
        <f t="shared" si="466"/>
        <v>0</v>
      </c>
      <c r="CE133" s="46"/>
      <c r="CF133" s="4">
        <f t="shared" si="769"/>
        <v>0</v>
      </c>
      <c r="CG133" s="22">
        <f t="shared" si="467"/>
        <v>0</v>
      </c>
      <c r="CH133" s="46"/>
      <c r="CI133" s="4">
        <f t="shared" si="770"/>
        <v>0</v>
      </c>
      <c r="CJ133" s="22">
        <f t="shared" si="468"/>
        <v>0</v>
      </c>
      <c r="CK133" s="46"/>
      <c r="CL133" s="4">
        <f t="shared" si="771"/>
        <v>0</v>
      </c>
      <c r="CM133" s="22">
        <f t="shared" si="469"/>
        <v>0</v>
      </c>
      <c r="CN133" s="46"/>
      <c r="CO133" s="4">
        <f t="shared" si="772"/>
        <v>0</v>
      </c>
      <c r="CP133" s="22">
        <f t="shared" si="734"/>
        <v>0</v>
      </c>
      <c r="CQ133" s="46"/>
      <c r="CR133" s="4">
        <f t="shared" si="773"/>
        <v>0</v>
      </c>
      <c r="CS133" s="22">
        <f t="shared" si="735"/>
        <v>0</v>
      </c>
      <c r="CT133" s="46"/>
      <c r="CU133" s="4">
        <f t="shared" si="774"/>
        <v>0</v>
      </c>
      <c r="CV133" s="22">
        <f t="shared" si="470"/>
        <v>0</v>
      </c>
      <c r="CW133" s="46"/>
      <c r="CX133" s="4">
        <f t="shared" si="775"/>
        <v>0</v>
      </c>
      <c r="CY133" s="22">
        <f t="shared" si="736"/>
        <v>0</v>
      </c>
      <c r="CZ133" s="46"/>
      <c r="DA133" s="4">
        <f t="shared" si="666"/>
        <v>0</v>
      </c>
      <c r="DB133" s="22">
        <f t="shared" si="737"/>
        <v>0</v>
      </c>
      <c r="DC133" s="46"/>
      <c r="DD133" s="4">
        <f t="shared" si="667"/>
        <v>0</v>
      </c>
      <c r="DE133" s="22">
        <f t="shared" si="738"/>
        <v>0</v>
      </c>
      <c r="DF133" s="46"/>
      <c r="DG133" s="4">
        <f t="shared" si="668"/>
        <v>0</v>
      </c>
      <c r="DH133" s="22">
        <f t="shared" si="739"/>
        <v>0</v>
      </c>
      <c r="DI133" s="46"/>
      <c r="DJ133" s="4">
        <f t="shared" si="669"/>
        <v>0</v>
      </c>
      <c r="DK133" s="22">
        <f t="shared" si="740"/>
        <v>0</v>
      </c>
      <c r="DL133" s="172"/>
      <c r="DM133" s="44"/>
      <c r="DN133" s="4">
        <f t="shared" si="776"/>
        <v>0</v>
      </c>
      <c r="DO133" s="22">
        <f t="shared" si="741"/>
        <v>0</v>
      </c>
      <c r="DP133" s="172"/>
      <c r="DQ133" s="44"/>
      <c r="DR133" s="4">
        <f t="shared" si="777"/>
        <v>0</v>
      </c>
      <c r="DS133" s="22">
        <f t="shared" si="742"/>
        <v>0</v>
      </c>
      <c r="DT133" s="172"/>
      <c r="DU133" s="44"/>
      <c r="DV133" s="4">
        <f t="shared" si="778"/>
        <v>0</v>
      </c>
      <c r="DW133" s="22">
        <f t="shared" si="743"/>
        <v>0</v>
      </c>
      <c r="DX133" s="172"/>
      <c r="DY133" s="44"/>
      <c r="DZ133" s="4">
        <f t="shared" si="779"/>
        <v>0</v>
      </c>
      <c r="EA133" s="22">
        <f t="shared" si="744"/>
        <v>0</v>
      </c>
      <c r="EB133" s="172"/>
      <c r="EC133" s="44"/>
      <c r="ED133" s="4">
        <f t="shared" si="780"/>
        <v>0</v>
      </c>
      <c r="EE133" s="22">
        <f t="shared" si="745"/>
        <v>0</v>
      </c>
      <c r="EF133" s="44"/>
      <c r="EG133" s="4">
        <f t="shared" si="781"/>
        <v>0</v>
      </c>
      <c r="EH133" s="22">
        <f t="shared" si="746"/>
        <v>0</v>
      </c>
      <c r="EI133" s="154">
        <f t="shared" si="785"/>
        <v>0</v>
      </c>
      <c r="EJ133" s="154">
        <f t="shared" si="783"/>
        <v>0</v>
      </c>
      <c r="EK133" s="154">
        <f t="shared" si="784"/>
        <v>0</v>
      </c>
      <c r="EL133" s="25"/>
      <c r="EM133" s="10"/>
    </row>
    <row r="134" spans="1:147" ht="15" customHeight="1">
      <c r="A134" s="194"/>
      <c r="B134" s="141"/>
      <c r="C134" s="51"/>
      <c r="D134" s="4"/>
      <c r="E134" s="3"/>
      <c r="F134" s="11"/>
      <c r="G134" s="11"/>
      <c r="H134" s="4">
        <f t="shared" ref="H134:H174" si="786">+G134*$H$5</f>
        <v>0</v>
      </c>
      <c r="I134" s="22">
        <f t="shared" si="716"/>
        <v>0</v>
      </c>
      <c r="J134" s="46"/>
      <c r="K134" s="4">
        <f t="shared" ref="K134:K174" si="787">+J134*$K$5</f>
        <v>0</v>
      </c>
      <c r="L134" s="22">
        <f t="shared" si="717"/>
        <v>0</v>
      </c>
      <c r="M134" s="46"/>
      <c r="N134" s="4">
        <f t="shared" ref="N134:N174" si="788">+M134*$N$5</f>
        <v>0</v>
      </c>
      <c r="O134" s="22">
        <f t="shared" si="718"/>
        <v>0</v>
      </c>
      <c r="P134" s="172"/>
      <c r="Q134" s="46"/>
      <c r="R134" s="4">
        <f t="shared" ref="R134:R174" si="789">+Q134*$R$5</f>
        <v>0</v>
      </c>
      <c r="S134" s="22">
        <f t="shared" si="719"/>
        <v>0</v>
      </c>
      <c r="T134" s="172"/>
      <c r="U134" s="46"/>
      <c r="V134" s="4">
        <f t="shared" ref="V134:V174" si="790">+U134*$V$5</f>
        <v>0</v>
      </c>
      <c r="W134" s="22">
        <f t="shared" si="720"/>
        <v>0</v>
      </c>
      <c r="X134" s="172"/>
      <c r="Y134" s="46"/>
      <c r="Z134" s="4">
        <f t="shared" ref="Z134:Z174" si="791">+Y134*$Z$5</f>
        <v>0</v>
      </c>
      <c r="AA134" s="22">
        <f t="shared" si="721"/>
        <v>0</v>
      </c>
      <c r="AB134" s="172"/>
      <c r="AC134" s="46"/>
      <c r="AD134" s="4">
        <f t="shared" ref="AD134:AD174" si="792">+AC134*$AD$5</f>
        <v>0</v>
      </c>
      <c r="AE134" s="22">
        <f t="shared" si="722"/>
        <v>0</v>
      </c>
      <c r="AF134" s="46"/>
      <c r="AG134" s="4">
        <f t="shared" ref="AG134:AG174" si="793">+AF134*$AG$5</f>
        <v>0</v>
      </c>
      <c r="AH134" s="22">
        <f t="shared" si="723"/>
        <v>0</v>
      </c>
      <c r="AI134" s="46"/>
      <c r="AJ134" s="4">
        <f t="shared" ref="AJ134:AJ174" si="794">+AI134*$AJ$5</f>
        <v>0</v>
      </c>
      <c r="AK134" s="22">
        <f t="shared" si="724"/>
        <v>0</v>
      </c>
      <c r="AL134" s="46"/>
      <c r="AM134" s="4">
        <f t="shared" ref="AM134:AM174" si="795">+AL134*$AM$5</f>
        <v>0</v>
      </c>
      <c r="AN134" s="22">
        <f t="shared" si="725"/>
        <v>0</v>
      </c>
      <c r="AO134" s="4"/>
      <c r="AP134" s="4">
        <f t="shared" ref="AP134:AP174" si="796">+AO134*$AP$5</f>
        <v>0</v>
      </c>
      <c r="AQ134" s="22">
        <f t="shared" si="726"/>
        <v>0</v>
      </c>
      <c r="AR134" s="4"/>
      <c r="AS134" s="4">
        <f t="shared" ref="AS134:AS174" si="797">+AR134*$AS$5</f>
        <v>0</v>
      </c>
      <c r="AT134" s="22">
        <f t="shared" si="727"/>
        <v>0</v>
      </c>
      <c r="AU134" s="4"/>
      <c r="AV134" s="4">
        <f t="shared" ref="AV134:AV174" si="798">+AU134*$AV$5</f>
        <v>0</v>
      </c>
      <c r="AW134" s="22">
        <f t="shared" si="728"/>
        <v>0</v>
      </c>
      <c r="AX134" s="44"/>
      <c r="AY134" s="4">
        <f t="shared" ref="AY134:AY174" si="799">+AX134*$AY$5</f>
        <v>0</v>
      </c>
      <c r="AZ134" s="22">
        <f t="shared" ref="AZ134:AZ174" si="800">+AY134*$F134</f>
        <v>0</v>
      </c>
      <c r="BA134" s="44"/>
      <c r="BB134" s="4">
        <f t="shared" ref="BB134:BB174" si="801">+BA134*$BB$5</f>
        <v>0</v>
      </c>
      <c r="BC134" s="22">
        <f t="shared" ref="BC134:BC174" si="802">+BB134*$F134</f>
        <v>0</v>
      </c>
      <c r="BD134" s="44"/>
      <c r="BE134" s="4">
        <f t="shared" ref="BE134:BE174" si="803">+BD134*$BE$5</f>
        <v>0</v>
      </c>
      <c r="BF134" s="22">
        <f t="shared" ref="BF134:BF174" si="804">+BE134*$F134</f>
        <v>0</v>
      </c>
      <c r="BG134" s="44"/>
      <c r="BH134" s="4">
        <f t="shared" ref="BH134:BH174" si="805">+BG134*$BH$5</f>
        <v>0</v>
      </c>
      <c r="BI134" s="22">
        <f t="shared" ref="BI134:BI174" si="806">+BH134*$F134</f>
        <v>0</v>
      </c>
      <c r="BJ134" s="172"/>
      <c r="BK134" s="46"/>
      <c r="BL134" s="4">
        <f t="shared" ref="BL134:BL174" si="807">+BK134*$BL$5</f>
        <v>0</v>
      </c>
      <c r="BM134" s="22">
        <f t="shared" si="729"/>
        <v>0</v>
      </c>
      <c r="BN134" s="172"/>
      <c r="BO134" s="46"/>
      <c r="BP134" s="4">
        <f t="shared" ref="BP134:BP174" si="808">+BO134*$BP$5</f>
        <v>0</v>
      </c>
      <c r="BQ134" s="22">
        <f t="shared" si="730"/>
        <v>0</v>
      </c>
      <c r="BR134" s="46"/>
      <c r="BS134" s="4">
        <f t="shared" ref="BS134:BS174" si="809">+BR134*$BS$5</f>
        <v>0</v>
      </c>
      <c r="BT134" s="22">
        <f t="shared" si="731"/>
        <v>0</v>
      </c>
      <c r="BU134" s="46"/>
      <c r="BV134" s="4">
        <f t="shared" ref="BV134:BV174" si="810">+BU134*$BV$5</f>
        <v>0</v>
      </c>
      <c r="BW134" s="22">
        <f t="shared" si="732"/>
        <v>0</v>
      </c>
      <c r="BX134" s="46"/>
      <c r="BY134" s="4">
        <f t="shared" ref="BY134:BY174" si="811">+BX134*$BY$5</f>
        <v>0</v>
      </c>
      <c r="BZ134" s="22">
        <f t="shared" si="733"/>
        <v>0</v>
      </c>
      <c r="CA134" s="172"/>
      <c r="CB134" s="44"/>
      <c r="CC134" s="4">
        <f t="shared" ref="CC134:CC174" si="812">+CB134*$CC$5</f>
        <v>0</v>
      </c>
      <c r="CD134" s="22">
        <f t="shared" ref="CD134:CD174" si="813">+CC134*$F134</f>
        <v>0</v>
      </c>
      <c r="CE134" s="46"/>
      <c r="CF134" s="4">
        <f t="shared" ref="CF134:CF174" si="814">+CE134*$CF$5</f>
        <v>0</v>
      </c>
      <c r="CG134" s="22">
        <f t="shared" ref="CG134:CG174" si="815">+CF134*$F134</f>
        <v>0</v>
      </c>
      <c r="CH134" s="46"/>
      <c r="CI134" s="4">
        <f t="shared" ref="CI134:CI174" si="816">+CH134*$CI$5</f>
        <v>0</v>
      </c>
      <c r="CJ134" s="22">
        <f t="shared" ref="CJ134:CJ174" si="817">+CI134*$F134</f>
        <v>0</v>
      </c>
      <c r="CK134" s="46"/>
      <c r="CL134" s="4">
        <f t="shared" ref="CL134:CL174" si="818">+CK134*$CL$5</f>
        <v>0</v>
      </c>
      <c r="CM134" s="22">
        <f t="shared" ref="CM134:CM174" si="819">+CL134*$F134</f>
        <v>0</v>
      </c>
      <c r="CN134" s="46"/>
      <c r="CO134" s="4">
        <f t="shared" ref="CO134:CO174" si="820">+CN134*$CO$5</f>
        <v>0</v>
      </c>
      <c r="CP134" s="22">
        <f t="shared" si="734"/>
        <v>0</v>
      </c>
      <c r="CQ134" s="46"/>
      <c r="CR134" s="4">
        <f t="shared" ref="CR134:CR174" si="821">+CQ134*$CR$5</f>
        <v>0</v>
      </c>
      <c r="CS134" s="22">
        <f t="shared" si="735"/>
        <v>0</v>
      </c>
      <c r="CT134" s="46"/>
      <c r="CU134" s="4">
        <f t="shared" ref="CU134:CU174" si="822">+CT134*$CU$5</f>
        <v>0</v>
      </c>
      <c r="CV134" s="22">
        <f t="shared" ref="CV134:CV174" si="823">CU134*$F134</f>
        <v>0</v>
      </c>
      <c r="CW134" s="46"/>
      <c r="CX134" s="4">
        <f t="shared" ref="CX134:CX174" si="824">+CW134*$CX$5</f>
        <v>0</v>
      </c>
      <c r="CY134" s="22">
        <f t="shared" si="736"/>
        <v>0</v>
      </c>
      <c r="CZ134" s="46"/>
      <c r="DA134" s="4">
        <f t="shared" si="666"/>
        <v>0</v>
      </c>
      <c r="DB134" s="22">
        <f t="shared" si="737"/>
        <v>0</v>
      </c>
      <c r="DC134" s="46"/>
      <c r="DD134" s="4">
        <f t="shared" si="667"/>
        <v>0</v>
      </c>
      <c r="DE134" s="22">
        <f t="shared" si="738"/>
        <v>0</v>
      </c>
      <c r="DF134" s="46"/>
      <c r="DG134" s="4">
        <f t="shared" si="668"/>
        <v>0</v>
      </c>
      <c r="DH134" s="22">
        <f t="shared" si="739"/>
        <v>0</v>
      </c>
      <c r="DI134" s="46"/>
      <c r="DJ134" s="4">
        <f t="shared" si="669"/>
        <v>0</v>
      </c>
      <c r="DK134" s="22">
        <f t="shared" si="740"/>
        <v>0</v>
      </c>
      <c r="DL134" s="172"/>
      <c r="DM134" s="44"/>
      <c r="DN134" s="4">
        <f t="shared" ref="DN134:DN174" si="825">+DM134*$DN$5</f>
        <v>0</v>
      </c>
      <c r="DO134" s="22">
        <f t="shared" si="741"/>
        <v>0</v>
      </c>
      <c r="DP134" s="172"/>
      <c r="DQ134" s="44"/>
      <c r="DR134" s="4">
        <f t="shared" ref="DR134:DR174" si="826">+DQ134*$DR$5</f>
        <v>0</v>
      </c>
      <c r="DS134" s="22">
        <f t="shared" si="742"/>
        <v>0</v>
      </c>
      <c r="DT134" s="172"/>
      <c r="DU134" s="44"/>
      <c r="DV134" s="4">
        <f t="shared" ref="DV134:DV174" si="827">+DU134*$DV$5</f>
        <v>0</v>
      </c>
      <c r="DW134" s="22">
        <f t="shared" si="743"/>
        <v>0</v>
      </c>
      <c r="DX134" s="172"/>
      <c r="DY134" s="44"/>
      <c r="DZ134" s="4">
        <f t="shared" ref="DZ134:DZ174" si="828">+DY134*$DZ$5</f>
        <v>0</v>
      </c>
      <c r="EA134" s="22">
        <f t="shared" si="744"/>
        <v>0</v>
      </c>
      <c r="EB134" s="172"/>
      <c r="EC134" s="44"/>
      <c r="ED134" s="4">
        <f t="shared" ref="ED134:ED174" si="829">+EC134*$ED$5</f>
        <v>0</v>
      </c>
      <c r="EE134" s="22">
        <f t="shared" si="745"/>
        <v>0</v>
      </c>
      <c r="EF134" s="44"/>
      <c r="EG134" s="4">
        <f t="shared" ref="EG134:EG174" si="830">+EF134*$ED$5</f>
        <v>0</v>
      </c>
      <c r="EH134" s="22">
        <f t="shared" si="746"/>
        <v>0</v>
      </c>
      <c r="EI134" s="154">
        <f t="shared" si="785"/>
        <v>0</v>
      </c>
      <c r="EJ134" s="154">
        <f t="shared" si="783"/>
        <v>0</v>
      </c>
      <c r="EK134" s="154">
        <f t="shared" si="784"/>
        <v>0</v>
      </c>
      <c r="EL134" s="25"/>
      <c r="EM134" s="10"/>
    </row>
    <row r="135" spans="1:147" ht="15" customHeight="1">
      <c r="A135" s="205"/>
      <c r="B135" s="210"/>
      <c r="C135" s="211"/>
      <c r="D135" s="4"/>
      <c r="E135" s="3"/>
      <c r="F135" s="11"/>
      <c r="G135" s="11"/>
      <c r="H135" s="4">
        <f t="shared" si="786"/>
        <v>0</v>
      </c>
      <c r="I135" s="22">
        <f t="shared" ref="I135:I166" si="831">H135*F135</f>
        <v>0</v>
      </c>
      <c r="J135" s="46"/>
      <c r="K135" s="4">
        <f t="shared" si="787"/>
        <v>0</v>
      </c>
      <c r="L135" s="22">
        <f t="shared" ref="L135:L166" si="832">K135*F135</f>
        <v>0</v>
      </c>
      <c r="M135" s="46"/>
      <c r="N135" s="4">
        <f t="shared" si="788"/>
        <v>0</v>
      </c>
      <c r="O135" s="22">
        <f t="shared" ref="O135:O166" si="833">N135*F135</f>
        <v>0</v>
      </c>
      <c r="P135" s="172"/>
      <c r="Q135" s="46"/>
      <c r="R135" s="4">
        <f t="shared" si="789"/>
        <v>0</v>
      </c>
      <c r="S135" s="22">
        <f t="shared" ref="S135:S166" si="834">R135*F135</f>
        <v>0</v>
      </c>
      <c r="T135" s="172"/>
      <c r="U135" s="46"/>
      <c r="V135" s="4">
        <f t="shared" si="790"/>
        <v>0</v>
      </c>
      <c r="W135" s="22">
        <f t="shared" ref="W135:W166" si="835">V135*F135</f>
        <v>0</v>
      </c>
      <c r="X135" s="172"/>
      <c r="Y135" s="46"/>
      <c r="Z135" s="4">
        <f t="shared" si="791"/>
        <v>0</v>
      </c>
      <c r="AA135" s="22">
        <f t="shared" ref="AA135:AA166" si="836">Z135*F135</f>
        <v>0</v>
      </c>
      <c r="AB135" s="172"/>
      <c r="AC135" s="46"/>
      <c r="AD135" s="4">
        <f t="shared" si="792"/>
        <v>0</v>
      </c>
      <c r="AE135" s="22">
        <f t="shared" ref="AE135:AE166" si="837">AD135*F135</f>
        <v>0</v>
      </c>
      <c r="AF135" s="46"/>
      <c r="AG135" s="4">
        <f t="shared" si="793"/>
        <v>0</v>
      </c>
      <c r="AH135" s="22">
        <f t="shared" ref="AH135:AH166" si="838">+AG135*F135</f>
        <v>0</v>
      </c>
      <c r="AI135" s="46"/>
      <c r="AJ135" s="4">
        <f t="shared" si="794"/>
        <v>0</v>
      </c>
      <c r="AK135" s="22">
        <f t="shared" ref="AK135:AK166" si="839">+AJ135*F135</f>
        <v>0</v>
      </c>
      <c r="AL135" s="46"/>
      <c r="AM135" s="4">
        <f t="shared" si="795"/>
        <v>0</v>
      </c>
      <c r="AN135" s="22">
        <f t="shared" ref="AN135:AN166" si="840">+AM135*F135</f>
        <v>0</v>
      </c>
      <c r="AO135" s="4"/>
      <c r="AP135" s="4">
        <f t="shared" si="796"/>
        <v>0</v>
      </c>
      <c r="AQ135" s="22">
        <f t="shared" ref="AQ135:AQ166" si="841">+AP135*F135</f>
        <v>0</v>
      </c>
      <c r="AR135" s="4"/>
      <c r="AS135" s="4">
        <f t="shared" si="797"/>
        <v>0</v>
      </c>
      <c r="AT135" s="22">
        <f t="shared" ref="AT135:AT166" si="842">+AS135*F135</f>
        <v>0</v>
      </c>
      <c r="AU135" s="4"/>
      <c r="AV135" s="4">
        <f t="shared" si="798"/>
        <v>0</v>
      </c>
      <c r="AW135" s="22">
        <f t="shared" ref="AW135:AW166" si="843">+AV135*F135</f>
        <v>0</v>
      </c>
      <c r="AX135" s="44"/>
      <c r="AY135" s="4">
        <f t="shared" si="799"/>
        <v>0</v>
      </c>
      <c r="AZ135" s="22">
        <f t="shared" si="800"/>
        <v>0</v>
      </c>
      <c r="BA135" s="44"/>
      <c r="BB135" s="4">
        <f t="shared" si="801"/>
        <v>0</v>
      </c>
      <c r="BC135" s="22">
        <f t="shared" si="802"/>
        <v>0</v>
      </c>
      <c r="BD135" s="44"/>
      <c r="BE135" s="4">
        <f t="shared" si="803"/>
        <v>0</v>
      </c>
      <c r="BF135" s="22">
        <f t="shared" si="804"/>
        <v>0</v>
      </c>
      <c r="BG135" s="44"/>
      <c r="BH135" s="4">
        <f t="shared" si="805"/>
        <v>0</v>
      </c>
      <c r="BI135" s="22">
        <f t="shared" si="806"/>
        <v>0</v>
      </c>
      <c r="BJ135" s="172"/>
      <c r="BK135" s="46"/>
      <c r="BL135" s="4">
        <f t="shared" si="807"/>
        <v>0</v>
      </c>
      <c r="BM135" s="22">
        <f t="shared" ref="BM135:BM166" si="844">+BL135*F135</f>
        <v>0</v>
      </c>
      <c r="BN135" s="172"/>
      <c r="BO135" s="46"/>
      <c r="BP135" s="4">
        <f t="shared" si="808"/>
        <v>0</v>
      </c>
      <c r="BQ135" s="22">
        <f t="shared" ref="BQ135:BQ166" si="845">+BP135*F135</f>
        <v>0</v>
      </c>
      <c r="BR135" s="46"/>
      <c r="BS135" s="4">
        <f t="shared" si="809"/>
        <v>0</v>
      </c>
      <c r="BT135" s="22">
        <f t="shared" ref="BT135:BT166" si="846">+BS135*F135</f>
        <v>0</v>
      </c>
      <c r="BU135" s="46"/>
      <c r="BV135" s="4">
        <f t="shared" si="810"/>
        <v>0</v>
      </c>
      <c r="BW135" s="22">
        <f t="shared" ref="BW135:BW166" si="847">+BV135*F135</f>
        <v>0</v>
      </c>
      <c r="BX135" s="46"/>
      <c r="BY135" s="4">
        <f t="shared" si="811"/>
        <v>0</v>
      </c>
      <c r="BZ135" s="22">
        <f t="shared" ref="BZ135:BZ166" si="848">+BY135*F135</f>
        <v>0</v>
      </c>
      <c r="CA135" s="172"/>
      <c r="CB135" s="44"/>
      <c r="CC135" s="4">
        <f t="shared" si="812"/>
        <v>0</v>
      </c>
      <c r="CD135" s="22">
        <f t="shared" si="813"/>
        <v>0</v>
      </c>
      <c r="CE135" s="46"/>
      <c r="CF135" s="4">
        <f t="shared" si="814"/>
        <v>0</v>
      </c>
      <c r="CG135" s="22">
        <f t="shared" si="815"/>
        <v>0</v>
      </c>
      <c r="CH135" s="46"/>
      <c r="CI135" s="4">
        <f t="shared" si="816"/>
        <v>0</v>
      </c>
      <c r="CJ135" s="22">
        <f t="shared" si="817"/>
        <v>0</v>
      </c>
      <c r="CK135" s="46"/>
      <c r="CL135" s="4">
        <f t="shared" si="818"/>
        <v>0</v>
      </c>
      <c r="CM135" s="22">
        <f t="shared" si="819"/>
        <v>0</v>
      </c>
      <c r="CN135" s="46"/>
      <c r="CO135" s="4">
        <f t="shared" si="820"/>
        <v>0</v>
      </c>
      <c r="CP135" s="22">
        <f t="shared" ref="CP135:CP166" si="849">+CO135*F135</f>
        <v>0</v>
      </c>
      <c r="CQ135" s="46"/>
      <c r="CR135" s="4">
        <f t="shared" si="821"/>
        <v>0</v>
      </c>
      <c r="CS135" s="22">
        <f t="shared" ref="CS135:CS166" si="850">+CR135*F135</f>
        <v>0</v>
      </c>
      <c r="CT135" s="46"/>
      <c r="CU135" s="4">
        <f t="shared" si="822"/>
        <v>0</v>
      </c>
      <c r="CV135" s="22">
        <f t="shared" si="823"/>
        <v>0</v>
      </c>
      <c r="CW135" s="46"/>
      <c r="CX135" s="4">
        <f t="shared" si="824"/>
        <v>0</v>
      </c>
      <c r="CY135" s="22">
        <f t="shared" ref="CY135:CY166" si="851">CX135*F135</f>
        <v>0</v>
      </c>
      <c r="CZ135" s="46"/>
      <c r="DA135" s="4">
        <f t="shared" si="666"/>
        <v>0</v>
      </c>
      <c r="DB135" s="22">
        <f t="shared" ref="DB135:DB166" si="852">DA135*I135</f>
        <v>0</v>
      </c>
      <c r="DC135" s="46"/>
      <c r="DD135" s="4">
        <f t="shared" si="667"/>
        <v>0</v>
      </c>
      <c r="DE135" s="22">
        <f t="shared" ref="DE135:DE166" si="853">DD135*L135</f>
        <v>0</v>
      </c>
      <c r="DF135" s="46"/>
      <c r="DG135" s="4">
        <f t="shared" si="668"/>
        <v>0</v>
      </c>
      <c r="DH135" s="22">
        <f t="shared" ref="DH135:DH166" si="854">DG135*L135</f>
        <v>0</v>
      </c>
      <c r="DI135" s="46"/>
      <c r="DJ135" s="4">
        <f t="shared" si="669"/>
        <v>0</v>
      </c>
      <c r="DK135" s="22">
        <f t="shared" ref="DK135:DK166" si="855">DJ135*O135</f>
        <v>0</v>
      </c>
      <c r="DL135" s="172"/>
      <c r="DM135" s="44"/>
      <c r="DN135" s="4">
        <f t="shared" si="825"/>
        <v>0</v>
      </c>
      <c r="DO135" s="22">
        <f t="shared" ref="DO135:DO166" si="856">+DN135*F135</f>
        <v>0</v>
      </c>
      <c r="DP135" s="172"/>
      <c r="DQ135" s="44"/>
      <c r="DR135" s="4">
        <f t="shared" si="826"/>
        <v>0</v>
      </c>
      <c r="DS135" s="22">
        <f t="shared" ref="DS135:DS166" si="857">+DR135*F135</f>
        <v>0</v>
      </c>
      <c r="DT135" s="172"/>
      <c r="DU135" s="44"/>
      <c r="DV135" s="4">
        <f t="shared" si="827"/>
        <v>0</v>
      </c>
      <c r="DW135" s="22">
        <f t="shared" ref="DW135:DW166" si="858">+DV135*F135</f>
        <v>0</v>
      </c>
      <c r="DX135" s="172"/>
      <c r="DY135" s="44"/>
      <c r="DZ135" s="4">
        <f t="shared" si="828"/>
        <v>0</v>
      </c>
      <c r="EA135" s="22">
        <f t="shared" ref="EA135:EA166" si="859">+DZ135*F135</f>
        <v>0</v>
      </c>
      <c r="EB135" s="172"/>
      <c r="EC135" s="44"/>
      <c r="ED135" s="4">
        <f t="shared" si="829"/>
        <v>0</v>
      </c>
      <c r="EE135" s="22">
        <f t="shared" ref="EE135:EE166" si="860">+ED135*F135</f>
        <v>0</v>
      </c>
      <c r="EF135" s="44"/>
      <c r="EG135" s="4">
        <f t="shared" si="830"/>
        <v>0</v>
      </c>
      <c r="EH135" s="22">
        <f t="shared" ref="EH135:EH166" si="861">+EG135*I135</f>
        <v>0</v>
      </c>
      <c r="EI135" s="154">
        <f t="shared" si="785"/>
        <v>0</v>
      </c>
      <c r="EJ135" s="154">
        <f t="shared" si="783"/>
        <v>0</v>
      </c>
      <c r="EK135" s="154">
        <f t="shared" si="784"/>
        <v>0</v>
      </c>
      <c r="EL135" s="25"/>
      <c r="EM135" s="10"/>
    </row>
    <row r="136" spans="1:147" ht="15" customHeight="1">
      <c r="A136" s="205"/>
      <c r="B136" s="210"/>
      <c r="C136" s="211"/>
      <c r="D136" s="4"/>
      <c r="E136" s="3"/>
      <c r="F136" s="11"/>
      <c r="G136" s="11"/>
      <c r="H136" s="4">
        <f t="shared" si="786"/>
        <v>0</v>
      </c>
      <c r="I136" s="22">
        <f t="shared" si="831"/>
        <v>0</v>
      </c>
      <c r="J136" s="46"/>
      <c r="K136" s="4">
        <f t="shared" si="787"/>
        <v>0</v>
      </c>
      <c r="L136" s="22">
        <f t="shared" si="832"/>
        <v>0</v>
      </c>
      <c r="M136" s="46"/>
      <c r="N136" s="4">
        <f t="shared" si="788"/>
        <v>0</v>
      </c>
      <c r="O136" s="22">
        <f t="shared" si="833"/>
        <v>0</v>
      </c>
      <c r="P136" s="172"/>
      <c r="Q136" s="46"/>
      <c r="R136" s="4">
        <f t="shared" si="789"/>
        <v>0</v>
      </c>
      <c r="S136" s="22">
        <f t="shared" si="834"/>
        <v>0</v>
      </c>
      <c r="T136" s="172"/>
      <c r="U136" s="46"/>
      <c r="V136" s="4">
        <f t="shared" si="790"/>
        <v>0</v>
      </c>
      <c r="W136" s="22">
        <f t="shared" si="835"/>
        <v>0</v>
      </c>
      <c r="X136" s="172"/>
      <c r="Y136" s="46"/>
      <c r="Z136" s="4">
        <f t="shared" si="791"/>
        <v>0</v>
      </c>
      <c r="AA136" s="22">
        <f t="shared" si="836"/>
        <v>0</v>
      </c>
      <c r="AB136" s="172"/>
      <c r="AC136" s="46"/>
      <c r="AD136" s="4">
        <f t="shared" si="792"/>
        <v>0</v>
      </c>
      <c r="AE136" s="22">
        <f t="shared" si="837"/>
        <v>0</v>
      </c>
      <c r="AF136" s="46"/>
      <c r="AG136" s="4">
        <f t="shared" si="793"/>
        <v>0</v>
      </c>
      <c r="AH136" s="22">
        <f t="shared" si="838"/>
        <v>0</v>
      </c>
      <c r="AI136" s="46"/>
      <c r="AJ136" s="4">
        <f t="shared" si="794"/>
        <v>0</v>
      </c>
      <c r="AK136" s="22">
        <f t="shared" si="839"/>
        <v>0</v>
      </c>
      <c r="AL136" s="46"/>
      <c r="AM136" s="4">
        <f t="shared" si="795"/>
        <v>0</v>
      </c>
      <c r="AN136" s="22">
        <f t="shared" si="840"/>
        <v>0</v>
      </c>
      <c r="AO136" s="4"/>
      <c r="AP136" s="4">
        <f t="shared" si="796"/>
        <v>0</v>
      </c>
      <c r="AQ136" s="22">
        <f t="shared" si="841"/>
        <v>0</v>
      </c>
      <c r="AR136" s="4"/>
      <c r="AS136" s="4">
        <f t="shared" si="797"/>
        <v>0</v>
      </c>
      <c r="AT136" s="22">
        <f t="shared" si="842"/>
        <v>0</v>
      </c>
      <c r="AU136" s="4"/>
      <c r="AV136" s="4">
        <f t="shared" si="798"/>
        <v>0</v>
      </c>
      <c r="AW136" s="22">
        <f t="shared" si="843"/>
        <v>0</v>
      </c>
      <c r="AX136" s="44"/>
      <c r="AY136" s="4">
        <f t="shared" si="799"/>
        <v>0</v>
      </c>
      <c r="AZ136" s="22">
        <f t="shared" si="800"/>
        <v>0</v>
      </c>
      <c r="BA136" s="44"/>
      <c r="BB136" s="4">
        <f t="shared" si="801"/>
        <v>0</v>
      </c>
      <c r="BC136" s="22">
        <f t="shared" si="802"/>
        <v>0</v>
      </c>
      <c r="BD136" s="44"/>
      <c r="BE136" s="4">
        <f t="shared" si="803"/>
        <v>0</v>
      </c>
      <c r="BF136" s="22">
        <f t="shared" si="804"/>
        <v>0</v>
      </c>
      <c r="BG136" s="44"/>
      <c r="BH136" s="4">
        <f t="shared" si="805"/>
        <v>0</v>
      </c>
      <c r="BI136" s="22">
        <f t="shared" si="806"/>
        <v>0</v>
      </c>
      <c r="BJ136" s="172"/>
      <c r="BK136" s="46"/>
      <c r="BL136" s="4">
        <f t="shared" si="807"/>
        <v>0</v>
      </c>
      <c r="BM136" s="22">
        <f t="shared" si="844"/>
        <v>0</v>
      </c>
      <c r="BN136" s="172"/>
      <c r="BO136" s="46"/>
      <c r="BP136" s="4">
        <f t="shared" si="808"/>
        <v>0</v>
      </c>
      <c r="BQ136" s="22">
        <f t="shared" si="845"/>
        <v>0</v>
      </c>
      <c r="BR136" s="46"/>
      <c r="BS136" s="4">
        <f t="shared" si="809"/>
        <v>0</v>
      </c>
      <c r="BT136" s="22">
        <f t="shared" si="846"/>
        <v>0</v>
      </c>
      <c r="BU136" s="46"/>
      <c r="BV136" s="4">
        <f t="shared" si="810"/>
        <v>0</v>
      </c>
      <c r="BW136" s="22">
        <f t="shared" si="847"/>
        <v>0</v>
      </c>
      <c r="BX136" s="46"/>
      <c r="BY136" s="4">
        <f t="shared" si="811"/>
        <v>0</v>
      </c>
      <c r="BZ136" s="22">
        <f t="shared" si="848"/>
        <v>0</v>
      </c>
      <c r="CA136" s="172"/>
      <c r="CB136" s="44"/>
      <c r="CC136" s="4">
        <f t="shared" si="812"/>
        <v>0</v>
      </c>
      <c r="CD136" s="22">
        <f t="shared" si="813"/>
        <v>0</v>
      </c>
      <c r="CE136" s="46"/>
      <c r="CF136" s="4">
        <f t="shared" si="814"/>
        <v>0</v>
      </c>
      <c r="CG136" s="22">
        <f t="shared" si="815"/>
        <v>0</v>
      </c>
      <c r="CH136" s="46"/>
      <c r="CI136" s="4">
        <f t="shared" si="816"/>
        <v>0</v>
      </c>
      <c r="CJ136" s="22">
        <f t="shared" si="817"/>
        <v>0</v>
      </c>
      <c r="CK136" s="46"/>
      <c r="CL136" s="4">
        <f t="shared" si="818"/>
        <v>0</v>
      </c>
      <c r="CM136" s="22">
        <f t="shared" si="819"/>
        <v>0</v>
      </c>
      <c r="CN136" s="46"/>
      <c r="CO136" s="4">
        <f t="shared" si="820"/>
        <v>0</v>
      </c>
      <c r="CP136" s="22">
        <f t="shared" si="849"/>
        <v>0</v>
      </c>
      <c r="CQ136" s="46"/>
      <c r="CR136" s="4">
        <f t="shared" si="821"/>
        <v>0</v>
      </c>
      <c r="CS136" s="22">
        <f t="shared" si="850"/>
        <v>0</v>
      </c>
      <c r="CT136" s="46"/>
      <c r="CU136" s="4">
        <f t="shared" si="822"/>
        <v>0</v>
      </c>
      <c r="CV136" s="22">
        <f t="shared" si="823"/>
        <v>0</v>
      </c>
      <c r="CW136" s="46"/>
      <c r="CX136" s="4">
        <f t="shared" si="824"/>
        <v>0</v>
      </c>
      <c r="CY136" s="22">
        <f t="shared" si="851"/>
        <v>0</v>
      </c>
      <c r="CZ136" s="46"/>
      <c r="DA136" s="4">
        <f t="shared" si="666"/>
        <v>0</v>
      </c>
      <c r="DB136" s="22">
        <f t="shared" si="852"/>
        <v>0</v>
      </c>
      <c r="DC136" s="46"/>
      <c r="DD136" s="4">
        <f t="shared" si="667"/>
        <v>0</v>
      </c>
      <c r="DE136" s="22">
        <f t="shared" si="853"/>
        <v>0</v>
      </c>
      <c r="DF136" s="46"/>
      <c r="DG136" s="4">
        <f t="shared" si="668"/>
        <v>0</v>
      </c>
      <c r="DH136" s="22">
        <f t="shared" si="854"/>
        <v>0</v>
      </c>
      <c r="DI136" s="46"/>
      <c r="DJ136" s="4">
        <f t="shared" si="669"/>
        <v>0</v>
      </c>
      <c r="DK136" s="22">
        <f t="shared" si="855"/>
        <v>0</v>
      </c>
      <c r="DL136" s="172"/>
      <c r="DM136" s="44"/>
      <c r="DN136" s="4">
        <f t="shared" si="825"/>
        <v>0</v>
      </c>
      <c r="DO136" s="22">
        <f t="shared" si="856"/>
        <v>0</v>
      </c>
      <c r="DP136" s="172"/>
      <c r="DQ136" s="44"/>
      <c r="DR136" s="4">
        <f t="shared" si="826"/>
        <v>0</v>
      </c>
      <c r="DS136" s="22">
        <f t="shared" si="857"/>
        <v>0</v>
      </c>
      <c r="DT136" s="172"/>
      <c r="DU136" s="44"/>
      <c r="DV136" s="4">
        <f t="shared" si="827"/>
        <v>0</v>
      </c>
      <c r="DW136" s="22">
        <f t="shared" si="858"/>
        <v>0</v>
      </c>
      <c r="DX136" s="172"/>
      <c r="DY136" s="44"/>
      <c r="DZ136" s="4">
        <f t="shared" si="828"/>
        <v>0</v>
      </c>
      <c r="EA136" s="22">
        <f t="shared" si="859"/>
        <v>0</v>
      </c>
      <c r="EB136" s="172"/>
      <c r="EC136" s="44"/>
      <c r="ED136" s="4">
        <f t="shared" si="829"/>
        <v>0</v>
      </c>
      <c r="EE136" s="22">
        <f t="shared" si="860"/>
        <v>0</v>
      </c>
      <c r="EF136" s="44"/>
      <c r="EG136" s="4">
        <f t="shared" si="830"/>
        <v>0</v>
      </c>
      <c r="EH136" s="22">
        <f t="shared" si="861"/>
        <v>0</v>
      </c>
      <c r="EI136" s="154">
        <f t="shared" si="785"/>
        <v>0</v>
      </c>
      <c r="EJ136" s="154">
        <f t="shared" si="783"/>
        <v>0</v>
      </c>
      <c r="EK136" s="154">
        <f t="shared" si="784"/>
        <v>0</v>
      </c>
      <c r="EL136" s="25"/>
      <c r="EM136" s="10"/>
      <c r="EO136" s="141">
        <v>14210</v>
      </c>
      <c r="EQ136" s="145">
        <f>+EK134</f>
        <v>0</v>
      </c>
    </row>
    <row r="137" spans="1:147" ht="15" customHeight="1">
      <c r="A137" s="205"/>
      <c r="B137" s="210"/>
      <c r="C137" s="211"/>
      <c r="D137" s="4"/>
      <c r="E137" s="3"/>
      <c r="F137" s="11"/>
      <c r="G137" s="11"/>
      <c r="H137" s="4">
        <f t="shared" si="786"/>
        <v>0</v>
      </c>
      <c r="I137" s="22">
        <f t="shared" si="831"/>
        <v>0</v>
      </c>
      <c r="J137" s="46"/>
      <c r="K137" s="4">
        <f t="shared" si="787"/>
        <v>0</v>
      </c>
      <c r="L137" s="22">
        <f t="shared" si="832"/>
        <v>0</v>
      </c>
      <c r="M137" s="46"/>
      <c r="N137" s="4">
        <f t="shared" si="788"/>
        <v>0</v>
      </c>
      <c r="O137" s="22">
        <f t="shared" si="833"/>
        <v>0</v>
      </c>
      <c r="P137" s="172"/>
      <c r="Q137" s="46"/>
      <c r="R137" s="4">
        <f t="shared" si="789"/>
        <v>0</v>
      </c>
      <c r="S137" s="22">
        <f t="shared" si="834"/>
        <v>0</v>
      </c>
      <c r="T137" s="172"/>
      <c r="U137" s="46"/>
      <c r="V137" s="4">
        <f t="shared" si="790"/>
        <v>0</v>
      </c>
      <c r="W137" s="22">
        <f t="shared" si="835"/>
        <v>0</v>
      </c>
      <c r="X137" s="172"/>
      <c r="Y137" s="46"/>
      <c r="Z137" s="4">
        <f t="shared" si="791"/>
        <v>0</v>
      </c>
      <c r="AA137" s="22">
        <f t="shared" si="836"/>
        <v>0</v>
      </c>
      <c r="AB137" s="172"/>
      <c r="AC137" s="46"/>
      <c r="AD137" s="4">
        <f t="shared" si="792"/>
        <v>0</v>
      </c>
      <c r="AE137" s="22">
        <f t="shared" si="837"/>
        <v>0</v>
      </c>
      <c r="AF137" s="46"/>
      <c r="AG137" s="4">
        <f t="shared" si="793"/>
        <v>0</v>
      </c>
      <c r="AH137" s="22">
        <f t="shared" si="838"/>
        <v>0</v>
      </c>
      <c r="AI137" s="46"/>
      <c r="AJ137" s="4">
        <f t="shared" si="794"/>
        <v>0</v>
      </c>
      <c r="AK137" s="22">
        <f t="shared" si="839"/>
        <v>0</v>
      </c>
      <c r="AL137" s="46"/>
      <c r="AM137" s="4">
        <f t="shared" si="795"/>
        <v>0</v>
      </c>
      <c r="AN137" s="22">
        <f t="shared" si="840"/>
        <v>0</v>
      </c>
      <c r="AO137" s="4"/>
      <c r="AP137" s="4">
        <f t="shared" si="796"/>
        <v>0</v>
      </c>
      <c r="AQ137" s="22">
        <f t="shared" si="841"/>
        <v>0</v>
      </c>
      <c r="AR137" s="4"/>
      <c r="AS137" s="4">
        <f t="shared" si="797"/>
        <v>0</v>
      </c>
      <c r="AT137" s="22">
        <f t="shared" si="842"/>
        <v>0</v>
      </c>
      <c r="AU137" s="4"/>
      <c r="AV137" s="4">
        <f t="shared" si="798"/>
        <v>0</v>
      </c>
      <c r="AW137" s="22">
        <f t="shared" si="843"/>
        <v>0</v>
      </c>
      <c r="AX137" s="44"/>
      <c r="AY137" s="4">
        <f t="shared" si="799"/>
        <v>0</v>
      </c>
      <c r="AZ137" s="22">
        <f t="shared" si="800"/>
        <v>0</v>
      </c>
      <c r="BA137" s="44"/>
      <c r="BB137" s="4">
        <f t="shared" si="801"/>
        <v>0</v>
      </c>
      <c r="BC137" s="22">
        <f t="shared" si="802"/>
        <v>0</v>
      </c>
      <c r="BD137" s="44"/>
      <c r="BE137" s="4">
        <f t="shared" si="803"/>
        <v>0</v>
      </c>
      <c r="BF137" s="22">
        <f t="shared" si="804"/>
        <v>0</v>
      </c>
      <c r="BG137" s="44"/>
      <c r="BH137" s="4">
        <f t="shared" si="805"/>
        <v>0</v>
      </c>
      <c r="BI137" s="22">
        <f t="shared" si="806"/>
        <v>0</v>
      </c>
      <c r="BJ137" s="172"/>
      <c r="BK137" s="46"/>
      <c r="BL137" s="4">
        <f t="shared" si="807"/>
        <v>0</v>
      </c>
      <c r="BM137" s="22">
        <f t="shared" si="844"/>
        <v>0</v>
      </c>
      <c r="BN137" s="172"/>
      <c r="BO137" s="46"/>
      <c r="BP137" s="4">
        <f t="shared" si="808"/>
        <v>0</v>
      </c>
      <c r="BQ137" s="22">
        <f t="shared" si="845"/>
        <v>0</v>
      </c>
      <c r="BR137" s="46"/>
      <c r="BS137" s="4">
        <f t="shared" si="809"/>
        <v>0</v>
      </c>
      <c r="BT137" s="22">
        <f t="shared" si="846"/>
        <v>0</v>
      </c>
      <c r="BU137" s="46"/>
      <c r="BV137" s="4">
        <f t="shared" si="810"/>
        <v>0</v>
      </c>
      <c r="BW137" s="22">
        <f t="shared" si="847"/>
        <v>0</v>
      </c>
      <c r="BX137" s="46"/>
      <c r="BY137" s="4">
        <f t="shared" si="811"/>
        <v>0</v>
      </c>
      <c r="BZ137" s="22">
        <f t="shared" si="848"/>
        <v>0</v>
      </c>
      <c r="CA137" s="172"/>
      <c r="CB137" s="44"/>
      <c r="CC137" s="4">
        <f t="shared" si="812"/>
        <v>0</v>
      </c>
      <c r="CD137" s="22">
        <f t="shared" si="813"/>
        <v>0</v>
      </c>
      <c r="CE137" s="46"/>
      <c r="CF137" s="4">
        <f t="shared" si="814"/>
        <v>0</v>
      </c>
      <c r="CG137" s="22">
        <f t="shared" si="815"/>
        <v>0</v>
      </c>
      <c r="CH137" s="46"/>
      <c r="CI137" s="4">
        <f t="shared" si="816"/>
        <v>0</v>
      </c>
      <c r="CJ137" s="22">
        <f t="shared" si="817"/>
        <v>0</v>
      </c>
      <c r="CK137" s="46"/>
      <c r="CL137" s="4">
        <f t="shared" si="818"/>
        <v>0</v>
      </c>
      <c r="CM137" s="22">
        <f t="shared" si="819"/>
        <v>0</v>
      </c>
      <c r="CN137" s="46"/>
      <c r="CO137" s="4">
        <f t="shared" si="820"/>
        <v>0</v>
      </c>
      <c r="CP137" s="22">
        <f t="shared" si="849"/>
        <v>0</v>
      </c>
      <c r="CQ137" s="46"/>
      <c r="CR137" s="4">
        <f t="shared" si="821"/>
        <v>0</v>
      </c>
      <c r="CS137" s="22">
        <f t="shared" si="850"/>
        <v>0</v>
      </c>
      <c r="CT137" s="46"/>
      <c r="CU137" s="4">
        <f t="shared" si="822"/>
        <v>0</v>
      </c>
      <c r="CV137" s="22">
        <f t="shared" si="823"/>
        <v>0</v>
      </c>
      <c r="CW137" s="46"/>
      <c r="CX137" s="4">
        <f t="shared" si="824"/>
        <v>0</v>
      </c>
      <c r="CY137" s="22">
        <f t="shared" si="851"/>
        <v>0</v>
      </c>
      <c r="CZ137" s="46"/>
      <c r="DA137" s="4">
        <f t="shared" ref="DA137:DA174" si="862">+CZ137*$DA$5</f>
        <v>0</v>
      </c>
      <c r="DB137" s="22">
        <f t="shared" si="852"/>
        <v>0</v>
      </c>
      <c r="DC137" s="46"/>
      <c r="DD137" s="4">
        <f t="shared" ref="DD137:DD174" si="863">+DC137*$DD$5</f>
        <v>0</v>
      </c>
      <c r="DE137" s="22">
        <f t="shared" si="853"/>
        <v>0</v>
      </c>
      <c r="DF137" s="46"/>
      <c r="DG137" s="4">
        <f t="shared" ref="DG137:DG174" si="864">+DF137*$DG$5</f>
        <v>0</v>
      </c>
      <c r="DH137" s="22">
        <f t="shared" si="854"/>
        <v>0</v>
      </c>
      <c r="DI137" s="46"/>
      <c r="DJ137" s="4">
        <f t="shared" ref="DJ137:DJ174" si="865">+DI137*$DJ$5</f>
        <v>0</v>
      </c>
      <c r="DK137" s="22">
        <f t="shared" si="855"/>
        <v>0</v>
      </c>
      <c r="DL137" s="172"/>
      <c r="DM137" s="44"/>
      <c r="DN137" s="4">
        <f t="shared" si="825"/>
        <v>0</v>
      </c>
      <c r="DO137" s="22">
        <f t="shared" si="856"/>
        <v>0</v>
      </c>
      <c r="DP137" s="172"/>
      <c r="DQ137" s="44"/>
      <c r="DR137" s="4">
        <f t="shared" si="826"/>
        <v>0</v>
      </c>
      <c r="DS137" s="22">
        <f t="shared" si="857"/>
        <v>0</v>
      </c>
      <c r="DT137" s="172"/>
      <c r="DU137" s="44"/>
      <c r="DV137" s="4">
        <f t="shared" si="827"/>
        <v>0</v>
      </c>
      <c r="DW137" s="22">
        <f t="shared" si="858"/>
        <v>0</v>
      </c>
      <c r="DX137" s="172"/>
      <c r="DY137" s="44"/>
      <c r="DZ137" s="4">
        <f t="shared" si="828"/>
        <v>0</v>
      </c>
      <c r="EA137" s="22">
        <f t="shared" si="859"/>
        <v>0</v>
      </c>
      <c r="EB137" s="172"/>
      <c r="EC137" s="44"/>
      <c r="ED137" s="4">
        <f t="shared" si="829"/>
        <v>0</v>
      </c>
      <c r="EE137" s="22">
        <f t="shared" si="860"/>
        <v>0</v>
      </c>
      <c r="EF137" s="44"/>
      <c r="EG137" s="4">
        <f t="shared" si="830"/>
        <v>0</v>
      </c>
      <c r="EH137" s="22">
        <f t="shared" si="861"/>
        <v>0</v>
      </c>
      <c r="EI137" s="154">
        <f t="shared" si="785"/>
        <v>0</v>
      </c>
      <c r="EJ137" s="154">
        <f t="shared" si="783"/>
        <v>0</v>
      </c>
      <c r="EK137" s="154">
        <f t="shared" si="784"/>
        <v>0</v>
      </c>
      <c r="EL137" s="25"/>
      <c r="EM137" s="10"/>
      <c r="EO137" s="210" t="s">
        <v>125</v>
      </c>
      <c r="EP137" s="211"/>
      <c r="EQ137" s="145">
        <f>+EK135+EK136+EK140+EK150</f>
        <v>0</v>
      </c>
    </row>
    <row r="138" spans="1:147" ht="15" customHeight="1">
      <c r="A138" s="205"/>
      <c r="B138" s="141"/>
      <c r="C138" s="51"/>
      <c r="D138" s="4"/>
      <c r="E138" s="3"/>
      <c r="F138" s="11"/>
      <c r="G138" s="11"/>
      <c r="H138" s="4">
        <f t="shared" si="786"/>
        <v>0</v>
      </c>
      <c r="I138" s="22">
        <f t="shared" si="831"/>
        <v>0</v>
      </c>
      <c r="J138" s="46"/>
      <c r="K138" s="4">
        <f t="shared" si="787"/>
        <v>0</v>
      </c>
      <c r="L138" s="22">
        <f t="shared" si="832"/>
        <v>0</v>
      </c>
      <c r="M138" s="46"/>
      <c r="N138" s="4">
        <f t="shared" si="788"/>
        <v>0</v>
      </c>
      <c r="O138" s="22">
        <f t="shared" si="833"/>
        <v>0</v>
      </c>
      <c r="P138" s="172"/>
      <c r="Q138" s="46"/>
      <c r="R138" s="4">
        <f t="shared" si="789"/>
        <v>0</v>
      </c>
      <c r="S138" s="22">
        <f t="shared" si="834"/>
        <v>0</v>
      </c>
      <c r="T138" s="172"/>
      <c r="U138" s="46"/>
      <c r="V138" s="4">
        <f t="shared" si="790"/>
        <v>0</v>
      </c>
      <c r="W138" s="22">
        <f t="shared" si="835"/>
        <v>0</v>
      </c>
      <c r="X138" s="172"/>
      <c r="Y138" s="46"/>
      <c r="Z138" s="4">
        <f t="shared" si="791"/>
        <v>0</v>
      </c>
      <c r="AA138" s="22">
        <f t="shared" si="836"/>
        <v>0</v>
      </c>
      <c r="AB138" s="172"/>
      <c r="AC138" s="46"/>
      <c r="AD138" s="4">
        <f t="shared" si="792"/>
        <v>0</v>
      </c>
      <c r="AE138" s="22">
        <f t="shared" si="837"/>
        <v>0</v>
      </c>
      <c r="AF138" s="46"/>
      <c r="AG138" s="4">
        <f t="shared" si="793"/>
        <v>0</v>
      </c>
      <c r="AH138" s="22">
        <f t="shared" si="838"/>
        <v>0</v>
      </c>
      <c r="AI138" s="46"/>
      <c r="AJ138" s="4">
        <f t="shared" si="794"/>
        <v>0</v>
      </c>
      <c r="AK138" s="22">
        <f t="shared" si="839"/>
        <v>0</v>
      </c>
      <c r="AL138" s="46"/>
      <c r="AM138" s="4">
        <f t="shared" si="795"/>
        <v>0</v>
      </c>
      <c r="AN138" s="22">
        <f t="shared" si="840"/>
        <v>0</v>
      </c>
      <c r="AO138" s="4"/>
      <c r="AP138" s="4">
        <f t="shared" si="796"/>
        <v>0</v>
      </c>
      <c r="AQ138" s="22">
        <f t="shared" si="841"/>
        <v>0</v>
      </c>
      <c r="AR138" s="4"/>
      <c r="AS138" s="4">
        <f t="shared" si="797"/>
        <v>0</v>
      </c>
      <c r="AT138" s="22">
        <f t="shared" si="842"/>
        <v>0</v>
      </c>
      <c r="AU138" s="4"/>
      <c r="AV138" s="4">
        <f t="shared" si="798"/>
        <v>0</v>
      </c>
      <c r="AW138" s="22">
        <f t="shared" si="843"/>
        <v>0</v>
      </c>
      <c r="AX138" s="44"/>
      <c r="AY138" s="4">
        <f t="shared" si="799"/>
        <v>0</v>
      </c>
      <c r="AZ138" s="22">
        <f t="shared" si="800"/>
        <v>0</v>
      </c>
      <c r="BA138" s="44"/>
      <c r="BB138" s="4">
        <f t="shared" si="801"/>
        <v>0</v>
      </c>
      <c r="BC138" s="22">
        <f t="shared" si="802"/>
        <v>0</v>
      </c>
      <c r="BD138" s="44"/>
      <c r="BE138" s="4">
        <f t="shared" si="803"/>
        <v>0</v>
      </c>
      <c r="BF138" s="22">
        <f t="shared" si="804"/>
        <v>0</v>
      </c>
      <c r="BG138" s="44"/>
      <c r="BH138" s="4">
        <f t="shared" si="805"/>
        <v>0</v>
      </c>
      <c r="BI138" s="22">
        <f t="shared" si="806"/>
        <v>0</v>
      </c>
      <c r="BJ138" s="172"/>
      <c r="BK138" s="46"/>
      <c r="BL138" s="4">
        <f t="shared" si="807"/>
        <v>0</v>
      </c>
      <c r="BM138" s="22">
        <f t="shared" si="844"/>
        <v>0</v>
      </c>
      <c r="BN138" s="172"/>
      <c r="BO138" s="46"/>
      <c r="BP138" s="4">
        <f t="shared" si="808"/>
        <v>0</v>
      </c>
      <c r="BQ138" s="22">
        <f t="shared" si="845"/>
        <v>0</v>
      </c>
      <c r="BR138" s="46"/>
      <c r="BS138" s="4">
        <f t="shared" si="809"/>
        <v>0</v>
      </c>
      <c r="BT138" s="22">
        <f t="shared" si="846"/>
        <v>0</v>
      </c>
      <c r="BU138" s="46"/>
      <c r="BV138" s="4">
        <f t="shared" si="810"/>
        <v>0</v>
      </c>
      <c r="BW138" s="22">
        <f t="shared" si="847"/>
        <v>0</v>
      </c>
      <c r="BX138" s="46"/>
      <c r="BY138" s="4">
        <f t="shared" si="811"/>
        <v>0</v>
      </c>
      <c r="BZ138" s="22">
        <f t="shared" si="848"/>
        <v>0</v>
      </c>
      <c r="CA138" s="172"/>
      <c r="CB138" s="44"/>
      <c r="CC138" s="4">
        <f t="shared" si="812"/>
        <v>0</v>
      </c>
      <c r="CD138" s="22">
        <f t="shared" si="813"/>
        <v>0</v>
      </c>
      <c r="CE138" s="46"/>
      <c r="CF138" s="4">
        <f t="shared" si="814"/>
        <v>0</v>
      </c>
      <c r="CG138" s="22">
        <f t="shared" si="815"/>
        <v>0</v>
      </c>
      <c r="CH138" s="46"/>
      <c r="CI138" s="4">
        <f t="shared" si="816"/>
        <v>0</v>
      </c>
      <c r="CJ138" s="22">
        <f t="shared" si="817"/>
        <v>0</v>
      </c>
      <c r="CK138" s="46"/>
      <c r="CL138" s="4">
        <f t="shared" si="818"/>
        <v>0</v>
      </c>
      <c r="CM138" s="22">
        <f t="shared" si="819"/>
        <v>0</v>
      </c>
      <c r="CN138" s="46"/>
      <c r="CO138" s="4">
        <f t="shared" si="820"/>
        <v>0</v>
      </c>
      <c r="CP138" s="22">
        <f t="shared" si="849"/>
        <v>0</v>
      </c>
      <c r="CQ138" s="46"/>
      <c r="CR138" s="4">
        <f t="shared" si="821"/>
        <v>0</v>
      </c>
      <c r="CS138" s="22">
        <f t="shared" si="850"/>
        <v>0</v>
      </c>
      <c r="CT138" s="46"/>
      <c r="CU138" s="4">
        <f t="shared" si="822"/>
        <v>0</v>
      </c>
      <c r="CV138" s="22">
        <f t="shared" si="823"/>
        <v>0</v>
      </c>
      <c r="CW138" s="46"/>
      <c r="CX138" s="4">
        <f t="shared" si="824"/>
        <v>0</v>
      </c>
      <c r="CY138" s="22">
        <f t="shared" si="851"/>
        <v>0</v>
      </c>
      <c r="CZ138" s="46"/>
      <c r="DA138" s="4">
        <f t="shared" si="862"/>
        <v>0</v>
      </c>
      <c r="DB138" s="22">
        <f t="shared" si="852"/>
        <v>0</v>
      </c>
      <c r="DC138" s="46"/>
      <c r="DD138" s="4">
        <f t="shared" si="863"/>
        <v>0</v>
      </c>
      <c r="DE138" s="22">
        <f t="shared" si="853"/>
        <v>0</v>
      </c>
      <c r="DF138" s="46"/>
      <c r="DG138" s="4">
        <f t="shared" si="864"/>
        <v>0</v>
      </c>
      <c r="DH138" s="22">
        <f t="shared" si="854"/>
        <v>0</v>
      </c>
      <c r="DI138" s="46"/>
      <c r="DJ138" s="4">
        <f t="shared" si="865"/>
        <v>0</v>
      </c>
      <c r="DK138" s="22">
        <f t="shared" si="855"/>
        <v>0</v>
      </c>
      <c r="DL138" s="172"/>
      <c r="DM138" s="44"/>
      <c r="DN138" s="4">
        <f t="shared" si="825"/>
        <v>0</v>
      </c>
      <c r="DO138" s="22">
        <f t="shared" si="856"/>
        <v>0</v>
      </c>
      <c r="DP138" s="172"/>
      <c r="DQ138" s="44"/>
      <c r="DR138" s="4">
        <f t="shared" si="826"/>
        <v>0</v>
      </c>
      <c r="DS138" s="22">
        <f t="shared" si="857"/>
        <v>0</v>
      </c>
      <c r="DT138" s="172"/>
      <c r="DU138" s="44"/>
      <c r="DV138" s="4">
        <f t="shared" si="827"/>
        <v>0</v>
      </c>
      <c r="DW138" s="22">
        <f t="shared" si="858"/>
        <v>0</v>
      </c>
      <c r="DX138" s="172"/>
      <c r="DY138" s="44"/>
      <c r="DZ138" s="4">
        <f t="shared" si="828"/>
        <v>0</v>
      </c>
      <c r="EA138" s="22">
        <f t="shared" si="859"/>
        <v>0</v>
      </c>
      <c r="EB138" s="172"/>
      <c r="EC138" s="44"/>
      <c r="ED138" s="4">
        <f t="shared" si="829"/>
        <v>0</v>
      </c>
      <c r="EE138" s="22">
        <f t="shared" si="860"/>
        <v>0</v>
      </c>
      <c r="EF138" s="44"/>
      <c r="EG138" s="4">
        <f t="shared" si="830"/>
        <v>0</v>
      </c>
      <c r="EH138" s="22">
        <f t="shared" si="861"/>
        <v>0</v>
      </c>
      <c r="EI138" s="154">
        <f t="shared" si="785"/>
        <v>0</v>
      </c>
      <c r="EJ138" s="154">
        <f t="shared" si="783"/>
        <v>0</v>
      </c>
      <c r="EK138" s="154">
        <f t="shared" si="784"/>
        <v>0</v>
      </c>
      <c r="EL138" s="25"/>
      <c r="EM138" s="10"/>
      <c r="EO138" s="210" t="s">
        <v>174</v>
      </c>
      <c r="EP138" s="211"/>
      <c r="EQ138" s="145">
        <f>+EK137+EK141</f>
        <v>0</v>
      </c>
    </row>
    <row r="139" spans="1:147" ht="15" customHeight="1">
      <c r="A139" s="195"/>
      <c r="B139" s="141"/>
      <c r="C139" s="51"/>
      <c r="D139" s="4"/>
      <c r="E139" s="3"/>
      <c r="F139" s="11"/>
      <c r="G139" s="11"/>
      <c r="H139" s="4">
        <f t="shared" si="786"/>
        <v>0</v>
      </c>
      <c r="I139" s="22">
        <f t="shared" si="831"/>
        <v>0</v>
      </c>
      <c r="J139" s="46"/>
      <c r="K139" s="4">
        <f t="shared" si="787"/>
        <v>0</v>
      </c>
      <c r="L139" s="22">
        <f t="shared" si="832"/>
        <v>0</v>
      </c>
      <c r="M139" s="46"/>
      <c r="N139" s="4">
        <f t="shared" si="788"/>
        <v>0</v>
      </c>
      <c r="O139" s="22">
        <f t="shared" si="833"/>
        <v>0</v>
      </c>
      <c r="P139" s="172"/>
      <c r="Q139" s="46"/>
      <c r="R139" s="4">
        <f t="shared" si="789"/>
        <v>0</v>
      </c>
      <c r="S139" s="22">
        <f t="shared" si="834"/>
        <v>0</v>
      </c>
      <c r="T139" s="172"/>
      <c r="U139" s="46"/>
      <c r="V139" s="4">
        <f t="shared" si="790"/>
        <v>0</v>
      </c>
      <c r="W139" s="22">
        <f t="shared" si="835"/>
        <v>0</v>
      </c>
      <c r="X139" s="172"/>
      <c r="Y139" s="46"/>
      <c r="Z139" s="4">
        <f t="shared" si="791"/>
        <v>0</v>
      </c>
      <c r="AA139" s="22">
        <f t="shared" si="836"/>
        <v>0</v>
      </c>
      <c r="AB139" s="172"/>
      <c r="AC139" s="46"/>
      <c r="AD139" s="4">
        <f t="shared" si="792"/>
        <v>0</v>
      </c>
      <c r="AE139" s="22">
        <f t="shared" si="837"/>
        <v>0</v>
      </c>
      <c r="AF139" s="46"/>
      <c r="AG139" s="4">
        <f t="shared" si="793"/>
        <v>0</v>
      </c>
      <c r="AH139" s="22">
        <f t="shared" si="838"/>
        <v>0</v>
      </c>
      <c r="AI139" s="46"/>
      <c r="AJ139" s="4">
        <f t="shared" si="794"/>
        <v>0</v>
      </c>
      <c r="AK139" s="22">
        <f t="shared" si="839"/>
        <v>0</v>
      </c>
      <c r="AL139" s="46"/>
      <c r="AM139" s="4">
        <f t="shared" si="795"/>
        <v>0</v>
      </c>
      <c r="AN139" s="22">
        <f t="shared" si="840"/>
        <v>0</v>
      </c>
      <c r="AO139" s="4"/>
      <c r="AP139" s="4">
        <f t="shared" si="796"/>
        <v>0</v>
      </c>
      <c r="AQ139" s="22">
        <f t="shared" si="841"/>
        <v>0</v>
      </c>
      <c r="AR139" s="4"/>
      <c r="AS139" s="4">
        <f t="shared" si="797"/>
        <v>0</v>
      </c>
      <c r="AT139" s="22">
        <f t="shared" si="842"/>
        <v>0</v>
      </c>
      <c r="AU139" s="4"/>
      <c r="AV139" s="4">
        <f t="shared" si="798"/>
        <v>0</v>
      </c>
      <c r="AW139" s="22">
        <f t="shared" si="843"/>
        <v>0</v>
      </c>
      <c r="AX139" s="44"/>
      <c r="AY139" s="4">
        <f t="shared" si="799"/>
        <v>0</v>
      </c>
      <c r="AZ139" s="22">
        <f t="shared" si="800"/>
        <v>0</v>
      </c>
      <c r="BA139" s="44"/>
      <c r="BB139" s="4">
        <f t="shared" si="801"/>
        <v>0</v>
      </c>
      <c r="BC139" s="22">
        <f t="shared" si="802"/>
        <v>0</v>
      </c>
      <c r="BD139" s="44"/>
      <c r="BE139" s="4">
        <f t="shared" si="803"/>
        <v>0</v>
      </c>
      <c r="BF139" s="22">
        <f t="shared" si="804"/>
        <v>0</v>
      </c>
      <c r="BG139" s="44"/>
      <c r="BH139" s="4">
        <f t="shared" si="805"/>
        <v>0</v>
      </c>
      <c r="BI139" s="22">
        <f t="shared" si="806"/>
        <v>0</v>
      </c>
      <c r="BJ139" s="172"/>
      <c r="BK139" s="46"/>
      <c r="BL139" s="4">
        <f t="shared" si="807"/>
        <v>0</v>
      </c>
      <c r="BM139" s="22">
        <f t="shared" si="844"/>
        <v>0</v>
      </c>
      <c r="BN139" s="172"/>
      <c r="BO139" s="46"/>
      <c r="BP139" s="4">
        <f t="shared" si="808"/>
        <v>0</v>
      </c>
      <c r="BQ139" s="22">
        <f t="shared" si="845"/>
        <v>0</v>
      </c>
      <c r="BR139" s="46"/>
      <c r="BS139" s="4">
        <f t="shared" si="809"/>
        <v>0</v>
      </c>
      <c r="BT139" s="22">
        <f t="shared" si="846"/>
        <v>0</v>
      </c>
      <c r="BU139" s="46"/>
      <c r="BV139" s="4">
        <f t="shared" si="810"/>
        <v>0</v>
      </c>
      <c r="BW139" s="22">
        <f t="shared" si="847"/>
        <v>0</v>
      </c>
      <c r="BX139" s="46"/>
      <c r="BY139" s="4">
        <f t="shared" si="811"/>
        <v>0</v>
      </c>
      <c r="BZ139" s="22">
        <f t="shared" si="848"/>
        <v>0</v>
      </c>
      <c r="CA139" s="172"/>
      <c r="CB139" s="44"/>
      <c r="CC139" s="4">
        <f t="shared" si="812"/>
        <v>0</v>
      </c>
      <c r="CD139" s="22">
        <f t="shared" si="813"/>
        <v>0</v>
      </c>
      <c r="CE139" s="46"/>
      <c r="CF139" s="4">
        <f t="shared" si="814"/>
        <v>0</v>
      </c>
      <c r="CG139" s="22">
        <f t="shared" si="815"/>
        <v>0</v>
      </c>
      <c r="CH139" s="46"/>
      <c r="CI139" s="4">
        <f t="shared" si="816"/>
        <v>0</v>
      </c>
      <c r="CJ139" s="22">
        <f t="shared" si="817"/>
        <v>0</v>
      </c>
      <c r="CK139" s="46"/>
      <c r="CL139" s="4">
        <f t="shared" si="818"/>
        <v>0</v>
      </c>
      <c r="CM139" s="22">
        <f t="shared" si="819"/>
        <v>0</v>
      </c>
      <c r="CN139" s="46"/>
      <c r="CO139" s="4">
        <f t="shared" si="820"/>
        <v>0</v>
      </c>
      <c r="CP139" s="22">
        <f t="shared" si="849"/>
        <v>0</v>
      </c>
      <c r="CQ139" s="46"/>
      <c r="CR139" s="4">
        <f t="shared" si="821"/>
        <v>0</v>
      </c>
      <c r="CS139" s="22">
        <f t="shared" si="850"/>
        <v>0</v>
      </c>
      <c r="CT139" s="46"/>
      <c r="CU139" s="4">
        <f t="shared" si="822"/>
        <v>0</v>
      </c>
      <c r="CV139" s="22">
        <f t="shared" si="823"/>
        <v>0</v>
      </c>
      <c r="CW139" s="46"/>
      <c r="CX139" s="4">
        <f t="shared" si="824"/>
        <v>0</v>
      </c>
      <c r="CY139" s="22">
        <f t="shared" si="851"/>
        <v>0</v>
      </c>
      <c r="CZ139" s="46"/>
      <c r="DA139" s="4">
        <f t="shared" si="862"/>
        <v>0</v>
      </c>
      <c r="DB139" s="22">
        <f t="shared" si="852"/>
        <v>0</v>
      </c>
      <c r="DC139" s="46"/>
      <c r="DD139" s="4">
        <f t="shared" si="863"/>
        <v>0</v>
      </c>
      <c r="DE139" s="22">
        <f t="shared" si="853"/>
        <v>0</v>
      </c>
      <c r="DF139" s="46"/>
      <c r="DG139" s="4">
        <f t="shared" si="864"/>
        <v>0</v>
      </c>
      <c r="DH139" s="22">
        <f t="shared" si="854"/>
        <v>0</v>
      </c>
      <c r="DI139" s="46"/>
      <c r="DJ139" s="4">
        <f t="shared" si="865"/>
        <v>0</v>
      </c>
      <c r="DK139" s="22">
        <f t="shared" si="855"/>
        <v>0</v>
      </c>
      <c r="DL139" s="172"/>
      <c r="DM139" s="44"/>
      <c r="DN139" s="4">
        <f t="shared" si="825"/>
        <v>0</v>
      </c>
      <c r="DO139" s="22">
        <f t="shared" si="856"/>
        <v>0</v>
      </c>
      <c r="DP139" s="172"/>
      <c r="DQ139" s="44"/>
      <c r="DR139" s="4">
        <f t="shared" si="826"/>
        <v>0</v>
      </c>
      <c r="DS139" s="22">
        <f t="shared" si="857"/>
        <v>0</v>
      </c>
      <c r="DT139" s="172"/>
      <c r="DU139" s="44"/>
      <c r="DV139" s="4">
        <f t="shared" si="827"/>
        <v>0</v>
      </c>
      <c r="DW139" s="22">
        <f t="shared" si="858"/>
        <v>0</v>
      </c>
      <c r="DX139" s="172"/>
      <c r="DY139" s="44"/>
      <c r="DZ139" s="4">
        <f t="shared" si="828"/>
        <v>0</v>
      </c>
      <c r="EA139" s="22">
        <f t="shared" si="859"/>
        <v>0</v>
      </c>
      <c r="EB139" s="172"/>
      <c r="EC139" s="44"/>
      <c r="ED139" s="4">
        <f t="shared" si="829"/>
        <v>0</v>
      </c>
      <c r="EE139" s="22">
        <f t="shared" si="860"/>
        <v>0</v>
      </c>
      <c r="EF139" s="44"/>
      <c r="EG139" s="4">
        <f t="shared" si="830"/>
        <v>0</v>
      </c>
      <c r="EH139" s="22">
        <f t="shared" si="861"/>
        <v>0</v>
      </c>
      <c r="EI139" s="154">
        <f t="shared" si="785"/>
        <v>0</v>
      </c>
      <c r="EJ139" s="154">
        <f t="shared" si="783"/>
        <v>0</v>
      </c>
      <c r="EK139" s="154">
        <f t="shared" si="784"/>
        <v>0</v>
      </c>
      <c r="EL139" s="25"/>
      <c r="EM139" s="10"/>
      <c r="EO139" s="141">
        <v>15580</v>
      </c>
      <c r="EQ139" s="145">
        <f>+EK138+EK142</f>
        <v>0</v>
      </c>
    </row>
    <row r="140" spans="1:147" ht="15" customHeight="1">
      <c r="A140" s="194"/>
      <c r="B140" s="210"/>
      <c r="C140" s="211"/>
      <c r="D140" s="4"/>
      <c r="E140" s="3"/>
      <c r="F140" s="11"/>
      <c r="G140" s="11"/>
      <c r="H140" s="4">
        <f t="shared" si="786"/>
        <v>0</v>
      </c>
      <c r="I140" s="22">
        <f t="shared" si="831"/>
        <v>0</v>
      </c>
      <c r="J140" s="46"/>
      <c r="K140" s="4">
        <f t="shared" si="787"/>
        <v>0</v>
      </c>
      <c r="L140" s="22">
        <f t="shared" si="832"/>
        <v>0</v>
      </c>
      <c r="M140" s="46"/>
      <c r="N140" s="4">
        <f t="shared" si="788"/>
        <v>0</v>
      </c>
      <c r="O140" s="22">
        <f t="shared" si="833"/>
        <v>0</v>
      </c>
      <c r="P140" s="172"/>
      <c r="Q140" s="46"/>
      <c r="R140" s="4">
        <f t="shared" si="789"/>
        <v>0</v>
      </c>
      <c r="S140" s="22">
        <f t="shared" si="834"/>
        <v>0</v>
      </c>
      <c r="T140" s="172"/>
      <c r="U140" s="46"/>
      <c r="V140" s="4">
        <f t="shared" si="790"/>
        <v>0</v>
      </c>
      <c r="W140" s="22">
        <f t="shared" si="835"/>
        <v>0</v>
      </c>
      <c r="X140" s="172"/>
      <c r="Y140" s="46"/>
      <c r="Z140" s="4">
        <f t="shared" si="791"/>
        <v>0</v>
      </c>
      <c r="AA140" s="22">
        <f t="shared" si="836"/>
        <v>0</v>
      </c>
      <c r="AB140" s="172"/>
      <c r="AC140" s="46"/>
      <c r="AD140" s="4">
        <f t="shared" si="792"/>
        <v>0</v>
      </c>
      <c r="AE140" s="22">
        <f t="shared" si="837"/>
        <v>0</v>
      </c>
      <c r="AF140" s="46"/>
      <c r="AG140" s="4">
        <f t="shared" si="793"/>
        <v>0</v>
      </c>
      <c r="AH140" s="22">
        <f t="shared" si="838"/>
        <v>0</v>
      </c>
      <c r="AI140" s="46"/>
      <c r="AJ140" s="4">
        <f t="shared" si="794"/>
        <v>0</v>
      </c>
      <c r="AK140" s="22">
        <f t="shared" si="839"/>
        <v>0</v>
      </c>
      <c r="AL140" s="46"/>
      <c r="AM140" s="4">
        <f t="shared" si="795"/>
        <v>0</v>
      </c>
      <c r="AN140" s="22">
        <f t="shared" si="840"/>
        <v>0</v>
      </c>
      <c r="AO140" s="4"/>
      <c r="AP140" s="4">
        <f t="shared" si="796"/>
        <v>0</v>
      </c>
      <c r="AQ140" s="22">
        <f t="shared" si="841"/>
        <v>0</v>
      </c>
      <c r="AR140" s="4"/>
      <c r="AS140" s="4">
        <f t="shared" si="797"/>
        <v>0</v>
      </c>
      <c r="AT140" s="22">
        <f t="shared" si="842"/>
        <v>0</v>
      </c>
      <c r="AU140" s="4"/>
      <c r="AV140" s="4">
        <f t="shared" si="798"/>
        <v>0</v>
      </c>
      <c r="AW140" s="22">
        <f t="shared" si="843"/>
        <v>0</v>
      </c>
      <c r="AX140" s="44"/>
      <c r="AY140" s="4">
        <f t="shared" si="799"/>
        <v>0</v>
      </c>
      <c r="AZ140" s="22">
        <f t="shared" si="800"/>
        <v>0</v>
      </c>
      <c r="BA140" s="44"/>
      <c r="BB140" s="4">
        <f t="shared" si="801"/>
        <v>0</v>
      </c>
      <c r="BC140" s="22">
        <f t="shared" si="802"/>
        <v>0</v>
      </c>
      <c r="BD140" s="44"/>
      <c r="BE140" s="4">
        <f t="shared" si="803"/>
        <v>0</v>
      </c>
      <c r="BF140" s="22">
        <f t="shared" si="804"/>
        <v>0</v>
      </c>
      <c r="BG140" s="44"/>
      <c r="BH140" s="4">
        <f t="shared" si="805"/>
        <v>0</v>
      </c>
      <c r="BI140" s="22">
        <f t="shared" si="806"/>
        <v>0</v>
      </c>
      <c r="BJ140" s="172"/>
      <c r="BK140" s="46"/>
      <c r="BL140" s="4">
        <f t="shared" si="807"/>
        <v>0</v>
      </c>
      <c r="BM140" s="22">
        <f t="shared" si="844"/>
        <v>0</v>
      </c>
      <c r="BN140" s="172"/>
      <c r="BO140" s="46"/>
      <c r="BP140" s="4">
        <f t="shared" si="808"/>
        <v>0</v>
      </c>
      <c r="BQ140" s="22">
        <f t="shared" si="845"/>
        <v>0</v>
      </c>
      <c r="BR140" s="46"/>
      <c r="BS140" s="4">
        <f t="shared" si="809"/>
        <v>0</v>
      </c>
      <c r="BT140" s="22">
        <f t="shared" si="846"/>
        <v>0</v>
      </c>
      <c r="BU140" s="46"/>
      <c r="BV140" s="4">
        <f t="shared" si="810"/>
        <v>0</v>
      </c>
      <c r="BW140" s="22">
        <f t="shared" si="847"/>
        <v>0</v>
      </c>
      <c r="BX140" s="46"/>
      <c r="BY140" s="4">
        <f t="shared" si="811"/>
        <v>0</v>
      </c>
      <c r="BZ140" s="22">
        <f t="shared" si="848"/>
        <v>0</v>
      </c>
      <c r="CA140" s="172"/>
      <c r="CB140" s="44"/>
      <c r="CC140" s="4">
        <f t="shared" si="812"/>
        <v>0</v>
      </c>
      <c r="CD140" s="22">
        <f t="shared" si="813"/>
        <v>0</v>
      </c>
      <c r="CE140" s="46"/>
      <c r="CF140" s="4">
        <f t="shared" si="814"/>
        <v>0</v>
      </c>
      <c r="CG140" s="22">
        <f t="shared" si="815"/>
        <v>0</v>
      </c>
      <c r="CH140" s="46"/>
      <c r="CI140" s="4">
        <f t="shared" si="816"/>
        <v>0</v>
      </c>
      <c r="CJ140" s="22">
        <f t="shared" si="817"/>
        <v>0</v>
      </c>
      <c r="CK140" s="46"/>
      <c r="CL140" s="4">
        <f t="shared" si="818"/>
        <v>0</v>
      </c>
      <c r="CM140" s="22">
        <f t="shared" si="819"/>
        <v>0</v>
      </c>
      <c r="CN140" s="46"/>
      <c r="CO140" s="4">
        <f t="shared" si="820"/>
        <v>0</v>
      </c>
      <c r="CP140" s="22">
        <f t="shared" si="849"/>
        <v>0</v>
      </c>
      <c r="CQ140" s="46"/>
      <c r="CR140" s="4">
        <f t="shared" si="821"/>
        <v>0</v>
      </c>
      <c r="CS140" s="22">
        <f t="shared" si="850"/>
        <v>0</v>
      </c>
      <c r="CT140" s="46"/>
      <c r="CU140" s="4">
        <f t="shared" si="822"/>
        <v>0</v>
      </c>
      <c r="CV140" s="22">
        <f t="shared" si="823"/>
        <v>0</v>
      </c>
      <c r="CW140" s="46"/>
      <c r="CX140" s="4">
        <f t="shared" si="824"/>
        <v>0</v>
      </c>
      <c r="CY140" s="22">
        <f t="shared" si="851"/>
        <v>0</v>
      </c>
      <c r="CZ140" s="46"/>
      <c r="DA140" s="4">
        <f t="shared" si="862"/>
        <v>0</v>
      </c>
      <c r="DB140" s="22">
        <f t="shared" si="852"/>
        <v>0</v>
      </c>
      <c r="DC140" s="46"/>
      <c r="DD140" s="4">
        <f t="shared" si="863"/>
        <v>0</v>
      </c>
      <c r="DE140" s="22">
        <f t="shared" si="853"/>
        <v>0</v>
      </c>
      <c r="DF140" s="46"/>
      <c r="DG140" s="4">
        <f t="shared" si="864"/>
        <v>0</v>
      </c>
      <c r="DH140" s="22">
        <f t="shared" si="854"/>
        <v>0</v>
      </c>
      <c r="DI140" s="46"/>
      <c r="DJ140" s="4">
        <f t="shared" si="865"/>
        <v>0</v>
      </c>
      <c r="DK140" s="22">
        <f t="shared" si="855"/>
        <v>0</v>
      </c>
      <c r="DL140" s="172"/>
      <c r="DM140" s="44"/>
      <c r="DN140" s="4">
        <f t="shared" si="825"/>
        <v>0</v>
      </c>
      <c r="DO140" s="22">
        <f t="shared" si="856"/>
        <v>0</v>
      </c>
      <c r="DP140" s="172"/>
      <c r="DQ140" s="44"/>
      <c r="DR140" s="4">
        <f t="shared" si="826"/>
        <v>0</v>
      </c>
      <c r="DS140" s="22">
        <f t="shared" si="857"/>
        <v>0</v>
      </c>
      <c r="DT140" s="172"/>
      <c r="DU140" s="44"/>
      <c r="DV140" s="4">
        <f t="shared" si="827"/>
        <v>0</v>
      </c>
      <c r="DW140" s="22">
        <f t="shared" si="858"/>
        <v>0</v>
      </c>
      <c r="DX140" s="172"/>
      <c r="DY140" s="44"/>
      <c r="DZ140" s="4">
        <f t="shared" si="828"/>
        <v>0</v>
      </c>
      <c r="EA140" s="22">
        <f t="shared" si="859"/>
        <v>0</v>
      </c>
      <c r="EB140" s="172"/>
      <c r="EC140" s="44"/>
      <c r="ED140" s="4">
        <f t="shared" si="829"/>
        <v>0</v>
      </c>
      <c r="EE140" s="22">
        <f t="shared" si="860"/>
        <v>0</v>
      </c>
      <c r="EF140" s="44"/>
      <c r="EG140" s="4">
        <f t="shared" si="830"/>
        <v>0</v>
      </c>
      <c r="EH140" s="22">
        <f t="shared" si="861"/>
        <v>0</v>
      </c>
      <c r="EI140" s="154">
        <f t="shared" si="785"/>
        <v>0</v>
      </c>
      <c r="EJ140" s="154">
        <f t="shared" si="783"/>
        <v>0</v>
      </c>
      <c r="EK140" s="154">
        <f t="shared" si="784"/>
        <v>0</v>
      </c>
      <c r="EL140" s="25"/>
      <c r="EM140" s="10"/>
      <c r="EO140" s="141">
        <v>5900</v>
      </c>
      <c r="EQ140" s="145">
        <f>+EK139+EK144+EK149</f>
        <v>0</v>
      </c>
    </row>
    <row r="141" spans="1:147" ht="15" customHeight="1">
      <c r="A141" s="205"/>
      <c r="B141" s="210"/>
      <c r="C141" s="211"/>
      <c r="D141" s="4"/>
      <c r="E141" s="3"/>
      <c r="F141" s="11"/>
      <c r="G141" s="11"/>
      <c r="H141" s="4">
        <f t="shared" si="786"/>
        <v>0</v>
      </c>
      <c r="I141" s="22">
        <f t="shared" si="831"/>
        <v>0</v>
      </c>
      <c r="J141" s="46"/>
      <c r="K141" s="4">
        <f t="shared" si="787"/>
        <v>0</v>
      </c>
      <c r="L141" s="22">
        <f t="shared" si="832"/>
        <v>0</v>
      </c>
      <c r="M141" s="46"/>
      <c r="N141" s="4">
        <f t="shared" si="788"/>
        <v>0</v>
      </c>
      <c r="O141" s="22">
        <f t="shared" si="833"/>
        <v>0</v>
      </c>
      <c r="P141" s="172"/>
      <c r="Q141" s="46"/>
      <c r="R141" s="4">
        <f t="shared" si="789"/>
        <v>0</v>
      </c>
      <c r="S141" s="22">
        <f t="shared" si="834"/>
        <v>0</v>
      </c>
      <c r="T141" s="172"/>
      <c r="U141" s="46"/>
      <c r="V141" s="4">
        <f t="shared" si="790"/>
        <v>0</v>
      </c>
      <c r="W141" s="22">
        <f t="shared" si="835"/>
        <v>0</v>
      </c>
      <c r="X141" s="172"/>
      <c r="Y141" s="46"/>
      <c r="Z141" s="4">
        <f t="shared" si="791"/>
        <v>0</v>
      </c>
      <c r="AA141" s="22">
        <f t="shared" si="836"/>
        <v>0</v>
      </c>
      <c r="AB141" s="172"/>
      <c r="AC141" s="46"/>
      <c r="AD141" s="4">
        <f t="shared" si="792"/>
        <v>0</v>
      </c>
      <c r="AE141" s="22">
        <f t="shared" si="837"/>
        <v>0</v>
      </c>
      <c r="AF141" s="46"/>
      <c r="AG141" s="4">
        <f t="shared" si="793"/>
        <v>0</v>
      </c>
      <c r="AH141" s="22">
        <f t="shared" si="838"/>
        <v>0</v>
      </c>
      <c r="AI141" s="46"/>
      <c r="AJ141" s="4">
        <f t="shared" si="794"/>
        <v>0</v>
      </c>
      <c r="AK141" s="22">
        <f t="shared" si="839"/>
        <v>0</v>
      </c>
      <c r="AL141" s="46"/>
      <c r="AM141" s="4">
        <f t="shared" si="795"/>
        <v>0</v>
      </c>
      <c r="AN141" s="22">
        <f t="shared" si="840"/>
        <v>0</v>
      </c>
      <c r="AO141" s="4"/>
      <c r="AP141" s="4">
        <f t="shared" si="796"/>
        <v>0</v>
      </c>
      <c r="AQ141" s="22">
        <f t="shared" si="841"/>
        <v>0</v>
      </c>
      <c r="AR141" s="4"/>
      <c r="AS141" s="4">
        <f t="shared" si="797"/>
        <v>0</v>
      </c>
      <c r="AT141" s="22">
        <f t="shared" si="842"/>
        <v>0</v>
      </c>
      <c r="AU141" s="4"/>
      <c r="AV141" s="4">
        <f t="shared" si="798"/>
        <v>0</v>
      </c>
      <c r="AW141" s="22">
        <f t="shared" si="843"/>
        <v>0</v>
      </c>
      <c r="AX141" s="44"/>
      <c r="AY141" s="4">
        <f t="shared" si="799"/>
        <v>0</v>
      </c>
      <c r="AZ141" s="22">
        <f t="shared" si="800"/>
        <v>0</v>
      </c>
      <c r="BA141" s="44"/>
      <c r="BB141" s="4">
        <f t="shared" si="801"/>
        <v>0</v>
      </c>
      <c r="BC141" s="22">
        <f t="shared" si="802"/>
        <v>0</v>
      </c>
      <c r="BD141" s="44"/>
      <c r="BE141" s="4">
        <f t="shared" si="803"/>
        <v>0</v>
      </c>
      <c r="BF141" s="22">
        <f t="shared" si="804"/>
        <v>0</v>
      </c>
      <c r="BG141" s="44"/>
      <c r="BH141" s="4">
        <f t="shared" si="805"/>
        <v>0</v>
      </c>
      <c r="BI141" s="22">
        <f t="shared" si="806"/>
        <v>0</v>
      </c>
      <c r="BJ141" s="172"/>
      <c r="BK141" s="46"/>
      <c r="BL141" s="4">
        <f t="shared" si="807"/>
        <v>0</v>
      </c>
      <c r="BM141" s="22">
        <f t="shared" si="844"/>
        <v>0</v>
      </c>
      <c r="BN141" s="172"/>
      <c r="BO141" s="46"/>
      <c r="BP141" s="4">
        <f t="shared" si="808"/>
        <v>0</v>
      </c>
      <c r="BQ141" s="22">
        <f t="shared" si="845"/>
        <v>0</v>
      </c>
      <c r="BR141" s="46"/>
      <c r="BS141" s="4">
        <f t="shared" si="809"/>
        <v>0</v>
      </c>
      <c r="BT141" s="22">
        <f t="shared" si="846"/>
        <v>0</v>
      </c>
      <c r="BU141" s="46"/>
      <c r="BV141" s="4">
        <f t="shared" si="810"/>
        <v>0</v>
      </c>
      <c r="BW141" s="22">
        <f t="shared" si="847"/>
        <v>0</v>
      </c>
      <c r="BX141" s="46"/>
      <c r="BY141" s="4">
        <f t="shared" si="811"/>
        <v>0</v>
      </c>
      <c r="BZ141" s="22">
        <f t="shared" si="848"/>
        <v>0</v>
      </c>
      <c r="CA141" s="172"/>
      <c r="CB141" s="44"/>
      <c r="CC141" s="4">
        <f t="shared" si="812"/>
        <v>0</v>
      </c>
      <c r="CD141" s="22">
        <f t="shared" si="813"/>
        <v>0</v>
      </c>
      <c r="CE141" s="46"/>
      <c r="CF141" s="4">
        <f t="shared" si="814"/>
        <v>0</v>
      </c>
      <c r="CG141" s="22">
        <f t="shared" si="815"/>
        <v>0</v>
      </c>
      <c r="CH141" s="46"/>
      <c r="CI141" s="4">
        <f t="shared" si="816"/>
        <v>0</v>
      </c>
      <c r="CJ141" s="22">
        <f t="shared" si="817"/>
        <v>0</v>
      </c>
      <c r="CK141" s="46"/>
      <c r="CL141" s="4">
        <f t="shared" si="818"/>
        <v>0</v>
      </c>
      <c r="CM141" s="22">
        <f t="shared" si="819"/>
        <v>0</v>
      </c>
      <c r="CN141" s="46"/>
      <c r="CO141" s="4">
        <f t="shared" si="820"/>
        <v>0</v>
      </c>
      <c r="CP141" s="22">
        <f t="shared" si="849"/>
        <v>0</v>
      </c>
      <c r="CQ141" s="46"/>
      <c r="CR141" s="4">
        <f t="shared" si="821"/>
        <v>0</v>
      </c>
      <c r="CS141" s="22">
        <f t="shared" si="850"/>
        <v>0</v>
      </c>
      <c r="CT141" s="46"/>
      <c r="CU141" s="4">
        <f t="shared" si="822"/>
        <v>0</v>
      </c>
      <c r="CV141" s="22">
        <f t="shared" si="823"/>
        <v>0</v>
      </c>
      <c r="CW141" s="46"/>
      <c r="CX141" s="4">
        <f t="shared" si="824"/>
        <v>0</v>
      </c>
      <c r="CY141" s="22">
        <f t="shared" si="851"/>
        <v>0</v>
      </c>
      <c r="CZ141" s="46"/>
      <c r="DA141" s="4">
        <f t="shared" si="862"/>
        <v>0</v>
      </c>
      <c r="DB141" s="22">
        <f t="shared" si="852"/>
        <v>0</v>
      </c>
      <c r="DC141" s="46"/>
      <c r="DD141" s="4">
        <f t="shared" si="863"/>
        <v>0</v>
      </c>
      <c r="DE141" s="22">
        <f t="shared" si="853"/>
        <v>0</v>
      </c>
      <c r="DF141" s="46"/>
      <c r="DG141" s="4">
        <f t="shared" si="864"/>
        <v>0</v>
      </c>
      <c r="DH141" s="22">
        <f t="shared" si="854"/>
        <v>0</v>
      </c>
      <c r="DI141" s="46"/>
      <c r="DJ141" s="4">
        <f t="shared" si="865"/>
        <v>0</v>
      </c>
      <c r="DK141" s="22">
        <f t="shared" si="855"/>
        <v>0</v>
      </c>
      <c r="DL141" s="172"/>
      <c r="DM141" s="44"/>
      <c r="DN141" s="4">
        <f t="shared" si="825"/>
        <v>0</v>
      </c>
      <c r="DO141" s="22">
        <f t="shared" si="856"/>
        <v>0</v>
      </c>
      <c r="DP141" s="172"/>
      <c r="DQ141" s="44"/>
      <c r="DR141" s="4">
        <f t="shared" si="826"/>
        <v>0</v>
      </c>
      <c r="DS141" s="22">
        <f t="shared" si="857"/>
        <v>0</v>
      </c>
      <c r="DT141" s="172"/>
      <c r="DU141" s="44"/>
      <c r="DV141" s="4">
        <f t="shared" si="827"/>
        <v>0</v>
      </c>
      <c r="DW141" s="22">
        <f t="shared" si="858"/>
        <v>0</v>
      </c>
      <c r="DX141" s="172"/>
      <c r="DY141" s="44"/>
      <c r="DZ141" s="4">
        <f t="shared" si="828"/>
        <v>0</v>
      </c>
      <c r="EA141" s="22">
        <f t="shared" si="859"/>
        <v>0</v>
      </c>
      <c r="EB141" s="172"/>
      <c r="EC141" s="44"/>
      <c r="ED141" s="4">
        <f t="shared" si="829"/>
        <v>0</v>
      </c>
      <c r="EE141" s="22">
        <f t="shared" si="860"/>
        <v>0</v>
      </c>
      <c r="EF141" s="44"/>
      <c r="EG141" s="4">
        <f t="shared" si="830"/>
        <v>0</v>
      </c>
      <c r="EH141" s="22">
        <f t="shared" si="861"/>
        <v>0</v>
      </c>
      <c r="EI141" s="154">
        <f t="shared" si="785"/>
        <v>0</v>
      </c>
      <c r="EJ141" s="154">
        <f t="shared" si="783"/>
        <v>0</v>
      </c>
      <c r="EK141" s="154">
        <f t="shared" si="784"/>
        <v>0</v>
      </c>
      <c r="EL141" s="25"/>
      <c r="EM141" s="10"/>
      <c r="EO141" s="141">
        <v>14500</v>
      </c>
      <c r="EQ141" s="145">
        <f>+EK143</f>
        <v>0</v>
      </c>
    </row>
    <row r="142" spans="1:147" ht="15" customHeight="1">
      <c r="A142" s="205"/>
      <c r="B142" s="141"/>
      <c r="C142" s="51"/>
      <c r="D142" s="4"/>
      <c r="E142" s="3"/>
      <c r="F142" s="11"/>
      <c r="G142" s="11"/>
      <c r="H142" s="4">
        <f t="shared" si="786"/>
        <v>0</v>
      </c>
      <c r="I142" s="22">
        <f t="shared" si="831"/>
        <v>0</v>
      </c>
      <c r="J142" s="46"/>
      <c r="K142" s="4">
        <f t="shared" si="787"/>
        <v>0</v>
      </c>
      <c r="L142" s="22">
        <f t="shared" si="832"/>
        <v>0</v>
      </c>
      <c r="M142" s="46"/>
      <c r="N142" s="4">
        <f t="shared" si="788"/>
        <v>0</v>
      </c>
      <c r="O142" s="22">
        <f t="shared" si="833"/>
        <v>0</v>
      </c>
      <c r="P142" s="172"/>
      <c r="Q142" s="46"/>
      <c r="R142" s="4">
        <f t="shared" si="789"/>
        <v>0</v>
      </c>
      <c r="S142" s="22">
        <f t="shared" si="834"/>
        <v>0</v>
      </c>
      <c r="T142" s="172"/>
      <c r="U142" s="46"/>
      <c r="V142" s="4">
        <f t="shared" si="790"/>
        <v>0</v>
      </c>
      <c r="W142" s="22">
        <f t="shared" si="835"/>
        <v>0</v>
      </c>
      <c r="X142" s="172"/>
      <c r="Y142" s="46"/>
      <c r="Z142" s="4">
        <f t="shared" si="791"/>
        <v>0</v>
      </c>
      <c r="AA142" s="22">
        <f t="shared" si="836"/>
        <v>0</v>
      </c>
      <c r="AB142" s="172"/>
      <c r="AC142" s="46"/>
      <c r="AD142" s="4">
        <f t="shared" si="792"/>
        <v>0</v>
      </c>
      <c r="AE142" s="22">
        <f t="shared" si="837"/>
        <v>0</v>
      </c>
      <c r="AF142" s="46"/>
      <c r="AG142" s="4">
        <f t="shared" si="793"/>
        <v>0</v>
      </c>
      <c r="AH142" s="22">
        <f t="shared" si="838"/>
        <v>0</v>
      </c>
      <c r="AI142" s="46"/>
      <c r="AJ142" s="4">
        <f t="shared" si="794"/>
        <v>0</v>
      </c>
      <c r="AK142" s="22">
        <f t="shared" si="839"/>
        <v>0</v>
      </c>
      <c r="AL142" s="46"/>
      <c r="AM142" s="4">
        <f t="shared" si="795"/>
        <v>0</v>
      </c>
      <c r="AN142" s="22">
        <f t="shared" si="840"/>
        <v>0</v>
      </c>
      <c r="AO142" s="4"/>
      <c r="AP142" s="4">
        <f t="shared" si="796"/>
        <v>0</v>
      </c>
      <c r="AQ142" s="22">
        <f t="shared" si="841"/>
        <v>0</v>
      </c>
      <c r="AR142" s="4"/>
      <c r="AS142" s="4">
        <f t="shared" si="797"/>
        <v>0</v>
      </c>
      <c r="AT142" s="22">
        <f t="shared" si="842"/>
        <v>0</v>
      </c>
      <c r="AU142" s="4"/>
      <c r="AV142" s="4">
        <f t="shared" si="798"/>
        <v>0</v>
      </c>
      <c r="AW142" s="22">
        <f t="shared" si="843"/>
        <v>0</v>
      </c>
      <c r="AX142" s="44"/>
      <c r="AY142" s="4">
        <f t="shared" si="799"/>
        <v>0</v>
      </c>
      <c r="AZ142" s="22">
        <f t="shared" si="800"/>
        <v>0</v>
      </c>
      <c r="BA142" s="44"/>
      <c r="BB142" s="4">
        <f t="shared" si="801"/>
        <v>0</v>
      </c>
      <c r="BC142" s="22">
        <f t="shared" si="802"/>
        <v>0</v>
      </c>
      <c r="BD142" s="44"/>
      <c r="BE142" s="4">
        <f t="shared" si="803"/>
        <v>0</v>
      </c>
      <c r="BF142" s="22">
        <f t="shared" si="804"/>
        <v>0</v>
      </c>
      <c r="BG142" s="44"/>
      <c r="BH142" s="4">
        <f t="shared" si="805"/>
        <v>0</v>
      </c>
      <c r="BI142" s="22">
        <f t="shared" si="806"/>
        <v>0</v>
      </c>
      <c r="BJ142" s="172"/>
      <c r="BK142" s="46"/>
      <c r="BL142" s="4">
        <f t="shared" si="807"/>
        <v>0</v>
      </c>
      <c r="BM142" s="22">
        <f t="shared" si="844"/>
        <v>0</v>
      </c>
      <c r="BN142" s="172"/>
      <c r="BO142" s="46"/>
      <c r="BP142" s="4">
        <f t="shared" si="808"/>
        <v>0</v>
      </c>
      <c r="BQ142" s="22">
        <f t="shared" si="845"/>
        <v>0</v>
      </c>
      <c r="BR142" s="46"/>
      <c r="BS142" s="4">
        <f t="shared" si="809"/>
        <v>0</v>
      </c>
      <c r="BT142" s="22">
        <f t="shared" si="846"/>
        <v>0</v>
      </c>
      <c r="BU142" s="46"/>
      <c r="BV142" s="4">
        <f t="shared" si="810"/>
        <v>0</v>
      </c>
      <c r="BW142" s="22">
        <f t="shared" si="847"/>
        <v>0</v>
      </c>
      <c r="BX142" s="46"/>
      <c r="BY142" s="4">
        <f t="shared" si="811"/>
        <v>0</v>
      </c>
      <c r="BZ142" s="22">
        <f t="shared" si="848"/>
        <v>0</v>
      </c>
      <c r="CA142" s="172"/>
      <c r="CB142" s="44"/>
      <c r="CC142" s="4">
        <f t="shared" si="812"/>
        <v>0</v>
      </c>
      <c r="CD142" s="22">
        <f t="shared" si="813"/>
        <v>0</v>
      </c>
      <c r="CE142" s="46"/>
      <c r="CF142" s="4">
        <f t="shared" si="814"/>
        <v>0</v>
      </c>
      <c r="CG142" s="22">
        <f t="shared" si="815"/>
        <v>0</v>
      </c>
      <c r="CH142" s="46"/>
      <c r="CI142" s="4">
        <f t="shared" si="816"/>
        <v>0</v>
      </c>
      <c r="CJ142" s="22">
        <f t="shared" si="817"/>
        <v>0</v>
      </c>
      <c r="CK142" s="46"/>
      <c r="CL142" s="4">
        <f t="shared" si="818"/>
        <v>0</v>
      </c>
      <c r="CM142" s="22">
        <f t="shared" si="819"/>
        <v>0</v>
      </c>
      <c r="CN142" s="46"/>
      <c r="CO142" s="4">
        <f t="shared" si="820"/>
        <v>0</v>
      </c>
      <c r="CP142" s="22">
        <f t="shared" si="849"/>
        <v>0</v>
      </c>
      <c r="CQ142" s="46"/>
      <c r="CR142" s="4">
        <f t="shared" si="821"/>
        <v>0</v>
      </c>
      <c r="CS142" s="22">
        <f t="shared" si="850"/>
        <v>0</v>
      </c>
      <c r="CT142" s="46"/>
      <c r="CU142" s="4">
        <f t="shared" si="822"/>
        <v>0</v>
      </c>
      <c r="CV142" s="22">
        <f t="shared" si="823"/>
        <v>0</v>
      </c>
      <c r="CW142" s="46"/>
      <c r="CX142" s="4">
        <f t="shared" si="824"/>
        <v>0</v>
      </c>
      <c r="CY142" s="22">
        <f t="shared" si="851"/>
        <v>0</v>
      </c>
      <c r="CZ142" s="46"/>
      <c r="DA142" s="4">
        <f t="shared" si="862"/>
        <v>0</v>
      </c>
      <c r="DB142" s="22">
        <f t="shared" si="852"/>
        <v>0</v>
      </c>
      <c r="DC142" s="46"/>
      <c r="DD142" s="4">
        <f t="shared" si="863"/>
        <v>0</v>
      </c>
      <c r="DE142" s="22">
        <f t="shared" si="853"/>
        <v>0</v>
      </c>
      <c r="DF142" s="46"/>
      <c r="DG142" s="4">
        <f t="shared" si="864"/>
        <v>0</v>
      </c>
      <c r="DH142" s="22">
        <f t="shared" si="854"/>
        <v>0</v>
      </c>
      <c r="DI142" s="46"/>
      <c r="DJ142" s="4">
        <f t="shared" si="865"/>
        <v>0</v>
      </c>
      <c r="DK142" s="22">
        <f t="shared" si="855"/>
        <v>0</v>
      </c>
      <c r="DL142" s="172"/>
      <c r="DM142" s="44"/>
      <c r="DN142" s="4">
        <f t="shared" si="825"/>
        <v>0</v>
      </c>
      <c r="DO142" s="22">
        <f t="shared" si="856"/>
        <v>0</v>
      </c>
      <c r="DP142" s="172"/>
      <c r="DQ142" s="44"/>
      <c r="DR142" s="4">
        <f t="shared" si="826"/>
        <v>0</v>
      </c>
      <c r="DS142" s="22">
        <f t="shared" si="857"/>
        <v>0</v>
      </c>
      <c r="DT142" s="172"/>
      <c r="DU142" s="44"/>
      <c r="DV142" s="4">
        <f t="shared" si="827"/>
        <v>0</v>
      </c>
      <c r="DW142" s="22">
        <f t="shared" si="858"/>
        <v>0</v>
      </c>
      <c r="DX142" s="172"/>
      <c r="DY142" s="44"/>
      <c r="DZ142" s="4">
        <f t="shared" si="828"/>
        <v>0</v>
      </c>
      <c r="EA142" s="22">
        <f t="shared" si="859"/>
        <v>0</v>
      </c>
      <c r="EB142" s="172"/>
      <c r="EC142" s="44"/>
      <c r="ED142" s="4">
        <f t="shared" si="829"/>
        <v>0</v>
      </c>
      <c r="EE142" s="22">
        <f t="shared" si="860"/>
        <v>0</v>
      </c>
      <c r="EF142" s="44"/>
      <c r="EG142" s="4">
        <f t="shared" si="830"/>
        <v>0</v>
      </c>
      <c r="EH142" s="22">
        <f t="shared" si="861"/>
        <v>0</v>
      </c>
      <c r="EI142" s="154">
        <f t="shared" si="785"/>
        <v>0</v>
      </c>
      <c r="EJ142" s="154">
        <f t="shared" si="783"/>
        <v>0</v>
      </c>
      <c r="EK142" s="154">
        <f t="shared" si="784"/>
        <v>0</v>
      </c>
      <c r="EL142" s="25"/>
      <c r="EM142" s="10"/>
    </row>
    <row r="143" spans="1:147" ht="15" customHeight="1">
      <c r="A143" s="205"/>
      <c r="B143" s="141"/>
      <c r="C143" s="51"/>
      <c r="D143" s="4"/>
      <c r="E143" s="3"/>
      <c r="F143" s="11"/>
      <c r="G143" s="11"/>
      <c r="H143" s="4">
        <f t="shared" si="786"/>
        <v>0</v>
      </c>
      <c r="I143" s="22">
        <f t="shared" si="831"/>
        <v>0</v>
      </c>
      <c r="J143" s="46"/>
      <c r="K143" s="4">
        <f t="shared" si="787"/>
        <v>0</v>
      </c>
      <c r="L143" s="22">
        <f t="shared" si="832"/>
        <v>0</v>
      </c>
      <c r="M143" s="46"/>
      <c r="N143" s="4">
        <f t="shared" si="788"/>
        <v>0</v>
      </c>
      <c r="O143" s="22">
        <f t="shared" si="833"/>
        <v>0</v>
      </c>
      <c r="P143" s="172"/>
      <c r="Q143" s="46"/>
      <c r="R143" s="4">
        <f t="shared" si="789"/>
        <v>0</v>
      </c>
      <c r="S143" s="22">
        <f t="shared" si="834"/>
        <v>0</v>
      </c>
      <c r="T143" s="172"/>
      <c r="U143" s="46"/>
      <c r="V143" s="4">
        <f t="shared" si="790"/>
        <v>0</v>
      </c>
      <c r="W143" s="22">
        <f t="shared" si="835"/>
        <v>0</v>
      </c>
      <c r="X143" s="172"/>
      <c r="Y143" s="46"/>
      <c r="Z143" s="4">
        <f t="shared" si="791"/>
        <v>0</v>
      </c>
      <c r="AA143" s="22">
        <f t="shared" si="836"/>
        <v>0</v>
      </c>
      <c r="AB143" s="172"/>
      <c r="AC143" s="46"/>
      <c r="AD143" s="4">
        <f t="shared" si="792"/>
        <v>0</v>
      </c>
      <c r="AE143" s="22">
        <f t="shared" si="837"/>
        <v>0</v>
      </c>
      <c r="AF143" s="46"/>
      <c r="AG143" s="4">
        <f t="shared" si="793"/>
        <v>0</v>
      </c>
      <c r="AH143" s="22">
        <f t="shared" si="838"/>
        <v>0</v>
      </c>
      <c r="AI143" s="46"/>
      <c r="AJ143" s="4">
        <f t="shared" si="794"/>
        <v>0</v>
      </c>
      <c r="AK143" s="22">
        <f t="shared" si="839"/>
        <v>0</v>
      </c>
      <c r="AL143" s="46"/>
      <c r="AM143" s="4">
        <f t="shared" si="795"/>
        <v>0</v>
      </c>
      <c r="AN143" s="22">
        <f t="shared" si="840"/>
        <v>0</v>
      </c>
      <c r="AO143" s="4"/>
      <c r="AP143" s="4">
        <f t="shared" si="796"/>
        <v>0</v>
      </c>
      <c r="AQ143" s="22">
        <f t="shared" si="841"/>
        <v>0</v>
      </c>
      <c r="AR143" s="4"/>
      <c r="AS143" s="4">
        <f t="shared" si="797"/>
        <v>0</v>
      </c>
      <c r="AT143" s="22">
        <f t="shared" si="842"/>
        <v>0</v>
      </c>
      <c r="AU143" s="4"/>
      <c r="AV143" s="4">
        <f t="shared" si="798"/>
        <v>0</v>
      </c>
      <c r="AW143" s="22">
        <f t="shared" si="843"/>
        <v>0</v>
      </c>
      <c r="AX143" s="44"/>
      <c r="AY143" s="4">
        <f t="shared" si="799"/>
        <v>0</v>
      </c>
      <c r="AZ143" s="22">
        <f t="shared" si="800"/>
        <v>0</v>
      </c>
      <c r="BA143" s="44"/>
      <c r="BB143" s="4">
        <f t="shared" si="801"/>
        <v>0</v>
      </c>
      <c r="BC143" s="22">
        <f t="shared" si="802"/>
        <v>0</v>
      </c>
      <c r="BD143" s="44"/>
      <c r="BE143" s="4">
        <f t="shared" si="803"/>
        <v>0</v>
      </c>
      <c r="BF143" s="22">
        <f t="shared" si="804"/>
        <v>0</v>
      </c>
      <c r="BG143" s="44"/>
      <c r="BH143" s="4">
        <f t="shared" si="805"/>
        <v>0</v>
      </c>
      <c r="BI143" s="22">
        <f t="shared" si="806"/>
        <v>0</v>
      </c>
      <c r="BJ143" s="172"/>
      <c r="BK143" s="46"/>
      <c r="BL143" s="4">
        <f t="shared" si="807"/>
        <v>0</v>
      </c>
      <c r="BM143" s="22">
        <f t="shared" si="844"/>
        <v>0</v>
      </c>
      <c r="BN143" s="172"/>
      <c r="BO143" s="46"/>
      <c r="BP143" s="4">
        <f t="shared" si="808"/>
        <v>0</v>
      </c>
      <c r="BQ143" s="22">
        <f t="shared" si="845"/>
        <v>0</v>
      </c>
      <c r="BR143" s="46"/>
      <c r="BS143" s="4">
        <f t="shared" si="809"/>
        <v>0</v>
      </c>
      <c r="BT143" s="22">
        <f t="shared" si="846"/>
        <v>0</v>
      </c>
      <c r="BU143" s="46"/>
      <c r="BV143" s="4">
        <f t="shared" si="810"/>
        <v>0</v>
      </c>
      <c r="BW143" s="22">
        <f t="shared" si="847"/>
        <v>0</v>
      </c>
      <c r="BX143" s="46"/>
      <c r="BY143" s="4">
        <f t="shared" si="811"/>
        <v>0</v>
      </c>
      <c r="BZ143" s="22">
        <f t="shared" si="848"/>
        <v>0</v>
      </c>
      <c r="CA143" s="172"/>
      <c r="CB143" s="44"/>
      <c r="CC143" s="4">
        <f t="shared" si="812"/>
        <v>0</v>
      </c>
      <c r="CD143" s="22">
        <f t="shared" si="813"/>
        <v>0</v>
      </c>
      <c r="CE143" s="46"/>
      <c r="CF143" s="4">
        <f t="shared" si="814"/>
        <v>0</v>
      </c>
      <c r="CG143" s="22">
        <f t="shared" si="815"/>
        <v>0</v>
      </c>
      <c r="CH143" s="46"/>
      <c r="CI143" s="4">
        <f t="shared" si="816"/>
        <v>0</v>
      </c>
      <c r="CJ143" s="22">
        <f t="shared" si="817"/>
        <v>0</v>
      </c>
      <c r="CK143" s="46"/>
      <c r="CL143" s="4">
        <f t="shared" si="818"/>
        <v>0</v>
      </c>
      <c r="CM143" s="22">
        <f t="shared" si="819"/>
        <v>0</v>
      </c>
      <c r="CN143" s="46"/>
      <c r="CO143" s="4">
        <f t="shared" si="820"/>
        <v>0</v>
      </c>
      <c r="CP143" s="22">
        <f t="shared" si="849"/>
        <v>0</v>
      </c>
      <c r="CQ143" s="46"/>
      <c r="CR143" s="4">
        <f t="shared" si="821"/>
        <v>0</v>
      </c>
      <c r="CS143" s="22">
        <f t="shared" si="850"/>
        <v>0</v>
      </c>
      <c r="CT143" s="46"/>
      <c r="CU143" s="4">
        <f t="shared" si="822"/>
        <v>0</v>
      </c>
      <c r="CV143" s="22">
        <f t="shared" si="823"/>
        <v>0</v>
      </c>
      <c r="CW143" s="46"/>
      <c r="CX143" s="4">
        <f t="shared" si="824"/>
        <v>0</v>
      </c>
      <c r="CY143" s="22">
        <f t="shared" si="851"/>
        <v>0</v>
      </c>
      <c r="CZ143" s="46"/>
      <c r="DA143" s="4">
        <f t="shared" si="862"/>
        <v>0</v>
      </c>
      <c r="DB143" s="22">
        <f t="shared" si="852"/>
        <v>0</v>
      </c>
      <c r="DC143" s="46"/>
      <c r="DD143" s="4">
        <f t="shared" si="863"/>
        <v>0</v>
      </c>
      <c r="DE143" s="22">
        <f t="shared" si="853"/>
        <v>0</v>
      </c>
      <c r="DF143" s="46"/>
      <c r="DG143" s="4">
        <f t="shared" si="864"/>
        <v>0</v>
      </c>
      <c r="DH143" s="22">
        <f t="shared" si="854"/>
        <v>0</v>
      </c>
      <c r="DI143" s="46"/>
      <c r="DJ143" s="4">
        <f t="shared" si="865"/>
        <v>0</v>
      </c>
      <c r="DK143" s="22">
        <f t="shared" si="855"/>
        <v>0</v>
      </c>
      <c r="DL143" s="172"/>
      <c r="DM143" s="44"/>
      <c r="DN143" s="4">
        <f t="shared" si="825"/>
        <v>0</v>
      </c>
      <c r="DO143" s="22">
        <f t="shared" si="856"/>
        <v>0</v>
      </c>
      <c r="DP143" s="172"/>
      <c r="DQ143" s="44"/>
      <c r="DR143" s="4">
        <f t="shared" si="826"/>
        <v>0</v>
      </c>
      <c r="DS143" s="22">
        <f t="shared" si="857"/>
        <v>0</v>
      </c>
      <c r="DT143" s="172"/>
      <c r="DU143" s="44"/>
      <c r="DV143" s="4">
        <f t="shared" si="827"/>
        <v>0</v>
      </c>
      <c r="DW143" s="22">
        <f t="shared" si="858"/>
        <v>0</v>
      </c>
      <c r="DX143" s="172"/>
      <c r="DY143" s="44"/>
      <c r="DZ143" s="4">
        <f t="shared" si="828"/>
        <v>0</v>
      </c>
      <c r="EA143" s="22">
        <f t="shared" si="859"/>
        <v>0</v>
      </c>
      <c r="EB143" s="172"/>
      <c r="EC143" s="44"/>
      <c r="ED143" s="4">
        <f t="shared" si="829"/>
        <v>0</v>
      </c>
      <c r="EE143" s="22">
        <f t="shared" si="860"/>
        <v>0</v>
      </c>
      <c r="EF143" s="44"/>
      <c r="EG143" s="4">
        <f t="shared" si="830"/>
        <v>0</v>
      </c>
      <c r="EH143" s="22">
        <f t="shared" si="861"/>
        <v>0</v>
      </c>
      <c r="EI143" s="154">
        <f t="shared" si="785"/>
        <v>0</v>
      </c>
      <c r="EJ143" s="154">
        <f t="shared" si="783"/>
        <v>0</v>
      </c>
      <c r="EK143" s="154">
        <f t="shared" si="784"/>
        <v>0</v>
      </c>
      <c r="EL143" s="25"/>
      <c r="EM143" s="10"/>
      <c r="EQ143" s="145">
        <f>+SUM(EQ136:EQ142)</f>
        <v>0</v>
      </c>
    </row>
    <row r="144" spans="1:147" ht="15" customHeight="1">
      <c r="A144" s="195"/>
      <c r="B144" s="141"/>
      <c r="C144" s="51"/>
      <c r="D144" s="4"/>
      <c r="E144" s="3"/>
      <c r="F144" s="11"/>
      <c r="G144" s="11"/>
      <c r="H144" s="4">
        <f t="shared" si="786"/>
        <v>0</v>
      </c>
      <c r="I144" s="22">
        <f t="shared" si="831"/>
        <v>0</v>
      </c>
      <c r="J144" s="46"/>
      <c r="K144" s="4">
        <f t="shared" si="787"/>
        <v>0</v>
      </c>
      <c r="L144" s="22">
        <f t="shared" si="832"/>
        <v>0</v>
      </c>
      <c r="M144" s="46"/>
      <c r="N144" s="4">
        <f t="shared" si="788"/>
        <v>0</v>
      </c>
      <c r="O144" s="22">
        <f t="shared" si="833"/>
        <v>0</v>
      </c>
      <c r="P144" s="172"/>
      <c r="Q144" s="46"/>
      <c r="R144" s="4">
        <f t="shared" si="789"/>
        <v>0</v>
      </c>
      <c r="S144" s="22">
        <f t="shared" si="834"/>
        <v>0</v>
      </c>
      <c r="T144" s="172"/>
      <c r="U144" s="46"/>
      <c r="V144" s="4">
        <f t="shared" si="790"/>
        <v>0</v>
      </c>
      <c r="W144" s="22">
        <f t="shared" si="835"/>
        <v>0</v>
      </c>
      <c r="X144" s="172"/>
      <c r="Y144" s="46"/>
      <c r="Z144" s="4">
        <f t="shared" si="791"/>
        <v>0</v>
      </c>
      <c r="AA144" s="22">
        <f t="shared" si="836"/>
        <v>0</v>
      </c>
      <c r="AB144" s="172"/>
      <c r="AC144" s="46"/>
      <c r="AD144" s="4">
        <f t="shared" si="792"/>
        <v>0</v>
      </c>
      <c r="AE144" s="22">
        <f t="shared" si="837"/>
        <v>0</v>
      </c>
      <c r="AF144" s="46"/>
      <c r="AG144" s="4">
        <f t="shared" si="793"/>
        <v>0</v>
      </c>
      <c r="AH144" s="22">
        <f t="shared" si="838"/>
        <v>0</v>
      </c>
      <c r="AI144" s="46"/>
      <c r="AJ144" s="4">
        <f t="shared" si="794"/>
        <v>0</v>
      </c>
      <c r="AK144" s="22">
        <f t="shared" si="839"/>
        <v>0</v>
      </c>
      <c r="AL144" s="46"/>
      <c r="AM144" s="4">
        <f t="shared" si="795"/>
        <v>0</v>
      </c>
      <c r="AN144" s="22">
        <f t="shared" si="840"/>
        <v>0</v>
      </c>
      <c r="AO144" s="4"/>
      <c r="AP144" s="4">
        <f t="shared" si="796"/>
        <v>0</v>
      </c>
      <c r="AQ144" s="22">
        <f t="shared" si="841"/>
        <v>0</v>
      </c>
      <c r="AR144" s="4"/>
      <c r="AS144" s="4">
        <f t="shared" si="797"/>
        <v>0</v>
      </c>
      <c r="AT144" s="22">
        <f t="shared" si="842"/>
        <v>0</v>
      </c>
      <c r="AU144" s="4"/>
      <c r="AV144" s="4">
        <f t="shared" si="798"/>
        <v>0</v>
      </c>
      <c r="AW144" s="22">
        <f t="shared" si="843"/>
        <v>0</v>
      </c>
      <c r="AX144" s="44"/>
      <c r="AY144" s="4">
        <f t="shared" si="799"/>
        <v>0</v>
      </c>
      <c r="AZ144" s="22">
        <f t="shared" si="800"/>
        <v>0</v>
      </c>
      <c r="BA144" s="44"/>
      <c r="BB144" s="4">
        <f t="shared" si="801"/>
        <v>0</v>
      </c>
      <c r="BC144" s="22">
        <f t="shared" si="802"/>
        <v>0</v>
      </c>
      <c r="BD144" s="44"/>
      <c r="BE144" s="4">
        <f t="shared" si="803"/>
        <v>0</v>
      </c>
      <c r="BF144" s="22">
        <f t="shared" si="804"/>
        <v>0</v>
      </c>
      <c r="BG144" s="44"/>
      <c r="BH144" s="4">
        <f t="shared" si="805"/>
        <v>0</v>
      </c>
      <c r="BI144" s="22">
        <f t="shared" si="806"/>
        <v>0</v>
      </c>
      <c r="BJ144" s="172"/>
      <c r="BK144" s="46"/>
      <c r="BL144" s="4">
        <f t="shared" si="807"/>
        <v>0</v>
      </c>
      <c r="BM144" s="22">
        <f t="shared" si="844"/>
        <v>0</v>
      </c>
      <c r="BN144" s="172"/>
      <c r="BO144" s="46"/>
      <c r="BP144" s="4">
        <f t="shared" si="808"/>
        <v>0</v>
      </c>
      <c r="BQ144" s="22">
        <f t="shared" si="845"/>
        <v>0</v>
      </c>
      <c r="BR144" s="46"/>
      <c r="BS144" s="4">
        <f t="shared" si="809"/>
        <v>0</v>
      </c>
      <c r="BT144" s="22">
        <f t="shared" si="846"/>
        <v>0</v>
      </c>
      <c r="BU144" s="46"/>
      <c r="BV144" s="4">
        <f t="shared" si="810"/>
        <v>0</v>
      </c>
      <c r="BW144" s="22">
        <f t="shared" si="847"/>
        <v>0</v>
      </c>
      <c r="BX144" s="46"/>
      <c r="BY144" s="4">
        <f t="shared" si="811"/>
        <v>0</v>
      </c>
      <c r="BZ144" s="22">
        <f t="shared" si="848"/>
        <v>0</v>
      </c>
      <c r="CA144" s="172"/>
      <c r="CB144" s="44"/>
      <c r="CC144" s="4">
        <f t="shared" si="812"/>
        <v>0</v>
      </c>
      <c r="CD144" s="22">
        <f t="shared" si="813"/>
        <v>0</v>
      </c>
      <c r="CE144" s="46"/>
      <c r="CF144" s="4">
        <f t="shared" si="814"/>
        <v>0</v>
      </c>
      <c r="CG144" s="22">
        <f t="shared" si="815"/>
        <v>0</v>
      </c>
      <c r="CH144" s="46"/>
      <c r="CI144" s="4">
        <f t="shared" si="816"/>
        <v>0</v>
      </c>
      <c r="CJ144" s="22">
        <f t="shared" si="817"/>
        <v>0</v>
      </c>
      <c r="CK144" s="46"/>
      <c r="CL144" s="4">
        <f t="shared" si="818"/>
        <v>0</v>
      </c>
      <c r="CM144" s="22">
        <f t="shared" si="819"/>
        <v>0</v>
      </c>
      <c r="CN144" s="46"/>
      <c r="CO144" s="4">
        <f t="shared" si="820"/>
        <v>0</v>
      </c>
      <c r="CP144" s="22">
        <f t="shared" si="849"/>
        <v>0</v>
      </c>
      <c r="CQ144" s="46"/>
      <c r="CR144" s="4">
        <f t="shared" si="821"/>
        <v>0</v>
      </c>
      <c r="CS144" s="22">
        <f t="shared" si="850"/>
        <v>0</v>
      </c>
      <c r="CT144" s="46"/>
      <c r="CU144" s="4">
        <f t="shared" si="822"/>
        <v>0</v>
      </c>
      <c r="CV144" s="22">
        <f t="shared" si="823"/>
        <v>0</v>
      </c>
      <c r="CW144" s="46"/>
      <c r="CX144" s="4">
        <f t="shared" si="824"/>
        <v>0</v>
      </c>
      <c r="CY144" s="22">
        <f t="shared" si="851"/>
        <v>0</v>
      </c>
      <c r="CZ144" s="46"/>
      <c r="DA144" s="4">
        <f t="shared" si="862"/>
        <v>0</v>
      </c>
      <c r="DB144" s="22">
        <f t="shared" si="852"/>
        <v>0</v>
      </c>
      <c r="DC144" s="46"/>
      <c r="DD144" s="4">
        <f t="shared" si="863"/>
        <v>0</v>
      </c>
      <c r="DE144" s="22">
        <f t="shared" si="853"/>
        <v>0</v>
      </c>
      <c r="DF144" s="46"/>
      <c r="DG144" s="4">
        <f t="shared" si="864"/>
        <v>0</v>
      </c>
      <c r="DH144" s="22">
        <f t="shared" si="854"/>
        <v>0</v>
      </c>
      <c r="DI144" s="46"/>
      <c r="DJ144" s="4">
        <f t="shared" si="865"/>
        <v>0</v>
      </c>
      <c r="DK144" s="22">
        <f t="shared" si="855"/>
        <v>0</v>
      </c>
      <c r="DL144" s="172"/>
      <c r="DM144" s="44"/>
      <c r="DN144" s="4">
        <f t="shared" si="825"/>
        <v>0</v>
      </c>
      <c r="DO144" s="22">
        <f t="shared" si="856"/>
        <v>0</v>
      </c>
      <c r="DP144" s="172"/>
      <c r="DQ144" s="44"/>
      <c r="DR144" s="4">
        <f t="shared" si="826"/>
        <v>0</v>
      </c>
      <c r="DS144" s="22">
        <f t="shared" si="857"/>
        <v>0</v>
      </c>
      <c r="DT144" s="172"/>
      <c r="DU144" s="44"/>
      <c r="DV144" s="4">
        <f t="shared" si="827"/>
        <v>0</v>
      </c>
      <c r="DW144" s="22">
        <f t="shared" si="858"/>
        <v>0</v>
      </c>
      <c r="DX144" s="172"/>
      <c r="DY144" s="44"/>
      <c r="DZ144" s="4">
        <f t="shared" si="828"/>
        <v>0</v>
      </c>
      <c r="EA144" s="22">
        <f t="shared" si="859"/>
        <v>0</v>
      </c>
      <c r="EB144" s="172"/>
      <c r="EC144" s="44"/>
      <c r="ED144" s="4">
        <f t="shared" si="829"/>
        <v>0</v>
      </c>
      <c r="EE144" s="22">
        <f t="shared" si="860"/>
        <v>0</v>
      </c>
      <c r="EF144" s="44"/>
      <c r="EG144" s="4">
        <f t="shared" si="830"/>
        <v>0</v>
      </c>
      <c r="EH144" s="22">
        <f t="shared" si="861"/>
        <v>0</v>
      </c>
      <c r="EI144" s="154">
        <f t="shared" si="785"/>
        <v>0</v>
      </c>
      <c r="EJ144" s="154">
        <f t="shared" ref="EJ144:EJ174" si="866">+H144+K144+N144+R144+V144+Z144+AD144+AG144+AJ144+AM144+AP144+AS144+AV144+DA144+AY144+BB144+BE144+BH144+BL144+BP144+CC144++CF144+CI144+CL144+CO144+CR144+CU144+CX144+DD144+DJ144+DN144+DR144+DV144+DZ144+ED144</f>
        <v>0</v>
      </c>
      <c r="EK144" s="154">
        <f t="shared" ref="EK144:EK174" si="867">+I144+L144+O144+S144+W144+AA144+AE144+AH144+AK144+AN144+AQ144+AT144+AW144+DB144+AZ144+BC144+BF144+BI144+BM144+BQ144+CD144++CG144+CJ144+CM144+CP144+CS144+CV144+CY144+DE144+DK144+DO144+DS144+DW144+EA144+EE144</f>
        <v>0</v>
      </c>
      <c r="EL144" s="25"/>
      <c r="EM144" s="10"/>
    </row>
    <row r="145" spans="1:147" ht="15" customHeight="1">
      <c r="A145" s="194"/>
      <c r="B145" s="141"/>
      <c r="C145" s="51"/>
      <c r="D145" s="4"/>
      <c r="E145" s="3"/>
      <c r="F145" s="11"/>
      <c r="G145" s="11"/>
      <c r="H145" s="4">
        <f t="shared" si="786"/>
        <v>0</v>
      </c>
      <c r="I145" s="22">
        <f t="shared" si="831"/>
        <v>0</v>
      </c>
      <c r="J145" s="46"/>
      <c r="K145" s="4">
        <f t="shared" si="787"/>
        <v>0</v>
      </c>
      <c r="L145" s="22">
        <f t="shared" si="832"/>
        <v>0</v>
      </c>
      <c r="M145" s="46"/>
      <c r="N145" s="4">
        <f t="shared" si="788"/>
        <v>0</v>
      </c>
      <c r="O145" s="22">
        <f t="shared" si="833"/>
        <v>0</v>
      </c>
      <c r="P145" s="172"/>
      <c r="Q145" s="46"/>
      <c r="R145" s="4">
        <f t="shared" si="789"/>
        <v>0</v>
      </c>
      <c r="S145" s="22">
        <f t="shared" si="834"/>
        <v>0</v>
      </c>
      <c r="T145" s="172"/>
      <c r="U145" s="46"/>
      <c r="V145" s="4">
        <f t="shared" si="790"/>
        <v>0</v>
      </c>
      <c r="W145" s="22">
        <f t="shared" si="835"/>
        <v>0</v>
      </c>
      <c r="X145" s="172"/>
      <c r="Y145" s="46"/>
      <c r="Z145" s="4">
        <f t="shared" si="791"/>
        <v>0</v>
      </c>
      <c r="AA145" s="22">
        <f t="shared" si="836"/>
        <v>0</v>
      </c>
      <c r="AB145" s="172"/>
      <c r="AC145" s="46"/>
      <c r="AD145" s="4">
        <f t="shared" si="792"/>
        <v>0</v>
      </c>
      <c r="AE145" s="22">
        <f t="shared" si="837"/>
        <v>0</v>
      </c>
      <c r="AF145" s="46"/>
      <c r="AG145" s="4">
        <f t="shared" si="793"/>
        <v>0</v>
      </c>
      <c r="AH145" s="22">
        <f t="shared" si="838"/>
        <v>0</v>
      </c>
      <c r="AI145" s="46"/>
      <c r="AJ145" s="4">
        <f t="shared" si="794"/>
        <v>0</v>
      </c>
      <c r="AK145" s="22">
        <f t="shared" si="839"/>
        <v>0</v>
      </c>
      <c r="AL145" s="46"/>
      <c r="AM145" s="4">
        <f t="shared" si="795"/>
        <v>0</v>
      </c>
      <c r="AN145" s="22">
        <f t="shared" si="840"/>
        <v>0</v>
      </c>
      <c r="AO145" s="4"/>
      <c r="AP145" s="4">
        <f t="shared" si="796"/>
        <v>0</v>
      </c>
      <c r="AQ145" s="22">
        <f t="shared" si="841"/>
        <v>0</v>
      </c>
      <c r="AR145" s="4"/>
      <c r="AS145" s="4">
        <f t="shared" si="797"/>
        <v>0</v>
      </c>
      <c r="AT145" s="22">
        <f t="shared" si="842"/>
        <v>0</v>
      </c>
      <c r="AU145" s="4"/>
      <c r="AV145" s="4">
        <f t="shared" si="798"/>
        <v>0</v>
      </c>
      <c r="AW145" s="22">
        <f t="shared" si="843"/>
        <v>0</v>
      </c>
      <c r="AX145" s="44"/>
      <c r="AY145" s="4">
        <f t="shared" si="799"/>
        <v>0</v>
      </c>
      <c r="AZ145" s="22">
        <f t="shared" si="800"/>
        <v>0</v>
      </c>
      <c r="BA145" s="44"/>
      <c r="BB145" s="4">
        <f t="shared" si="801"/>
        <v>0</v>
      </c>
      <c r="BC145" s="22">
        <f t="shared" si="802"/>
        <v>0</v>
      </c>
      <c r="BD145" s="44"/>
      <c r="BE145" s="4">
        <f t="shared" si="803"/>
        <v>0</v>
      </c>
      <c r="BF145" s="22">
        <f t="shared" si="804"/>
        <v>0</v>
      </c>
      <c r="BG145" s="44"/>
      <c r="BH145" s="4">
        <f t="shared" si="805"/>
        <v>0</v>
      </c>
      <c r="BI145" s="22">
        <f t="shared" si="806"/>
        <v>0</v>
      </c>
      <c r="BJ145" s="172"/>
      <c r="BK145" s="46"/>
      <c r="BL145" s="4">
        <f t="shared" si="807"/>
        <v>0</v>
      </c>
      <c r="BM145" s="22">
        <f t="shared" si="844"/>
        <v>0</v>
      </c>
      <c r="BN145" s="172"/>
      <c r="BO145" s="46"/>
      <c r="BP145" s="4">
        <f t="shared" si="808"/>
        <v>0</v>
      </c>
      <c r="BQ145" s="22">
        <f t="shared" si="845"/>
        <v>0</v>
      </c>
      <c r="BR145" s="46"/>
      <c r="BS145" s="4">
        <f t="shared" si="809"/>
        <v>0</v>
      </c>
      <c r="BT145" s="22">
        <f t="shared" si="846"/>
        <v>0</v>
      </c>
      <c r="BU145" s="46"/>
      <c r="BV145" s="4">
        <f t="shared" si="810"/>
        <v>0</v>
      </c>
      <c r="BW145" s="22">
        <f t="shared" si="847"/>
        <v>0</v>
      </c>
      <c r="BX145" s="46"/>
      <c r="BY145" s="4">
        <f t="shared" si="811"/>
        <v>0</v>
      </c>
      <c r="BZ145" s="22">
        <f t="shared" si="848"/>
        <v>0</v>
      </c>
      <c r="CA145" s="172"/>
      <c r="CB145" s="44"/>
      <c r="CC145" s="4">
        <f t="shared" si="812"/>
        <v>0</v>
      </c>
      <c r="CD145" s="22">
        <f t="shared" si="813"/>
        <v>0</v>
      </c>
      <c r="CE145" s="46"/>
      <c r="CF145" s="4">
        <f t="shared" si="814"/>
        <v>0</v>
      </c>
      <c r="CG145" s="22">
        <f t="shared" si="815"/>
        <v>0</v>
      </c>
      <c r="CH145" s="46"/>
      <c r="CI145" s="4">
        <f t="shared" si="816"/>
        <v>0</v>
      </c>
      <c r="CJ145" s="22">
        <f t="shared" si="817"/>
        <v>0</v>
      </c>
      <c r="CK145" s="46"/>
      <c r="CL145" s="4">
        <f t="shared" si="818"/>
        <v>0</v>
      </c>
      <c r="CM145" s="22">
        <f t="shared" si="819"/>
        <v>0</v>
      </c>
      <c r="CN145" s="46"/>
      <c r="CO145" s="4">
        <f t="shared" si="820"/>
        <v>0</v>
      </c>
      <c r="CP145" s="22">
        <f t="shared" si="849"/>
        <v>0</v>
      </c>
      <c r="CQ145" s="46"/>
      <c r="CR145" s="4">
        <f t="shared" si="821"/>
        <v>0</v>
      </c>
      <c r="CS145" s="22">
        <f t="shared" si="850"/>
        <v>0</v>
      </c>
      <c r="CT145" s="46"/>
      <c r="CU145" s="4">
        <f t="shared" si="822"/>
        <v>0</v>
      </c>
      <c r="CV145" s="22">
        <f t="shared" si="823"/>
        <v>0</v>
      </c>
      <c r="CW145" s="46"/>
      <c r="CX145" s="4">
        <f t="shared" si="824"/>
        <v>0</v>
      </c>
      <c r="CY145" s="22">
        <f t="shared" si="851"/>
        <v>0</v>
      </c>
      <c r="CZ145" s="46"/>
      <c r="DA145" s="4">
        <f t="shared" si="862"/>
        <v>0</v>
      </c>
      <c r="DB145" s="22">
        <f t="shared" si="852"/>
        <v>0</v>
      </c>
      <c r="DC145" s="46"/>
      <c r="DD145" s="4">
        <f t="shared" si="863"/>
        <v>0</v>
      </c>
      <c r="DE145" s="22">
        <f t="shared" si="853"/>
        <v>0</v>
      </c>
      <c r="DF145" s="46"/>
      <c r="DG145" s="4">
        <f t="shared" si="864"/>
        <v>0</v>
      </c>
      <c r="DH145" s="22">
        <f t="shared" si="854"/>
        <v>0</v>
      </c>
      <c r="DI145" s="46"/>
      <c r="DJ145" s="4">
        <f t="shared" si="865"/>
        <v>0</v>
      </c>
      <c r="DK145" s="22">
        <f t="shared" si="855"/>
        <v>0</v>
      </c>
      <c r="DL145" s="172"/>
      <c r="DM145" s="44"/>
      <c r="DN145" s="4">
        <f t="shared" si="825"/>
        <v>0</v>
      </c>
      <c r="DO145" s="22">
        <f t="shared" si="856"/>
        <v>0</v>
      </c>
      <c r="DP145" s="172"/>
      <c r="DQ145" s="44"/>
      <c r="DR145" s="4">
        <f t="shared" si="826"/>
        <v>0</v>
      </c>
      <c r="DS145" s="22">
        <f t="shared" si="857"/>
        <v>0</v>
      </c>
      <c r="DT145" s="172"/>
      <c r="DU145" s="44"/>
      <c r="DV145" s="4">
        <f t="shared" si="827"/>
        <v>0</v>
      </c>
      <c r="DW145" s="22">
        <f t="shared" si="858"/>
        <v>0</v>
      </c>
      <c r="DX145" s="172"/>
      <c r="DY145" s="44"/>
      <c r="DZ145" s="4">
        <f t="shared" si="828"/>
        <v>0</v>
      </c>
      <c r="EA145" s="22">
        <f t="shared" si="859"/>
        <v>0</v>
      </c>
      <c r="EB145" s="172"/>
      <c r="EC145" s="44"/>
      <c r="ED145" s="4">
        <f t="shared" si="829"/>
        <v>0</v>
      </c>
      <c r="EE145" s="22">
        <f t="shared" si="860"/>
        <v>0</v>
      </c>
      <c r="EF145" s="44"/>
      <c r="EG145" s="4">
        <f t="shared" si="830"/>
        <v>0</v>
      </c>
      <c r="EH145" s="22">
        <f t="shared" si="861"/>
        <v>0</v>
      </c>
      <c r="EI145" s="154">
        <f t="shared" ref="EI145:EI174" si="868">+G145+J145+M145+Q145+U145+Y145+AC145+AF145+AI145+AL145+AO145+AR145+AU145+CZ145+AX145+BA145+BD145+BG145+BK145+BO145+CB145++CE145+CH145+CK145+CN145+CQ145+CT145+CW145+DC145+DI145+DM145+DQ145+DU145+DY145+EC145</f>
        <v>0</v>
      </c>
      <c r="EJ145" s="154">
        <f t="shared" si="866"/>
        <v>0</v>
      </c>
      <c r="EK145" s="154">
        <f t="shared" si="867"/>
        <v>0</v>
      </c>
      <c r="EL145" s="25"/>
      <c r="EM145" s="10"/>
      <c r="EQ145" s="145">
        <f>+SUM(EK134:EK150)</f>
        <v>0</v>
      </c>
    </row>
    <row r="146" spans="1:147" ht="15" customHeight="1">
      <c r="A146" s="205"/>
      <c r="B146" s="141"/>
      <c r="C146" s="51"/>
      <c r="D146" s="4"/>
      <c r="E146" s="3"/>
      <c r="F146" s="11"/>
      <c r="G146" s="11"/>
      <c r="H146" s="4">
        <f t="shared" si="786"/>
        <v>0</v>
      </c>
      <c r="I146" s="22">
        <f t="shared" si="831"/>
        <v>0</v>
      </c>
      <c r="J146" s="46"/>
      <c r="K146" s="4">
        <f t="shared" si="787"/>
        <v>0</v>
      </c>
      <c r="L146" s="22">
        <f t="shared" si="832"/>
        <v>0</v>
      </c>
      <c r="M146" s="46"/>
      <c r="N146" s="4">
        <f t="shared" si="788"/>
        <v>0</v>
      </c>
      <c r="O146" s="22">
        <f t="shared" si="833"/>
        <v>0</v>
      </c>
      <c r="P146" s="172"/>
      <c r="Q146" s="46"/>
      <c r="R146" s="4">
        <f t="shared" si="789"/>
        <v>0</v>
      </c>
      <c r="S146" s="22">
        <f t="shared" si="834"/>
        <v>0</v>
      </c>
      <c r="T146" s="172"/>
      <c r="U146" s="46"/>
      <c r="V146" s="4">
        <f t="shared" si="790"/>
        <v>0</v>
      </c>
      <c r="W146" s="22">
        <f t="shared" si="835"/>
        <v>0</v>
      </c>
      <c r="X146" s="172"/>
      <c r="Y146" s="46"/>
      <c r="Z146" s="4">
        <f t="shared" si="791"/>
        <v>0</v>
      </c>
      <c r="AA146" s="22">
        <f t="shared" si="836"/>
        <v>0</v>
      </c>
      <c r="AB146" s="172"/>
      <c r="AC146" s="46"/>
      <c r="AD146" s="4">
        <f t="shared" si="792"/>
        <v>0</v>
      </c>
      <c r="AE146" s="22">
        <f t="shared" si="837"/>
        <v>0</v>
      </c>
      <c r="AF146" s="46"/>
      <c r="AG146" s="4">
        <f t="shared" si="793"/>
        <v>0</v>
      </c>
      <c r="AH146" s="22">
        <f t="shared" si="838"/>
        <v>0</v>
      </c>
      <c r="AI146" s="46"/>
      <c r="AJ146" s="4">
        <f t="shared" si="794"/>
        <v>0</v>
      </c>
      <c r="AK146" s="22">
        <f t="shared" si="839"/>
        <v>0</v>
      </c>
      <c r="AL146" s="46"/>
      <c r="AM146" s="4">
        <f t="shared" si="795"/>
        <v>0</v>
      </c>
      <c r="AN146" s="22">
        <f t="shared" si="840"/>
        <v>0</v>
      </c>
      <c r="AO146" s="4"/>
      <c r="AP146" s="4">
        <f t="shared" si="796"/>
        <v>0</v>
      </c>
      <c r="AQ146" s="22">
        <f t="shared" si="841"/>
        <v>0</v>
      </c>
      <c r="AR146" s="4"/>
      <c r="AS146" s="4">
        <f t="shared" si="797"/>
        <v>0</v>
      </c>
      <c r="AT146" s="22">
        <f t="shared" si="842"/>
        <v>0</v>
      </c>
      <c r="AU146" s="4"/>
      <c r="AV146" s="4">
        <f t="shared" si="798"/>
        <v>0</v>
      </c>
      <c r="AW146" s="22">
        <f t="shared" si="843"/>
        <v>0</v>
      </c>
      <c r="AX146" s="44"/>
      <c r="AY146" s="4">
        <f t="shared" si="799"/>
        <v>0</v>
      </c>
      <c r="AZ146" s="22">
        <f t="shared" si="800"/>
        <v>0</v>
      </c>
      <c r="BA146" s="44"/>
      <c r="BB146" s="4">
        <f t="shared" si="801"/>
        <v>0</v>
      </c>
      <c r="BC146" s="22">
        <f t="shared" si="802"/>
        <v>0</v>
      </c>
      <c r="BD146" s="44"/>
      <c r="BE146" s="4">
        <f t="shared" si="803"/>
        <v>0</v>
      </c>
      <c r="BF146" s="22">
        <f t="shared" si="804"/>
        <v>0</v>
      </c>
      <c r="BG146" s="44"/>
      <c r="BH146" s="4">
        <f t="shared" si="805"/>
        <v>0</v>
      </c>
      <c r="BI146" s="22">
        <f t="shared" si="806"/>
        <v>0</v>
      </c>
      <c r="BJ146" s="172"/>
      <c r="BK146" s="46"/>
      <c r="BL146" s="4">
        <f t="shared" si="807"/>
        <v>0</v>
      </c>
      <c r="BM146" s="22">
        <f t="shared" si="844"/>
        <v>0</v>
      </c>
      <c r="BN146" s="172"/>
      <c r="BO146" s="46"/>
      <c r="BP146" s="4">
        <f t="shared" si="808"/>
        <v>0</v>
      </c>
      <c r="BQ146" s="22">
        <f t="shared" si="845"/>
        <v>0</v>
      </c>
      <c r="BR146" s="46"/>
      <c r="BS146" s="4">
        <f t="shared" si="809"/>
        <v>0</v>
      </c>
      <c r="BT146" s="22">
        <f t="shared" si="846"/>
        <v>0</v>
      </c>
      <c r="BU146" s="46"/>
      <c r="BV146" s="4">
        <f t="shared" si="810"/>
        <v>0</v>
      </c>
      <c r="BW146" s="22">
        <f t="shared" si="847"/>
        <v>0</v>
      </c>
      <c r="BX146" s="46"/>
      <c r="BY146" s="4">
        <f t="shared" si="811"/>
        <v>0</v>
      </c>
      <c r="BZ146" s="22">
        <f t="shared" si="848"/>
        <v>0</v>
      </c>
      <c r="CA146" s="172"/>
      <c r="CB146" s="44"/>
      <c r="CC146" s="4">
        <f t="shared" si="812"/>
        <v>0</v>
      </c>
      <c r="CD146" s="22">
        <f t="shared" si="813"/>
        <v>0</v>
      </c>
      <c r="CE146" s="46"/>
      <c r="CF146" s="4">
        <f t="shared" si="814"/>
        <v>0</v>
      </c>
      <c r="CG146" s="22">
        <f t="shared" si="815"/>
        <v>0</v>
      </c>
      <c r="CH146" s="46"/>
      <c r="CI146" s="4">
        <f t="shared" si="816"/>
        <v>0</v>
      </c>
      <c r="CJ146" s="22">
        <f t="shared" si="817"/>
        <v>0</v>
      </c>
      <c r="CK146" s="46"/>
      <c r="CL146" s="4">
        <f t="shared" si="818"/>
        <v>0</v>
      </c>
      <c r="CM146" s="22">
        <f t="shared" si="819"/>
        <v>0</v>
      </c>
      <c r="CN146" s="46"/>
      <c r="CO146" s="4">
        <f t="shared" si="820"/>
        <v>0</v>
      </c>
      <c r="CP146" s="22">
        <f t="shared" si="849"/>
        <v>0</v>
      </c>
      <c r="CQ146" s="46"/>
      <c r="CR146" s="4">
        <f t="shared" si="821"/>
        <v>0</v>
      </c>
      <c r="CS146" s="22">
        <f t="shared" si="850"/>
        <v>0</v>
      </c>
      <c r="CT146" s="46"/>
      <c r="CU146" s="4">
        <f t="shared" si="822"/>
        <v>0</v>
      </c>
      <c r="CV146" s="22">
        <f t="shared" si="823"/>
        <v>0</v>
      </c>
      <c r="CW146" s="46"/>
      <c r="CX146" s="4">
        <f t="shared" si="824"/>
        <v>0</v>
      </c>
      <c r="CY146" s="22">
        <f t="shared" si="851"/>
        <v>0</v>
      </c>
      <c r="CZ146" s="46"/>
      <c r="DA146" s="4">
        <f t="shared" si="862"/>
        <v>0</v>
      </c>
      <c r="DB146" s="22">
        <f t="shared" si="852"/>
        <v>0</v>
      </c>
      <c r="DC146" s="46"/>
      <c r="DD146" s="4">
        <f t="shared" si="863"/>
        <v>0</v>
      </c>
      <c r="DE146" s="22">
        <f t="shared" si="853"/>
        <v>0</v>
      </c>
      <c r="DF146" s="46"/>
      <c r="DG146" s="4">
        <f t="shared" si="864"/>
        <v>0</v>
      </c>
      <c r="DH146" s="22">
        <f t="shared" si="854"/>
        <v>0</v>
      </c>
      <c r="DI146" s="46"/>
      <c r="DJ146" s="4">
        <f t="shared" si="865"/>
        <v>0</v>
      </c>
      <c r="DK146" s="22">
        <f t="shared" si="855"/>
        <v>0</v>
      </c>
      <c r="DL146" s="172"/>
      <c r="DM146" s="44"/>
      <c r="DN146" s="4">
        <f t="shared" si="825"/>
        <v>0</v>
      </c>
      <c r="DO146" s="22">
        <f t="shared" si="856"/>
        <v>0</v>
      </c>
      <c r="DP146" s="172"/>
      <c r="DQ146" s="44"/>
      <c r="DR146" s="4">
        <f t="shared" si="826"/>
        <v>0</v>
      </c>
      <c r="DS146" s="22">
        <f t="shared" si="857"/>
        <v>0</v>
      </c>
      <c r="DT146" s="172"/>
      <c r="DU146" s="44"/>
      <c r="DV146" s="4">
        <f t="shared" si="827"/>
        <v>0</v>
      </c>
      <c r="DW146" s="22">
        <f t="shared" si="858"/>
        <v>0</v>
      </c>
      <c r="DX146" s="172"/>
      <c r="DY146" s="44"/>
      <c r="DZ146" s="4">
        <f t="shared" si="828"/>
        <v>0</v>
      </c>
      <c r="EA146" s="22">
        <f t="shared" si="859"/>
        <v>0</v>
      </c>
      <c r="EB146" s="172"/>
      <c r="EC146" s="44"/>
      <c r="ED146" s="4">
        <f t="shared" si="829"/>
        <v>0</v>
      </c>
      <c r="EE146" s="22">
        <f t="shared" si="860"/>
        <v>0</v>
      </c>
      <c r="EF146" s="44"/>
      <c r="EG146" s="4">
        <f t="shared" si="830"/>
        <v>0</v>
      </c>
      <c r="EH146" s="22">
        <f t="shared" si="861"/>
        <v>0</v>
      </c>
      <c r="EI146" s="154">
        <f t="shared" si="868"/>
        <v>0</v>
      </c>
      <c r="EJ146" s="154">
        <f t="shared" si="866"/>
        <v>0</v>
      </c>
      <c r="EK146" s="154">
        <f t="shared" si="867"/>
        <v>0</v>
      </c>
      <c r="EL146" s="25"/>
      <c r="EM146" s="10"/>
    </row>
    <row r="147" spans="1:147" ht="15" customHeight="1">
      <c r="A147" s="205"/>
      <c r="B147" s="141"/>
      <c r="C147" s="51"/>
      <c r="D147" s="4"/>
      <c r="E147" s="3"/>
      <c r="F147" s="11"/>
      <c r="G147" s="11"/>
      <c r="H147" s="4">
        <f t="shared" si="786"/>
        <v>0</v>
      </c>
      <c r="I147" s="22">
        <f t="shared" si="831"/>
        <v>0</v>
      </c>
      <c r="J147" s="46"/>
      <c r="K147" s="4">
        <f t="shared" si="787"/>
        <v>0</v>
      </c>
      <c r="L147" s="22">
        <f t="shared" si="832"/>
        <v>0</v>
      </c>
      <c r="M147" s="46"/>
      <c r="N147" s="4">
        <f t="shared" si="788"/>
        <v>0</v>
      </c>
      <c r="O147" s="22">
        <f t="shared" si="833"/>
        <v>0</v>
      </c>
      <c r="P147" s="172"/>
      <c r="Q147" s="46"/>
      <c r="R147" s="4">
        <f t="shared" si="789"/>
        <v>0</v>
      </c>
      <c r="S147" s="22">
        <f t="shared" si="834"/>
        <v>0</v>
      </c>
      <c r="T147" s="172"/>
      <c r="U147" s="46"/>
      <c r="V147" s="4">
        <f t="shared" si="790"/>
        <v>0</v>
      </c>
      <c r="W147" s="22">
        <f t="shared" si="835"/>
        <v>0</v>
      </c>
      <c r="X147" s="172"/>
      <c r="Y147" s="46"/>
      <c r="Z147" s="4">
        <f t="shared" si="791"/>
        <v>0</v>
      </c>
      <c r="AA147" s="22">
        <f t="shared" si="836"/>
        <v>0</v>
      </c>
      <c r="AB147" s="172"/>
      <c r="AC147" s="46"/>
      <c r="AD147" s="4">
        <f t="shared" si="792"/>
        <v>0</v>
      </c>
      <c r="AE147" s="22">
        <f t="shared" si="837"/>
        <v>0</v>
      </c>
      <c r="AF147" s="46"/>
      <c r="AG147" s="4">
        <f t="shared" si="793"/>
        <v>0</v>
      </c>
      <c r="AH147" s="22">
        <f t="shared" si="838"/>
        <v>0</v>
      </c>
      <c r="AI147" s="46"/>
      <c r="AJ147" s="4">
        <f t="shared" si="794"/>
        <v>0</v>
      </c>
      <c r="AK147" s="22">
        <f t="shared" si="839"/>
        <v>0</v>
      </c>
      <c r="AL147" s="46"/>
      <c r="AM147" s="4">
        <f t="shared" si="795"/>
        <v>0</v>
      </c>
      <c r="AN147" s="22">
        <f t="shared" si="840"/>
        <v>0</v>
      </c>
      <c r="AO147" s="4"/>
      <c r="AP147" s="4">
        <f t="shared" si="796"/>
        <v>0</v>
      </c>
      <c r="AQ147" s="22">
        <f t="shared" si="841"/>
        <v>0</v>
      </c>
      <c r="AR147" s="4"/>
      <c r="AS147" s="4">
        <f t="shared" si="797"/>
        <v>0</v>
      </c>
      <c r="AT147" s="22">
        <f t="shared" si="842"/>
        <v>0</v>
      </c>
      <c r="AU147" s="4"/>
      <c r="AV147" s="4">
        <f t="shared" si="798"/>
        <v>0</v>
      </c>
      <c r="AW147" s="22">
        <f t="shared" si="843"/>
        <v>0</v>
      </c>
      <c r="AX147" s="44"/>
      <c r="AY147" s="4">
        <f t="shared" si="799"/>
        <v>0</v>
      </c>
      <c r="AZ147" s="22">
        <f t="shared" si="800"/>
        <v>0</v>
      </c>
      <c r="BA147" s="44"/>
      <c r="BB147" s="4">
        <f t="shared" si="801"/>
        <v>0</v>
      </c>
      <c r="BC147" s="22">
        <f t="shared" si="802"/>
        <v>0</v>
      </c>
      <c r="BD147" s="44"/>
      <c r="BE147" s="4">
        <f t="shared" si="803"/>
        <v>0</v>
      </c>
      <c r="BF147" s="22">
        <f t="shared" si="804"/>
        <v>0</v>
      </c>
      <c r="BG147" s="44"/>
      <c r="BH147" s="4">
        <f t="shared" si="805"/>
        <v>0</v>
      </c>
      <c r="BI147" s="22">
        <f t="shared" si="806"/>
        <v>0</v>
      </c>
      <c r="BJ147" s="172"/>
      <c r="BK147" s="46"/>
      <c r="BL147" s="4">
        <f t="shared" si="807"/>
        <v>0</v>
      </c>
      <c r="BM147" s="22">
        <f t="shared" si="844"/>
        <v>0</v>
      </c>
      <c r="BN147" s="172"/>
      <c r="BO147" s="46"/>
      <c r="BP147" s="4">
        <f t="shared" si="808"/>
        <v>0</v>
      </c>
      <c r="BQ147" s="22">
        <f t="shared" si="845"/>
        <v>0</v>
      </c>
      <c r="BR147" s="46"/>
      <c r="BS147" s="4">
        <f t="shared" si="809"/>
        <v>0</v>
      </c>
      <c r="BT147" s="22">
        <f t="shared" si="846"/>
        <v>0</v>
      </c>
      <c r="BU147" s="46"/>
      <c r="BV147" s="4">
        <f t="shared" si="810"/>
        <v>0</v>
      </c>
      <c r="BW147" s="22">
        <f t="shared" si="847"/>
        <v>0</v>
      </c>
      <c r="BX147" s="46"/>
      <c r="BY147" s="4">
        <f t="shared" si="811"/>
        <v>0</v>
      </c>
      <c r="BZ147" s="22">
        <f t="shared" si="848"/>
        <v>0</v>
      </c>
      <c r="CA147" s="172"/>
      <c r="CB147" s="44"/>
      <c r="CC147" s="4">
        <f t="shared" si="812"/>
        <v>0</v>
      </c>
      <c r="CD147" s="22">
        <f t="shared" si="813"/>
        <v>0</v>
      </c>
      <c r="CE147" s="46"/>
      <c r="CF147" s="4">
        <f t="shared" si="814"/>
        <v>0</v>
      </c>
      <c r="CG147" s="22">
        <f t="shared" si="815"/>
        <v>0</v>
      </c>
      <c r="CH147" s="46"/>
      <c r="CI147" s="4">
        <f t="shared" si="816"/>
        <v>0</v>
      </c>
      <c r="CJ147" s="22">
        <f t="shared" si="817"/>
        <v>0</v>
      </c>
      <c r="CK147" s="46"/>
      <c r="CL147" s="4">
        <f t="shared" si="818"/>
        <v>0</v>
      </c>
      <c r="CM147" s="22">
        <f t="shared" si="819"/>
        <v>0</v>
      </c>
      <c r="CN147" s="46"/>
      <c r="CO147" s="4">
        <f t="shared" si="820"/>
        <v>0</v>
      </c>
      <c r="CP147" s="22">
        <f t="shared" si="849"/>
        <v>0</v>
      </c>
      <c r="CQ147" s="46"/>
      <c r="CR147" s="4">
        <f t="shared" si="821"/>
        <v>0</v>
      </c>
      <c r="CS147" s="22">
        <f t="shared" si="850"/>
        <v>0</v>
      </c>
      <c r="CT147" s="46"/>
      <c r="CU147" s="4">
        <f t="shared" si="822"/>
        <v>0</v>
      </c>
      <c r="CV147" s="22">
        <f t="shared" si="823"/>
        <v>0</v>
      </c>
      <c r="CW147" s="46"/>
      <c r="CX147" s="4">
        <f t="shared" si="824"/>
        <v>0</v>
      </c>
      <c r="CY147" s="22">
        <f t="shared" si="851"/>
        <v>0</v>
      </c>
      <c r="CZ147" s="46"/>
      <c r="DA147" s="4">
        <f t="shared" si="862"/>
        <v>0</v>
      </c>
      <c r="DB147" s="22">
        <f t="shared" si="852"/>
        <v>0</v>
      </c>
      <c r="DC147" s="46"/>
      <c r="DD147" s="4">
        <f t="shared" si="863"/>
        <v>0</v>
      </c>
      <c r="DE147" s="22">
        <f t="shared" si="853"/>
        <v>0</v>
      </c>
      <c r="DF147" s="46"/>
      <c r="DG147" s="4">
        <f t="shared" si="864"/>
        <v>0</v>
      </c>
      <c r="DH147" s="22">
        <f t="shared" si="854"/>
        <v>0</v>
      </c>
      <c r="DI147" s="46"/>
      <c r="DJ147" s="4">
        <f t="shared" si="865"/>
        <v>0</v>
      </c>
      <c r="DK147" s="22">
        <f t="shared" si="855"/>
        <v>0</v>
      </c>
      <c r="DL147" s="172"/>
      <c r="DM147" s="44"/>
      <c r="DN147" s="4">
        <f t="shared" si="825"/>
        <v>0</v>
      </c>
      <c r="DO147" s="22">
        <f t="shared" si="856"/>
        <v>0</v>
      </c>
      <c r="DP147" s="172"/>
      <c r="DQ147" s="44"/>
      <c r="DR147" s="4">
        <f t="shared" si="826"/>
        <v>0</v>
      </c>
      <c r="DS147" s="22">
        <f t="shared" si="857"/>
        <v>0</v>
      </c>
      <c r="DT147" s="172"/>
      <c r="DU147" s="44"/>
      <c r="DV147" s="4">
        <f t="shared" si="827"/>
        <v>0</v>
      </c>
      <c r="DW147" s="22">
        <f t="shared" si="858"/>
        <v>0</v>
      </c>
      <c r="DX147" s="172"/>
      <c r="DY147" s="44"/>
      <c r="DZ147" s="4">
        <f t="shared" si="828"/>
        <v>0</v>
      </c>
      <c r="EA147" s="22">
        <f t="shared" si="859"/>
        <v>0</v>
      </c>
      <c r="EB147" s="172"/>
      <c r="EC147" s="44"/>
      <c r="ED147" s="4">
        <f t="shared" si="829"/>
        <v>0</v>
      </c>
      <c r="EE147" s="22">
        <f t="shared" si="860"/>
        <v>0</v>
      </c>
      <c r="EF147" s="44"/>
      <c r="EG147" s="4">
        <f t="shared" si="830"/>
        <v>0</v>
      </c>
      <c r="EH147" s="22">
        <f t="shared" si="861"/>
        <v>0</v>
      </c>
      <c r="EI147" s="154">
        <f t="shared" si="868"/>
        <v>0</v>
      </c>
      <c r="EJ147" s="154">
        <f t="shared" si="866"/>
        <v>0</v>
      </c>
      <c r="EK147" s="154">
        <f t="shared" si="867"/>
        <v>0</v>
      </c>
      <c r="EL147" s="25"/>
      <c r="EM147" s="10"/>
    </row>
    <row r="148" spans="1:147" ht="15" customHeight="1">
      <c r="A148" s="205"/>
      <c r="B148" s="141"/>
      <c r="C148" s="51"/>
      <c r="D148" s="4"/>
      <c r="E148" s="3"/>
      <c r="F148" s="11"/>
      <c r="G148" s="11"/>
      <c r="H148" s="4">
        <f t="shared" si="786"/>
        <v>0</v>
      </c>
      <c r="I148" s="22">
        <f t="shared" si="831"/>
        <v>0</v>
      </c>
      <c r="J148" s="46"/>
      <c r="K148" s="4">
        <f t="shared" si="787"/>
        <v>0</v>
      </c>
      <c r="L148" s="22">
        <f t="shared" si="832"/>
        <v>0</v>
      </c>
      <c r="M148" s="46"/>
      <c r="N148" s="4">
        <f t="shared" si="788"/>
        <v>0</v>
      </c>
      <c r="O148" s="22">
        <f t="shared" si="833"/>
        <v>0</v>
      </c>
      <c r="P148" s="172"/>
      <c r="Q148" s="46"/>
      <c r="R148" s="4">
        <f t="shared" si="789"/>
        <v>0</v>
      </c>
      <c r="S148" s="22">
        <f t="shared" si="834"/>
        <v>0</v>
      </c>
      <c r="T148" s="172"/>
      <c r="U148" s="46"/>
      <c r="V148" s="4">
        <f t="shared" si="790"/>
        <v>0</v>
      </c>
      <c r="W148" s="22">
        <f t="shared" si="835"/>
        <v>0</v>
      </c>
      <c r="X148" s="172"/>
      <c r="Y148" s="46"/>
      <c r="Z148" s="4">
        <f t="shared" si="791"/>
        <v>0</v>
      </c>
      <c r="AA148" s="22">
        <f t="shared" si="836"/>
        <v>0</v>
      </c>
      <c r="AB148" s="172"/>
      <c r="AC148" s="46"/>
      <c r="AD148" s="4">
        <f t="shared" si="792"/>
        <v>0</v>
      </c>
      <c r="AE148" s="22">
        <f t="shared" si="837"/>
        <v>0</v>
      </c>
      <c r="AF148" s="46"/>
      <c r="AG148" s="4">
        <f t="shared" si="793"/>
        <v>0</v>
      </c>
      <c r="AH148" s="22">
        <f t="shared" si="838"/>
        <v>0</v>
      </c>
      <c r="AI148" s="46"/>
      <c r="AJ148" s="4">
        <f t="shared" si="794"/>
        <v>0</v>
      </c>
      <c r="AK148" s="22">
        <f t="shared" si="839"/>
        <v>0</v>
      </c>
      <c r="AL148" s="46"/>
      <c r="AM148" s="4">
        <f t="shared" si="795"/>
        <v>0</v>
      </c>
      <c r="AN148" s="22">
        <f t="shared" si="840"/>
        <v>0</v>
      </c>
      <c r="AO148" s="4"/>
      <c r="AP148" s="4">
        <f t="shared" si="796"/>
        <v>0</v>
      </c>
      <c r="AQ148" s="22">
        <f t="shared" si="841"/>
        <v>0</v>
      </c>
      <c r="AR148" s="4"/>
      <c r="AS148" s="4">
        <f t="shared" si="797"/>
        <v>0</v>
      </c>
      <c r="AT148" s="22">
        <f t="shared" si="842"/>
        <v>0</v>
      </c>
      <c r="AU148" s="4"/>
      <c r="AV148" s="4">
        <f t="shared" si="798"/>
        <v>0</v>
      </c>
      <c r="AW148" s="22">
        <f t="shared" si="843"/>
        <v>0</v>
      </c>
      <c r="AX148" s="44"/>
      <c r="AY148" s="4">
        <f t="shared" si="799"/>
        <v>0</v>
      </c>
      <c r="AZ148" s="22">
        <f t="shared" si="800"/>
        <v>0</v>
      </c>
      <c r="BA148" s="44"/>
      <c r="BB148" s="4">
        <f t="shared" si="801"/>
        <v>0</v>
      </c>
      <c r="BC148" s="22">
        <f t="shared" si="802"/>
        <v>0</v>
      </c>
      <c r="BD148" s="44"/>
      <c r="BE148" s="4">
        <f t="shared" si="803"/>
        <v>0</v>
      </c>
      <c r="BF148" s="22">
        <f t="shared" si="804"/>
        <v>0</v>
      </c>
      <c r="BG148" s="44"/>
      <c r="BH148" s="4">
        <f t="shared" si="805"/>
        <v>0</v>
      </c>
      <c r="BI148" s="22">
        <f t="shared" si="806"/>
        <v>0</v>
      </c>
      <c r="BJ148" s="172"/>
      <c r="BK148" s="46"/>
      <c r="BL148" s="4">
        <f t="shared" si="807"/>
        <v>0</v>
      </c>
      <c r="BM148" s="22">
        <f t="shared" si="844"/>
        <v>0</v>
      </c>
      <c r="BN148" s="172"/>
      <c r="BO148" s="46"/>
      <c r="BP148" s="4">
        <f t="shared" si="808"/>
        <v>0</v>
      </c>
      <c r="BQ148" s="22">
        <f t="shared" si="845"/>
        <v>0</v>
      </c>
      <c r="BR148" s="46"/>
      <c r="BS148" s="4">
        <f t="shared" si="809"/>
        <v>0</v>
      </c>
      <c r="BT148" s="22">
        <f t="shared" si="846"/>
        <v>0</v>
      </c>
      <c r="BU148" s="46"/>
      <c r="BV148" s="4">
        <f t="shared" si="810"/>
        <v>0</v>
      </c>
      <c r="BW148" s="22">
        <f t="shared" si="847"/>
        <v>0</v>
      </c>
      <c r="BX148" s="46"/>
      <c r="BY148" s="4">
        <f t="shared" si="811"/>
        <v>0</v>
      </c>
      <c r="BZ148" s="22">
        <f t="shared" si="848"/>
        <v>0</v>
      </c>
      <c r="CA148" s="172"/>
      <c r="CB148" s="44"/>
      <c r="CC148" s="4">
        <f t="shared" si="812"/>
        <v>0</v>
      </c>
      <c r="CD148" s="22">
        <f t="shared" si="813"/>
        <v>0</v>
      </c>
      <c r="CE148" s="46"/>
      <c r="CF148" s="4">
        <f t="shared" si="814"/>
        <v>0</v>
      </c>
      <c r="CG148" s="22">
        <f t="shared" si="815"/>
        <v>0</v>
      </c>
      <c r="CH148" s="46"/>
      <c r="CI148" s="4">
        <f t="shared" si="816"/>
        <v>0</v>
      </c>
      <c r="CJ148" s="22">
        <f t="shared" si="817"/>
        <v>0</v>
      </c>
      <c r="CK148" s="46"/>
      <c r="CL148" s="4">
        <f t="shared" si="818"/>
        <v>0</v>
      </c>
      <c r="CM148" s="22">
        <f t="shared" si="819"/>
        <v>0</v>
      </c>
      <c r="CN148" s="46"/>
      <c r="CO148" s="4">
        <f t="shared" si="820"/>
        <v>0</v>
      </c>
      <c r="CP148" s="22">
        <f t="shared" si="849"/>
        <v>0</v>
      </c>
      <c r="CQ148" s="46"/>
      <c r="CR148" s="4">
        <f t="shared" si="821"/>
        <v>0</v>
      </c>
      <c r="CS148" s="22">
        <f t="shared" si="850"/>
        <v>0</v>
      </c>
      <c r="CT148" s="46"/>
      <c r="CU148" s="4">
        <f t="shared" si="822"/>
        <v>0</v>
      </c>
      <c r="CV148" s="22">
        <f t="shared" si="823"/>
        <v>0</v>
      </c>
      <c r="CW148" s="46"/>
      <c r="CX148" s="4">
        <f t="shared" si="824"/>
        <v>0</v>
      </c>
      <c r="CY148" s="22">
        <f t="shared" si="851"/>
        <v>0</v>
      </c>
      <c r="CZ148" s="46"/>
      <c r="DA148" s="4">
        <f t="shared" si="862"/>
        <v>0</v>
      </c>
      <c r="DB148" s="22">
        <f t="shared" si="852"/>
        <v>0</v>
      </c>
      <c r="DC148" s="46"/>
      <c r="DD148" s="4">
        <f t="shared" si="863"/>
        <v>0</v>
      </c>
      <c r="DE148" s="22">
        <f t="shared" si="853"/>
        <v>0</v>
      </c>
      <c r="DF148" s="46"/>
      <c r="DG148" s="4">
        <f t="shared" si="864"/>
        <v>0</v>
      </c>
      <c r="DH148" s="22">
        <f t="shared" si="854"/>
        <v>0</v>
      </c>
      <c r="DI148" s="46"/>
      <c r="DJ148" s="4">
        <f t="shared" si="865"/>
        <v>0</v>
      </c>
      <c r="DK148" s="22">
        <f t="shared" si="855"/>
        <v>0</v>
      </c>
      <c r="DL148" s="172"/>
      <c r="DM148" s="44"/>
      <c r="DN148" s="4">
        <f t="shared" si="825"/>
        <v>0</v>
      </c>
      <c r="DO148" s="22">
        <f t="shared" si="856"/>
        <v>0</v>
      </c>
      <c r="DP148" s="172"/>
      <c r="DQ148" s="44"/>
      <c r="DR148" s="4">
        <f t="shared" si="826"/>
        <v>0</v>
      </c>
      <c r="DS148" s="22">
        <f t="shared" si="857"/>
        <v>0</v>
      </c>
      <c r="DT148" s="172"/>
      <c r="DU148" s="44"/>
      <c r="DV148" s="4">
        <f t="shared" si="827"/>
        <v>0</v>
      </c>
      <c r="DW148" s="22">
        <f t="shared" si="858"/>
        <v>0</v>
      </c>
      <c r="DX148" s="172"/>
      <c r="DY148" s="44"/>
      <c r="DZ148" s="4">
        <f t="shared" si="828"/>
        <v>0</v>
      </c>
      <c r="EA148" s="22">
        <f t="shared" si="859"/>
        <v>0</v>
      </c>
      <c r="EB148" s="172"/>
      <c r="EC148" s="44"/>
      <c r="ED148" s="4">
        <f t="shared" si="829"/>
        <v>0</v>
      </c>
      <c r="EE148" s="22">
        <f t="shared" si="860"/>
        <v>0</v>
      </c>
      <c r="EF148" s="44"/>
      <c r="EG148" s="4">
        <f t="shared" si="830"/>
        <v>0</v>
      </c>
      <c r="EH148" s="22">
        <f t="shared" si="861"/>
        <v>0</v>
      </c>
      <c r="EI148" s="154">
        <f t="shared" si="868"/>
        <v>0</v>
      </c>
      <c r="EJ148" s="154">
        <f t="shared" si="866"/>
        <v>0</v>
      </c>
      <c r="EK148" s="154">
        <f t="shared" si="867"/>
        <v>0</v>
      </c>
      <c r="EL148" s="25"/>
      <c r="EM148" s="10"/>
    </row>
    <row r="149" spans="1:147" ht="15" customHeight="1">
      <c r="A149" s="205"/>
      <c r="B149" s="141"/>
      <c r="C149" s="51"/>
      <c r="D149" s="4"/>
      <c r="E149" s="3"/>
      <c r="F149" s="11"/>
      <c r="G149" s="11"/>
      <c r="H149" s="4">
        <f t="shared" si="786"/>
        <v>0</v>
      </c>
      <c r="I149" s="22">
        <f t="shared" si="831"/>
        <v>0</v>
      </c>
      <c r="J149" s="46"/>
      <c r="K149" s="4">
        <f t="shared" si="787"/>
        <v>0</v>
      </c>
      <c r="L149" s="22">
        <f t="shared" si="832"/>
        <v>0</v>
      </c>
      <c r="M149" s="46"/>
      <c r="N149" s="4">
        <f t="shared" si="788"/>
        <v>0</v>
      </c>
      <c r="O149" s="22">
        <f t="shared" si="833"/>
        <v>0</v>
      </c>
      <c r="P149" s="172"/>
      <c r="Q149" s="46"/>
      <c r="R149" s="4">
        <f t="shared" si="789"/>
        <v>0</v>
      </c>
      <c r="S149" s="22">
        <f t="shared" si="834"/>
        <v>0</v>
      </c>
      <c r="T149" s="172"/>
      <c r="U149" s="46"/>
      <c r="V149" s="4">
        <f t="shared" si="790"/>
        <v>0</v>
      </c>
      <c r="W149" s="22">
        <f t="shared" si="835"/>
        <v>0</v>
      </c>
      <c r="X149" s="172"/>
      <c r="Y149" s="46"/>
      <c r="Z149" s="4">
        <f t="shared" si="791"/>
        <v>0</v>
      </c>
      <c r="AA149" s="22">
        <f t="shared" si="836"/>
        <v>0</v>
      </c>
      <c r="AB149" s="172"/>
      <c r="AC149" s="46"/>
      <c r="AD149" s="4">
        <f t="shared" si="792"/>
        <v>0</v>
      </c>
      <c r="AE149" s="22">
        <f t="shared" si="837"/>
        <v>0</v>
      </c>
      <c r="AF149" s="46"/>
      <c r="AG149" s="4">
        <f t="shared" si="793"/>
        <v>0</v>
      </c>
      <c r="AH149" s="22">
        <f t="shared" si="838"/>
        <v>0</v>
      </c>
      <c r="AI149" s="46"/>
      <c r="AJ149" s="4">
        <f t="shared" si="794"/>
        <v>0</v>
      </c>
      <c r="AK149" s="22">
        <f t="shared" si="839"/>
        <v>0</v>
      </c>
      <c r="AL149" s="46"/>
      <c r="AM149" s="4">
        <f t="shared" si="795"/>
        <v>0</v>
      </c>
      <c r="AN149" s="22">
        <f t="shared" si="840"/>
        <v>0</v>
      </c>
      <c r="AO149" s="4"/>
      <c r="AP149" s="4">
        <f t="shared" si="796"/>
        <v>0</v>
      </c>
      <c r="AQ149" s="22">
        <f t="shared" si="841"/>
        <v>0</v>
      </c>
      <c r="AR149" s="4"/>
      <c r="AS149" s="4">
        <f t="shared" si="797"/>
        <v>0</v>
      </c>
      <c r="AT149" s="22">
        <f t="shared" si="842"/>
        <v>0</v>
      </c>
      <c r="AU149" s="4"/>
      <c r="AV149" s="4">
        <f t="shared" si="798"/>
        <v>0</v>
      </c>
      <c r="AW149" s="22">
        <f t="shared" si="843"/>
        <v>0</v>
      </c>
      <c r="AX149" s="44"/>
      <c r="AY149" s="4">
        <f t="shared" si="799"/>
        <v>0</v>
      </c>
      <c r="AZ149" s="22">
        <f t="shared" si="800"/>
        <v>0</v>
      </c>
      <c r="BA149" s="44"/>
      <c r="BB149" s="4">
        <f t="shared" si="801"/>
        <v>0</v>
      </c>
      <c r="BC149" s="22">
        <f t="shared" si="802"/>
        <v>0</v>
      </c>
      <c r="BD149" s="44"/>
      <c r="BE149" s="4">
        <f t="shared" si="803"/>
        <v>0</v>
      </c>
      <c r="BF149" s="22">
        <f t="shared" si="804"/>
        <v>0</v>
      </c>
      <c r="BG149" s="44"/>
      <c r="BH149" s="4">
        <f t="shared" si="805"/>
        <v>0</v>
      </c>
      <c r="BI149" s="22">
        <f t="shared" si="806"/>
        <v>0</v>
      </c>
      <c r="BJ149" s="172"/>
      <c r="BK149" s="46"/>
      <c r="BL149" s="4">
        <f t="shared" si="807"/>
        <v>0</v>
      </c>
      <c r="BM149" s="22">
        <f t="shared" si="844"/>
        <v>0</v>
      </c>
      <c r="BN149" s="172"/>
      <c r="BO149" s="46"/>
      <c r="BP149" s="4">
        <f t="shared" si="808"/>
        <v>0</v>
      </c>
      <c r="BQ149" s="22">
        <f t="shared" si="845"/>
        <v>0</v>
      </c>
      <c r="BR149" s="46"/>
      <c r="BS149" s="4">
        <f t="shared" si="809"/>
        <v>0</v>
      </c>
      <c r="BT149" s="22">
        <f t="shared" si="846"/>
        <v>0</v>
      </c>
      <c r="BU149" s="46"/>
      <c r="BV149" s="4">
        <f t="shared" si="810"/>
        <v>0</v>
      </c>
      <c r="BW149" s="22">
        <f t="shared" si="847"/>
        <v>0</v>
      </c>
      <c r="BX149" s="46"/>
      <c r="BY149" s="4">
        <f t="shared" si="811"/>
        <v>0</v>
      </c>
      <c r="BZ149" s="22">
        <f t="shared" si="848"/>
        <v>0</v>
      </c>
      <c r="CA149" s="172"/>
      <c r="CB149" s="44"/>
      <c r="CC149" s="4">
        <f t="shared" si="812"/>
        <v>0</v>
      </c>
      <c r="CD149" s="22">
        <f t="shared" si="813"/>
        <v>0</v>
      </c>
      <c r="CE149" s="46"/>
      <c r="CF149" s="4">
        <f t="shared" si="814"/>
        <v>0</v>
      </c>
      <c r="CG149" s="22">
        <f t="shared" si="815"/>
        <v>0</v>
      </c>
      <c r="CH149" s="46"/>
      <c r="CI149" s="4">
        <f t="shared" si="816"/>
        <v>0</v>
      </c>
      <c r="CJ149" s="22">
        <f t="shared" si="817"/>
        <v>0</v>
      </c>
      <c r="CK149" s="46"/>
      <c r="CL149" s="4">
        <f t="shared" si="818"/>
        <v>0</v>
      </c>
      <c r="CM149" s="22">
        <f t="shared" si="819"/>
        <v>0</v>
      </c>
      <c r="CN149" s="46"/>
      <c r="CO149" s="4">
        <f t="shared" si="820"/>
        <v>0</v>
      </c>
      <c r="CP149" s="22">
        <f t="shared" si="849"/>
        <v>0</v>
      </c>
      <c r="CQ149" s="46"/>
      <c r="CR149" s="4">
        <f t="shared" si="821"/>
        <v>0</v>
      </c>
      <c r="CS149" s="22">
        <f t="shared" si="850"/>
        <v>0</v>
      </c>
      <c r="CT149" s="46"/>
      <c r="CU149" s="4">
        <f t="shared" si="822"/>
        <v>0</v>
      </c>
      <c r="CV149" s="22">
        <f t="shared" si="823"/>
        <v>0</v>
      </c>
      <c r="CW149" s="46"/>
      <c r="CX149" s="4">
        <f t="shared" si="824"/>
        <v>0</v>
      </c>
      <c r="CY149" s="22">
        <f t="shared" si="851"/>
        <v>0</v>
      </c>
      <c r="CZ149" s="46"/>
      <c r="DA149" s="4">
        <f t="shared" si="862"/>
        <v>0</v>
      </c>
      <c r="DB149" s="22">
        <f t="shared" si="852"/>
        <v>0</v>
      </c>
      <c r="DC149" s="46"/>
      <c r="DD149" s="4">
        <f t="shared" si="863"/>
        <v>0</v>
      </c>
      <c r="DE149" s="22">
        <f t="shared" si="853"/>
        <v>0</v>
      </c>
      <c r="DF149" s="46"/>
      <c r="DG149" s="4">
        <f t="shared" si="864"/>
        <v>0</v>
      </c>
      <c r="DH149" s="22">
        <f t="shared" si="854"/>
        <v>0</v>
      </c>
      <c r="DI149" s="46"/>
      <c r="DJ149" s="4">
        <f t="shared" si="865"/>
        <v>0</v>
      </c>
      <c r="DK149" s="22">
        <f t="shared" si="855"/>
        <v>0</v>
      </c>
      <c r="DL149" s="172"/>
      <c r="DM149" s="44"/>
      <c r="DN149" s="4">
        <f t="shared" si="825"/>
        <v>0</v>
      </c>
      <c r="DO149" s="22">
        <f t="shared" si="856"/>
        <v>0</v>
      </c>
      <c r="DP149" s="172"/>
      <c r="DQ149" s="44"/>
      <c r="DR149" s="4">
        <f t="shared" si="826"/>
        <v>0</v>
      </c>
      <c r="DS149" s="22">
        <f t="shared" si="857"/>
        <v>0</v>
      </c>
      <c r="DT149" s="172"/>
      <c r="DU149" s="44"/>
      <c r="DV149" s="4">
        <f t="shared" si="827"/>
        <v>0</v>
      </c>
      <c r="DW149" s="22">
        <f t="shared" si="858"/>
        <v>0</v>
      </c>
      <c r="DX149" s="172"/>
      <c r="DY149" s="44"/>
      <c r="DZ149" s="4">
        <f t="shared" si="828"/>
        <v>0</v>
      </c>
      <c r="EA149" s="22">
        <f t="shared" si="859"/>
        <v>0</v>
      </c>
      <c r="EB149" s="172"/>
      <c r="EC149" s="44"/>
      <c r="ED149" s="4">
        <f t="shared" si="829"/>
        <v>0</v>
      </c>
      <c r="EE149" s="22">
        <f t="shared" si="860"/>
        <v>0</v>
      </c>
      <c r="EF149" s="44"/>
      <c r="EG149" s="4">
        <f t="shared" si="830"/>
        <v>0</v>
      </c>
      <c r="EH149" s="22">
        <f t="shared" si="861"/>
        <v>0</v>
      </c>
      <c r="EI149" s="154">
        <f t="shared" si="868"/>
        <v>0</v>
      </c>
      <c r="EJ149" s="154">
        <f t="shared" si="866"/>
        <v>0</v>
      </c>
      <c r="EK149" s="154">
        <f t="shared" si="867"/>
        <v>0</v>
      </c>
      <c r="EL149" s="25"/>
      <c r="EM149" s="10"/>
    </row>
    <row r="150" spans="1:147" ht="15" customHeight="1">
      <c r="A150" s="195"/>
      <c r="B150" s="210"/>
      <c r="C150" s="211"/>
      <c r="D150" s="4"/>
      <c r="E150" s="3"/>
      <c r="F150" s="11"/>
      <c r="G150" s="11"/>
      <c r="H150" s="4">
        <f t="shared" si="786"/>
        <v>0</v>
      </c>
      <c r="I150" s="22">
        <f t="shared" si="831"/>
        <v>0</v>
      </c>
      <c r="J150" s="46"/>
      <c r="K150" s="4">
        <f t="shared" si="787"/>
        <v>0</v>
      </c>
      <c r="L150" s="22">
        <f t="shared" si="832"/>
        <v>0</v>
      </c>
      <c r="M150" s="46"/>
      <c r="N150" s="4">
        <f t="shared" si="788"/>
        <v>0</v>
      </c>
      <c r="O150" s="22">
        <f t="shared" si="833"/>
        <v>0</v>
      </c>
      <c r="P150" s="172"/>
      <c r="Q150" s="46"/>
      <c r="R150" s="4">
        <f t="shared" si="789"/>
        <v>0</v>
      </c>
      <c r="S150" s="22">
        <f t="shared" si="834"/>
        <v>0</v>
      </c>
      <c r="T150" s="172"/>
      <c r="U150" s="46"/>
      <c r="V150" s="4">
        <f t="shared" si="790"/>
        <v>0</v>
      </c>
      <c r="W150" s="22">
        <f t="shared" si="835"/>
        <v>0</v>
      </c>
      <c r="X150" s="172"/>
      <c r="Y150" s="46"/>
      <c r="Z150" s="4">
        <f t="shared" si="791"/>
        <v>0</v>
      </c>
      <c r="AA150" s="22">
        <f t="shared" si="836"/>
        <v>0</v>
      </c>
      <c r="AB150" s="172"/>
      <c r="AC150" s="46"/>
      <c r="AD150" s="4">
        <f t="shared" si="792"/>
        <v>0</v>
      </c>
      <c r="AE150" s="22">
        <f t="shared" si="837"/>
        <v>0</v>
      </c>
      <c r="AF150" s="46"/>
      <c r="AG150" s="4">
        <f t="shared" si="793"/>
        <v>0</v>
      </c>
      <c r="AH150" s="22">
        <f t="shared" si="838"/>
        <v>0</v>
      </c>
      <c r="AI150" s="46"/>
      <c r="AJ150" s="4">
        <f t="shared" si="794"/>
        <v>0</v>
      </c>
      <c r="AK150" s="22">
        <f t="shared" si="839"/>
        <v>0</v>
      </c>
      <c r="AL150" s="46"/>
      <c r="AM150" s="4">
        <f t="shared" si="795"/>
        <v>0</v>
      </c>
      <c r="AN150" s="22">
        <f t="shared" si="840"/>
        <v>0</v>
      </c>
      <c r="AO150" s="4"/>
      <c r="AP150" s="4">
        <f t="shared" si="796"/>
        <v>0</v>
      </c>
      <c r="AQ150" s="22">
        <f t="shared" si="841"/>
        <v>0</v>
      </c>
      <c r="AR150" s="4"/>
      <c r="AS150" s="4">
        <f t="shared" si="797"/>
        <v>0</v>
      </c>
      <c r="AT150" s="22">
        <f t="shared" si="842"/>
        <v>0</v>
      </c>
      <c r="AU150" s="4"/>
      <c r="AV150" s="4">
        <f t="shared" si="798"/>
        <v>0</v>
      </c>
      <c r="AW150" s="22">
        <f t="shared" si="843"/>
        <v>0</v>
      </c>
      <c r="AX150" s="44"/>
      <c r="AY150" s="4">
        <f t="shared" si="799"/>
        <v>0</v>
      </c>
      <c r="AZ150" s="22">
        <f t="shared" si="800"/>
        <v>0</v>
      </c>
      <c r="BA150" s="44"/>
      <c r="BB150" s="4">
        <f t="shared" si="801"/>
        <v>0</v>
      </c>
      <c r="BC150" s="22">
        <f t="shared" si="802"/>
        <v>0</v>
      </c>
      <c r="BD150" s="44"/>
      <c r="BE150" s="4">
        <f t="shared" si="803"/>
        <v>0</v>
      </c>
      <c r="BF150" s="22">
        <f t="shared" si="804"/>
        <v>0</v>
      </c>
      <c r="BG150" s="44"/>
      <c r="BH150" s="4">
        <f t="shared" si="805"/>
        <v>0</v>
      </c>
      <c r="BI150" s="22">
        <f t="shared" si="806"/>
        <v>0</v>
      </c>
      <c r="BJ150" s="172"/>
      <c r="BK150" s="46"/>
      <c r="BL150" s="4">
        <f t="shared" si="807"/>
        <v>0</v>
      </c>
      <c r="BM150" s="22">
        <f t="shared" si="844"/>
        <v>0</v>
      </c>
      <c r="BN150" s="172"/>
      <c r="BO150" s="46"/>
      <c r="BP150" s="4">
        <f t="shared" si="808"/>
        <v>0</v>
      </c>
      <c r="BQ150" s="22">
        <f t="shared" si="845"/>
        <v>0</v>
      </c>
      <c r="BR150" s="46"/>
      <c r="BS150" s="4">
        <f t="shared" si="809"/>
        <v>0</v>
      </c>
      <c r="BT150" s="22">
        <f t="shared" si="846"/>
        <v>0</v>
      </c>
      <c r="BU150" s="46"/>
      <c r="BV150" s="4">
        <f t="shared" si="810"/>
        <v>0</v>
      </c>
      <c r="BW150" s="22">
        <f t="shared" si="847"/>
        <v>0</v>
      </c>
      <c r="BX150" s="46"/>
      <c r="BY150" s="4">
        <f t="shared" si="811"/>
        <v>0</v>
      </c>
      <c r="BZ150" s="22">
        <f t="shared" si="848"/>
        <v>0</v>
      </c>
      <c r="CA150" s="172"/>
      <c r="CB150" s="44"/>
      <c r="CC150" s="4">
        <f t="shared" si="812"/>
        <v>0</v>
      </c>
      <c r="CD150" s="22">
        <f t="shared" si="813"/>
        <v>0</v>
      </c>
      <c r="CE150" s="46"/>
      <c r="CF150" s="4">
        <f t="shared" si="814"/>
        <v>0</v>
      </c>
      <c r="CG150" s="22">
        <f t="shared" si="815"/>
        <v>0</v>
      </c>
      <c r="CH150" s="46"/>
      <c r="CI150" s="4">
        <f t="shared" si="816"/>
        <v>0</v>
      </c>
      <c r="CJ150" s="22">
        <f t="shared" si="817"/>
        <v>0</v>
      </c>
      <c r="CK150" s="46"/>
      <c r="CL150" s="4">
        <f t="shared" si="818"/>
        <v>0</v>
      </c>
      <c r="CM150" s="22">
        <f t="shared" si="819"/>
        <v>0</v>
      </c>
      <c r="CN150" s="46"/>
      <c r="CO150" s="4">
        <f t="shared" si="820"/>
        <v>0</v>
      </c>
      <c r="CP150" s="22">
        <f t="shared" si="849"/>
        <v>0</v>
      </c>
      <c r="CQ150" s="46"/>
      <c r="CR150" s="4">
        <f t="shared" si="821"/>
        <v>0</v>
      </c>
      <c r="CS150" s="22">
        <f t="shared" si="850"/>
        <v>0</v>
      </c>
      <c r="CT150" s="46"/>
      <c r="CU150" s="4">
        <f t="shared" si="822"/>
        <v>0</v>
      </c>
      <c r="CV150" s="22">
        <f t="shared" si="823"/>
        <v>0</v>
      </c>
      <c r="CW150" s="46"/>
      <c r="CX150" s="4">
        <f t="shared" si="824"/>
        <v>0</v>
      </c>
      <c r="CY150" s="22">
        <f t="shared" si="851"/>
        <v>0</v>
      </c>
      <c r="CZ150" s="46"/>
      <c r="DA150" s="4">
        <f t="shared" si="862"/>
        <v>0</v>
      </c>
      <c r="DB150" s="22">
        <f t="shared" si="852"/>
        <v>0</v>
      </c>
      <c r="DC150" s="46"/>
      <c r="DD150" s="4">
        <f t="shared" si="863"/>
        <v>0</v>
      </c>
      <c r="DE150" s="22">
        <f t="shared" si="853"/>
        <v>0</v>
      </c>
      <c r="DF150" s="46"/>
      <c r="DG150" s="4">
        <f t="shared" si="864"/>
        <v>0</v>
      </c>
      <c r="DH150" s="22">
        <f t="shared" si="854"/>
        <v>0</v>
      </c>
      <c r="DI150" s="46"/>
      <c r="DJ150" s="4">
        <f t="shared" si="865"/>
        <v>0</v>
      </c>
      <c r="DK150" s="22">
        <f t="shared" si="855"/>
        <v>0</v>
      </c>
      <c r="DL150" s="172"/>
      <c r="DM150" s="44"/>
      <c r="DN150" s="4">
        <f t="shared" si="825"/>
        <v>0</v>
      </c>
      <c r="DO150" s="22">
        <f t="shared" si="856"/>
        <v>0</v>
      </c>
      <c r="DP150" s="172"/>
      <c r="DQ150" s="44"/>
      <c r="DR150" s="4">
        <f t="shared" si="826"/>
        <v>0</v>
      </c>
      <c r="DS150" s="22">
        <f t="shared" si="857"/>
        <v>0</v>
      </c>
      <c r="DT150" s="172"/>
      <c r="DU150" s="44"/>
      <c r="DV150" s="4">
        <f t="shared" si="827"/>
        <v>0</v>
      </c>
      <c r="DW150" s="22">
        <f t="shared" si="858"/>
        <v>0</v>
      </c>
      <c r="DX150" s="172"/>
      <c r="DY150" s="44"/>
      <c r="DZ150" s="4">
        <f t="shared" si="828"/>
        <v>0</v>
      </c>
      <c r="EA150" s="22">
        <f t="shared" si="859"/>
        <v>0</v>
      </c>
      <c r="EB150" s="172"/>
      <c r="EC150" s="44"/>
      <c r="ED150" s="4">
        <f t="shared" si="829"/>
        <v>0</v>
      </c>
      <c r="EE150" s="22">
        <f t="shared" si="860"/>
        <v>0</v>
      </c>
      <c r="EF150" s="44"/>
      <c r="EG150" s="4">
        <f t="shared" si="830"/>
        <v>0</v>
      </c>
      <c r="EH150" s="22">
        <f t="shared" si="861"/>
        <v>0</v>
      </c>
      <c r="EI150" s="154">
        <f t="shared" si="868"/>
        <v>0</v>
      </c>
      <c r="EJ150" s="154">
        <f t="shared" si="866"/>
        <v>0</v>
      </c>
      <c r="EK150" s="154">
        <f t="shared" si="867"/>
        <v>0</v>
      </c>
      <c r="EL150" s="25"/>
      <c r="EM150" s="10"/>
    </row>
    <row r="151" spans="1:147" ht="15" customHeight="1">
      <c r="A151" s="194"/>
      <c r="B151" s="141"/>
      <c r="C151" s="51"/>
      <c r="D151" s="4"/>
      <c r="E151" s="3"/>
      <c r="F151" s="11"/>
      <c r="G151" s="11"/>
      <c r="H151" s="4">
        <f t="shared" si="786"/>
        <v>0</v>
      </c>
      <c r="I151" s="22">
        <f t="shared" si="831"/>
        <v>0</v>
      </c>
      <c r="J151" s="46"/>
      <c r="K151" s="4">
        <f t="shared" si="787"/>
        <v>0</v>
      </c>
      <c r="L151" s="22">
        <f t="shared" si="832"/>
        <v>0</v>
      </c>
      <c r="M151" s="46"/>
      <c r="N151" s="4">
        <f t="shared" si="788"/>
        <v>0</v>
      </c>
      <c r="O151" s="22">
        <f t="shared" si="833"/>
        <v>0</v>
      </c>
      <c r="P151" s="172"/>
      <c r="Q151" s="46"/>
      <c r="R151" s="4">
        <f t="shared" si="789"/>
        <v>0</v>
      </c>
      <c r="S151" s="22">
        <f t="shared" si="834"/>
        <v>0</v>
      </c>
      <c r="T151" s="172"/>
      <c r="U151" s="46"/>
      <c r="V151" s="4">
        <f t="shared" si="790"/>
        <v>0</v>
      </c>
      <c r="W151" s="22">
        <f t="shared" si="835"/>
        <v>0</v>
      </c>
      <c r="X151" s="172"/>
      <c r="Y151" s="46"/>
      <c r="Z151" s="4">
        <f t="shared" si="791"/>
        <v>0</v>
      </c>
      <c r="AA151" s="22">
        <f t="shared" si="836"/>
        <v>0</v>
      </c>
      <c r="AB151" s="172"/>
      <c r="AC151" s="46"/>
      <c r="AD151" s="4">
        <f t="shared" si="792"/>
        <v>0</v>
      </c>
      <c r="AE151" s="22">
        <f t="shared" si="837"/>
        <v>0</v>
      </c>
      <c r="AF151" s="46"/>
      <c r="AG151" s="4">
        <f t="shared" si="793"/>
        <v>0</v>
      </c>
      <c r="AH151" s="22">
        <f t="shared" si="838"/>
        <v>0</v>
      </c>
      <c r="AI151" s="46"/>
      <c r="AJ151" s="4">
        <f t="shared" si="794"/>
        <v>0</v>
      </c>
      <c r="AK151" s="22">
        <f t="shared" si="839"/>
        <v>0</v>
      </c>
      <c r="AL151" s="46"/>
      <c r="AM151" s="4">
        <f t="shared" si="795"/>
        <v>0</v>
      </c>
      <c r="AN151" s="22">
        <f t="shared" si="840"/>
        <v>0</v>
      </c>
      <c r="AO151" s="4"/>
      <c r="AP151" s="4">
        <f t="shared" si="796"/>
        <v>0</v>
      </c>
      <c r="AQ151" s="22">
        <f t="shared" si="841"/>
        <v>0</v>
      </c>
      <c r="AR151" s="4"/>
      <c r="AS151" s="4">
        <f t="shared" si="797"/>
        <v>0</v>
      </c>
      <c r="AT151" s="22">
        <f t="shared" si="842"/>
        <v>0</v>
      </c>
      <c r="AU151" s="4"/>
      <c r="AV151" s="4">
        <f t="shared" si="798"/>
        <v>0</v>
      </c>
      <c r="AW151" s="22">
        <f t="shared" si="843"/>
        <v>0</v>
      </c>
      <c r="AX151" s="44"/>
      <c r="AY151" s="4">
        <f t="shared" si="799"/>
        <v>0</v>
      </c>
      <c r="AZ151" s="22">
        <f t="shared" si="800"/>
        <v>0</v>
      </c>
      <c r="BA151" s="44"/>
      <c r="BB151" s="4">
        <f t="shared" si="801"/>
        <v>0</v>
      </c>
      <c r="BC151" s="22">
        <f t="shared" si="802"/>
        <v>0</v>
      </c>
      <c r="BD151" s="44"/>
      <c r="BE151" s="4">
        <f t="shared" si="803"/>
        <v>0</v>
      </c>
      <c r="BF151" s="22">
        <f t="shared" si="804"/>
        <v>0</v>
      </c>
      <c r="BG151" s="44"/>
      <c r="BH151" s="4">
        <f t="shared" si="805"/>
        <v>0</v>
      </c>
      <c r="BI151" s="22">
        <f t="shared" si="806"/>
        <v>0</v>
      </c>
      <c r="BJ151" s="172"/>
      <c r="BK151" s="46"/>
      <c r="BL151" s="4">
        <f t="shared" si="807"/>
        <v>0</v>
      </c>
      <c r="BM151" s="22">
        <f t="shared" si="844"/>
        <v>0</v>
      </c>
      <c r="BN151" s="172"/>
      <c r="BO151" s="46"/>
      <c r="BP151" s="4">
        <f t="shared" si="808"/>
        <v>0</v>
      </c>
      <c r="BQ151" s="22">
        <f t="shared" si="845"/>
        <v>0</v>
      </c>
      <c r="BR151" s="46"/>
      <c r="BS151" s="4">
        <f t="shared" si="809"/>
        <v>0</v>
      </c>
      <c r="BT151" s="22">
        <f t="shared" si="846"/>
        <v>0</v>
      </c>
      <c r="BU151" s="46"/>
      <c r="BV151" s="4">
        <f t="shared" si="810"/>
        <v>0</v>
      </c>
      <c r="BW151" s="22">
        <f t="shared" si="847"/>
        <v>0</v>
      </c>
      <c r="BX151" s="46"/>
      <c r="BY151" s="4">
        <f t="shared" si="811"/>
        <v>0</v>
      </c>
      <c r="BZ151" s="22">
        <f t="shared" si="848"/>
        <v>0</v>
      </c>
      <c r="CA151" s="172"/>
      <c r="CB151" s="44"/>
      <c r="CC151" s="4">
        <f t="shared" si="812"/>
        <v>0</v>
      </c>
      <c r="CD151" s="22">
        <f t="shared" si="813"/>
        <v>0</v>
      </c>
      <c r="CE151" s="46"/>
      <c r="CF151" s="4">
        <f t="shared" si="814"/>
        <v>0</v>
      </c>
      <c r="CG151" s="22">
        <f t="shared" si="815"/>
        <v>0</v>
      </c>
      <c r="CH151" s="46"/>
      <c r="CI151" s="4">
        <f t="shared" si="816"/>
        <v>0</v>
      </c>
      <c r="CJ151" s="22">
        <f t="shared" si="817"/>
        <v>0</v>
      </c>
      <c r="CK151" s="46"/>
      <c r="CL151" s="4">
        <f t="shared" si="818"/>
        <v>0</v>
      </c>
      <c r="CM151" s="22">
        <f t="shared" si="819"/>
        <v>0</v>
      </c>
      <c r="CN151" s="46"/>
      <c r="CO151" s="4">
        <f t="shared" si="820"/>
        <v>0</v>
      </c>
      <c r="CP151" s="22">
        <f t="shared" si="849"/>
        <v>0</v>
      </c>
      <c r="CQ151" s="46"/>
      <c r="CR151" s="4">
        <f t="shared" si="821"/>
        <v>0</v>
      </c>
      <c r="CS151" s="22">
        <f t="shared" si="850"/>
        <v>0</v>
      </c>
      <c r="CT151" s="46"/>
      <c r="CU151" s="4">
        <f t="shared" si="822"/>
        <v>0</v>
      </c>
      <c r="CV151" s="22">
        <f t="shared" si="823"/>
        <v>0</v>
      </c>
      <c r="CW151" s="46"/>
      <c r="CX151" s="4">
        <f t="shared" si="824"/>
        <v>0</v>
      </c>
      <c r="CY151" s="22">
        <f t="shared" si="851"/>
        <v>0</v>
      </c>
      <c r="CZ151" s="46"/>
      <c r="DA151" s="4">
        <f t="shared" si="862"/>
        <v>0</v>
      </c>
      <c r="DB151" s="22">
        <f t="shared" si="852"/>
        <v>0</v>
      </c>
      <c r="DC151" s="46"/>
      <c r="DD151" s="4">
        <f t="shared" si="863"/>
        <v>0</v>
      </c>
      <c r="DE151" s="22">
        <f t="shared" si="853"/>
        <v>0</v>
      </c>
      <c r="DF151" s="46"/>
      <c r="DG151" s="4">
        <f t="shared" si="864"/>
        <v>0</v>
      </c>
      <c r="DH151" s="22">
        <f t="shared" si="854"/>
        <v>0</v>
      </c>
      <c r="DI151" s="46"/>
      <c r="DJ151" s="4">
        <f t="shared" si="865"/>
        <v>0</v>
      </c>
      <c r="DK151" s="22">
        <f t="shared" si="855"/>
        <v>0</v>
      </c>
      <c r="DL151" s="172"/>
      <c r="DM151" s="44"/>
      <c r="DN151" s="4">
        <f t="shared" si="825"/>
        <v>0</v>
      </c>
      <c r="DO151" s="22">
        <f t="shared" si="856"/>
        <v>0</v>
      </c>
      <c r="DP151" s="172"/>
      <c r="DQ151" s="44"/>
      <c r="DR151" s="4">
        <f t="shared" si="826"/>
        <v>0</v>
      </c>
      <c r="DS151" s="22">
        <f t="shared" si="857"/>
        <v>0</v>
      </c>
      <c r="DT151" s="172"/>
      <c r="DU151" s="44"/>
      <c r="DV151" s="4">
        <f t="shared" si="827"/>
        <v>0</v>
      </c>
      <c r="DW151" s="22">
        <f t="shared" si="858"/>
        <v>0</v>
      </c>
      <c r="DX151" s="172"/>
      <c r="DY151" s="44"/>
      <c r="DZ151" s="4">
        <f t="shared" si="828"/>
        <v>0</v>
      </c>
      <c r="EA151" s="22">
        <f t="shared" si="859"/>
        <v>0</v>
      </c>
      <c r="EB151" s="172"/>
      <c r="EC151" s="44"/>
      <c r="ED151" s="4">
        <f t="shared" si="829"/>
        <v>0</v>
      </c>
      <c r="EE151" s="22">
        <f t="shared" si="860"/>
        <v>0</v>
      </c>
      <c r="EF151" s="44"/>
      <c r="EG151" s="4">
        <f t="shared" si="830"/>
        <v>0</v>
      </c>
      <c r="EH151" s="22">
        <f t="shared" si="861"/>
        <v>0</v>
      </c>
      <c r="EI151" s="154">
        <f t="shared" si="868"/>
        <v>0</v>
      </c>
      <c r="EJ151" s="154">
        <f t="shared" si="866"/>
        <v>0</v>
      </c>
      <c r="EK151" s="154">
        <f t="shared" si="867"/>
        <v>0</v>
      </c>
      <c r="EL151" s="25"/>
      <c r="EM151" s="10"/>
    </row>
    <row r="152" spans="1:147" ht="15" customHeight="1">
      <c r="A152" s="205"/>
      <c r="B152" s="210"/>
      <c r="C152" s="211"/>
      <c r="D152" s="4"/>
      <c r="E152" s="3"/>
      <c r="F152" s="11"/>
      <c r="G152" s="11"/>
      <c r="H152" s="4">
        <f t="shared" si="786"/>
        <v>0</v>
      </c>
      <c r="I152" s="22">
        <f t="shared" si="831"/>
        <v>0</v>
      </c>
      <c r="J152" s="46"/>
      <c r="K152" s="4">
        <f t="shared" si="787"/>
        <v>0</v>
      </c>
      <c r="L152" s="22">
        <f t="shared" si="832"/>
        <v>0</v>
      </c>
      <c r="M152" s="46"/>
      <c r="N152" s="4">
        <f t="shared" si="788"/>
        <v>0</v>
      </c>
      <c r="O152" s="22">
        <f t="shared" si="833"/>
        <v>0</v>
      </c>
      <c r="P152" s="172"/>
      <c r="Q152" s="46"/>
      <c r="R152" s="4">
        <f t="shared" si="789"/>
        <v>0</v>
      </c>
      <c r="S152" s="22">
        <f t="shared" si="834"/>
        <v>0</v>
      </c>
      <c r="T152" s="172"/>
      <c r="U152" s="46"/>
      <c r="V152" s="4">
        <f t="shared" si="790"/>
        <v>0</v>
      </c>
      <c r="W152" s="22">
        <f t="shared" si="835"/>
        <v>0</v>
      </c>
      <c r="X152" s="172"/>
      <c r="Y152" s="46"/>
      <c r="Z152" s="4">
        <f t="shared" si="791"/>
        <v>0</v>
      </c>
      <c r="AA152" s="22">
        <f t="shared" si="836"/>
        <v>0</v>
      </c>
      <c r="AB152" s="172"/>
      <c r="AC152" s="46"/>
      <c r="AD152" s="4">
        <f t="shared" si="792"/>
        <v>0</v>
      </c>
      <c r="AE152" s="22">
        <f t="shared" si="837"/>
        <v>0</v>
      </c>
      <c r="AF152" s="46"/>
      <c r="AG152" s="4">
        <f t="shared" si="793"/>
        <v>0</v>
      </c>
      <c r="AH152" s="22">
        <f t="shared" si="838"/>
        <v>0</v>
      </c>
      <c r="AI152" s="46"/>
      <c r="AJ152" s="4">
        <f t="shared" si="794"/>
        <v>0</v>
      </c>
      <c r="AK152" s="22">
        <f t="shared" si="839"/>
        <v>0</v>
      </c>
      <c r="AL152" s="46"/>
      <c r="AM152" s="4">
        <f t="shared" si="795"/>
        <v>0</v>
      </c>
      <c r="AN152" s="22">
        <f t="shared" si="840"/>
        <v>0</v>
      </c>
      <c r="AO152" s="4"/>
      <c r="AP152" s="4">
        <f t="shared" si="796"/>
        <v>0</v>
      </c>
      <c r="AQ152" s="22">
        <f t="shared" si="841"/>
        <v>0</v>
      </c>
      <c r="AR152" s="4"/>
      <c r="AS152" s="4">
        <f t="shared" si="797"/>
        <v>0</v>
      </c>
      <c r="AT152" s="22">
        <f t="shared" si="842"/>
        <v>0</v>
      </c>
      <c r="AU152" s="4"/>
      <c r="AV152" s="4">
        <f t="shared" si="798"/>
        <v>0</v>
      </c>
      <c r="AW152" s="22">
        <f t="shared" si="843"/>
        <v>0</v>
      </c>
      <c r="AX152" s="44"/>
      <c r="AY152" s="4">
        <f t="shared" si="799"/>
        <v>0</v>
      </c>
      <c r="AZ152" s="22">
        <f t="shared" si="800"/>
        <v>0</v>
      </c>
      <c r="BA152" s="44"/>
      <c r="BB152" s="4">
        <f t="shared" si="801"/>
        <v>0</v>
      </c>
      <c r="BC152" s="22">
        <f t="shared" si="802"/>
        <v>0</v>
      </c>
      <c r="BD152" s="44"/>
      <c r="BE152" s="4">
        <f t="shared" si="803"/>
        <v>0</v>
      </c>
      <c r="BF152" s="22">
        <f t="shared" si="804"/>
        <v>0</v>
      </c>
      <c r="BG152" s="44"/>
      <c r="BH152" s="4">
        <f t="shared" si="805"/>
        <v>0</v>
      </c>
      <c r="BI152" s="22">
        <f t="shared" si="806"/>
        <v>0</v>
      </c>
      <c r="BJ152" s="172"/>
      <c r="BK152" s="46"/>
      <c r="BL152" s="4">
        <f t="shared" si="807"/>
        <v>0</v>
      </c>
      <c r="BM152" s="22">
        <f t="shared" si="844"/>
        <v>0</v>
      </c>
      <c r="BN152" s="172"/>
      <c r="BO152" s="46"/>
      <c r="BP152" s="4">
        <f t="shared" si="808"/>
        <v>0</v>
      </c>
      <c r="BQ152" s="22">
        <f t="shared" si="845"/>
        <v>0</v>
      </c>
      <c r="BR152" s="46"/>
      <c r="BS152" s="4">
        <f t="shared" si="809"/>
        <v>0</v>
      </c>
      <c r="BT152" s="22">
        <f t="shared" si="846"/>
        <v>0</v>
      </c>
      <c r="BU152" s="46"/>
      <c r="BV152" s="4">
        <f t="shared" si="810"/>
        <v>0</v>
      </c>
      <c r="BW152" s="22">
        <f t="shared" si="847"/>
        <v>0</v>
      </c>
      <c r="BX152" s="46"/>
      <c r="BY152" s="4">
        <f t="shared" si="811"/>
        <v>0</v>
      </c>
      <c r="BZ152" s="22">
        <f t="shared" si="848"/>
        <v>0</v>
      </c>
      <c r="CA152" s="172"/>
      <c r="CB152" s="44"/>
      <c r="CC152" s="4">
        <f t="shared" si="812"/>
        <v>0</v>
      </c>
      <c r="CD152" s="22">
        <f t="shared" si="813"/>
        <v>0</v>
      </c>
      <c r="CE152" s="46"/>
      <c r="CF152" s="4">
        <f t="shared" si="814"/>
        <v>0</v>
      </c>
      <c r="CG152" s="22">
        <f t="shared" si="815"/>
        <v>0</v>
      </c>
      <c r="CH152" s="46"/>
      <c r="CI152" s="4">
        <f t="shared" si="816"/>
        <v>0</v>
      </c>
      <c r="CJ152" s="22">
        <f t="shared" si="817"/>
        <v>0</v>
      </c>
      <c r="CK152" s="46"/>
      <c r="CL152" s="4">
        <f t="shared" si="818"/>
        <v>0</v>
      </c>
      <c r="CM152" s="22">
        <f t="shared" si="819"/>
        <v>0</v>
      </c>
      <c r="CN152" s="46"/>
      <c r="CO152" s="4">
        <f t="shared" si="820"/>
        <v>0</v>
      </c>
      <c r="CP152" s="22">
        <f t="shared" si="849"/>
        <v>0</v>
      </c>
      <c r="CQ152" s="46"/>
      <c r="CR152" s="4">
        <f t="shared" si="821"/>
        <v>0</v>
      </c>
      <c r="CS152" s="22">
        <f t="shared" si="850"/>
        <v>0</v>
      </c>
      <c r="CT152" s="46"/>
      <c r="CU152" s="4">
        <f t="shared" si="822"/>
        <v>0</v>
      </c>
      <c r="CV152" s="22">
        <f t="shared" si="823"/>
        <v>0</v>
      </c>
      <c r="CW152" s="46"/>
      <c r="CX152" s="4">
        <f t="shared" si="824"/>
        <v>0</v>
      </c>
      <c r="CY152" s="22">
        <f t="shared" si="851"/>
        <v>0</v>
      </c>
      <c r="CZ152" s="46"/>
      <c r="DA152" s="4">
        <f t="shared" si="862"/>
        <v>0</v>
      </c>
      <c r="DB152" s="22">
        <f t="shared" si="852"/>
        <v>0</v>
      </c>
      <c r="DC152" s="46"/>
      <c r="DD152" s="4">
        <f t="shared" si="863"/>
        <v>0</v>
      </c>
      <c r="DE152" s="22">
        <f t="shared" si="853"/>
        <v>0</v>
      </c>
      <c r="DF152" s="46"/>
      <c r="DG152" s="4">
        <f t="shared" si="864"/>
        <v>0</v>
      </c>
      <c r="DH152" s="22">
        <f t="shared" si="854"/>
        <v>0</v>
      </c>
      <c r="DI152" s="46"/>
      <c r="DJ152" s="4">
        <f t="shared" si="865"/>
        <v>0</v>
      </c>
      <c r="DK152" s="22">
        <f t="shared" si="855"/>
        <v>0</v>
      </c>
      <c r="DL152" s="172"/>
      <c r="DM152" s="44"/>
      <c r="DN152" s="4">
        <f t="shared" si="825"/>
        <v>0</v>
      </c>
      <c r="DO152" s="22">
        <f t="shared" si="856"/>
        <v>0</v>
      </c>
      <c r="DP152" s="172"/>
      <c r="DQ152" s="44"/>
      <c r="DR152" s="4">
        <f t="shared" si="826"/>
        <v>0</v>
      </c>
      <c r="DS152" s="22">
        <f t="shared" si="857"/>
        <v>0</v>
      </c>
      <c r="DT152" s="172"/>
      <c r="DU152" s="44"/>
      <c r="DV152" s="4">
        <f t="shared" si="827"/>
        <v>0</v>
      </c>
      <c r="DW152" s="22">
        <f t="shared" si="858"/>
        <v>0</v>
      </c>
      <c r="DX152" s="172"/>
      <c r="DY152" s="44"/>
      <c r="DZ152" s="4">
        <f t="shared" si="828"/>
        <v>0</v>
      </c>
      <c r="EA152" s="22">
        <f t="shared" si="859"/>
        <v>0</v>
      </c>
      <c r="EB152" s="172"/>
      <c r="EC152" s="44"/>
      <c r="ED152" s="4">
        <f t="shared" si="829"/>
        <v>0</v>
      </c>
      <c r="EE152" s="22">
        <f t="shared" si="860"/>
        <v>0</v>
      </c>
      <c r="EF152" s="44"/>
      <c r="EG152" s="4">
        <f t="shared" si="830"/>
        <v>0</v>
      </c>
      <c r="EH152" s="22">
        <f t="shared" si="861"/>
        <v>0</v>
      </c>
      <c r="EI152" s="154">
        <f t="shared" si="868"/>
        <v>0</v>
      </c>
      <c r="EJ152" s="154">
        <f t="shared" si="866"/>
        <v>0</v>
      </c>
      <c r="EK152" s="154">
        <f t="shared" si="867"/>
        <v>0</v>
      </c>
      <c r="EL152" s="25"/>
      <c r="EM152" s="10"/>
    </row>
    <row r="153" spans="1:147" ht="15" customHeight="1">
      <c r="A153" s="205"/>
      <c r="B153" s="141"/>
      <c r="C153" s="51"/>
      <c r="D153" s="4"/>
      <c r="E153" s="3"/>
      <c r="F153" s="11"/>
      <c r="G153" s="11"/>
      <c r="H153" s="4">
        <f t="shared" si="786"/>
        <v>0</v>
      </c>
      <c r="I153" s="22">
        <f t="shared" si="831"/>
        <v>0</v>
      </c>
      <c r="J153" s="46"/>
      <c r="K153" s="4">
        <f t="shared" si="787"/>
        <v>0</v>
      </c>
      <c r="L153" s="22">
        <f t="shared" si="832"/>
        <v>0</v>
      </c>
      <c r="M153" s="46"/>
      <c r="N153" s="4">
        <f t="shared" si="788"/>
        <v>0</v>
      </c>
      <c r="O153" s="22">
        <f t="shared" si="833"/>
        <v>0</v>
      </c>
      <c r="P153" s="172"/>
      <c r="Q153" s="46"/>
      <c r="R153" s="4">
        <f t="shared" si="789"/>
        <v>0</v>
      </c>
      <c r="S153" s="22">
        <f t="shared" si="834"/>
        <v>0</v>
      </c>
      <c r="T153" s="172"/>
      <c r="U153" s="46"/>
      <c r="V153" s="4">
        <f t="shared" si="790"/>
        <v>0</v>
      </c>
      <c r="W153" s="22">
        <f t="shared" si="835"/>
        <v>0</v>
      </c>
      <c r="X153" s="172"/>
      <c r="Y153" s="46"/>
      <c r="Z153" s="4">
        <f t="shared" si="791"/>
        <v>0</v>
      </c>
      <c r="AA153" s="22">
        <f t="shared" si="836"/>
        <v>0</v>
      </c>
      <c r="AB153" s="172"/>
      <c r="AC153" s="46"/>
      <c r="AD153" s="4">
        <f t="shared" si="792"/>
        <v>0</v>
      </c>
      <c r="AE153" s="22">
        <f t="shared" si="837"/>
        <v>0</v>
      </c>
      <c r="AF153" s="46"/>
      <c r="AG153" s="4">
        <f t="shared" si="793"/>
        <v>0</v>
      </c>
      <c r="AH153" s="22">
        <f t="shared" si="838"/>
        <v>0</v>
      </c>
      <c r="AI153" s="46"/>
      <c r="AJ153" s="4">
        <f t="shared" si="794"/>
        <v>0</v>
      </c>
      <c r="AK153" s="22">
        <f t="shared" si="839"/>
        <v>0</v>
      </c>
      <c r="AL153" s="46"/>
      <c r="AM153" s="4">
        <f t="shared" si="795"/>
        <v>0</v>
      </c>
      <c r="AN153" s="22">
        <f t="shared" si="840"/>
        <v>0</v>
      </c>
      <c r="AO153" s="4"/>
      <c r="AP153" s="4">
        <f t="shared" si="796"/>
        <v>0</v>
      </c>
      <c r="AQ153" s="22">
        <f t="shared" si="841"/>
        <v>0</v>
      </c>
      <c r="AR153" s="4"/>
      <c r="AS153" s="4">
        <f t="shared" si="797"/>
        <v>0</v>
      </c>
      <c r="AT153" s="22">
        <f t="shared" si="842"/>
        <v>0</v>
      </c>
      <c r="AU153" s="4"/>
      <c r="AV153" s="4">
        <f t="shared" si="798"/>
        <v>0</v>
      </c>
      <c r="AW153" s="22">
        <f t="shared" si="843"/>
        <v>0</v>
      </c>
      <c r="AX153" s="44"/>
      <c r="AY153" s="4">
        <f t="shared" si="799"/>
        <v>0</v>
      </c>
      <c r="AZ153" s="22">
        <f t="shared" si="800"/>
        <v>0</v>
      </c>
      <c r="BA153" s="44"/>
      <c r="BB153" s="4">
        <f t="shared" si="801"/>
        <v>0</v>
      </c>
      <c r="BC153" s="22">
        <f t="shared" si="802"/>
        <v>0</v>
      </c>
      <c r="BD153" s="44"/>
      <c r="BE153" s="4">
        <f t="shared" si="803"/>
        <v>0</v>
      </c>
      <c r="BF153" s="22">
        <f t="shared" si="804"/>
        <v>0</v>
      </c>
      <c r="BG153" s="44"/>
      <c r="BH153" s="4">
        <f t="shared" si="805"/>
        <v>0</v>
      </c>
      <c r="BI153" s="22">
        <f t="shared" si="806"/>
        <v>0</v>
      </c>
      <c r="BJ153" s="172"/>
      <c r="BK153" s="46"/>
      <c r="BL153" s="4">
        <f t="shared" si="807"/>
        <v>0</v>
      </c>
      <c r="BM153" s="22">
        <f t="shared" si="844"/>
        <v>0</v>
      </c>
      <c r="BN153" s="172"/>
      <c r="BO153" s="46"/>
      <c r="BP153" s="4">
        <f t="shared" si="808"/>
        <v>0</v>
      </c>
      <c r="BQ153" s="22">
        <f t="shared" si="845"/>
        <v>0</v>
      </c>
      <c r="BR153" s="46"/>
      <c r="BS153" s="4">
        <f t="shared" si="809"/>
        <v>0</v>
      </c>
      <c r="BT153" s="22">
        <f t="shared" si="846"/>
        <v>0</v>
      </c>
      <c r="BU153" s="46"/>
      <c r="BV153" s="4">
        <f t="shared" si="810"/>
        <v>0</v>
      </c>
      <c r="BW153" s="22">
        <f t="shared" si="847"/>
        <v>0</v>
      </c>
      <c r="BX153" s="46"/>
      <c r="BY153" s="4">
        <f t="shared" si="811"/>
        <v>0</v>
      </c>
      <c r="BZ153" s="22">
        <f t="shared" si="848"/>
        <v>0</v>
      </c>
      <c r="CA153" s="172"/>
      <c r="CB153" s="44"/>
      <c r="CC153" s="4">
        <f t="shared" si="812"/>
        <v>0</v>
      </c>
      <c r="CD153" s="22">
        <f t="shared" si="813"/>
        <v>0</v>
      </c>
      <c r="CE153" s="46"/>
      <c r="CF153" s="4">
        <f t="shared" si="814"/>
        <v>0</v>
      </c>
      <c r="CG153" s="22">
        <f t="shared" si="815"/>
        <v>0</v>
      </c>
      <c r="CH153" s="46"/>
      <c r="CI153" s="4">
        <f t="shared" si="816"/>
        <v>0</v>
      </c>
      <c r="CJ153" s="22">
        <f t="shared" si="817"/>
        <v>0</v>
      </c>
      <c r="CK153" s="46"/>
      <c r="CL153" s="4">
        <f t="shared" si="818"/>
        <v>0</v>
      </c>
      <c r="CM153" s="22">
        <f t="shared" si="819"/>
        <v>0</v>
      </c>
      <c r="CN153" s="46"/>
      <c r="CO153" s="4">
        <f t="shared" si="820"/>
        <v>0</v>
      </c>
      <c r="CP153" s="22">
        <f t="shared" si="849"/>
        <v>0</v>
      </c>
      <c r="CQ153" s="46"/>
      <c r="CR153" s="4">
        <f t="shared" si="821"/>
        <v>0</v>
      </c>
      <c r="CS153" s="22">
        <f t="shared" si="850"/>
        <v>0</v>
      </c>
      <c r="CT153" s="46"/>
      <c r="CU153" s="4">
        <f t="shared" si="822"/>
        <v>0</v>
      </c>
      <c r="CV153" s="22">
        <f t="shared" si="823"/>
        <v>0</v>
      </c>
      <c r="CW153" s="46"/>
      <c r="CX153" s="4">
        <f t="shared" si="824"/>
        <v>0</v>
      </c>
      <c r="CY153" s="22">
        <f t="shared" si="851"/>
        <v>0</v>
      </c>
      <c r="CZ153" s="46"/>
      <c r="DA153" s="4">
        <f t="shared" si="862"/>
        <v>0</v>
      </c>
      <c r="DB153" s="22">
        <f t="shared" si="852"/>
        <v>0</v>
      </c>
      <c r="DC153" s="46"/>
      <c r="DD153" s="4">
        <f t="shared" si="863"/>
        <v>0</v>
      </c>
      <c r="DE153" s="22">
        <f t="shared" si="853"/>
        <v>0</v>
      </c>
      <c r="DF153" s="46"/>
      <c r="DG153" s="4">
        <f t="shared" si="864"/>
        <v>0</v>
      </c>
      <c r="DH153" s="22">
        <f t="shared" si="854"/>
        <v>0</v>
      </c>
      <c r="DI153" s="46"/>
      <c r="DJ153" s="4">
        <f t="shared" si="865"/>
        <v>0</v>
      </c>
      <c r="DK153" s="22">
        <f t="shared" si="855"/>
        <v>0</v>
      </c>
      <c r="DL153" s="172"/>
      <c r="DM153" s="44"/>
      <c r="DN153" s="4">
        <f t="shared" si="825"/>
        <v>0</v>
      </c>
      <c r="DO153" s="22">
        <f t="shared" si="856"/>
        <v>0</v>
      </c>
      <c r="DP153" s="172"/>
      <c r="DQ153" s="44"/>
      <c r="DR153" s="4">
        <f t="shared" si="826"/>
        <v>0</v>
      </c>
      <c r="DS153" s="22">
        <f t="shared" si="857"/>
        <v>0</v>
      </c>
      <c r="DT153" s="172"/>
      <c r="DU153" s="44"/>
      <c r="DV153" s="4">
        <f t="shared" si="827"/>
        <v>0</v>
      </c>
      <c r="DW153" s="22">
        <f t="shared" si="858"/>
        <v>0</v>
      </c>
      <c r="DX153" s="172"/>
      <c r="DY153" s="44"/>
      <c r="DZ153" s="4">
        <f t="shared" si="828"/>
        <v>0</v>
      </c>
      <c r="EA153" s="22">
        <f t="shared" si="859"/>
        <v>0</v>
      </c>
      <c r="EB153" s="172"/>
      <c r="EC153" s="44"/>
      <c r="ED153" s="4">
        <f t="shared" si="829"/>
        <v>0</v>
      </c>
      <c r="EE153" s="22">
        <f t="shared" si="860"/>
        <v>0</v>
      </c>
      <c r="EF153" s="44"/>
      <c r="EG153" s="4">
        <f t="shared" si="830"/>
        <v>0</v>
      </c>
      <c r="EH153" s="22">
        <f t="shared" si="861"/>
        <v>0</v>
      </c>
      <c r="EI153" s="154">
        <f t="shared" si="868"/>
        <v>0</v>
      </c>
      <c r="EJ153" s="154">
        <f t="shared" si="866"/>
        <v>0</v>
      </c>
      <c r="EK153" s="154">
        <f t="shared" si="867"/>
        <v>0</v>
      </c>
      <c r="EL153" s="25"/>
      <c r="EM153" s="10"/>
    </row>
    <row r="154" spans="1:147" ht="15" customHeight="1">
      <c r="A154" s="205"/>
      <c r="B154" s="141"/>
      <c r="C154" s="51"/>
      <c r="D154" s="4"/>
      <c r="E154" s="3"/>
      <c r="F154" s="11"/>
      <c r="G154" s="11"/>
      <c r="H154" s="4">
        <f t="shared" si="786"/>
        <v>0</v>
      </c>
      <c r="I154" s="22">
        <f t="shared" si="831"/>
        <v>0</v>
      </c>
      <c r="J154" s="46"/>
      <c r="K154" s="4">
        <f t="shared" si="787"/>
        <v>0</v>
      </c>
      <c r="L154" s="22">
        <f t="shared" si="832"/>
        <v>0</v>
      </c>
      <c r="M154" s="46"/>
      <c r="N154" s="4">
        <f t="shared" si="788"/>
        <v>0</v>
      </c>
      <c r="O154" s="22">
        <f t="shared" si="833"/>
        <v>0</v>
      </c>
      <c r="P154" s="172"/>
      <c r="Q154" s="46"/>
      <c r="R154" s="4">
        <f t="shared" si="789"/>
        <v>0</v>
      </c>
      <c r="S154" s="22">
        <f t="shared" si="834"/>
        <v>0</v>
      </c>
      <c r="T154" s="172"/>
      <c r="U154" s="46"/>
      <c r="V154" s="4">
        <f t="shared" si="790"/>
        <v>0</v>
      </c>
      <c r="W154" s="22">
        <f t="shared" si="835"/>
        <v>0</v>
      </c>
      <c r="X154" s="172"/>
      <c r="Y154" s="46"/>
      <c r="Z154" s="4">
        <f t="shared" si="791"/>
        <v>0</v>
      </c>
      <c r="AA154" s="22">
        <f t="shared" si="836"/>
        <v>0</v>
      </c>
      <c r="AB154" s="172"/>
      <c r="AC154" s="46"/>
      <c r="AD154" s="4">
        <f t="shared" si="792"/>
        <v>0</v>
      </c>
      <c r="AE154" s="22">
        <f t="shared" si="837"/>
        <v>0</v>
      </c>
      <c r="AF154" s="46"/>
      <c r="AG154" s="4">
        <f t="shared" si="793"/>
        <v>0</v>
      </c>
      <c r="AH154" s="22">
        <f t="shared" si="838"/>
        <v>0</v>
      </c>
      <c r="AI154" s="46"/>
      <c r="AJ154" s="4">
        <f t="shared" si="794"/>
        <v>0</v>
      </c>
      <c r="AK154" s="22">
        <f t="shared" si="839"/>
        <v>0</v>
      </c>
      <c r="AL154" s="46"/>
      <c r="AM154" s="4">
        <f t="shared" si="795"/>
        <v>0</v>
      </c>
      <c r="AN154" s="22">
        <f t="shared" si="840"/>
        <v>0</v>
      </c>
      <c r="AO154" s="4"/>
      <c r="AP154" s="4">
        <f t="shared" si="796"/>
        <v>0</v>
      </c>
      <c r="AQ154" s="22">
        <f t="shared" si="841"/>
        <v>0</v>
      </c>
      <c r="AR154" s="4"/>
      <c r="AS154" s="4">
        <f t="shared" si="797"/>
        <v>0</v>
      </c>
      <c r="AT154" s="22">
        <f t="shared" si="842"/>
        <v>0</v>
      </c>
      <c r="AU154" s="4"/>
      <c r="AV154" s="4">
        <f t="shared" si="798"/>
        <v>0</v>
      </c>
      <c r="AW154" s="22">
        <f t="shared" si="843"/>
        <v>0</v>
      </c>
      <c r="AX154" s="44"/>
      <c r="AY154" s="4">
        <f t="shared" si="799"/>
        <v>0</v>
      </c>
      <c r="AZ154" s="22">
        <f t="shared" si="800"/>
        <v>0</v>
      </c>
      <c r="BA154" s="44"/>
      <c r="BB154" s="4">
        <f t="shared" si="801"/>
        <v>0</v>
      </c>
      <c r="BC154" s="22">
        <f t="shared" si="802"/>
        <v>0</v>
      </c>
      <c r="BD154" s="44"/>
      <c r="BE154" s="4">
        <f t="shared" si="803"/>
        <v>0</v>
      </c>
      <c r="BF154" s="22">
        <f t="shared" si="804"/>
        <v>0</v>
      </c>
      <c r="BG154" s="44"/>
      <c r="BH154" s="4">
        <f t="shared" si="805"/>
        <v>0</v>
      </c>
      <c r="BI154" s="22">
        <f t="shared" si="806"/>
        <v>0</v>
      </c>
      <c r="BJ154" s="172"/>
      <c r="BK154" s="46"/>
      <c r="BL154" s="4">
        <f t="shared" si="807"/>
        <v>0</v>
      </c>
      <c r="BM154" s="22">
        <f t="shared" si="844"/>
        <v>0</v>
      </c>
      <c r="BN154" s="172"/>
      <c r="BO154" s="46"/>
      <c r="BP154" s="4">
        <f t="shared" si="808"/>
        <v>0</v>
      </c>
      <c r="BQ154" s="22">
        <f t="shared" si="845"/>
        <v>0</v>
      </c>
      <c r="BR154" s="46"/>
      <c r="BS154" s="4">
        <f t="shared" si="809"/>
        <v>0</v>
      </c>
      <c r="BT154" s="22">
        <f t="shared" si="846"/>
        <v>0</v>
      </c>
      <c r="BU154" s="46"/>
      <c r="BV154" s="4">
        <f t="shared" si="810"/>
        <v>0</v>
      </c>
      <c r="BW154" s="22">
        <f t="shared" si="847"/>
        <v>0</v>
      </c>
      <c r="BX154" s="46"/>
      <c r="BY154" s="4">
        <f t="shared" si="811"/>
        <v>0</v>
      </c>
      <c r="BZ154" s="22">
        <f t="shared" si="848"/>
        <v>0</v>
      </c>
      <c r="CA154" s="172"/>
      <c r="CB154" s="44"/>
      <c r="CC154" s="4">
        <f t="shared" si="812"/>
        <v>0</v>
      </c>
      <c r="CD154" s="22">
        <f t="shared" si="813"/>
        <v>0</v>
      </c>
      <c r="CE154" s="46"/>
      <c r="CF154" s="4">
        <f t="shared" si="814"/>
        <v>0</v>
      </c>
      <c r="CG154" s="22">
        <f t="shared" si="815"/>
        <v>0</v>
      </c>
      <c r="CH154" s="46"/>
      <c r="CI154" s="4">
        <f t="shared" si="816"/>
        <v>0</v>
      </c>
      <c r="CJ154" s="22">
        <f t="shared" si="817"/>
        <v>0</v>
      </c>
      <c r="CK154" s="46"/>
      <c r="CL154" s="4">
        <f t="shared" si="818"/>
        <v>0</v>
      </c>
      <c r="CM154" s="22">
        <f t="shared" si="819"/>
        <v>0</v>
      </c>
      <c r="CN154" s="46"/>
      <c r="CO154" s="4">
        <f t="shared" si="820"/>
        <v>0</v>
      </c>
      <c r="CP154" s="22">
        <f t="shared" si="849"/>
        <v>0</v>
      </c>
      <c r="CQ154" s="46"/>
      <c r="CR154" s="4">
        <f t="shared" si="821"/>
        <v>0</v>
      </c>
      <c r="CS154" s="22">
        <f t="shared" si="850"/>
        <v>0</v>
      </c>
      <c r="CT154" s="46"/>
      <c r="CU154" s="4">
        <f t="shared" si="822"/>
        <v>0</v>
      </c>
      <c r="CV154" s="22">
        <f t="shared" si="823"/>
        <v>0</v>
      </c>
      <c r="CW154" s="46"/>
      <c r="CX154" s="4">
        <f t="shared" si="824"/>
        <v>0</v>
      </c>
      <c r="CY154" s="22">
        <f t="shared" si="851"/>
        <v>0</v>
      </c>
      <c r="CZ154" s="46"/>
      <c r="DA154" s="4">
        <f t="shared" si="862"/>
        <v>0</v>
      </c>
      <c r="DB154" s="22">
        <f t="shared" si="852"/>
        <v>0</v>
      </c>
      <c r="DC154" s="46"/>
      <c r="DD154" s="4">
        <f t="shared" si="863"/>
        <v>0</v>
      </c>
      <c r="DE154" s="22">
        <f t="shared" si="853"/>
        <v>0</v>
      </c>
      <c r="DF154" s="46"/>
      <c r="DG154" s="4">
        <f t="shared" si="864"/>
        <v>0</v>
      </c>
      <c r="DH154" s="22">
        <f t="shared" si="854"/>
        <v>0</v>
      </c>
      <c r="DI154" s="46"/>
      <c r="DJ154" s="4">
        <f t="shared" si="865"/>
        <v>0</v>
      </c>
      <c r="DK154" s="22">
        <f t="shared" si="855"/>
        <v>0</v>
      </c>
      <c r="DL154" s="172"/>
      <c r="DM154" s="44"/>
      <c r="DN154" s="4">
        <f t="shared" si="825"/>
        <v>0</v>
      </c>
      <c r="DO154" s="22">
        <f t="shared" si="856"/>
        <v>0</v>
      </c>
      <c r="DP154" s="172"/>
      <c r="DQ154" s="44"/>
      <c r="DR154" s="4">
        <f t="shared" si="826"/>
        <v>0</v>
      </c>
      <c r="DS154" s="22">
        <f t="shared" si="857"/>
        <v>0</v>
      </c>
      <c r="DT154" s="172"/>
      <c r="DU154" s="44"/>
      <c r="DV154" s="4">
        <f t="shared" si="827"/>
        <v>0</v>
      </c>
      <c r="DW154" s="22">
        <f t="shared" si="858"/>
        <v>0</v>
      </c>
      <c r="DX154" s="172"/>
      <c r="DY154" s="44"/>
      <c r="DZ154" s="4">
        <f t="shared" si="828"/>
        <v>0</v>
      </c>
      <c r="EA154" s="22">
        <f t="shared" si="859"/>
        <v>0</v>
      </c>
      <c r="EB154" s="172"/>
      <c r="EC154" s="44"/>
      <c r="ED154" s="4">
        <f t="shared" si="829"/>
        <v>0</v>
      </c>
      <c r="EE154" s="22">
        <f t="shared" si="860"/>
        <v>0</v>
      </c>
      <c r="EF154" s="44"/>
      <c r="EG154" s="4">
        <f t="shared" si="830"/>
        <v>0</v>
      </c>
      <c r="EH154" s="22">
        <f t="shared" si="861"/>
        <v>0</v>
      </c>
      <c r="EI154" s="154">
        <f t="shared" si="868"/>
        <v>0</v>
      </c>
      <c r="EJ154" s="154">
        <f t="shared" si="866"/>
        <v>0</v>
      </c>
      <c r="EK154" s="154">
        <f t="shared" si="867"/>
        <v>0</v>
      </c>
      <c r="EL154" s="25"/>
      <c r="EM154" s="10"/>
    </row>
    <row r="155" spans="1:147" ht="15" customHeight="1">
      <c r="A155" s="195"/>
      <c r="B155" s="141"/>
      <c r="C155" s="51"/>
      <c r="D155" s="4"/>
      <c r="E155" s="3"/>
      <c r="F155" s="11"/>
      <c r="G155" s="11"/>
      <c r="H155" s="4">
        <f t="shared" si="786"/>
        <v>0</v>
      </c>
      <c r="I155" s="22">
        <f t="shared" si="831"/>
        <v>0</v>
      </c>
      <c r="J155" s="46"/>
      <c r="K155" s="4">
        <f t="shared" si="787"/>
        <v>0</v>
      </c>
      <c r="L155" s="22">
        <f t="shared" si="832"/>
        <v>0</v>
      </c>
      <c r="M155" s="46"/>
      <c r="N155" s="4">
        <f t="shared" si="788"/>
        <v>0</v>
      </c>
      <c r="O155" s="22">
        <f t="shared" si="833"/>
        <v>0</v>
      </c>
      <c r="P155" s="172"/>
      <c r="Q155" s="46"/>
      <c r="R155" s="4">
        <f t="shared" si="789"/>
        <v>0</v>
      </c>
      <c r="S155" s="22">
        <f t="shared" si="834"/>
        <v>0</v>
      </c>
      <c r="T155" s="172"/>
      <c r="U155" s="46"/>
      <c r="V155" s="4">
        <f t="shared" si="790"/>
        <v>0</v>
      </c>
      <c r="W155" s="22">
        <f t="shared" si="835"/>
        <v>0</v>
      </c>
      <c r="X155" s="172"/>
      <c r="Y155" s="46"/>
      <c r="Z155" s="4">
        <f t="shared" si="791"/>
        <v>0</v>
      </c>
      <c r="AA155" s="22">
        <f t="shared" si="836"/>
        <v>0</v>
      </c>
      <c r="AB155" s="172"/>
      <c r="AC155" s="46"/>
      <c r="AD155" s="4">
        <f t="shared" si="792"/>
        <v>0</v>
      </c>
      <c r="AE155" s="22">
        <f t="shared" si="837"/>
        <v>0</v>
      </c>
      <c r="AF155" s="46"/>
      <c r="AG155" s="4">
        <f t="shared" si="793"/>
        <v>0</v>
      </c>
      <c r="AH155" s="22">
        <f t="shared" si="838"/>
        <v>0</v>
      </c>
      <c r="AI155" s="46"/>
      <c r="AJ155" s="4">
        <f t="shared" si="794"/>
        <v>0</v>
      </c>
      <c r="AK155" s="22">
        <f t="shared" si="839"/>
        <v>0</v>
      </c>
      <c r="AL155" s="46"/>
      <c r="AM155" s="4">
        <f t="shared" si="795"/>
        <v>0</v>
      </c>
      <c r="AN155" s="22">
        <f t="shared" si="840"/>
        <v>0</v>
      </c>
      <c r="AO155" s="4"/>
      <c r="AP155" s="4">
        <f t="shared" si="796"/>
        <v>0</v>
      </c>
      <c r="AQ155" s="22">
        <f t="shared" si="841"/>
        <v>0</v>
      </c>
      <c r="AR155" s="4"/>
      <c r="AS155" s="4">
        <f t="shared" si="797"/>
        <v>0</v>
      </c>
      <c r="AT155" s="22">
        <f t="shared" si="842"/>
        <v>0</v>
      </c>
      <c r="AU155" s="4"/>
      <c r="AV155" s="4">
        <f t="shared" si="798"/>
        <v>0</v>
      </c>
      <c r="AW155" s="22">
        <f t="shared" si="843"/>
        <v>0</v>
      </c>
      <c r="AX155" s="44"/>
      <c r="AY155" s="4">
        <f t="shared" si="799"/>
        <v>0</v>
      </c>
      <c r="AZ155" s="22">
        <f t="shared" si="800"/>
        <v>0</v>
      </c>
      <c r="BA155" s="44"/>
      <c r="BB155" s="4">
        <f t="shared" si="801"/>
        <v>0</v>
      </c>
      <c r="BC155" s="22">
        <f t="shared" si="802"/>
        <v>0</v>
      </c>
      <c r="BD155" s="44"/>
      <c r="BE155" s="4">
        <f t="shared" si="803"/>
        <v>0</v>
      </c>
      <c r="BF155" s="22">
        <f t="shared" si="804"/>
        <v>0</v>
      </c>
      <c r="BG155" s="44"/>
      <c r="BH155" s="4">
        <f t="shared" si="805"/>
        <v>0</v>
      </c>
      <c r="BI155" s="22">
        <f t="shared" si="806"/>
        <v>0</v>
      </c>
      <c r="BJ155" s="172"/>
      <c r="BK155" s="46"/>
      <c r="BL155" s="4">
        <f t="shared" si="807"/>
        <v>0</v>
      </c>
      <c r="BM155" s="22">
        <f t="shared" si="844"/>
        <v>0</v>
      </c>
      <c r="BN155" s="172"/>
      <c r="BO155" s="46"/>
      <c r="BP155" s="4">
        <f t="shared" si="808"/>
        <v>0</v>
      </c>
      <c r="BQ155" s="22">
        <f t="shared" si="845"/>
        <v>0</v>
      </c>
      <c r="BR155" s="46"/>
      <c r="BS155" s="4">
        <f t="shared" si="809"/>
        <v>0</v>
      </c>
      <c r="BT155" s="22">
        <f t="shared" si="846"/>
        <v>0</v>
      </c>
      <c r="BU155" s="46"/>
      <c r="BV155" s="4">
        <f t="shared" si="810"/>
        <v>0</v>
      </c>
      <c r="BW155" s="22">
        <f t="shared" si="847"/>
        <v>0</v>
      </c>
      <c r="BX155" s="46"/>
      <c r="BY155" s="4">
        <f t="shared" si="811"/>
        <v>0</v>
      </c>
      <c r="BZ155" s="22">
        <f t="shared" si="848"/>
        <v>0</v>
      </c>
      <c r="CA155" s="172"/>
      <c r="CB155" s="44"/>
      <c r="CC155" s="4">
        <f t="shared" si="812"/>
        <v>0</v>
      </c>
      <c r="CD155" s="22">
        <f t="shared" si="813"/>
        <v>0</v>
      </c>
      <c r="CE155" s="46"/>
      <c r="CF155" s="4">
        <f t="shared" si="814"/>
        <v>0</v>
      </c>
      <c r="CG155" s="22">
        <f t="shared" si="815"/>
        <v>0</v>
      </c>
      <c r="CH155" s="46"/>
      <c r="CI155" s="4">
        <f t="shared" si="816"/>
        <v>0</v>
      </c>
      <c r="CJ155" s="22">
        <f t="shared" si="817"/>
        <v>0</v>
      </c>
      <c r="CK155" s="46"/>
      <c r="CL155" s="4">
        <f t="shared" si="818"/>
        <v>0</v>
      </c>
      <c r="CM155" s="22">
        <f t="shared" si="819"/>
        <v>0</v>
      </c>
      <c r="CN155" s="46"/>
      <c r="CO155" s="4">
        <f t="shared" si="820"/>
        <v>0</v>
      </c>
      <c r="CP155" s="22">
        <f t="shared" si="849"/>
        <v>0</v>
      </c>
      <c r="CQ155" s="46"/>
      <c r="CR155" s="4">
        <f t="shared" si="821"/>
        <v>0</v>
      </c>
      <c r="CS155" s="22">
        <f t="shared" si="850"/>
        <v>0</v>
      </c>
      <c r="CT155" s="46"/>
      <c r="CU155" s="4">
        <f t="shared" si="822"/>
        <v>0</v>
      </c>
      <c r="CV155" s="22">
        <f t="shared" si="823"/>
        <v>0</v>
      </c>
      <c r="CW155" s="46"/>
      <c r="CX155" s="4">
        <f t="shared" si="824"/>
        <v>0</v>
      </c>
      <c r="CY155" s="22">
        <f t="shared" si="851"/>
        <v>0</v>
      </c>
      <c r="CZ155" s="46"/>
      <c r="DA155" s="4">
        <f t="shared" si="862"/>
        <v>0</v>
      </c>
      <c r="DB155" s="22">
        <f t="shared" si="852"/>
        <v>0</v>
      </c>
      <c r="DC155" s="46"/>
      <c r="DD155" s="4">
        <f t="shared" si="863"/>
        <v>0</v>
      </c>
      <c r="DE155" s="22">
        <f t="shared" si="853"/>
        <v>0</v>
      </c>
      <c r="DF155" s="46"/>
      <c r="DG155" s="4">
        <f t="shared" si="864"/>
        <v>0</v>
      </c>
      <c r="DH155" s="22">
        <f t="shared" si="854"/>
        <v>0</v>
      </c>
      <c r="DI155" s="46"/>
      <c r="DJ155" s="4">
        <f t="shared" si="865"/>
        <v>0</v>
      </c>
      <c r="DK155" s="22">
        <f t="shared" si="855"/>
        <v>0</v>
      </c>
      <c r="DL155" s="172"/>
      <c r="DM155" s="44"/>
      <c r="DN155" s="4">
        <f t="shared" si="825"/>
        <v>0</v>
      </c>
      <c r="DO155" s="22">
        <f t="shared" si="856"/>
        <v>0</v>
      </c>
      <c r="DP155" s="172"/>
      <c r="DQ155" s="44"/>
      <c r="DR155" s="4">
        <f t="shared" si="826"/>
        <v>0</v>
      </c>
      <c r="DS155" s="22">
        <f t="shared" si="857"/>
        <v>0</v>
      </c>
      <c r="DT155" s="172"/>
      <c r="DU155" s="44"/>
      <c r="DV155" s="4">
        <f t="shared" si="827"/>
        <v>0</v>
      </c>
      <c r="DW155" s="22">
        <f t="shared" si="858"/>
        <v>0</v>
      </c>
      <c r="DX155" s="172"/>
      <c r="DY155" s="44"/>
      <c r="DZ155" s="4">
        <f t="shared" si="828"/>
        <v>0</v>
      </c>
      <c r="EA155" s="22">
        <f t="shared" si="859"/>
        <v>0</v>
      </c>
      <c r="EB155" s="172"/>
      <c r="EC155" s="44"/>
      <c r="ED155" s="4">
        <f t="shared" si="829"/>
        <v>0</v>
      </c>
      <c r="EE155" s="22">
        <f t="shared" si="860"/>
        <v>0</v>
      </c>
      <c r="EF155" s="44"/>
      <c r="EG155" s="4">
        <f t="shared" si="830"/>
        <v>0</v>
      </c>
      <c r="EH155" s="22">
        <f t="shared" si="861"/>
        <v>0</v>
      </c>
      <c r="EI155" s="154">
        <f t="shared" si="868"/>
        <v>0</v>
      </c>
      <c r="EJ155" s="154">
        <f t="shared" si="866"/>
        <v>0</v>
      </c>
      <c r="EK155" s="154">
        <f t="shared" si="867"/>
        <v>0</v>
      </c>
      <c r="EL155" s="25"/>
      <c r="EM155" s="10"/>
    </row>
    <row r="156" spans="1:147" ht="15" customHeight="1">
      <c r="A156" s="194"/>
      <c r="B156" s="141"/>
      <c r="C156" s="51"/>
      <c r="D156" s="4"/>
      <c r="E156" s="3"/>
      <c r="F156" s="11"/>
      <c r="G156" s="11"/>
      <c r="H156" s="4">
        <f t="shared" si="786"/>
        <v>0</v>
      </c>
      <c r="I156" s="22">
        <f t="shared" si="831"/>
        <v>0</v>
      </c>
      <c r="J156" s="46"/>
      <c r="K156" s="4">
        <f t="shared" si="787"/>
        <v>0</v>
      </c>
      <c r="L156" s="22">
        <f t="shared" si="832"/>
        <v>0</v>
      </c>
      <c r="M156" s="46"/>
      <c r="N156" s="4">
        <f t="shared" si="788"/>
        <v>0</v>
      </c>
      <c r="O156" s="22">
        <f t="shared" si="833"/>
        <v>0</v>
      </c>
      <c r="P156" s="172"/>
      <c r="Q156" s="46"/>
      <c r="R156" s="4">
        <f t="shared" si="789"/>
        <v>0</v>
      </c>
      <c r="S156" s="22">
        <f t="shared" si="834"/>
        <v>0</v>
      </c>
      <c r="T156" s="172"/>
      <c r="U156" s="46"/>
      <c r="V156" s="4">
        <f t="shared" si="790"/>
        <v>0</v>
      </c>
      <c r="W156" s="22">
        <f t="shared" si="835"/>
        <v>0</v>
      </c>
      <c r="X156" s="172"/>
      <c r="Y156" s="46"/>
      <c r="Z156" s="4">
        <f t="shared" si="791"/>
        <v>0</v>
      </c>
      <c r="AA156" s="22">
        <f t="shared" si="836"/>
        <v>0</v>
      </c>
      <c r="AB156" s="172"/>
      <c r="AC156" s="46"/>
      <c r="AD156" s="4">
        <f t="shared" si="792"/>
        <v>0</v>
      </c>
      <c r="AE156" s="22">
        <f t="shared" si="837"/>
        <v>0</v>
      </c>
      <c r="AF156" s="46"/>
      <c r="AG156" s="4">
        <f t="shared" si="793"/>
        <v>0</v>
      </c>
      <c r="AH156" s="22">
        <f t="shared" si="838"/>
        <v>0</v>
      </c>
      <c r="AI156" s="46"/>
      <c r="AJ156" s="4">
        <f t="shared" si="794"/>
        <v>0</v>
      </c>
      <c r="AK156" s="22">
        <f t="shared" si="839"/>
        <v>0</v>
      </c>
      <c r="AL156" s="46"/>
      <c r="AM156" s="4">
        <f t="shared" si="795"/>
        <v>0</v>
      </c>
      <c r="AN156" s="22">
        <f t="shared" si="840"/>
        <v>0</v>
      </c>
      <c r="AO156" s="4"/>
      <c r="AP156" s="4">
        <f t="shared" si="796"/>
        <v>0</v>
      </c>
      <c r="AQ156" s="22">
        <f t="shared" si="841"/>
        <v>0</v>
      </c>
      <c r="AR156" s="4"/>
      <c r="AS156" s="4">
        <f t="shared" si="797"/>
        <v>0</v>
      </c>
      <c r="AT156" s="22">
        <f t="shared" si="842"/>
        <v>0</v>
      </c>
      <c r="AU156" s="4"/>
      <c r="AV156" s="4">
        <f t="shared" si="798"/>
        <v>0</v>
      </c>
      <c r="AW156" s="22">
        <f t="shared" si="843"/>
        <v>0</v>
      </c>
      <c r="AX156" s="44"/>
      <c r="AY156" s="4">
        <f t="shared" si="799"/>
        <v>0</v>
      </c>
      <c r="AZ156" s="22">
        <f t="shared" si="800"/>
        <v>0</v>
      </c>
      <c r="BA156" s="44"/>
      <c r="BB156" s="4">
        <f t="shared" si="801"/>
        <v>0</v>
      </c>
      <c r="BC156" s="22">
        <f t="shared" si="802"/>
        <v>0</v>
      </c>
      <c r="BD156" s="44"/>
      <c r="BE156" s="4">
        <f t="shared" si="803"/>
        <v>0</v>
      </c>
      <c r="BF156" s="22">
        <f t="shared" si="804"/>
        <v>0</v>
      </c>
      <c r="BG156" s="44"/>
      <c r="BH156" s="4">
        <f t="shared" si="805"/>
        <v>0</v>
      </c>
      <c r="BI156" s="22">
        <f t="shared" si="806"/>
        <v>0</v>
      </c>
      <c r="BJ156" s="172"/>
      <c r="BK156" s="46"/>
      <c r="BL156" s="4">
        <f t="shared" si="807"/>
        <v>0</v>
      </c>
      <c r="BM156" s="22">
        <f t="shared" si="844"/>
        <v>0</v>
      </c>
      <c r="BN156" s="172"/>
      <c r="BO156" s="46"/>
      <c r="BP156" s="4">
        <f t="shared" si="808"/>
        <v>0</v>
      </c>
      <c r="BQ156" s="22">
        <f t="shared" si="845"/>
        <v>0</v>
      </c>
      <c r="BR156" s="46"/>
      <c r="BS156" s="4">
        <f t="shared" si="809"/>
        <v>0</v>
      </c>
      <c r="BT156" s="22">
        <f t="shared" si="846"/>
        <v>0</v>
      </c>
      <c r="BU156" s="46"/>
      <c r="BV156" s="4">
        <f t="shared" si="810"/>
        <v>0</v>
      </c>
      <c r="BW156" s="22">
        <f t="shared" si="847"/>
        <v>0</v>
      </c>
      <c r="BX156" s="46"/>
      <c r="BY156" s="4">
        <f t="shared" si="811"/>
        <v>0</v>
      </c>
      <c r="BZ156" s="22">
        <f t="shared" si="848"/>
        <v>0</v>
      </c>
      <c r="CA156" s="172"/>
      <c r="CB156" s="44"/>
      <c r="CC156" s="4">
        <f t="shared" si="812"/>
        <v>0</v>
      </c>
      <c r="CD156" s="22">
        <f t="shared" si="813"/>
        <v>0</v>
      </c>
      <c r="CE156" s="46"/>
      <c r="CF156" s="4">
        <f t="shared" si="814"/>
        <v>0</v>
      </c>
      <c r="CG156" s="22">
        <f t="shared" si="815"/>
        <v>0</v>
      </c>
      <c r="CH156" s="46"/>
      <c r="CI156" s="4">
        <f t="shared" si="816"/>
        <v>0</v>
      </c>
      <c r="CJ156" s="22">
        <f t="shared" si="817"/>
        <v>0</v>
      </c>
      <c r="CK156" s="46"/>
      <c r="CL156" s="4">
        <f t="shared" si="818"/>
        <v>0</v>
      </c>
      <c r="CM156" s="22">
        <f t="shared" si="819"/>
        <v>0</v>
      </c>
      <c r="CN156" s="46"/>
      <c r="CO156" s="4">
        <f t="shared" si="820"/>
        <v>0</v>
      </c>
      <c r="CP156" s="22">
        <f t="shared" si="849"/>
        <v>0</v>
      </c>
      <c r="CQ156" s="46"/>
      <c r="CR156" s="4">
        <f t="shared" si="821"/>
        <v>0</v>
      </c>
      <c r="CS156" s="22">
        <f t="shared" si="850"/>
        <v>0</v>
      </c>
      <c r="CT156" s="46"/>
      <c r="CU156" s="4">
        <f t="shared" si="822"/>
        <v>0</v>
      </c>
      <c r="CV156" s="22">
        <f t="shared" si="823"/>
        <v>0</v>
      </c>
      <c r="CW156" s="46"/>
      <c r="CX156" s="4">
        <f t="shared" si="824"/>
        <v>0</v>
      </c>
      <c r="CY156" s="22">
        <f t="shared" si="851"/>
        <v>0</v>
      </c>
      <c r="CZ156" s="46"/>
      <c r="DA156" s="4">
        <f t="shared" si="862"/>
        <v>0</v>
      </c>
      <c r="DB156" s="22">
        <f t="shared" si="852"/>
        <v>0</v>
      </c>
      <c r="DC156" s="46"/>
      <c r="DD156" s="4">
        <f t="shared" si="863"/>
        <v>0</v>
      </c>
      <c r="DE156" s="22">
        <f t="shared" si="853"/>
        <v>0</v>
      </c>
      <c r="DF156" s="46"/>
      <c r="DG156" s="4">
        <f t="shared" si="864"/>
        <v>0</v>
      </c>
      <c r="DH156" s="22">
        <f t="shared" si="854"/>
        <v>0</v>
      </c>
      <c r="DI156" s="46"/>
      <c r="DJ156" s="4">
        <f t="shared" si="865"/>
        <v>0</v>
      </c>
      <c r="DK156" s="22">
        <f t="shared" si="855"/>
        <v>0</v>
      </c>
      <c r="DL156" s="172"/>
      <c r="DM156" s="44"/>
      <c r="DN156" s="4">
        <f t="shared" si="825"/>
        <v>0</v>
      </c>
      <c r="DO156" s="22">
        <f t="shared" si="856"/>
        <v>0</v>
      </c>
      <c r="DP156" s="172"/>
      <c r="DQ156" s="44"/>
      <c r="DR156" s="4">
        <f t="shared" si="826"/>
        <v>0</v>
      </c>
      <c r="DS156" s="22">
        <f t="shared" si="857"/>
        <v>0</v>
      </c>
      <c r="DT156" s="172"/>
      <c r="DU156" s="44"/>
      <c r="DV156" s="4">
        <f t="shared" si="827"/>
        <v>0</v>
      </c>
      <c r="DW156" s="22">
        <f t="shared" si="858"/>
        <v>0</v>
      </c>
      <c r="DX156" s="172"/>
      <c r="DY156" s="44"/>
      <c r="DZ156" s="4">
        <f t="shared" si="828"/>
        <v>0</v>
      </c>
      <c r="EA156" s="22">
        <f t="shared" si="859"/>
        <v>0</v>
      </c>
      <c r="EB156" s="172"/>
      <c r="EC156" s="44"/>
      <c r="ED156" s="4">
        <f t="shared" si="829"/>
        <v>0</v>
      </c>
      <c r="EE156" s="22">
        <f t="shared" si="860"/>
        <v>0</v>
      </c>
      <c r="EF156" s="44"/>
      <c r="EG156" s="4">
        <f t="shared" si="830"/>
        <v>0</v>
      </c>
      <c r="EH156" s="22">
        <f t="shared" si="861"/>
        <v>0</v>
      </c>
      <c r="EI156" s="154">
        <f t="shared" si="868"/>
        <v>0</v>
      </c>
      <c r="EJ156" s="154">
        <f t="shared" si="866"/>
        <v>0</v>
      </c>
      <c r="EK156" s="154">
        <f t="shared" si="867"/>
        <v>0</v>
      </c>
      <c r="EL156" s="25"/>
      <c r="EM156" s="10"/>
    </row>
    <row r="157" spans="1:147" ht="15" customHeight="1">
      <c r="A157" s="205"/>
      <c r="B157" s="141"/>
      <c r="C157" s="51"/>
      <c r="D157" s="4"/>
      <c r="E157" s="3"/>
      <c r="F157" s="11"/>
      <c r="G157" s="11"/>
      <c r="H157" s="4">
        <f t="shared" si="786"/>
        <v>0</v>
      </c>
      <c r="I157" s="22">
        <f t="shared" si="831"/>
        <v>0</v>
      </c>
      <c r="J157" s="46"/>
      <c r="K157" s="4">
        <f t="shared" si="787"/>
        <v>0</v>
      </c>
      <c r="L157" s="22">
        <f t="shared" si="832"/>
        <v>0</v>
      </c>
      <c r="M157" s="46"/>
      <c r="N157" s="4">
        <f t="shared" si="788"/>
        <v>0</v>
      </c>
      <c r="O157" s="22">
        <f t="shared" si="833"/>
        <v>0</v>
      </c>
      <c r="P157" s="172"/>
      <c r="Q157" s="46"/>
      <c r="R157" s="4">
        <f t="shared" si="789"/>
        <v>0</v>
      </c>
      <c r="S157" s="22">
        <f t="shared" si="834"/>
        <v>0</v>
      </c>
      <c r="T157" s="172"/>
      <c r="U157" s="46"/>
      <c r="V157" s="4">
        <f t="shared" si="790"/>
        <v>0</v>
      </c>
      <c r="W157" s="22">
        <f t="shared" si="835"/>
        <v>0</v>
      </c>
      <c r="X157" s="172"/>
      <c r="Y157" s="46"/>
      <c r="Z157" s="4">
        <f t="shared" si="791"/>
        <v>0</v>
      </c>
      <c r="AA157" s="22">
        <f t="shared" si="836"/>
        <v>0</v>
      </c>
      <c r="AB157" s="172"/>
      <c r="AC157" s="46"/>
      <c r="AD157" s="4">
        <f t="shared" si="792"/>
        <v>0</v>
      </c>
      <c r="AE157" s="22">
        <f t="shared" si="837"/>
        <v>0</v>
      </c>
      <c r="AF157" s="46"/>
      <c r="AG157" s="4">
        <f t="shared" si="793"/>
        <v>0</v>
      </c>
      <c r="AH157" s="22">
        <f t="shared" si="838"/>
        <v>0</v>
      </c>
      <c r="AI157" s="46"/>
      <c r="AJ157" s="4">
        <f t="shared" si="794"/>
        <v>0</v>
      </c>
      <c r="AK157" s="22">
        <f t="shared" si="839"/>
        <v>0</v>
      </c>
      <c r="AL157" s="46"/>
      <c r="AM157" s="4">
        <f t="shared" si="795"/>
        <v>0</v>
      </c>
      <c r="AN157" s="22">
        <f t="shared" si="840"/>
        <v>0</v>
      </c>
      <c r="AO157" s="4"/>
      <c r="AP157" s="4">
        <f t="shared" si="796"/>
        <v>0</v>
      </c>
      <c r="AQ157" s="22">
        <f t="shared" si="841"/>
        <v>0</v>
      </c>
      <c r="AR157" s="4"/>
      <c r="AS157" s="4">
        <f t="shared" si="797"/>
        <v>0</v>
      </c>
      <c r="AT157" s="22">
        <f t="shared" si="842"/>
        <v>0</v>
      </c>
      <c r="AU157" s="4"/>
      <c r="AV157" s="4">
        <f t="shared" si="798"/>
        <v>0</v>
      </c>
      <c r="AW157" s="22">
        <f t="shared" si="843"/>
        <v>0</v>
      </c>
      <c r="AX157" s="44"/>
      <c r="AY157" s="4">
        <f t="shared" si="799"/>
        <v>0</v>
      </c>
      <c r="AZ157" s="22">
        <f t="shared" si="800"/>
        <v>0</v>
      </c>
      <c r="BA157" s="44"/>
      <c r="BB157" s="4">
        <f t="shared" si="801"/>
        <v>0</v>
      </c>
      <c r="BC157" s="22">
        <f t="shared" si="802"/>
        <v>0</v>
      </c>
      <c r="BD157" s="44"/>
      <c r="BE157" s="4">
        <f t="shared" si="803"/>
        <v>0</v>
      </c>
      <c r="BF157" s="22">
        <f t="shared" si="804"/>
        <v>0</v>
      </c>
      <c r="BG157" s="44"/>
      <c r="BH157" s="4">
        <f t="shared" si="805"/>
        <v>0</v>
      </c>
      <c r="BI157" s="22">
        <f t="shared" si="806"/>
        <v>0</v>
      </c>
      <c r="BJ157" s="172"/>
      <c r="BK157" s="46"/>
      <c r="BL157" s="4">
        <f t="shared" si="807"/>
        <v>0</v>
      </c>
      <c r="BM157" s="22">
        <f t="shared" si="844"/>
        <v>0</v>
      </c>
      <c r="BN157" s="172"/>
      <c r="BO157" s="46"/>
      <c r="BP157" s="4">
        <f t="shared" si="808"/>
        <v>0</v>
      </c>
      <c r="BQ157" s="22">
        <f t="shared" si="845"/>
        <v>0</v>
      </c>
      <c r="BR157" s="46"/>
      <c r="BS157" s="4">
        <f t="shared" si="809"/>
        <v>0</v>
      </c>
      <c r="BT157" s="22">
        <f t="shared" si="846"/>
        <v>0</v>
      </c>
      <c r="BU157" s="46"/>
      <c r="BV157" s="4">
        <f t="shared" si="810"/>
        <v>0</v>
      </c>
      <c r="BW157" s="22">
        <f t="shared" si="847"/>
        <v>0</v>
      </c>
      <c r="BX157" s="46"/>
      <c r="BY157" s="4">
        <f t="shared" si="811"/>
        <v>0</v>
      </c>
      <c r="BZ157" s="22">
        <f t="shared" si="848"/>
        <v>0</v>
      </c>
      <c r="CA157" s="172"/>
      <c r="CB157" s="44"/>
      <c r="CC157" s="4">
        <f t="shared" si="812"/>
        <v>0</v>
      </c>
      <c r="CD157" s="22">
        <f t="shared" si="813"/>
        <v>0</v>
      </c>
      <c r="CE157" s="46"/>
      <c r="CF157" s="4">
        <f t="shared" si="814"/>
        <v>0</v>
      </c>
      <c r="CG157" s="22">
        <f t="shared" si="815"/>
        <v>0</v>
      </c>
      <c r="CH157" s="46"/>
      <c r="CI157" s="4">
        <f t="shared" si="816"/>
        <v>0</v>
      </c>
      <c r="CJ157" s="22">
        <f t="shared" si="817"/>
        <v>0</v>
      </c>
      <c r="CK157" s="46"/>
      <c r="CL157" s="4">
        <f t="shared" si="818"/>
        <v>0</v>
      </c>
      <c r="CM157" s="22">
        <f t="shared" si="819"/>
        <v>0</v>
      </c>
      <c r="CN157" s="46"/>
      <c r="CO157" s="4">
        <f t="shared" si="820"/>
        <v>0</v>
      </c>
      <c r="CP157" s="22">
        <f t="shared" si="849"/>
        <v>0</v>
      </c>
      <c r="CQ157" s="46"/>
      <c r="CR157" s="4">
        <f t="shared" si="821"/>
        <v>0</v>
      </c>
      <c r="CS157" s="22">
        <f t="shared" si="850"/>
        <v>0</v>
      </c>
      <c r="CT157" s="46"/>
      <c r="CU157" s="4">
        <f t="shared" si="822"/>
        <v>0</v>
      </c>
      <c r="CV157" s="22">
        <f t="shared" si="823"/>
        <v>0</v>
      </c>
      <c r="CW157" s="46"/>
      <c r="CX157" s="4">
        <f t="shared" si="824"/>
        <v>0</v>
      </c>
      <c r="CY157" s="22">
        <f t="shared" si="851"/>
        <v>0</v>
      </c>
      <c r="CZ157" s="46"/>
      <c r="DA157" s="4">
        <f t="shared" si="862"/>
        <v>0</v>
      </c>
      <c r="DB157" s="22">
        <f t="shared" si="852"/>
        <v>0</v>
      </c>
      <c r="DC157" s="46"/>
      <c r="DD157" s="4">
        <f t="shared" si="863"/>
        <v>0</v>
      </c>
      <c r="DE157" s="22">
        <f t="shared" si="853"/>
        <v>0</v>
      </c>
      <c r="DF157" s="46"/>
      <c r="DG157" s="4">
        <f t="shared" si="864"/>
        <v>0</v>
      </c>
      <c r="DH157" s="22">
        <f t="shared" si="854"/>
        <v>0</v>
      </c>
      <c r="DI157" s="46"/>
      <c r="DJ157" s="4">
        <f t="shared" si="865"/>
        <v>0</v>
      </c>
      <c r="DK157" s="22">
        <f t="shared" si="855"/>
        <v>0</v>
      </c>
      <c r="DL157" s="172"/>
      <c r="DM157" s="44"/>
      <c r="DN157" s="4">
        <f t="shared" si="825"/>
        <v>0</v>
      </c>
      <c r="DO157" s="22">
        <f t="shared" si="856"/>
        <v>0</v>
      </c>
      <c r="DP157" s="172"/>
      <c r="DQ157" s="44"/>
      <c r="DR157" s="4">
        <f t="shared" si="826"/>
        <v>0</v>
      </c>
      <c r="DS157" s="22">
        <f t="shared" si="857"/>
        <v>0</v>
      </c>
      <c r="DT157" s="172"/>
      <c r="DU157" s="44"/>
      <c r="DV157" s="4">
        <f t="shared" si="827"/>
        <v>0</v>
      </c>
      <c r="DW157" s="22">
        <f t="shared" si="858"/>
        <v>0</v>
      </c>
      <c r="DX157" s="172"/>
      <c r="DY157" s="44"/>
      <c r="DZ157" s="4">
        <f t="shared" si="828"/>
        <v>0</v>
      </c>
      <c r="EA157" s="22">
        <f t="shared" si="859"/>
        <v>0</v>
      </c>
      <c r="EB157" s="172"/>
      <c r="EC157" s="44"/>
      <c r="ED157" s="4">
        <f t="shared" si="829"/>
        <v>0</v>
      </c>
      <c r="EE157" s="22">
        <f t="shared" si="860"/>
        <v>0</v>
      </c>
      <c r="EF157" s="44"/>
      <c r="EG157" s="4">
        <f t="shared" si="830"/>
        <v>0</v>
      </c>
      <c r="EH157" s="22">
        <f t="shared" si="861"/>
        <v>0</v>
      </c>
      <c r="EI157" s="154">
        <f t="shared" si="868"/>
        <v>0</v>
      </c>
      <c r="EJ157" s="154">
        <f t="shared" si="866"/>
        <v>0</v>
      </c>
      <c r="EK157" s="154">
        <f t="shared" si="867"/>
        <v>0</v>
      </c>
      <c r="EL157" s="25"/>
      <c r="EM157" s="10"/>
    </row>
    <row r="158" spans="1:147" ht="15" customHeight="1">
      <c r="A158" s="205"/>
      <c r="B158" s="141"/>
      <c r="C158" s="51"/>
      <c r="D158" s="4"/>
      <c r="E158" s="3"/>
      <c r="F158" s="11"/>
      <c r="G158" s="11"/>
      <c r="H158" s="4">
        <f t="shared" si="786"/>
        <v>0</v>
      </c>
      <c r="I158" s="22">
        <f t="shared" si="831"/>
        <v>0</v>
      </c>
      <c r="J158" s="46"/>
      <c r="K158" s="4">
        <f t="shared" si="787"/>
        <v>0</v>
      </c>
      <c r="L158" s="22">
        <f t="shared" si="832"/>
        <v>0</v>
      </c>
      <c r="M158" s="46"/>
      <c r="N158" s="4">
        <f t="shared" si="788"/>
        <v>0</v>
      </c>
      <c r="O158" s="22">
        <f t="shared" si="833"/>
        <v>0</v>
      </c>
      <c r="P158" s="172"/>
      <c r="Q158" s="46"/>
      <c r="R158" s="4">
        <f t="shared" si="789"/>
        <v>0</v>
      </c>
      <c r="S158" s="22">
        <f t="shared" si="834"/>
        <v>0</v>
      </c>
      <c r="T158" s="172"/>
      <c r="U158" s="46"/>
      <c r="V158" s="4">
        <f t="shared" si="790"/>
        <v>0</v>
      </c>
      <c r="W158" s="22">
        <f t="shared" si="835"/>
        <v>0</v>
      </c>
      <c r="X158" s="172"/>
      <c r="Y158" s="46"/>
      <c r="Z158" s="4">
        <f t="shared" si="791"/>
        <v>0</v>
      </c>
      <c r="AA158" s="22">
        <f t="shared" si="836"/>
        <v>0</v>
      </c>
      <c r="AB158" s="172"/>
      <c r="AC158" s="46"/>
      <c r="AD158" s="4">
        <f t="shared" si="792"/>
        <v>0</v>
      </c>
      <c r="AE158" s="22">
        <f t="shared" si="837"/>
        <v>0</v>
      </c>
      <c r="AF158" s="46"/>
      <c r="AG158" s="4">
        <f t="shared" si="793"/>
        <v>0</v>
      </c>
      <c r="AH158" s="22">
        <f t="shared" si="838"/>
        <v>0</v>
      </c>
      <c r="AI158" s="46"/>
      <c r="AJ158" s="4">
        <f t="shared" si="794"/>
        <v>0</v>
      </c>
      <c r="AK158" s="22">
        <f t="shared" si="839"/>
        <v>0</v>
      </c>
      <c r="AL158" s="46"/>
      <c r="AM158" s="4">
        <f t="shared" si="795"/>
        <v>0</v>
      </c>
      <c r="AN158" s="22">
        <f t="shared" si="840"/>
        <v>0</v>
      </c>
      <c r="AO158" s="4"/>
      <c r="AP158" s="4">
        <f t="shared" si="796"/>
        <v>0</v>
      </c>
      <c r="AQ158" s="22">
        <f t="shared" si="841"/>
        <v>0</v>
      </c>
      <c r="AR158" s="4"/>
      <c r="AS158" s="4">
        <f t="shared" si="797"/>
        <v>0</v>
      </c>
      <c r="AT158" s="22">
        <f t="shared" si="842"/>
        <v>0</v>
      </c>
      <c r="AU158" s="4"/>
      <c r="AV158" s="4">
        <f t="shared" si="798"/>
        <v>0</v>
      </c>
      <c r="AW158" s="22">
        <f t="shared" si="843"/>
        <v>0</v>
      </c>
      <c r="AX158" s="44"/>
      <c r="AY158" s="4">
        <f t="shared" si="799"/>
        <v>0</v>
      </c>
      <c r="AZ158" s="22">
        <f t="shared" si="800"/>
        <v>0</v>
      </c>
      <c r="BA158" s="44"/>
      <c r="BB158" s="4">
        <f t="shared" si="801"/>
        <v>0</v>
      </c>
      <c r="BC158" s="22">
        <f t="shared" si="802"/>
        <v>0</v>
      </c>
      <c r="BD158" s="44"/>
      <c r="BE158" s="4">
        <f t="shared" si="803"/>
        <v>0</v>
      </c>
      <c r="BF158" s="22">
        <f t="shared" si="804"/>
        <v>0</v>
      </c>
      <c r="BG158" s="44"/>
      <c r="BH158" s="4">
        <f t="shared" si="805"/>
        <v>0</v>
      </c>
      <c r="BI158" s="22">
        <f t="shared" si="806"/>
        <v>0</v>
      </c>
      <c r="BJ158" s="172"/>
      <c r="BK158" s="46"/>
      <c r="BL158" s="4">
        <f t="shared" si="807"/>
        <v>0</v>
      </c>
      <c r="BM158" s="22">
        <f t="shared" si="844"/>
        <v>0</v>
      </c>
      <c r="BN158" s="172"/>
      <c r="BO158" s="46"/>
      <c r="BP158" s="4">
        <f t="shared" si="808"/>
        <v>0</v>
      </c>
      <c r="BQ158" s="22">
        <f t="shared" si="845"/>
        <v>0</v>
      </c>
      <c r="BR158" s="46"/>
      <c r="BS158" s="4">
        <f t="shared" si="809"/>
        <v>0</v>
      </c>
      <c r="BT158" s="22">
        <f t="shared" si="846"/>
        <v>0</v>
      </c>
      <c r="BU158" s="46"/>
      <c r="BV158" s="4">
        <f t="shared" si="810"/>
        <v>0</v>
      </c>
      <c r="BW158" s="22">
        <f t="shared" si="847"/>
        <v>0</v>
      </c>
      <c r="BX158" s="46"/>
      <c r="BY158" s="4">
        <f t="shared" si="811"/>
        <v>0</v>
      </c>
      <c r="BZ158" s="22">
        <f t="shared" si="848"/>
        <v>0</v>
      </c>
      <c r="CA158" s="172"/>
      <c r="CB158" s="44"/>
      <c r="CC158" s="4">
        <f t="shared" si="812"/>
        <v>0</v>
      </c>
      <c r="CD158" s="22">
        <f t="shared" si="813"/>
        <v>0</v>
      </c>
      <c r="CE158" s="46"/>
      <c r="CF158" s="4">
        <f t="shared" si="814"/>
        <v>0</v>
      </c>
      <c r="CG158" s="22">
        <f t="shared" si="815"/>
        <v>0</v>
      </c>
      <c r="CH158" s="46"/>
      <c r="CI158" s="4">
        <f t="shared" si="816"/>
        <v>0</v>
      </c>
      <c r="CJ158" s="22">
        <f t="shared" si="817"/>
        <v>0</v>
      </c>
      <c r="CK158" s="46"/>
      <c r="CL158" s="4">
        <f t="shared" si="818"/>
        <v>0</v>
      </c>
      <c r="CM158" s="22">
        <f t="shared" si="819"/>
        <v>0</v>
      </c>
      <c r="CN158" s="46"/>
      <c r="CO158" s="4">
        <f t="shared" si="820"/>
        <v>0</v>
      </c>
      <c r="CP158" s="22">
        <f t="shared" si="849"/>
        <v>0</v>
      </c>
      <c r="CQ158" s="46"/>
      <c r="CR158" s="4">
        <f t="shared" si="821"/>
        <v>0</v>
      </c>
      <c r="CS158" s="22">
        <f t="shared" si="850"/>
        <v>0</v>
      </c>
      <c r="CT158" s="46"/>
      <c r="CU158" s="4">
        <f t="shared" si="822"/>
        <v>0</v>
      </c>
      <c r="CV158" s="22">
        <f t="shared" si="823"/>
        <v>0</v>
      </c>
      <c r="CW158" s="46"/>
      <c r="CX158" s="4">
        <f t="shared" si="824"/>
        <v>0</v>
      </c>
      <c r="CY158" s="22">
        <f t="shared" si="851"/>
        <v>0</v>
      </c>
      <c r="CZ158" s="46"/>
      <c r="DA158" s="4">
        <f t="shared" si="862"/>
        <v>0</v>
      </c>
      <c r="DB158" s="22">
        <f t="shared" si="852"/>
        <v>0</v>
      </c>
      <c r="DC158" s="46"/>
      <c r="DD158" s="4">
        <f t="shared" si="863"/>
        <v>0</v>
      </c>
      <c r="DE158" s="22">
        <f t="shared" si="853"/>
        <v>0</v>
      </c>
      <c r="DF158" s="46"/>
      <c r="DG158" s="4">
        <f t="shared" si="864"/>
        <v>0</v>
      </c>
      <c r="DH158" s="22">
        <f t="shared" si="854"/>
        <v>0</v>
      </c>
      <c r="DI158" s="46"/>
      <c r="DJ158" s="4">
        <f t="shared" si="865"/>
        <v>0</v>
      </c>
      <c r="DK158" s="22">
        <f t="shared" si="855"/>
        <v>0</v>
      </c>
      <c r="DL158" s="172"/>
      <c r="DM158" s="44"/>
      <c r="DN158" s="4">
        <f t="shared" si="825"/>
        <v>0</v>
      </c>
      <c r="DO158" s="22">
        <f t="shared" si="856"/>
        <v>0</v>
      </c>
      <c r="DP158" s="172"/>
      <c r="DQ158" s="44"/>
      <c r="DR158" s="4">
        <f t="shared" si="826"/>
        <v>0</v>
      </c>
      <c r="DS158" s="22">
        <f t="shared" si="857"/>
        <v>0</v>
      </c>
      <c r="DT158" s="172"/>
      <c r="DU158" s="44"/>
      <c r="DV158" s="4">
        <f t="shared" si="827"/>
        <v>0</v>
      </c>
      <c r="DW158" s="22">
        <f t="shared" si="858"/>
        <v>0</v>
      </c>
      <c r="DX158" s="172"/>
      <c r="DY158" s="44"/>
      <c r="DZ158" s="4">
        <f t="shared" si="828"/>
        <v>0</v>
      </c>
      <c r="EA158" s="22">
        <f t="shared" si="859"/>
        <v>0</v>
      </c>
      <c r="EB158" s="172"/>
      <c r="EC158" s="44"/>
      <c r="ED158" s="4">
        <f t="shared" si="829"/>
        <v>0</v>
      </c>
      <c r="EE158" s="22">
        <f t="shared" si="860"/>
        <v>0</v>
      </c>
      <c r="EF158" s="44"/>
      <c r="EG158" s="4">
        <f t="shared" si="830"/>
        <v>0</v>
      </c>
      <c r="EH158" s="22">
        <f t="shared" si="861"/>
        <v>0</v>
      </c>
      <c r="EI158" s="154">
        <f t="shared" si="868"/>
        <v>0</v>
      </c>
      <c r="EJ158" s="154">
        <f t="shared" si="866"/>
        <v>0</v>
      </c>
      <c r="EK158" s="154">
        <f t="shared" si="867"/>
        <v>0</v>
      </c>
      <c r="EL158" s="25"/>
      <c r="EM158" s="10"/>
    </row>
    <row r="159" spans="1:147" ht="15" customHeight="1">
      <c r="A159" s="195"/>
      <c r="B159" s="141"/>
      <c r="C159" s="51"/>
      <c r="D159" s="4"/>
      <c r="E159" s="3"/>
      <c r="F159" s="11"/>
      <c r="G159" s="11"/>
      <c r="H159" s="4">
        <f t="shared" si="786"/>
        <v>0</v>
      </c>
      <c r="I159" s="22">
        <f t="shared" si="831"/>
        <v>0</v>
      </c>
      <c r="J159" s="46"/>
      <c r="K159" s="4">
        <f t="shared" si="787"/>
        <v>0</v>
      </c>
      <c r="L159" s="22">
        <f t="shared" si="832"/>
        <v>0</v>
      </c>
      <c r="M159" s="46"/>
      <c r="N159" s="4">
        <f t="shared" si="788"/>
        <v>0</v>
      </c>
      <c r="O159" s="22">
        <f t="shared" si="833"/>
        <v>0</v>
      </c>
      <c r="P159" s="172"/>
      <c r="Q159" s="46"/>
      <c r="R159" s="4">
        <f t="shared" si="789"/>
        <v>0</v>
      </c>
      <c r="S159" s="22">
        <f t="shared" si="834"/>
        <v>0</v>
      </c>
      <c r="T159" s="172"/>
      <c r="U159" s="46"/>
      <c r="V159" s="4">
        <f t="shared" si="790"/>
        <v>0</v>
      </c>
      <c r="W159" s="22">
        <f t="shared" si="835"/>
        <v>0</v>
      </c>
      <c r="X159" s="172"/>
      <c r="Y159" s="46"/>
      <c r="Z159" s="4">
        <f t="shared" si="791"/>
        <v>0</v>
      </c>
      <c r="AA159" s="22">
        <f t="shared" si="836"/>
        <v>0</v>
      </c>
      <c r="AB159" s="172"/>
      <c r="AC159" s="46"/>
      <c r="AD159" s="4">
        <f t="shared" si="792"/>
        <v>0</v>
      </c>
      <c r="AE159" s="22">
        <f t="shared" si="837"/>
        <v>0</v>
      </c>
      <c r="AF159" s="46"/>
      <c r="AG159" s="4">
        <f t="shared" si="793"/>
        <v>0</v>
      </c>
      <c r="AH159" s="22">
        <f t="shared" si="838"/>
        <v>0</v>
      </c>
      <c r="AI159" s="46"/>
      <c r="AJ159" s="4">
        <f t="shared" si="794"/>
        <v>0</v>
      </c>
      <c r="AK159" s="22">
        <f t="shared" si="839"/>
        <v>0</v>
      </c>
      <c r="AL159" s="46"/>
      <c r="AM159" s="4">
        <f t="shared" si="795"/>
        <v>0</v>
      </c>
      <c r="AN159" s="22">
        <f t="shared" si="840"/>
        <v>0</v>
      </c>
      <c r="AO159" s="4"/>
      <c r="AP159" s="4">
        <f t="shared" si="796"/>
        <v>0</v>
      </c>
      <c r="AQ159" s="22">
        <f t="shared" si="841"/>
        <v>0</v>
      </c>
      <c r="AR159" s="4"/>
      <c r="AS159" s="4">
        <f t="shared" si="797"/>
        <v>0</v>
      </c>
      <c r="AT159" s="22">
        <f t="shared" si="842"/>
        <v>0</v>
      </c>
      <c r="AU159" s="4"/>
      <c r="AV159" s="4">
        <f t="shared" si="798"/>
        <v>0</v>
      </c>
      <c r="AW159" s="22">
        <f t="shared" si="843"/>
        <v>0</v>
      </c>
      <c r="AX159" s="44"/>
      <c r="AY159" s="4">
        <f t="shared" si="799"/>
        <v>0</v>
      </c>
      <c r="AZ159" s="22">
        <f t="shared" si="800"/>
        <v>0</v>
      </c>
      <c r="BA159" s="44"/>
      <c r="BB159" s="4">
        <f t="shared" si="801"/>
        <v>0</v>
      </c>
      <c r="BC159" s="22">
        <f t="shared" si="802"/>
        <v>0</v>
      </c>
      <c r="BD159" s="44"/>
      <c r="BE159" s="4">
        <f t="shared" si="803"/>
        <v>0</v>
      </c>
      <c r="BF159" s="22">
        <f t="shared" si="804"/>
        <v>0</v>
      </c>
      <c r="BG159" s="44"/>
      <c r="BH159" s="4">
        <f t="shared" si="805"/>
        <v>0</v>
      </c>
      <c r="BI159" s="22">
        <f t="shared" si="806"/>
        <v>0</v>
      </c>
      <c r="BJ159" s="172"/>
      <c r="BK159" s="46"/>
      <c r="BL159" s="4">
        <f t="shared" si="807"/>
        <v>0</v>
      </c>
      <c r="BM159" s="22">
        <f t="shared" si="844"/>
        <v>0</v>
      </c>
      <c r="BN159" s="172"/>
      <c r="BO159" s="46"/>
      <c r="BP159" s="4">
        <f t="shared" si="808"/>
        <v>0</v>
      </c>
      <c r="BQ159" s="22">
        <f t="shared" si="845"/>
        <v>0</v>
      </c>
      <c r="BR159" s="46"/>
      <c r="BS159" s="4">
        <f t="shared" si="809"/>
        <v>0</v>
      </c>
      <c r="BT159" s="22">
        <f t="shared" si="846"/>
        <v>0</v>
      </c>
      <c r="BU159" s="46"/>
      <c r="BV159" s="4">
        <f t="shared" si="810"/>
        <v>0</v>
      </c>
      <c r="BW159" s="22">
        <f t="shared" si="847"/>
        <v>0</v>
      </c>
      <c r="BX159" s="46"/>
      <c r="BY159" s="4">
        <f t="shared" si="811"/>
        <v>0</v>
      </c>
      <c r="BZ159" s="22">
        <f t="shared" si="848"/>
        <v>0</v>
      </c>
      <c r="CA159" s="172"/>
      <c r="CB159" s="44"/>
      <c r="CC159" s="4">
        <f t="shared" si="812"/>
        <v>0</v>
      </c>
      <c r="CD159" s="22">
        <f t="shared" si="813"/>
        <v>0</v>
      </c>
      <c r="CE159" s="46"/>
      <c r="CF159" s="4">
        <f t="shared" si="814"/>
        <v>0</v>
      </c>
      <c r="CG159" s="22">
        <f t="shared" si="815"/>
        <v>0</v>
      </c>
      <c r="CH159" s="46"/>
      <c r="CI159" s="4">
        <f t="shared" si="816"/>
        <v>0</v>
      </c>
      <c r="CJ159" s="22">
        <f t="shared" si="817"/>
        <v>0</v>
      </c>
      <c r="CK159" s="46"/>
      <c r="CL159" s="4">
        <f t="shared" si="818"/>
        <v>0</v>
      </c>
      <c r="CM159" s="22">
        <f t="shared" si="819"/>
        <v>0</v>
      </c>
      <c r="CN159" s="46"/>
      <c r="CO159" s="4">
        <f t="shared" si="820"/>
        <v>0</v>
      </c>
      <c r="CP159" s="22">
        <f t="shared" si="849"/>
        <v>0</v>
      </c>
      <c r="CQ159" s="46"/>
      <c r="CR159" s="4">
        <f t="shared" si="821"/>
        <v>0</v>
      </c>
      <c r="CS159" s="22">
        <f t="shared" si="850"/>
        <v>0</v>
      </c>
      <c r="CT159" s="46"/>
      <c r="CU159" s="4">
        <f t="shared" si="822"/>
        <v>0</v>
      </c>
      <c r="CV159" s="22">
        <f t="shared" si="823"/>
        <v>0</v>
      </c>
      <c r="CW159" s="46"/>
      <c r="CX159" s="4">
        <f t="shared" si="824"/>
        <v>0</v>
      </c>
      <c r="CY159" s="22">
        <f t="shared" si="851"/>
        <v>0</v>
      </c>
      <c r="CZ159" s="46"/>
      <c r="DA159" s="4">
        <f t="shared" si="862"/>
        <v>0</v>
      </c>
      <c r="DB159" s="22">
        <f t="shared" si="852"/>
        <v>0</v>
      </c>
      <c r="DC159" s="46"/>
      <c r="DD159" s="4">
        <f t="shared" si="863"/>
        <v>0</v>
      </c>
      <c r="DE159" s="22">
        <f t="shared" si="853"/>
        <v>0</v>
      </c>
      <c r="DF159" s="46"/>
      <c r="DG159" s="4">
        <f t="shared" si="864"/>
        <v>0</v>
      </c>
      <c r="DH159" s="22">
        <f t="shared" si="854"/>
        <v>0</v>
      </c>
      <c r="DI159" s="46"/>
      <c r="DJ159" s="4">
        <f t="shared" si="865"/>
        <v>0</v>
      </c>
      <c r="DK159" s="22">
        <f t="shared" si="855"/>
        <v>0</v>
      </c>
      <c r="DL159" s="172"/>
      <c r="DM159" s="44"/>
      <c r="DN159" s="4">
        <f t="shared" si="825"/>
        <v>0</v>
      </c>
      <c r="DO159" s="22">
        <f t="shared" si="856"/>
        <v>0</v>
      </c>
      <c r="DP159" s="172"/>
      <c r="DQ159" s="44"/>
      <c r="DR159" s="4">
        <f t="shared" si="826"/>
        <v>0</v>
      </c>
      <c r="DS159" s="22">
        <f t="shared" si="857"/>
        <v>0</v>
      </c>
      <c r="DT159" s="172"/>
      <c r="DU159" s="44"/>
      <c r="DV159" s="4">
        <f t="shared" si="827"/>
        <v>0</v>
      </c>
      <c r="DW159" s="22">
        <f t="shared" si="858"/>
        <v>0</v>
      </c>
      <c r="DX159" s="172"/>
      <c r="DY159" s="44"/>
      <c r="DZ159" s="4">
        <f t="shared" si="828"/>
        <v>0</v>
      </c>
      <c r="EA159" s="22">
        <f t="shared" si="859"/>
        <v>0</v>
      </c>
      <c r="EB159" s="172"/>
      <c r="EC159" s="44"/>
      <c r="ED159" s="4">
        <f t="shared" si="829"/>
        <v>0</v>
      </c>
      <c r="EE159" s="22">
        <f t="shared" si="860"/>
        <v>0</v>
      </c>
      <c r="EF159" s="44"/>
      <c r="EG159" s="4">
        <f t="shared" si="830"/>
        <v>0</v>
      </c>
      <c r="EH159" s="22">
        <f t="shared" si="861"/>
        <v>0</v>
      </c>
      <c r="EI159" s="154">
        <f t="shared" si="868"/>
        <v>0</v>
      </c>
      <c r="EJ159" s="154">
        <f t="shared" si="866"/>
        <v>0</v>
      </c>
      <c r="EK159" s="154">
        <f t="shared" si="867"/>
        <v>0</v>
      </c>
      <c r="EL159" s="25"/>
      <c r="EM159" s="10"/>
    </row>
    <row r="160" spans="1:147" ht="15" customHeight="1">
      <c r="A160" s="246"/>
      <c r="B160" s="141"/>
      <c r="C160" s="51"/>
      <c r="D160" s="4"/>
      <c r="E160" s="3"/>
      <c r="F160" s="11"/>
      <c r="G160" s="11"/>
      <c r="H160" s="4">
        <f t="shared" si="786"/>
        <v>0</v>
      </c>
      <c r="I160" s="22">
        <f t="shared" si="831"/>
        <v>0</v>
      </c>
      <c r="J160" s="46"/>
      <c r="K160" s="4">
        <f t="shared" si="787"/>
        <v>0</v>
      </c>
      <c r="L160" s="22">
        <f t="shared" si="832"/>
        <v>0</v>
      </c>
      <c r="M160" s="46"/>
      <c r="N160" s="4">
        <f t="shared" si="788"/>
        <v>0</v>
      </c>
      <c r="O160" s="22">
        <f t="shared" si="833"/>
        <v>0</v>
      </c>
      <c r="P160" s="172"/>
      <c r="Q160" s="46"/>
      <c r="R160" s="4">
        <f t="shared" si="789"/>
        <v>0</v>
      </c>
      <c r="S160" s="22">
        <f t="shared" si="834"/>
        <v>0</v>
      </c>
      <c r="T160" s="172"/>
      <c r="U160" s="46"/>
      <c r="V160" s="4">
        <f t="shared" si="790"/>
        <v>0</v>
      </c>
      <c r="W160" s="22">
        <f t="shared" si="835"/>
        <v>0</v>
      </c>
      <c r="X160" s="172"/>
      <c r="Y160" s="46"/>
      <c r="Z160" s="4">
        <f t="shared" si="791"/>
        <v>0</v>
      </c>
      <c r="AA160" s="22">
        <f t="shared" si="836"/>
        <v>0</v>
      </c>
      <c r="AB160" s="172"/>
      <c r="AC160" s="46"/>
      <c r="AD160" s="4">
        <f t="shared" si="792"/>
        <v>0</v>
      </c>
      <c r="AE160" s="22">
        <f t="shared" si="837"/>
        <v>0</v>
      </c>
      <c r="AF160" s="46"/>
      <c r="AG160" s="4">
        <f t="shared" si="793"/>
        <v>0</v>
      </c>
      <c r="AH160" s="22">
        <f t="shared" si="838"/>
        <v>0</v>
      </c>
      <c r="AI160" s="46"/>
      <c r="AJ160" s="4">
        <f t="shared" si="794"/>
        <v>0</v>
      </c>
      <c r="AK160" s="22">
        <f t="shared" si="839"/>
        <v>0</v>
      </c>
      <c r="AL160" s="46"/>
      <c r="AM160" s="4">
        <f t="shared" si="795"/>
        <v>0</v>
      </c>
      <c r="AN160" s="22">
        <f t="shared" si="840"/>
        <v>0</v>
      </c>
      <c r="AO160" s="4"/>
      <c r="AP160" s="4">
        <f t="shared" si="796"/>
        <v>0</v>
      </c>
      <c r="AQ160" s="22">
        <f t="shared" si="841"/>
        <v>0</v>
      </c>
      <c r="AR160" s="4"/>
      <c r="AS160" s="4">
        <f t="shared" si="797"/>
        <v>0</v>
      </c>
      <c r="AT160" s="22">
        <f t="shared" si="842"/>
        <v>0</v>
      </c>
      <c r="AU160" s="4"/>
      <c r="AV160" s="4">
        <f t="shared" si="798"/>
        <v>0</v>
      </c>
      <c r="AW160" s="22">
        <f t="shared" si="843"/>
        <v>0</v>
      </c>
      <c r="AX160" s="44"/>
      <c r="AY160" s="4">
        <f t="shared" si="799"/>
        <v>0</v>
      </c>
      <c r="AZ160" s="22">
        <f t="shared" si="800"/>
        <v>0</v>
      </c>
      <c r="BA160" s="44"/>
      <c r="BB160" s="4">
        <f t="shared" si="801"/>
        <v>0</v>
      </c>
      <c r="BC160" s="22">
        <f t="shared" si="802"/>
        <v>0</v>
      </c>
      <c r="BD160" s="44"/>
      <c r="BE160" s="4">
        <f t="shared" si="803"/>
        <v>0</v>
      </c>
      <c r="BF160" s="22">
        <f t="shared" si="804"/>
        <v>0</v>
      </c>
      <c r="BG160" s="44"/>
      <c r="BH160" s="4">
        <f t="shared" si="805"/>
        <v>0</v>
      </c>
      <c r="BI160" s="22">
        <f t="shared" si="806"/>
        <v>0</v>
      </c>
      <c r="BJ160" s="172"/>
      <c r="BK160" s="46"/>
      <c r="BL160" s="4">
        <f t="shared" si="807"/>
        <v>0</v>
      </c>
      <c r="BM160" s="22">
        <f t="shared" si="844"/>
        <v>0</v>
      </c>
      <c r="BN160" s="172"/>
      <c r="BO160" s="46"/>
      <c r="BP160" s="4">
        <f t="shared" si="808"/>
        <v>0</v>
      </c>
      <c r="BQ160" s="22">
        <f t="shared" si="845"/>
        <v>0</v>
      </c>
      <c r="BR160" s="46"/>
      <c r="BS160" s="4">
        <f t="shared" si="809"/>
        <v>0</v>
      </c>
      <c r="BT160" s="22">
        <f t="shared" si="846"/>
        <v>0</v>
      </c>
      <c r="BU160" s="46"/>
      <c r="BV160" s="4">
        <f t="shared" si="810"/>
        <v>0</v>
      </c>
      <c r="BW160" s="22">
        <f t="shared" si="847"/>
        <v>0</v>
      </c>
      <c r="BX160" s="46"/>
      <c r="BY160" s="4">
        <f t="shared" si="811"/>
        <v>0</v>
      </c>
      <c r="BZ160" s="22">
        <f t="shared" si="848"/>
        <v>0</v>
      </c>
      <c r="CA160" s="172"/>
      <c r="CB160" s="44"/>
      <c r="CC160" s="4">
        <f t="shared" si="812"/>
        <v>0</v>
      </c>
      <c r="CD160" s="22">
        <f t="shared" si="813"/>
        <v>0</v>
      </c>
      <c r="CE160" s="46"/>
      <c r="CF160" s="4">
        <f t="shared" si="814"/>
        <v>0</v>
      </c>
      <c r="CG160" s="22">
        <f t="shared" si="815"/>
        <v>0</v>
      </c>
      <c r="CH160" s="46"/>
      <c r="CI160" s="4">
        <f t="shared" si="816"/>
        <v>0</v>
      </c>
      <c r="CJ160" s="22">
        <f t="shared" si="817"/>
        <v>0</v>
      </c>
      <c r="CK160" s="46"/>
      <c r="CL160" s="4">
        <f t="shared" si="818"/>
        <v>0</v>
      </c>
      <c r="CM160" s="22">
        <f t="shared" si="819"/>
        <v>0</v>
      </c>
      <c r="CN160" s="46"/>
      <c r="CO160" s="4">
        <f t="shared" si="820"/>
        <v>0</v>
      </c>
      <c r="CP160" s="22">
        <f t="shared" si="849"/>
        <v>0</v>
      </c>
      <c r="CQ160" s="46"/>
      <c r="CR160" s="4">
        <f t="shared" si="821"/>
        <v>0</v>
      </c>
      <c r="CS160" s="22">
        <f t="shared" si="850"/>
        <v>0</v>
      </c>
      <c r="CT160" s="46"/>
      <c r="CU160" s="4">
        <f t="shared" si="822"/>
        <v>0</v>
      </c>
      <c r="CV160" s="22">
        <f t="shared" si="823"/>
        <v>0</v>
      </c>
      <c r="CW160" s="46"/>
      <c r="CX160" s="4">
        <f t="shared" si="824"/>
        <v>0</v>
      </c>
      <c r="CY160" s="22">
        <f t="shared" si="851"/>
        <v>0</v>
      </c>
      <c r="CZ160" s="46"/>
      <c r="DA160" s="4">
        <f t="shared" si="862"/>
        <v>0</v>
      </c>
      <c r="DB160" s="22">
        <f t="shared" si="852"/>
        <v>0</v>
      </c>
      <c r="DC160" s="46"/>
      <c r="DD160" s="4">
        <f t="shared" si="863"/>
        <v>0</v>
      </c>
      <c r="DE160" s="22">
        <f t="shared" si="853"/>
        <v>0</v>
      </c>
      <c r="DF160" s="46"/>
      <c r="DG160" s="4">
        <f t="shared" si="864"/>
        <v>0</v>
      </c>
      <c r="DH160" s="22">
        <f t="shared" si="854"/>
        <v>0</v>
      </c>
      <c r="DI160" s="46"/>
      <c r="DJ160" s="4">
        <f t="shared" si="865"/>
        <v>0</v>
      </c>
      <c r="DK160" s="22">
        <f t="shared" si="855"/>
        <v>0</v>
      </c>
      <c r="DL160" s="172"/>
      <c r="DM160" s="44"/>
      <c r="DN160" s="4">
        <f t="shared" si="825"/>
        <v>0</v>
      </c>
      <c r="DO160" s="22">
        <f t="shared" si="856"/>
        <v>0</v>
      </c>
      <c r="DP160" s="172"/>
      <c r="DQ160" s="44"/>
      <c r="DR160" s="4">
        <f t="shared" si="826"/>
        <v>0</v>
      </c>
      <c r="DS160" s="22">
        <f t="shared" si="857"/>
        <v>0</v>
      </c>
      <c r="DT160" s="172"/>
      <c r="DU160" s="44"/>
      <c r="DV160" s="4">
        <f t="shared" si="827"/>
        <v>0</v>
      </c>
      <c r="DW160" s="22">
        <f t="shared" si="858"/>
        <v>0</v>
      </c>
      <c r="DX160" s="172"/>
      <c r="DY160" s="44"/>
      <c r="DZ160" s="4">
        <f t="shared" si="828"/>
        <v>0</v>
      </c>
      <c r="EA160" s="22">
        <f t="shared" si="859"/>
        <v>0</v>
      </c>
      <c r="EB160" s="172"/>
      <c r="EC160" s="44"/>
      <c r="ED160" s="4">
        <f t="shared" si="829"/>
        <v>0</v>
      </c>
      <c r="EE160" s="22">
        <f t="shared" si="860"/>
        <v>0</v>
      </c>
      <c r="EF160" s="44"/>
      <c r="EG160" s="4">
        <f t="shared" si="830"/>
        <v>0</v>
      </c>
      <c r="EH160" s="22">
        <f t="shared" si="861"/>
        <v>0</v>
      </c>
      <c r="EI160" s="154">
        <f t="shared" si="868"/>
        <v>0</v>
      </c>
      <c r="EJ160" s="154">
        <f t="shared" si="866"/>
        <v>0</v>
      </c>
      <c r="EK160" s="154">
        <f t="shared" si="867"/>
        <v>0</v>
      </c>
      <c r="EL160" s="25"/>
      <c r="EM160" s="10"/>
    </row>
    <row r="161" spans="1:143" ht="15" customHeight="1">
      <c r="A161" s="247"/>
      <c r="B161" s="210"/>
      <c r="C161" s="211"/>
      <c r="D161" s="4"/>
      <c r="E161" s="3"/>
      <c r="F161" s="11"/>
      <c r="G161" s="11"/>
      <c r="H161" s="4">
        <f t="shared" si="786"/>
        <v>0</v>
      </c>
      <c r="I161" s="22">
        <f t="shared" si="831"/>
        <v>0</v>
      </c>
      <c r="J161" s="46"/>
      <c r="K161" s="4">
        <f t="shared" si="787"/>
        <v>0</v>
      </c>
      <c r="L161" s="22">
        <f t="shared" si="832"/>
        <v>0</v>
      </c>
      <c r="M161" s="46"/>
      <c r="N161" s="4">
        <f t="shared" si="788"/>
        <v>0</v>
      </c>
      <c r="O161" s="22">
        <f t="shared" si="833"/>
        <v>0</v>
      </c>
      <c r="P161" s="172"/>
      <c r="Q161" s="46"/>
      <c r="R161" s="4">
        <f t="shared" si="789"/>
        <v>0</v>
      </c>
      <c r="S161" s="22">
        <f t="shared" si="834"/>
        <v>0</v>
      </c>
      <c r="T161" s="172"/>
      <c r="U161" s="46"/>
      <c r="V161" s="4">
        <f t="shared" si="790"/>
        <v>0</v>
      </c>
      <c r="W161" s="22">
        <f t="shared" si="835"/>
        <v>0</v>
      </c>
      <c r="X161" s="172"/>
      <c r="Y161" s="46"/>
      <c r="Z161" s="4">
        <f t="shared" si="791"/>
        <v>0</v>
      </c>
      <c r="AA161" s="22">
        <f t="shared" si="836"/>
        <v>0</v>
      </c>
      <c r="AB161" s="172"/>
      <c r="AC161" s="46"/>
      <c r="AD161" s="4">
        <f t="shared" si="792"/>
        <v>0</v>
      </c>
      <c r="AE161" s="22">
        <f t="shared" si="837"/>
        <v>0</v>
      </c>
      <c r="AF161" s="46"/>
      <c r="AG161" s="4">
        <f t="shared" si="793"/>
        <v>0</v>
      </c>
      <c r="AH161" s="22">
        <f t="shared" si="838"/>
        <v>0</v>
      </c>
      <c r="AI161" s="46"/>
      <c r="AJ161" s="4">
        <f t="shared" si="794"/>
        <v>0</v>
      </c>
      <c r="AK161" s="22">
        <f t="shared" si="839"/>
        <v>0</v>
      </c>
      <c r="AL161" s="46"/>
      <c r="AM161" s="4">
        <f t="shared" si="795"/>
        <v>0</v>
      </c>
      <c r="AN161" s="22">
        <f t="shared" si="840"/>
        <v>0</v>
      </c>
      <c r="AO161" s="4"/>
      <c r="AP161" s="4">
        <f t="shared" si="796"/>
        <v>0</v>
      </c>
      <c r="AQ161" s="22">
        <f t="shared" si="841"/>
        <v>0</v>
      </c>
      <c r="AR161" s="4"/>
      <c r="AS161" s="4">
        <f t="shared" si="797"/>
        <v>0</v>
      </c>
      <c r="AT161" s="22">
        <f t="shared" si="842"/>
        <v>0</v>
      </c>
      <c r="AU161" s="4"/>
      <c r="AV161" s="4">
        <f t="shared" si="798"/>
        <v>0</v>
      </c>
      <c r="AW161" s="22">
        <f t="shared" si="843"/>
        <v>0</v>
      </c>
      <c r="AX161" s="44"/>
      <c r="AY161" s="4">
        <f t="shared" si="799"/>
        <v>0</v>
      </c>
      <c r="AZ161" s="22">
        <f t="shared" si="800"/>
        <v>0</v>
      </c>
      <c r="BA161" s="44"/>
      <c r="BB161" s="4">
        <f t="shared" si="801"/>
        <v>0</v>
      </c>
      <c r="BC161" s="22">
        <f t="shared" si="802"/>
        <v>0</v>
      </c>
      <c r="BD161" s="44"/>
      <c r="BE161" s="4">
        <f t="shared" si="803"/>
        <v>0</v>
      </c>
      <c r="BF161" s="22">
        <f t="shared" si="804"/>
        <v>0</v>
      </c>
      <c r="BG161" s="44"/>
      <c r="BH161" s="4">
        <f t="shared" si="805"/>
        <v>0</v>
      </c>
      <c r="BI161" s="22">
        <f t="shared" si="806"/>
        <v>0</v>
      </c>
      <c r="BJ161" s="172"/>
      <c r="BK161" s="46"/>
      <c r="BL161" s="4">
        <f t="shared" si="807"/>
        <v>0</v>
      </c>
      <c r="BM161" s="22">
        <f t="shared" si="844"/>
        <v>0</v>
      </c>
      <c r="BN161" s="172"/>
      <c r="BO161" s="46"/>
      <c r="BP161" s="4">
        <f t="shared" si="808"/>
        <v>0</v>
      </c>
      <c r="BQ161" s="22">
        <f t="shared" si="845"/>
        <v>0</v>
      </c>
      <c r="BR161" s="46"/>
      <c r="BS161" s="4">
        <f t="shared" si="809"/>
        <v>0</v>
      </c>
      <c r="BT161" s="22">
        <f t="shared" si="846"/>
        <v>0</v>
      </c>
      <c r="BU161" s="46"/>
      <c r="BV161" s="4">
        <f t="shared" si="810"/>
        <v>0</v>
      </c>
      <c r="BW161" s="22">
        <f t="shared" si="847"/>
        <v>0</v>
      </c>
      <c r="BX161" s="46"/>
      <c r="BY161" s="4">
        <f t="shared" si="811"/>
        <v>0</v>
      </c>
      <c r="BZ161" s="22">
        <f t="shared" si="848"/>
        <v>0</v>
      </c>
      <c r="CA161" s="172"/>
      <c r="CB161" s="44"/>
      <c r="CC161" s="4">
        <f t="shared" si="812"/>
        <v>0</v>
      </c>
      <c r="CD161" s="22">
        <f t="shared" si="813"/>
        <v>0</v>
      </c>
      <c r="CE161" s="46"/>
      <c r="CF161" s="4">
        <f t="shared" si="814"/>
        <v>0</v>
      </c>
      <c r="CG161" s="22">
        <f t="shared" si="815"/>
        <v>0</v>
      </c>
      <c r="CH161" s="46"/>
      <c r="CI161" s="4">
        <f t="shared" si="816"/>
        <v>0</v>
      </c>
      <c r="CJ161" s="22">
        <f t="shared" si="817"/>
        <v>0</v>
      </c>
      <c r="CK161" s="46"/>
      <c r="CL161" s="4">
        <f t="shared" si="818"/>
        <v>0</v>
      </c>
      <c r="CM161" s="22">
        <f t="shared" si="819"/>
        <v>0</v>
      </c>
      <c r="CN161" s="46"/>
      <c r="CO161" s="4">
        <f t="shared" si="820"/>
        <v>0</v>
      </c>
      <c r="CP161" s="22">
        <f t="shared" si="849"/>
        <v>0</v>
      </c>
      <c r="CQ161" s="46"/>
      <c r="CR161" s="4">
        <f t="shared" si="821"/>
        <v>0</v>
      </c>
      <c r="CS161" s="22">
        <f t="shared" si="850"/>
        <v>0</v>
      </c>
      <c r="CT161" s="46"/>
      <c r="CU161" s="4">
        <f t="shared" si="822"/>
        <v>0</v>
      </c>
      <c r="CV161" s="22">
        <f t="shared" si="823"/>
        <v>0</v>
      </c>
      <c r="CW161" s="46"/>
      <c r="CX161" s="4">
        <f t="shared" si="824"/>
        <v>0</v>
      </c>
      <c r="CY161" s="22">
        <f t="shared" si="851"/>
        <v>0</v>
      </c>
      <c r="CZ161" s="46"/>
      <c r="DA161" s="4">
        <f t="shared" si="862"/>
        <v>0</v>
      </c>
      <c r="DB161" s="22">
        <f t="shared" si="852"/>
        <v>0</v>
      </c>
      <c r="DC161" s="46"/>
      <c r="DD161" s="4">
        <f t="shared" si="863"/>
        <v>0</v>
      </c>
      <c r="DE161" s="22">
        <f t="shared" si="853"/>
        <v>0</v>
      </c>
      <c r="DF161" s="46"/>
      <c r="DG161" s="4">
        <f t="shared" si="864"/>
        <v>0</v>
      </c>
      <c r="DH161" s="22">
        <f t="shared" si="854"/>
        <v>0</v>
      </c>
      <c r="DI161" s="46"/>
      <c r="DJ161" s="4">
        <f t="shared" si="865"/>
        <v>0</v>
      </c>
      <c r="DK161" s="22">
        <f t="shared" si="855"/>
        <v>0</v>
      </c>
      <c r="DL161" s="172"/>
      <c r="DM161" s="44"/>
      <c r="DN161" s="4">
        <f t="shared" si="825"/>
        <v>0</v>
      </c>
      <c r="DO161" s="22">
        <f t="shared" si="856"/>
        <v>0</v>
      </c>
      <c r="DP161" s="172"/>
      <c r="DQ161" s="44"/>
      <c r="DR161" s="4">
        <f t="shared" si="826"/>
        <v>0</v>
      </c>
      <c r="DS161" s="22">
        <f t="shared" si="857"/>
        <v>0</v>
      </c>
      <c r="DT161" s="172"/>
      <c r="DU161" s="44"/>
      <c r="DV161" s="4">
        <f t="shared" si="827"/>
        <v>0</v>
      </c>
      <c r="DW161" s="22">
        <f t="shared" si="858"/>
        <v>0</v>
      </c>
      <c r="DX161" s="172"/>
      <c r="DY161" s="44"/>
      <c r="DZ161" s="4">
        <f t="shared" si="828"/>
        <v>0</v>
      </c>
      <c r="EA161" s="22">
        <f t="shared" si="859"/>
        <v>0</v>
      </c>
      <c r="EB161" s="172"/>
      <c r="EC161" s="44"/>
      <c r="ED161" s="4">
        <f t="shared" si="829"/>
        <v>0</v>
      </c>
      <c r="EE161" s="22">
        <f t="shared" si="860"/>
        <v>0</v>
      </c>
      <c r="EF161" s="44"/>
      <c r="EG161" s="4">
        <f t="shared" si="830"/>
        <v>0</v>
      </c>
      <c r="EH161" s="22">
        <f t="shared" si="861"/>
        <v>0</v>
      </c>
      <c r="EI161" s="154">
        <f t="shared" si="868"/>
        <v>0</v>
      </c>
      <c r="EJ161" s="154">
        <f t="shared" si="866"/>
        <v>0</v>
      </c>
      <c r="EK161" s="154">
        <f t="shared" si="867"/>
        <v>0</v>
      </c>
      <c r="EL161" s="25"/>
      <c r="EM161" s="10"/>
    </row>
    <row r="162" spans="1:143" ht="15" customHeight="1">
      <c r="A162" s="247"/>
      <c r="B162" s="147"/>
      <c r="C162" s="143"/>
      <c r="D162" s="127"/>
      <c r="E162" s="128"/>
      <c r="F162" s="129"/>
      <c r="G162" s="11"/>
      <c r="H162" s="4">
        <f t="shared" si="786"/>
        <v>0</v>
      </c>
      <c r="I162" s="22">
        <f t="shared" si="831"/>
        <v>0</v>
      </c>
      <c r="J162" s="46"/>
      <c r="K162" s="4">
        <f t="shared" si="787"/>
        <v>0</v>
      </c>
      <c r="L162" s="22">
        <f t="shared" si="832"/>
        <v>0</v>
      </c>
      <c r="M162" s="46"/>
      <c r="N162" s="4">
        <f t="shared" si="788"/>
        <v>0</v>
      </c>
      <c r="O162" s="22">
        <f t="shared" si="833"/>
        <v>0</v>
      </c>
      <c r="P162" s="172"/>
      <c r="Q162" s="46"/>
      <c r="R162" s="4">
        <f t="shared" si="789"/>
        <v>0</v>
      </c>
      <c r="S162" s="22">
        <f t="shared" si="834"/>
        <v>0</v>
      </c>
      <c r="T162" s="172"/>
      <c r="U162" s="46"/>
      <c r="V162" s="4">
        <f t="shared" si="790"/>
        <v>0</v>
      </c>
      <c r="W162" s="22">
        <f t="shared" si="835"/>
        <v>0</v>
      </c>
      <c r="X162" s="172"/>
      <c r="Y162" s="46"/>
      <c r="Z162" s="4">
        <f t="shared" si="791"/>
        <v>0</v>
      </c>
      <c r="AA162" s="22">
        <f t="shared" si="836"/>
        <v>0</v>
      </c>
      <c r="AB162" s="172"/>
      <c r="AC162" s="46"/>
      <c r="AD162" s="4">
        <f t="shared" si="792"/>
        <v>0</v>
      </c>
      <c r="AE162" s="22">
        <f t="shared" si="837"/>
        <v>0</v>
      </c>
      <c r="AF162" s="46"/>
      <c r="AG162" s="4">
        <f t="shared" si="793"/>
        <v>0</v>
      </c>
      <c r="AH162" s="22">
        <f t="shared" si="838"/>
        <v>0</v>
      </c>
      <c r="AI162" s="46"/>
      <c r="AJ162" s="4">
        <f t="shared" si="794"/>
        <v>0</v>
      </c>
      <c r="AK162" s="22">
        <f t="shared" si="839"/>
        <v>0</v>
      </c>
      <c r="AL162" s="46"/>
      <c r="AM162" s="4">
        <f t="shared" si="795"/>
        <v>0</v>
      </c>
      <c r="AN162" s="22">
        <f t="shared" si="840"/>
        <v>0</v>
      </c>
      <c r="AO162" s="4"/>
      <c r="AP162" s="4">
        <f t="shared" si="796"/>
        <v>0</v>
      </c>
      <c r="AQ162" s="22">
        <f t="shared" si="841"/>
        <v>0</v>
      </c>
      <c r="AR162" s="4"/>
      <c r="AS162" s="4">
        <f t="shared" si="797"/>
        <v>0</v>
      </c>
      <c r="AT162" s="22">
        <f t="shared" si="842"/>
        <v>0</v>
      </c>
      <c r="AU162" s="4"/>
      <c r="AV162" s="4">
        <f t="shared" si="798"/>
        <v>0</v>
      </c>
      <c r="AW162" s="22">
        <f t="shared" si="843"/>
        <v>0</v>
      </c>
      <c r="AX162" s="44"/>
      <c r="AY162" s="4">
        <f t="shared" si="799"/>
        <v>0</v>
      </c>
      <c r="AZ162" s="22">
        <f t="shared" si="800"/>
        <v>0</v>
      </c>
      <c r="BA162" s="44"/>
      <c r="BB162" s="4">
        <f t="shared" si="801"/>
        <v>0</v>
      </c>
      <c r="BC162" s="22">
        <f t="shared" si="802"/>
        <v>0</v>
      </c>
      <c r="BD162" s="44"/>
      <c r="BE162" s="4">
        <f t="shared" si="803"/>
        <v>0</v>
      </c>
      <c r="BF162" s="22">
        <f t="shared" si="804"/>
        <v>0</v>
      </c>
      <c r="BG162" s="44"/>
      <c r="BH162" s="4">
        <f t="shared" si="805"/>
        <v>0</v>
      </c>
      <c r="BI162" s="22">
        <f t="shared" si="806"/>
        <v>0</v>
      </c>
      <c r="BJ162" s="172"/>
      <c r="BK162" s="46"/>
      <c r="BL162" s="4">
        <f t="shared" si="807"/>
        <v>0</v>
      </c>
      <c r="BM162" s="22">
        <f t="shared" si="844"/>
        <v>0</v>
      </c>
      <c r="BN162" s="172"/>
      <c r="BO162" s="46"/>
      <c r="BP162" s="4">
        <f t="shared" si="808"/>
        <v>0</v>
      </c>
      <c r="BQ162" s="22">
        <f t="shared" si="845"/>
        <v>0</v>
      </c>
      <c r="BR162" s="46"/>
      <c r="BS162" s="4">
        <f t="shared" si="809"/>
        <v>0</v>
      </c>
      <c r="BT162" s="22">
        <f t="shared" si="846"/>
        <v>0</v>
      </c>
      <c r="BU162" s="46"/>
      <c r="BV162" s="4">
        <f t="shared" si="810"/>
        <v>0</v>
      </c>
      <c r="BW162" s="22">
        <f t="shared" si="847"/>
        <v>0</v>
      </c>
      <c r="BX162" s="46"/>
      <c r="BY162" s="4">
        <f t="shared" si="811"/>
        <v>0</v>
      </c>
      <c r="BZ162" s="22">
        <f t="shared" si="848"/>
        <v>0</v>
      </c>
      <c r="CA162" s="172"/>
      <c r="CB162" s="44"/>
      <c r="CC162" s="4">
        <f t="shared" si="812"/>
        <v>0</v>
      </c>
      <c r="CD162" s="22">
        <f t="shared" si="813"/>
        <v>0</v>
      </c>
      <c r="CE162" s="46"/>
      <c r="CF162" s="4">
        <f t="shared" si="814"/>
        <v>0</v>
      </c>
      <c r="CG162" s="22">
        <f t="shared" si="815"/>
        <v>0</v>
      </c>
      <c r="CH162" s="46"/>
      <c r="CI162" s="4">
        <f t="shared" si="816"/>
        <v>0</v>
      </c>
      <c r="CJ162" s="22">
        <f t="shared" si="817"/>
        <v>0</v>
      </c>
      <c r="CK162" s="46"/>
      <c r="CL162" s="4">
        <f t="shared" si="818"/>
        <v>0</v>
      </c>
      <c r="CM162" s="22">
        <f t="shared" si="819"/>
        <v>0</v>
      </c>
      <c r="CN162" s="46"/>
      <c r="CO162" s="4">
        <f t="shared" si="820"/>
        <v>0</v>
      </c>
      <c r="CP162" s="22">
        <f t="shared" si="849"/>
        <v>0</v>
      </c>
      <c r="CQ162" s="46"/>
      <c r="CR162" s="4">
        <f t="shared" si="821"/>
        <v>0</v>
      </c>
      <c r="CS162" s="22">
        <f t="shared" si="850"/>
        <v>0</v>
      </c>
      <c r="CT162" s="46"/>
      <c r="CU162" s="4">
        <f t="shared" si="822"/>
        <v>0</v>
      </c>
      <c r="CV162" s="22">
        <f t="shared" si="823"/>
        <v>0</v>
      </c>
      <c r="CW162" s="46"/>
      <c r="CX162" s="4">
        <f t="shared" si="824"/>
        <v>0</v>
      </c>
      <c r="CY162" s="22">
        <f t="shared" si="851"/>
        <v>0</v>
      </c>
      <c r="CZ162" s="46"/>
      <c r="DA162" s="4">
        <f t="shared" si="862"/>
        <v>0</v>
      </c>
      <c r="DB162" s="22">
        <f t="shared" si="852"/>
        <v>0</v>
      </c>
      <c r="DC162" s="46"/>
      <c r="DD162" s="4">
        <f t="shared" si="863"/>
        <v>0</v>
      </c>
      <c r="DE162" s="22">
        <f t="shared" si="853"/>
        <v>0</v>
      </c>
      <c r="DF162" s="46"/>
      <c r="DG162" s="4">
        <f t="shared" si="864"/>
        <v>0</v>
      </c>
      <c r="DH162" s="22">
        <f t="shared" si="854"/>
        <v>0</v>
      </c>
      <c r="DI162" s="46"/>
      <c r="DJ162" s="4">
        <f t="shared" si="865"/>
        <v>0</v>
      </c>
      <c r="DK162" s="22">
        <f t="shared" si="855"/>
        <v>0</v>
      </c>
      <c r="DL162" s="172"/>
      <c r="DM162" s="44"/>
      <c r="DN162" s="4">
        <f t="shared" si="825"/>
        <v>0</v>
      </c>
      <c r="DO162" s="22">
        <f t="shared" si="856"/>
        <v>0</v>
      </c>
      <c r="DP162" s="172"/>
      <c r="DQ162" s="44"/>
      <c r="DR162" s="4">
        <f t="shared" si="826"/>
        <v>0</v>
      </c>
      <c r="DS162" s="22">
        <f t="shared" si="857"/>
        <v>0</v>
      </c>
      <c r="DT162" s="172"/>
      <c r="DU162" s="44"/>
      <c r="DV162" s="4">
        <f t="shared" si="827"/>
        <v>0</v>
      </c>
      <c r="DW162" s="22">
        <f t="shared" si="858"/>
        <v>0</v>
      </c>
      <c r="DX162" s="172"/>
      <c r="DY162" s="44"/>
      <c r="DZ162" s="4">
        <f t="shared" si="828"/>
        <v>0</v>
      </c>
      <c r="EA162" s="22">
        <f t="shared" si="859"/>
        <v>0</v>
      </c>
      <c r="EB162" s="172"/>
      <c r="EC162" s="44"/>
      <c r="ED162" s="4">
        <f t="shared" si="829"/>
        <v>0</v>
      </c>
      <c r="EE162" s="22">
        <f t="shared" si="860"/>
        <v>0</v>
      </c>
      <c r="EF162" s="44"/>
      <c r="EG162" s="4">
        <f t="shared" si="830"/>
        <v>0</v>
      </c>
      <c r="EH162" s="22">
        <f t="shared" si="861"/>
        <v>0</v>
      </c>
      <c r="EI162" s="154">
        <f t="shared" si="868"/>
        <v>0</v>
      </c>
      <c r="EJ162" s="154">
        <f t="shared" si="866"/>
        <v>0</v>
      </c>
      <c r="EK162" s="154">
        <f t="shared" si="867"/>
        <v>0</v>
      </c>
      <c r="EL162" s="25"/>
      <c r="EM162" s="10"/>
    </row>
    <row r="163" spans="1:143" ht="15" customHeight="1">
      <c r="A163" s="247"/>
      <c r="B163" s="147"/>
      <c r="C163" s="143"/>
      <c r="D163" s="127"/>
      <c r="E163" s="128"/>
      <c r="F163" s="129"/>
      <c r="G163" s="11"/>
      <c r="H163" s="4">
        <f t="shared" si="786"/>
        <v>0</v>
      </c>
      <c r="I163" s="22">
        <f t="shared" si="831"/>
        <v>0</v>
      </c>
      <c r="J163" s="46"/>
      <c r="K163" s="4">
        <f t="shared" si="787"/>
        <v>0</v>
      </c>
      <c r="L163" s="22">
        <f t="shared" si="832"/>
        <v>0</v>
      </c>
      <c r="M163" s="46"/>
      <c r="N163" s="4">
        <f t="shared" si="788"/>
        <v>0</v>
      </c>
      <c r="O163" s="22">
        <f t="shared" si="833"/>
        <v>0</v>
      </c>
      <c r="P163" s="172"/>
      <c r="Q163" s="46"/>
      <c r="R163" s="4">
        <f t="shared" si="789"/>
        <v>0</v>
      </c>
      <c r="S163" s="22">
        <f t="shared" si="834"/>
        <v>0</v>
      </c>
      <c r="T163" s="172"/>
      <c r="U163" s="46"/>
      <c r="V163" s="4">
        <f t="shared" si="790"/>
        <v>0</v>
      </c>
      <c r="W163" s="22">
        <f t="shared" si="835"/>
        <v>0</v>
      </c>
      <c r="X163" s="172"/>
      <c r="Y163" s="46"/>
      <c r="Z163" s="4">
        <f t="shared" si="791"/>
        <v>0</v>
      </c>
      <c r="AA163" s="22">
        <f t="shared" si="836"/>
        <v>0</v>
      </c>
      <c r="AB163" s="172"/>
      <c r="AC163" s="46"/>
      <c r="AD163" s="4">
        <f t="shared" si="792"/>
        <v>0</v>
      </c>
      <c r="AE163" s="22">
        <f t="shared" si="837"/>
        <v>0</v>
      </c>
      <c r="AF163" s="46"/>
      <c r="AG163" s="4">
        <f t="shared" si="793"/>
        <v>0</v>
      </c>
      <c r="AH163" s="22">
        <f t="shared" si="838"/>
        <v>0</v>
      </c>
      <c r="AI163" s="46"/>
      <c r="AJ163" s="4">
        <f t="shared" si="794"/>
        <v>0</v>
      </c>
      <c r="AK163" s="22">
        <f t="shared" si="839"/>
        <v>0</v>
      </c>
      <c r="AL163" s="46"/>
      <c r="AM163" s="4">
        <f t="shared" si="795"/>
        <v>0</v>
      </c>
      <c r="AN163" s="22">
        <f t="shared" si="840"/>
        <v>0</v>
      </c>
      <c r="AO163" s="4"/>
      <c r="AP163" s="4">
        <f t="shared" si="796"/>
        <v>0</v>
      </c>
      <c r="AQ163" s="22">
        <f t="shared" si="841"/>
        <v>0</v>
      </c>
      <c r="AR163" s="4"/>
      <c r="AS163" s="4">
        <f t="shared" si="797"/>
        <v>0</v>
      </c>
      <c r="AT163" s="22">
        <f t="shared" si="842"/>
        <v>0</v>
      </c>
      <c r="AU163" s="4"/>
      <c r="AV163" s="4">
        <f t="shared" si="798"/>
        <v>0</v>
      </c>
      <c r="AW163" s="22">
        <f t="shared" si="843"/>
        <v>0</v>
      </c>
      <c r="AX163" s="44"/>
      <c r="AY163" s="4">
        <f t="shared" si="799"/>
        <v>0</v>
      </c>
      <c r="AZ163" s="22">
        <f t="shared" si="800"/>
        <v>0</v>
      </c>
      <c r="BA163" s="44"/>
      <c r="BB163" s="4">
        <f t="shared" si="801"/>
        <v>0</v>
      </c>
      <c r="BC163" s="22">
        <f t="shared" si="802"/>
        <v>0</v>
      </c>
      <c r="BD163" s="44"/>
      <c r="BE163" s="4">
        <f t="shared" si="803"/>
        <v>0</v>
      </c>
      <c r="BF163" s="22">
        <f t="shared" si="804"/>
        <v>0</v>
      </c>
      <c r="BG163" s="44"/>
      <c r="BH163" s="4">
        <f t="shared" si="805"/>
        <v>0</v>
      </c>
      <c r="BI163" s="22">
        <f t="shared" si="806"/>
        <v>0</v>
      </c>
      <c r="BJ163" s="172"/>
      <c r="BK163" s="46"/>
      <c r="BL163" s="4">
        <f t="shared" si="807"/>
        <v>0</v>
      </c>
      <c r="BM163" s="22">
        <f t="shared" si="844"/>
        <v>0</v>
      </c>
      <c r="BN163" s="172"/>
      <c r="BO163" s="46"/>
      <c r="BP163" s="4">
        <f t="shared" si="808"/>
        <v>0</v>
      </c>
      <c r="BQ163" s="22">
        <f t="shared" si="845"/>
        <v>0</v>
      </c>
      <c r="BR163" s="46"/>
      <c r="BS163" s="4">
        <f t="shared" si="809"/>
        <v>0</v>
      </c>
      <c r="BT163" s="22">
        <f t="shared" si="846"/>
        <v>0</v>
      </c>
      <c r="BU163" s="46"/>
      <c r="BV163" s="4">
        <f t="shared" si="810"/>
        <v>0</v>
      </c>
      <c r="BW163" s="22">
        <f t="shared" si="847"/>
        <v>0</v>
      </c>
      <c r="BX163" s="46"/>
      <c r="BY163" s="4">
        <f t="shared" si="811"/>
        <v>0</v>
      </c>
      <c r="BZ163" s="22">
        <f t="shared" si="848"/>
        <v>0</v>
      </c>
      <c r="CA163" s="172"/>
      <c r="CB163" s="44"/>
      <c r="CC163" s="4">
        <f t="shared" si="812"/>
        <v>0</v>
      </c>
      <c r="CD163" s="22">
        <f t="shared" si="813"/>
        <v>0</v>
      </c>
      <c r="CE163" s="46"/>
      <c r="CF163" s="4">
        <f t="shared" si="814"/>
        <v>0</v>
      </c>
      <c r="CG163" s="22">
        <f t="shared" si="815"/>
        <v>0</v>
      </c>
      <c r="CH163" s="46"/>
      <c r="CI163" s="4">
        <f t="shared" si="816"/>
        <v>0</v>
      </c>
      <c r="CJ163" s="22">
        <f t="shared" si="817"/>
        <v>0</v>
      </c>
      <c r="CK163" s="46"/>
      <c r="CL163" s="4">
        <f t="shared" si="818"/>
        <v>0</v>
      </c>
      <c r="CM163" s="22">
        <f t="shared" si="819"/>
        <v>0</v>
      </c>
      <c r="CN163" s="46"/>
      <c r="CO163" s="4">
        <f t="shared" si="820"/>
        <v>0</v>
      </c>
      <c r="CP163" s="22">
        <f t="shared" si="849"/>
        <v>0</v>
      </c>
      <c r="CQ163" s="46"/>
      <c r="CR163" s="4">
        <f t="shared" si="821"/>
        <v>0</v>
      </c>
      <c r="CS163" s="22">
        <f t="shared" si="850"/>
        <v>0</v>
      </c>
      <c r="CT163" s="46"/>
      <c r="CU163" s="4">
        <f t="shared" si="822"/>
        <v>0</v>
      </c>
      <c r="CV163" s="22">
        <f t="shared" si="823"/>
        <v>0</v>
      </c>
      <c r="CW163" s="46"/>
      <c r="CX163" s="4">
        <f t="shared" si="824"/>
        <v>0</v>
      </c>
      <c r="CY163" s="22">
        <f t="shared" si="851"/>
        <v>0</v>
      </c>
      <c r="CZ163" s="46"/>
      <c r="DA163" s="4">
        <f t="shared" si="862"/>
        <v>0</v>
      </c>
      <c r="DB163" s="22">
        <f t="shared" si="852"/>
        <v>0</v>
      </c>
      <c r="DC163" s="46"/>
      <c r="DD163" s="4">
        <f t="shared" si="863"/>
        <v>0</v>
      </c>
      <c r="DE163" s="22">
        <f t="shared" si="853"/>
        <v>0</v>
      </c>
      <c r="DF163" s="46"/>
      <c r="DG163" s="4">
        <f t="shared" si="864"/>
        <v>0</v>
      </c>
      <c r="DH163" s="22">
        <f t="shared" si="854"/>
        <v>0</v>
      </c>
      <c r="DI163" s="46"/>
      <c r="DJ163" s="4">
        <f t="shared" si="865"/>
        <v>0</v>
      </c>
      <c r="DK163" s="22">
        <f t="shared" si="855"/>
        <v>0</v>
      </c>
      <c r="DL163" s="172"/>
      <c r="DM163" s="44"/>
      <c r="DN163" s="4">
        <f t="shared" si="825"/>
        <v>0</v>
      </c>
      <c r="DO163" s="22">
        <f t="shared" si="856"/>
        <v>0</v>
      </c>
      <c r="DP163" s="172"/>
      <c r="DQ163" s="44"/>
      <c r="DR163" s="4">
        <f t="shared" si="826"/>
        <v>0</v>
      </c>
      <c r="DS163" s="22">
        <f t="shared" si="857"/>
        <v>0</v>
      </c>
      <c r="DT163" s="172"/>
      <c r="DU163" s="44"/>
      <c r="DV163" s="4">
        <f t="shared" si="827"/>
        <v>0</v>
      </c>
      <c r="DW163" s="22">
        <f t="shared" si="858"/>
        <v>0</v>
      </c>
      <c r="DX163" s="172"/>
      <c r="DY163" s="44"/>
      <c r="DZ163" s="4">
        <f t="shared" si="828"/>
        <v>0</v>
      </c>
      <c r="EA163" s="22">
        <f t="shared" si="859"/>
        <v>0</v>
      </c>
      <c r="EB163" s="172"/>
      <c r="EC163" s="44"/>
      <c r="ED163" s="4">
        <f t="shared" si="829"/>
        <v>0</v>
      </c>
      <c r="EE163" s="22">
        <f t="shared" si="860"/>
        <v>0</v>
      </c>
      <c r="EF163" s="44"/>
      <c r="EG163" s="4">
        <f t="shared" si="830"/>
        <v>0</v>
      </c>
      <c r="EH163" s="22">
        <f t="shared" si="861"/>
        <v>0</v>
      </c>
      <c r="EI163" s="154">
        <f t="shared" si="868"/>
        <v>0</v>
      </c>
      <c r="EJ163" s="154">
        <f t="shared" si="866"/>
        <v>0</v>
      </c>
      <c r="EK163" s="154">
        <f t="shared" si="867"/>
        <v>0</v>
      </c>
      <c r="EL163" s="25"/>
      <c r="EM163" s="10"/>
    </row>
    <row r="164" spans="1:143" ht="15" customHeight="1">
      <c r="A164" s="247"/>
      <c r="B164" s="147"/>
      <c r="C164" s="143"/>
      <c r="D164" s="127"/>
      <c r="E164" s="128"/>
      <c r="F164" s="129"/>
      <c r="G164" s="11"/>
      <c r="H164" s="4">
        <f t="shared" si="786"/>
        <v>0</v>
      </c>
      <c r="I164" s="22">
        <f t="shared" si="831"/>
        <v>0</v>
      </c>
      <c r="J164" s="46"/>
      <c r="K164" s="4">
        <f t="shared" si="787"/>
        <v>0</v>
      </c>
      <c r="L164" s="22">
        <f t="shared" si="832"/>
        <v>0</v>
      </c>
      <c r="M164" s="46"/>
      <c r="N164" s="4">
        <f t="shared" si="788"/>
        <v>0</v>
      </c>
      <c r="O164" s="22">
        <f t="shared" si="833"/>
        <v>0</v>
      </c>
      <c r="P164" s="172"/>
      <c r="Q164" s="46"/>
      <c r="R164" s="4">
        <f t="shared" si="789"/>
        <v>0</v>
      </c>
      <c r="S164" s="22">
        <f t="shared" si="834"/>
        <v>0</v>
      </c>
      <c r="T164" s="172"/>
      <c r="U164" s="46"/>
      <c r="V164" s="4">
        <f t="shared" si="790"/>
        <v>0</v>
      </c>
      <c r="W164" s="22">
        <f t="shared" si="835"/>
        <v>0</v>
      </c>
      <c r="X164" s="172"/>
      <c r="Y164" s="46"/>
      <c r="Z164" s="4">
        <f t="shared" si="791"/>
        <v>0</v>
      </c>
      <c r="AA164" s="22">
        <f t="shared" si="836"/>
        <v>0</v>
      </c>
      <c r="AB164" s="172"/>
      <c r="AC164" s="46"/>
      <c r="AD164" s="4">
        <f t="shared" si="792"/>
        <v>0</v>
      </c>
      <c r="AE164" s="22">
        <f t="shared" si="837"/>
        <v>0</v>
      </c>
      <c r="AF164" s="46"/>
      <c r="AG164" s="4">
        <f t="shared" si="793"/>
        <v>0</v>
      </c>
      <c r="AH164" s="22">
        <f t="shared" si="838"/>
        <v>0</v>
      </c>
      <c r="AI164" s="46"/>
      <c r="AJ164" s="4">
        <f t="shared" si="794"/>
        <v>0</v>
      </c>
      <c r="AK164" s="22">
        <f t="shared" si="839"/>
        <v>0</v>
      </c>
      <c r="AL164" s="46"/>
      <c r="AM164" s="4">
        <f t="shared" si="795"/>
        <v>0</v>
      </c>
      <c r="AN164" s="22">
        <f t="shared" si="840"/>
        <v>0</v>
      </c>
      <c r="AO164" s="4"/>
      <c r="AP164" s="4">
        <f t="shared" si="796"/>
        <v>0</v>
      </c>
      <c r="AQ164" s="22">
        <f t="shared" si="841"/>
        <v>0</v>
      </c>
      <c r="AR164" s="4"/>
      <c r="AS164" s="4">
        <f t="shared" si="797"/>
        <v>0</v>
      </c>
      <c r="AT164" s="22">
        <f t="shared" si="842"/>
        <v>0</v>
      </c>
      <c r="AU164" s="4"/>
      <c r="AV164" s="4">
        <f t="shared" si="798"/>
        <v>0</v>
      </c>
      <c r="AW164" s="22">
        <f t="shared" si="843"/>
        <v>0</v>
      </c>
      <c r="AX164" s="44"/>
      <c r="AY164" s="4">
        <f t="shared" si="799"/>
        <v>0</v>
      </c>
      <c r="AZ164" s="22">
        <f t="shared" si="800"/>
        <v>0</v>
      </c>
      <c r="BA164" s="44"/>
      <c r="BB164" s="4">
        <f t="shared" si="801"/>
        <v>0</v>
      </c>
      <c r="BC164" s="22">
        <f t="shared" si="802"/>
        <v>0</v>
      </c>
      <c r="BD164" s="44"/>
      <c r="BE164" s="4">
        <f t="shared" si="803"/>
        <v>0</v>
      </c>
      <c r="BF164" s="22">
        <f t="shared" si="804"/>
        <v>0</v>
      </c>
      <c r="BG164" s="44"/>
      <c r="BH164" s="4">
        <f t="shared" si="805"/>
        <v>0</v>
      </c>
      <c r="BI164" s="22">
        <f t="shared" si="806"/>
        <v>0</v>
      </c>
      <c r="BJ164" s="172"/>
      <c r="BK164" s="46"/>
      <c r="BL164" s="4">
        <f t="shared" si="807"/>
        <v>0</v>
      </c>
      <c r="BM164" s="22">
        <f t="shared" si="844"/>
        <v>0</v>
      </c>
      <c r="BN164" s="172"/>
      <c r="BO164" s="46"/>
      <c r="BP164" s="4">
        <f t="shared" si="808"/>
        <v>0</v>
      </c>
      <c r="BQ164" s="22">
        <f t="shared" si="845"/>
        <v>0</v>
      </c>
      <c r="BR164" s="46"/>
      <c r="BS164" s="4">
        <f t="shared" si="809"/>
        <v>0</v>
      </c>
      <c r="BT164" s="22">
        <f t="shared" si="846"/>
        <v>0</v>
      </c>
      <c r="BU164" s="46"/>
      <c r="BV164" s="4">
        <f t="shared" si="810"/>
        <v>0</v>
      </c>
      <c r="BW164" s="22">
        <f t="shared" si="847"/>
        <v>0</v>
      </c>
      <c r="BX164" s="46"/>
      <c r="BY164" s="4">
        <f t="shared" si="811"/>
        <v>0</v>
      </c>
      <c r="BZ164" s="22">
        <f t="shared" si="848"/>
        <v>0</v>
      </c>
      <c r="CA164" s="172"/>
      <c r="CB164" s="44"/>
      <c r="CC164" s="4">
        <f t="shared" si="812"/>
        <v>0</v>
      </c>
      <c r="CD164" s="22">
        <f t="shared" si="813"/>
        <v>0</v>
      </c>
      <c r="CE164" s="46"/>
      <c r="CF164" s="4">
        <f t="shared" si="814"/>
        <v>0</v>
      </c>
      <c r="CG164" s="22">
        <f t="shared" si="815"/>
        <v>0</v>
      </c>
      <c r="CH164" s="46"/>
      <c r="CI164" s="4">
        <f t="shared" si="816"/>
        <v>0</v>
      </c>
      <c r="CJ164" s="22">
        <f t="shared" si="817"/>
        <v>0</v>
      </c>
      <c r="CK164" s="46"/>
      <c r="CL164" s="4">
        <f t="shared" si="818"/>
        <v>0</v>
      </c>
      <c r="CM164" s="22">
        <f t="shared" si="819"/>
        <v>0</v>
      </c>
      <c r="CN164" s="46"/>
      <c r="CO164" s="4">
        <f t="shared" si="820"/>
        <v>0</v>
      </c>
      <c r="CP164" s="22">
        <f t="shared" si="849"/>
        <v>0</v>
      </c>
      <c r="CQ164" s="46"/>
      <c r="CR164" s="4">
        <f t="shared" si="821"/>
        <v>0</v>
      </c>
      <c r="CS164" s="22">
        <f t="shared" si="850"/>
        <v>0</v>
      </c>
      <c r="CT164" s="46"/>
      <c r="CU164" s="4">
        <f t="shared" si="822"/>
        <v>0</v>
      </c>
      <c r="CV164" s="22">
        <f t="shared" si="823"/>
        <v>0</v>
      </c>
      <c r="CW164" s="46"/>
      <c r="CX164" s="4">
        <f t="shared" si="824"/>
        <v>0</v>
      </c>
      <c r="CY164" s="22">
        <f t="shared" si="851"/>
        <v>0</v>
      </c>
      <c r="CZ164" s="46"/>
      <c r="DA164" s="4">
        <f t="shared" si="862"/>
        <v>0</v>
      </c>
      <c r="DB164" s="22">
        <f t="shared" si="852"/>
        <v>0</v>
      </c>
      <c r="DC164" s="46"/>
      <c r="DD164" s="4">
        <f t="shared" si="863"/>
        <v>0</v>
      </c>
      <c r="DE164" s="22">
        <f t="shared" si="853"/>
        <v>0</v>
      </c>
      <c r="DF164" s="46"/>
      <c r="DG164" s="4">
        <f t="shared" si="864"/>
        <v>0</v>
      </c>
      <c r="DH164" s="22">
        <f t="shared" si="854"/>
        <v>0</v>
      </c>
      <c r="DI164" s="46"/>
      <c r="DJ164" s="4">
        <f t="shared" si="865"/>
        <v>0</v>
      </c>
      <c r="DK164" s="22">
        <f t="shared" si="855"/>
        <v>0</v>
      </c>
      <c r="DL164" s="172"/>
      <c r="DM164" s="44"/>
      <c r="DN164" s="4">
        <f t="shared" si="825"/>
        <v>0</v>
      </c>
      <c r="DO164" s="22">
        <f t="shared" si="856"/>
        <v>0</v>
      </c>
      <c r="DP164" s="172"/>
      <c r="DQ164" s="44"/>
      <c r="DR164" s="4">
        <f t="shared" si="826"/>
        <v>0</v>
      </c>
      <c r="DS164" s="22">
        <f t="shared" si="857"/>
        <v>0</v>
      </c>
      <c r="DT164" s="172"/>
      <c r="DU164" s="44"/>
      <c r="DV164" s="4">
        <f t="shared" si="827"/>
        <v>0</v>
      </c>
      <c r="DW164" s="22">
        <f t="shared" si="858"/>
        <v>0</v>
      </c>
      <c r="DX164" s="172"/>
      <c r="DY164" s="44"/>
      <c r="DZ164" s="4">
        <f t="shared" si="828"/>
        <v>0</v>
      </c>
      <c r="EA164" s="22">
        <f t="shared" si="859"/>
        <v>0</v>
      </c>
      <c r="EB164" s="172"/>
      <c r="EC164" s="44"/>
      <c r="ED164" s="4">
        <f t="shared" si="829"/>
        <v>0</v>
      </c>
      <c r="EE164" s="22">
        <f t="shared" si="860"/>
        <v>0</v>
      </c>
      <c r="EF164" s="44"/>
      <c r="EG164" s="4">
        <f t="shared" si="830"/>
        <v>0</v>
      </c>
      <c r="EH164" s="22">
        <f t="shared" si="861"/>
        <v>0</v>
      </c>
      <c r="EI164" s="154">
        <f t="shared" si="868"/>
        <v>0</v>
      </c>
      <c r="EJ164" s="154">
        <f t="shared" si="866"/>
        <v>0</v>
      </c>
      <c r="EK164" s="154">
        <f t="shared" si="867"/>
        <v>0</v>
      </c>
      <c r="EL164" s="25"/>
      <c r="EM164" s="10"/>
    </row>
    <row r="165" spans="1:143" ht="15" customHeight="1">
      <c r="A165" s="248"/>
      <c r="B165" s="147"/>
      <c r="C165" s="143"/>
      <c r="D165" s="127"/>
      <c r="E165" s="128"/>
      <c r="F165" s="129"/>
      <c r="G165" s="11"/>
      <c r="H165" s="4">
        <f t="shared" si="786"/>
        <v>0</v>
      </c>
      <c r="I165" s="22">
        <f t="shared" si="831"/>
        <v>0</v>
      </c>
      <c r="J165" s="46"/>
      <c r="K165" s="4">
        <f t="shared" si="787"/>
        <v>0</v>
      </c>
      <c r="L165" s="22">
        <f t="shared" si="832"/>
        <v>0</v>
      </c>
      <c r="M165" s="46"/>
      <c r="N165" s="4">
        <f t="shared" si="788"/>
        <v>0</v>
      </c>
      <c r="O165" s="22">
        <f t="shared" si="833"/>
        <v>0</v>
      </c>
      <c r="P165" s="172"/>
      <c r="Q165" s="46"/>
      <c r="R165" s="4">
        <f t="shared" si="789"/>
        <v>0</v>
      </c>
      <c r="S165" s="22">
        <f t="shared" si="834"/>
        <v>0</v>
      </c>
      <c r="T165" s="172"/>
      <c r="U165" s="46"/>
      <c r="V165" s="4">
        <f t="shared" si="790"/>
        <v>0</v>
      </c>
      <c r="W165" s="22">
        <f t="shared" si="835"/>
        <v>0</v>
      </c>
      <c r="X165" s="172"/>
      <c r="Y165" s="46"/>
      <c r="Z165" s="4">
        <f t="shared" si="791"/>
        <v>0</v>
      </c>
      <c r="AA165" s="22">
        <f t="shared" si="836"/>
        <v>0</v>
      </c>
      <c r="AB165" s="172"/>
      <c r="AC165" s="46"/>
      <c r="AD165" s="4">
        <f t="shared" si="792"/>
        <v>0</v>
      </c>
      <c r="AE165" s="22">
        <f t="shared" si="837"/>
        <v>0</v>
      </c>
      <c r="AF165" s="46"/>
      <c r="AG165" s="4">
        <f t="shared" si="793"/>
        <v>0</v>
      </c>
      <c r="AH165" s="22">
        <f t="shared" si="838"/>
        <v>0</v>
      </c>
      <c r="AI165" s="46"/>
      <c r="AJ165" s="4">
        <f t="shared" si="794"/>
        <v>0</v>
      </c>
      <c r="AK165" s="22">
        <f t="shared" si="839"/>
        <v>0</v>
      </c>
      <c r="AL165" s="46"/>
      <c r="AM165" s="4">
        <f t="shared" si="795"/>
        <v>0</v>
      </c>
      <c r="AN165" s="22">
        <f t="shared" si="840"/>
        <v>0</v>
      </c>
      <c r="AO165" s="4"/>
      <c r="AP165" s="4">
        <f t="shared" si="796"/>
        <v>0</v>
      </c>
      <c r="AQ165" s="22">
        <f t="shared" si="841"/>
        <v>0</v>
      </c>
      <c r="AR165" s="4"/>
      <c r="AS165" s="4">
        <f t="shared" si="797"/>
        <v>0</v>
      </c>
      <c r="AT165" s="22">
        <f t="shared" si="842"/>
        <v>0</v>
      </c>
      <c r="AU165" s="4"/>
      <c r="AV165" s="4">
        <f t="shared" si="798"/>
        <v>0</v>
      </c>
      <c r="AW165" s="22">
        <f t="shared" si="843"/>
        <v>0</v>
      </c>
      <c r="AX165" s="44"/>
      <c r="AY165" s="4">
        <f t="shared" si="799"/>
        <v>0</v>
      </c>
      <c r="AZ165" s="22">
        <f t="shared" si="800"/>
        <v>0</v>
      </c>
      <c r="BA165" s="44"/>
      <c r="BB165" s="4">
        <f t="shared" si="801"/>
        <v>0</v>
      </c>
      <c r="BC165" s="22">
        <f t="shared" si="802"/>
        <v>0</v>
      </c>
      <c r="BD165" s="44"/>
      <c r="BE165" s="4">
        <f t="shared" si="803"/>
        <v>0</v>
      </c>
      <c r="BF165" s="22">
        <f t="shared" si="804"/>
        <v>0</v>
      </c>
      <c r="BG165" s="44"/>
      <c r="BH165" s="4">
        <f t="shared" si="805"/>
        <v>0</v>
      </c>
      <c r="BI165" s="22">
        <f t="shared" si="806"/>
        <v>0</v>
      </c>
      <c r="BJ165" s="172"/>
      <c r="BK165" s="46"/>
      <c r="BL165" s="4">
        <f t="shared" si="807"/>
        <v>0</v>
      </c>
      <c r="BM165" s="22">
        <f t="shared" si="844"/>
        <v>0</v>
      </c>
      <c r="BN165" s="172"/>
      <c r="BO165" s="46"/>
      <c r="BP165" s="4">
        <f t="shared" si="808"/>
        <v>0</v>
      </c>
      <c r="BQ165" s="22">
        <f t="shared" si="845"/>
        <v>0</v>
      </c>
      <c r="BR165" s="46"/>
      <c r="BS165" s="4">
        <f t="shared" si="809"/>
        <v>0</v>
      </c>
      <c r="BT165" s="22">
        <f t="shared" si="846"/>
        <v>0</v>
      </c>
      <c r="BU165" s="46"/>
      <c r="BV165" s="4">
        <f t="shared" si="810"/>
        <v>0</v>
      </c>
      <c r="BW165" s="22">
        <f t="shared" si="847"/>
        <v>0</v>
      </c>
      <c r="BX165" s="46"/>
      <c r="BY165" s="4">
        <f t="shared" si="811"/>
        <v>0</v>
      </c>
      <c r="BZ165" s="22">
        <f t="shared" si="848"/>
        <v>0</v>
      </c>
      <c r="CA165" s="172"/>
      <c r="CB165" s="44"/>
      <c r="CC165" s="4">
        <f t="shared" si="812"/>
        <v>0</v>
      </c>
      <c r="CD165" s="22">
        <f t="shared" si="813"/>
        <v>0</v>
      </c>
      <c r="CE165" s="46"/>
      <c r="CF165" s="4">
        <f t="shared" si="814"/>
        <v>0</v>
      </c>
      <c r="CG165" s="22">
        <f t="shared" si="815"/>
        <v>0</v>
      </c>
      <c r="CH165" s="46"/>
      <c r="CI165" s="4">
        <f t="shared" si="816"/>
        <v>0</v>
      </c>
      <c r="CJ165" s="22">
        <f t="shared" si="817"/>
        <v>0</v>
      </c>
      <c r="CK165" s="46"/>
      <c r="CL165" s="4">
        <f t="shared" si="818"/>
        <v>0</v>
      </c>
      <c r="CM165" s="22">
        <f t="shared" si="819"/>
        <v>0</v>
      </c>
      <c r="CN165" s="46"/>
      <c r="CO165" s="4">
        <f t="shared" si="820"/>
        <v>0</v>
      </c>
      <c r="CP165" s="22">
        <f t="shared" si="849"/>
        <v>0</v>
      </c>
      <c r="CQ165" s="46"/>
      <c r="CR165" s="4">
        <f t="shared" si="821"/>
        <v>0</v>
      </c>
      <c r="CS165" s="22">
        <f t="shared" si="850"/>
        <v>0</v>
      </c>
      <c r="CT165" s="46"/>
      <c r="CU165" s="4">
        <f t="shared" si="822"/>
        <v>0</v>
      </c>
      <c r="CV165" s="22">
        <f t="shared" si="823"/>
        <v>0</v>
      </c>
      <c r="CW165" s="46"/>
      <c r="CX165" s="4">
        <f t="shared" si="824"/>
        <v>0</v>
      </c>
      <c r="CY165" s="22">
        <f t="shared" si="851"/>
        <v>0</v>
      </c>
      <c r="CZ165" s="46"/>
      <c r="DA165" s="4">
        <f t="shared" si="862"/>
        <v>0</v>
      </c>
      <c r="DB165" s="22">
        <f t="shared" si="852"/>
        <v>0</v>
      </c>
      <c r="DC165" s="46"/>
      <c r="DD165" s="4">
        <f t="shared" si="863"/>
        <v>0</v>
      </c>
      <c r="DE165" s="22">
        <f t="shared" si="853"/>
        <v>0</v>
      </c>
      <c r="DF165" s="46"/>
      <c r="DG165" s="4">
        <f t="shared" si="864"/>
        <v>0</v>
      </c>
      <c r="DH165" s="22">
        <f t="shared" si="854"/>
        <v>0</v>
      </c>
      <c r="DI165" s="46"/>
      <c r="DJ165" s="4">
        <f t="shared" si="865"/>
        <v>0</v>
      </c>
      <c r="DK165" s="22">
        <f t="shared" si="855"/>
        <v>0</v>
      </c>
      <c r="DL165" s="172"/>
      <c r="DM165" s="44"/>
      <c r="DN165" s="4">
        <f t="shared" si="825"/>
        <v>0</v>
      </c>
      <c r="DO165" s="22">
        <f t="shared" si="856"/>
        <v>0</v>
      </c>
      <c r="DP165" s="172"/>
      <c r="DQ165" s="44"/>
      <c r="DR165" s="4">
        <f t="shared" si="826"/>
        <v>0</v>
      </c>
      <c r="DS165" s="22">
        <f t="shared" si="857"/>
        <v>0</v>
      </c>
      <c r="DT165" s="172"/>
      <c r="DU165" s="44"/>
      <c r="DV165" s="4">
        <f t="shared" si="827"/>
        <v>0</v>
      </c>
      <c r="DW165" s="22">
        <f t="shared" si="858"/>
        <v>0</v>
      </c>
      <c r="DX165" s="172"/>
      <c r="DY165" s="44"/>
      <c r="DZ165" s="4">
        <f t="shared" si="828"/>
        <v>0</v>
      </c>
      <c r="EA165" s="22">
        <f t="shared" si="859"/>
        <v>0</v>
      </c>
      <c r="EB165" s="172"/>
      <c r="EC165" s="44"/>
      <c r="ED165" s="4">
        <f t="shared" si="829"/>
        <v>0</v>
      </c>
      <c r="EE165" s="22">
        <f t="shared" si="860"/>
        <v>0</v>
      </c>
      <c r="EF165" s="44"/>
      <c r="EG165" s="4">
        <f t="shared" si="830"/>
        <v>0</v>
      </c>
      <c r="EH165" s="22">
        <f t="shared" si="861"/>
        <v>0</v>
      </c>
      <c r="EI165" s="154">
        <f t="shared" si="868"/>
        <v>0</v>
      </c>
      <c r="EJ165" s="154">
        <f t="shared" si="866"/>
        <v>0</v>
      </c>
      <c r="EK165" s="154">
        <f t="shared" si="867"/>
        <v>0</v>
      </c>
      <c r="EL165" s="25"/>
      <c r="EM165" s="10"/>
    </row>
    <row r="166" spans="1:143" ht="15" customHeight="1">
      <c r="A166" s="246"/>
      <c r="B166" s="147"/>
      <c r="C166" s="143"/>
      <c r="D166" s="127"/>
      <c r="E166" s="128"/>
      <c r="F166" s="129"/>
      <c r="G166" s="11"/>
      <c r="H166" s="4">
        <f t="shared" si="786"/>
        <v>0</v>
      </c>
      <c r="I166" s="22">
        <f t="shared" si="831"/>
        <v>0</v>
      </c>
      <c r="J166" s="46"/>
      <c r="K166" s="4">
        <f t="shared" si="787"/>
        <v>0</v>
      </c>
      <c r="L166" s="22">
        <f t="shared" si="832"/>
        <v>0</v>
      </c>
      <c r="M166" s="46"/>
      <c r="N166" s="4">
        <f t="shared" si="788"/>
        <v>0</v>
      </c>
      <c r="O166" s="22">
        <f t="shared" si="833"/>
        <v>0</v>
      </c>
      <c r="P166" s="172"/>
      <c r="Q166" s="46"/>
      <c r="R166" s="4">
        <f t="shared" si="789"/>
        <v>0</v>
      </c>
      <c r="S166" s="22">
        <f t="shared" si="834"/>
        <v>0</v>
      </c>
      <c r="T166" s="172"/>
      <c r="U166" s="46"/>
      <c r="V166" s="4">
        <f t="shared" si="790"/>
        <v>0</v>
      </c>
      <c r="W166" s="22">
        <f t="shared" si="835"/>
        <v>0</v>
      </c>
      <c r="X166" s="172"/>
      <c r="Y166" s="46"/>
      <c r="Z166" s="4">
        <f t="shared" si="791"/>
        <v>0</v>
      </c>
      <c r="AA166" s="22">
        <f t="shared" si="836"/>
        <v>0</v>
      </c>
      <c r="AB166" s="172"/>
      <c r="AC166" s="46"/>
      <c r="AD166" s="4">
        <f t="shared" si="792"/>
        <v>0</v>
      </c>
      <c r="AE166" s="22">
        <f t="shared" si="837"/>
        <v>0</v>
      </c>
      <c r="AF166" s="46"/>
      <c r="AG166" s="4">
        <f t="shared" si="793"/>
        <v>0</v>
      </c>
      <c r="AH166" s="22">
        <f t="shared" si="838"/>
        <v>0</v>
      </c>
      <c r="AI166" s="46"/>
      <c r="AJ166" s="4">
        <f t="shared" si="794"/>
        <v>0</v>
      </c>
      <c r="AK166" s="22">
        <f t="shared" si="839"/>
        <v>0</v>
      </c>
      <c r="AL166" s="46"/>
      <c r="AM166" s="4">
        <f t="shared" si="795"/>
        <v>0</v>
      </c>
      <c r="AN166" s="22">
        <f t="shared" si="840"/>
        <v>0</v>
      </c>
      <c r="AO166" s="4"/>
      <c r="AP166" s="4">
        <f t="shared" si="796"/>
        <v>0</v>
      </c>
      <c r="AQ166" s="22">
        <f t="shared" si="841"/>
        <v>0</v>
      </c>
      <c r="AR166" s="4"/>
      <c r="AS166" s="4">
        <f t="shared" si="797"/>
        <v>0</v>
      </c>
      <c r="AT166" s="22">
        <f t="shared" si="842"/>
        <v>0</v>
      </c>
      <c r="AU166" s="4"/>
      <c r="AV166" s="4">
        <f t="shared" si="798"/>
        <v>0</v>
      </c>
      <c r="AW166" s="22">
        <f t="shared" si="843"/>
        <v>0</v>
      </c>
      <c r="AX166" s="44"/>
      <c r="AY166" s="4">
        <f t="shared" si="799"/>
        <v>0</v>
      </c>
      <c r="AZ166" s="22">
        <f t="shared" si="800"/>
        <v>0</v>
      </c>
      <c r="BA166" s="44"/>
      <c r="BB166" s="4">
        <f t="shared" si="801"/>
        <v>0</v>
      </c>
      <c r="BC166" s="22">
        <f t="shared" si="802"/>
        <v>0</v>
      </c>
      <c r="BD166" s="44"/>
      <c r="BE166" s="4">
        <f t="shared" si="803"/>
        <v>0</v>
      </c>
      <c r="BF166" s="22">
        <f t="shared" si="804"/>
        <v>0</v>
      </c>
      <c r="BG166" s="44"/>
      <c r="BH166" s="4">
        <f t="shared" si="805"/>
        <v>0</v>
      </c>
      <c r="BI166" s="22">
        <f t="shared" si="806"/>
        <v>0</v>
      </c>
      <c r="BJ166" s="172"/>
      <c r="BK166" s="46"/>
      <c r="BL166" s="4">
        <f t="shared" si="807"/>
        <v>0</v>
      </c>
      <c r="BM166" s="22">
        <f t="shared" si="844"/>
        <v>0</v>
      </c>
      <c r="BN166" s="172"/>
      <c r="BO166" s="46"/>
      <c r="BP166" s="4">
        <f t="shared" si="808"/>
        <v>0</v>
      </c>
      <c r="BQ166" s="22">
        <f t="shared" si="845"/>
        <v>0</v>
      </c>
      <c r="BR166" s="46"/>
      <c r="BS166" s="4">
        <f t="shared" si="809"/>
        <v>0</v>
      </c>
      <c r="BT166" s="22">
        <f t="shared" si="846"/>
        <v>0</v>
      </c>
      <c r="BU166" s="46"/>
      <c r="BV166" s="4">
        <f t="shared" si="810"/>
        <v>0</v>
      </c>
      <c r="BW166" s="22">
        <f t="shared" si="847"/>
        <v>0</v>
      </c>
      <c r="BX166" s="46"/>
      <c r="BY166" s="4">
        <f t="shared" si="811"/>
        <v>0</v>
      </c>
      <c r="BZ166" s="22">
        <f t="shared" si="848"/>
        <v>0</v>
      </c>
      <c r="CA166" s="172"/>
      <c r="CB166" s="44"/>
      <c r="CC166" s="4">
        <f t="shared" si="812"/>
        <v>0</v>
      </c>
      <c r="CD166" s="22">
        <f t="shared" si="813"/>
        <v>0</v>
      </c>
      <c r="CE166" s="46"/>
      <c r="CF166" s="4">
        <f t="shared" si="814"/>
        <v>0</v>
      </c>
      <c r="CG166" s="22">
        <f t="shared" si="815"/>
        <v>0</v>
      </c>
      <c r="CH166" s="46"/>
      <c r="CI166" s="4">
        <f t="shared" si="816"/>
        <v>0</v>
      </c>
      <c r="CJ166" s="22">
        <f t="shared" si="817"/>
        <v>0</v>
      </c>
      <c r="CK166" s="46"/>
      <c r="CL166" s="4">
        <f t="shared" si="818"/>
        <v>0</v>
      </c>
      <c r="CM166" s="22">
        <f t="shared" si="819"/>
        <v>0</v>
      </c>
      <c r="CN166" s="46"/>
      <c r="CO166" s="4">
        <f t="shared" si="820"/>
        <v>0</v>
      </c>
      <c r="CP166" s="22">
        <f t="shared" si="849"/>
        <v>0</v>
      </c>
      <c r="CQ166" s="46"/>
      <c r="CR166" s="4">
        <f t="shared" si="821"/>
        <v>0</v>
      </c>
      <c r="CS166" s="22">
        <f t="shared" si="850"/>
        <v>0</v>
      </c>
      <c r="CT166" s="46"/>
      <c r="CU166" s="4">
        <f t="shared" si="822"/>
        <v>0</v>
      </c>
      <c r="CV166" s="22">
        <f t="shared" si="823"/>
        <v>0</v>
      </c>
      <c r="CW166" s="46"/>
      <c r="CX166" s="4">
        <f t="shared" si="824"/>
        <v>0</v>
      </c>
      <c r="CY166" s="22">
        <f t="shared" si="851"/>
        <v>0</v>
      </c>
      <c r="CZ166" s="46"/>
      <c r="DA166" s="4">
        <f t="shared" si="862"/>
        <v>0</v>
      </c>
      <c r="DB166" s="22">
        <f t="shared" si="852"/>
        <v>0</v>
      </c>
      <c r="DC166" s="46"/>
      <c r="DD166" s="4">
        <f t="shared" si="863"/>
        <v>0</v>
      </c>
      <c r="DE166" s="22">
        <f t="shared" si="853"/>
        <v>0</v>
      </c>
      <c r="DF166" s="46"/>
      <c r="DG166" s="4">
        <f t="shared" si="864"/>
        <v>0</v>
      </c>
      <c r="DH166" s="22">
        <f t="shared" si="854"/>
        <v>0</v>
      </c>
      <c r="DI166" s="46"/>
      <c r="DJ166" s="4">
        <f t="shared" si="865"/>
        <v>0</v>
      </c>
      <c r="DK166" s="22">
        <f t="shared" si="855"/>
        <v>0</v>
      </c>
      <c r="DL166" s="172"/>
      <c r="DM166" s="44"/>
      <c r="DN166" s="4">
        <f t="shared" si="825"/>
        <v>0</v>
      </c>
      <c r="DO166" s="22">
        <f t="shared" si="856"/>
        <v>0</v>
      </c>
      <c r="DP166" s="172"/>
      <c r="DQ166" s="44"/>
      <c r="DR166" s="4">
        <f t="shared" si="826"/>
        <v>0</v>
      </c>
      <c r="DS166" s="22">
        <f t="shared" si="857"/>
        <v>0</v>
      </c>
      <c r="DT166" s="172"/>
      <c r="DU166" s="44"/>
      <c r="DV166" s="4">
        <f t="shared" si="827"/>
        <v>0</v>
      </c>
      <c r="DW166" s="22">
        <f t="shared" si="858"/>
        <v>0</v>
      </c>
      <c r="DX166" s="172"/>
      <c r="DY166" s="44"/>
      <c r="DZ166" s="4">
        <f t="shared" si="828"/>
        <v>0</v>
      </c>
      <c r="EA166" s="22">
        <f t="shared" si="859"/>
        <v>0</v>
      </c>
      <c r="EB166" s="172"/>
      <c r="EC166" s="44"/>
      <c r="ED166" s="4">
        <f t="shared" si="829"/>
        <v>0</v>
      </c>
      <c r="EE166" s="22">
        <f t="shared" si="860"/>
        <v>0</v>
      </c>
      <c r="EF166" s="44"/>
      <c r="EG166" s="4">
        <f t="shared" si="830"/>
        <v>0</v>
      </c>
      <c r="EH166" s="22">
        <f t="shared" si="861"/>
        <v>0</v>
      </c>
      <c r="EI166" s="154">
        <f t="shared" si="868"/>
        <v>0</v>
      </c>
      <c r="EJ166" s="154">
        <f t="shared" si="866"/>
        <v>0</v>
      </c>
      <c r="EK166" s="154">
        <f t="shared" si="867"/>
        <v>0</v>
      </c>
      <c r="EL166" s="25"/>
      <c r="EM166" s="10"/>
    </row>
    <row r="167" spans="1:143" ht="15" customHeight="1">
      <c r="A167" s="247"/>
      <c r="B167" s="147"/>
      <c r="C167" s="143"/>
      <c r="D167" s="127"/>
      <c r="E167" s="128"/>
      <c r="F167" s="129"/>
      <c r="G167" s="11"/>
      <c r="H167" s="4">
        <f t="shared" si="786"/>
        <v>0</v>
      </c>
      <c r="I167" s="22">
        <f t="shared" ref="I167:I174" si="869">H167*F167</f>
        <v>0</v>
      </c>
      <c r="J167" s="46"/>
      <c r="K167" s="4">
        <f t="shared" si="787"/>
        <v>0</v>
      </c>
      <c r="L167" s="22">
        <f t="shared" ref="L167:L174" si="870">K167*F167</f>
        <v>0</v>
      </c>
      <c r="M167" s="46"/>
      <c r="N167" s="4">
        <f t="shared" si="788"/>
        <v>0</v>
      </c>
      <c r="O167" s="22">
        <f t="shared" ref="O167:O174" si="871">N167*F167</f>
        <v>0</v>
      </c>
      <c r="P167" s="172"/>
      <c r="Q167" s="46"/>
      <c r="R167" s="4">
        <f t="shared" si="789"/>
        <v>0</v>
      </c>
      <c r="S167" s="22">
        <f t="shared" ref="S167:S174" si="872">R167*F167</f>
        <v>0</v>
      </c>
      <c r="T167" s="172"/>
      <c r="U167" s="46"/>
      <c r="V167" s="4">
        <f t="shared" si="790"/>
        <v>0</v>
      </c>
      <c r="W167" s="22">
        <f t="shared" ref="W167:W174" si="873">V167*F167</f>
        <v>0</v>
      </c>
      <c r="X167" s="172"/>
      <c r="Y167" s="46"/>
      <c r="Z167" s="4">
        <f t="shared" si="791"/>
        <v>0</v>
      </c>
      <c r="AA167" s="22">
        <f t="shared" ref="AA167:AA174" si="874">Z167*F167</f>
        <v>0</v>
      </c>
      <c r="AB167" s="172"/>
      <c r="AC167" s="46"/>
      <c r="AD167" s="4">
        <f t="shared" si="792"/>
        <v>0</v>
      </c>
      <c r="AE167" s="22">
        <f t="shared" ref="AE167:AE174" si="875">AD167*F167</f>
        <v>0</v>
      </c>
      <c r="AF167" s="46"/>
      <c r="AG167" s="4">
        <f t="shared" si="793"/>
        <v>0</v>
      </c>
      <c r="AH167" s="22">
        <f t="shared" ref="AH167:AH174" si="876">+AG167*F167</f>
        <v>0</v>
      </c>
      <c r="AI167" s="46"/>
      <c r="AJ167" s="4">
        <f t="shared" si="794"/>
        <v>0</v>
      </c>
      <c r="AK167" s="22">
        <f t="shared" ref="AK167:AK174" si="877">+AJ167*F167</f>
        <v>0</v>
      </c>
      <c r="AL167" s="46"/>
      <c r="AM167" s="4">
        <f t="shared" si="795"/>
        <v>0</v>
      </c>
      <c r="AN167" s="22">
        <f t="shared" ref="AN167:AN174" si="878">+AM167*F167</f>
        <v>0</v>
      </c>
      <c r="AO167" s="4"/>
      <c r="AP167" s="4">
        <f t="shared" si="796"/>
        <v>0</v>
      </c>
      <c r="AQ167" s="22">
        <f t="shared" ref="AQ167:AQ174" si="879">+AP167*F167</f>
        <v>0</v>
      </c>
      <c r="AR167" s="4"/>
      <c r="AS167" s="4">
        <f t="shared" si="797"/>
        <v>0</v>
      </c>
      <c r="AT167" s="22">
        <f t="shared" ref="AT167:AT174" si="880">+AS167*F167</f>
        <v>0</v>
      </c>
      <c r="AU167" s="4"/>
      <c r="AV167" s="4">
        <f t="shared" si="798"/>
        <v>0</v>
      </c>
      <c r="AW167" s="22">
        <f t="shared" ref="AW167:AW174" si="881">+AV167*F167</f>
        <v>0</v>
      </c>
      <c r="AX167" s="44"/>
      <c r="AY167" s="4">
        <f t="shared" si="799"/>
        <v>0</v>
      </c>
      <c r="AZ167" s="22">
        <f t="shared" si="800"/>
        <v>0</v>
      </c>
      <c r="BA167" s="44"/>
      <c r="BB167" s="4">
        <f t="shared" si="801"/>
        <v>0</v>
      </c>
      <c r="BC167" s="22">
        <f t="shared" si="802"/>
        <v>0</v>
      </c>
      <c r="BD167" s="44"/>
      <c r="BE167" s="4">
        <f t="shared" si="803"/>
        <v>0</v>
      </c>
      <c r="BF167" s="22">
        <f t="shared" si="804"/>
        <v>0</v>
      </c>
      <c r="BG167" s="44"/>
      <c r="BH167" s="4">
        <f t="shared" si="805"/>
        <v>0</v>
      </c>
      <c r="BI167" s="22">
        <f t="shared" si="806"/>
        <v>0</v>
      </c>
      <c r="BJ167" s="172"/>
      <c r="BK167" s="46"/>
      <c r="BL167" s="4">
        <f t="shared" si="807"/>
        <v>0</v>
      </c>
      <c r="BM167" s="22">
        <f t="shared" ref="BM167:BM174" si="882">+BL167*F167</f>
        <v>0</v>
      </c>
      <c r="BN167" s="172"/>
      <c r="BO167" s="46"/>
      <c r="BP167" s="4">
        <f t="shared" si="808"/>
        <v>0</v>
      </c>
      <c r="BQ167" s="22">
        <f t="shared" ref="BQ167:BQ174" si="883">+BP167*F167</f>
        <v>0</v>
      </c>
      <c r="BR167" s="46"/>
      <c r="BS167" s="4">
        <f t="shared" si="809"/>
        <v>0</v>
      </c>
      <c r="BT167" s="22">
        <f t="shared" ref="BT167:BT174" si="884">+BS167*F167</f>
        <v>0</v>
      </c>
      <c r="BU167" s="46"/>
      <c r="BV167" s="4">
        <f t="shared" si="810"/>
        <v>0</v>
      </c>
      <c r="BW167" s="22">
        <f t="shared" ref="BW167:BW174" si="885">+BV167*F167</f>
        <v>0</v>
      </c>
      <c r="BX167" s="46"/>
      <c r="BY167" s="4">
        <f t="shared" si="811"/>
        <v>0</v>
      </c>
      <c r="BZ167" s="22">
        <f t="shared" ref="BZ167:BZ174" si="886">+BY167*F167</f>
        <v>0</v>
      </c>
      <c r="CA167" s="172"/>
      <c r="CB167" s="44"/>
      <c r="CC167" s="4">
        <f t="shared" si="812"/>
        <v>0</v>
      </c>
      <c r="CD167" s="22">
        <f t="shared" si="813"/>
        <v>0</v>
      </c>
      <c r="CE167" s="46"/>
      <c r="CF167" s="4">
        <f t="shared" si="814"/>
        <v>0</v>
      </c>
      <c r="CG167" s="22">
        <f t="shared" si="815"/>
        <v>0</v>
      </c>
      <c r="CH167" s="46"/>
      <c r="CI167" s="4">
        <f t="shared" si="816"/>
        <v>0</v>
      </c>
      <c r="CJ167" s="22">
        <f t="shared" si="817"/>
        <v>0</v>
      </c>
      <c r="CK167" s="46"/>
      <c r="CL167" s="4">
        <f t="shared" si="818"/>
        <v>0</v>
      </c>
      <c r="CM167" s="22">
        <f t="shared" si="819"/>
        <v>0</v>
      </c>
      <c r="CN167" s="46"/>
      <c r="CO167" s="4">
        <f t="shared" si="820"/>
        <v>0</v>
      </c>
      <c r="CP167" s="22">
        <f t="shared" ref="CP167:CP174" si="887">+CO167*F167</f>
        <v>0</v>
      </c>
      <c r="CQ167" s="46"/>
      <c r="CR167" s="4">
        <f t="shared" si="821"/>
        <v>0</v>
      </c>
      <c r="CS167" s="22">
        <f t="shared" ref="CS167:CS174" si="888">+CR167*F167</f>
        <v>0</v>
      </c>
      <c r="CT167" s="46"/>
      <c r="CU167" s="4">
        <f t="shared" si="822"/>
        <v>0</v>
      </c>
      <c r="CV167" s="22">
        <f t="shared" si="823"/>
        <v>0</v>
      </c>
      <c r="CW167" s="46"/>
      <c r="CX167" s="4">
        <f t="shared" si="824"/>
        <v>0</v>
      </c>
      <c r="CY167" s="22">
        <f t="shared" ref="CY167:CY174" si="889">CX167*F167</f>
        <v>0</v>
      </c>
      <c r="CZ167" s="46"/>
      <c r="DA167" s="4">
        <f t="shared" si="862"/>
        <v>0</v>
      </c>
      <c r="DB167" s="22">
        <f t="shared" ref="DB167:DB174" si="890">DA167*I167</f>
        <v>0</v>
      </c>
      <c r="DC167" s="46"/>
      <c r="DD167" s="4">
        <f t="shared" si="863"/>
        <v>0</v>
      </c>
      <c r="DE167" s="22">
        <f t="shared" ref="DE167:DE174" si="891">DD167*L167</f>
        <v>0</v>
      </c>
      <c r="DF167" s="46"/>
      <c r="DG167" s="4">
        <f t="shared" si="864"/>
        <v>0</v>
      </c>
      <c r="DH167" s="22">
        <f t="shared" ref="DH167:DH174" si="892">DG167*L167</f>
        <v>0</v>
      </c>
      <c r="DI167" s="46"/>
      <c r="DJ167" s="4">
        <f t="shared" si="865"/>
        <v>0</v>
      </c>
      <c r="DK167" s="22">
        <f t="shared" ref="DK167:DK174" si="893">DJ167*O167</f>
        <v>0</v>
      </c>
      <c r="DL167" s="172"/>
      <c r="DM167" s="44"/>
      <c r="DN167" s="4">
        <f t="shared" si="825"/>
        <v>0</v>
      </c>
      <c r="DO167" s="22">
        <f t="shared" ref="DO167:DO174" si="894">+DN167*F167</f>
        <v>0</v>
      </c>
      <c r="DP167" s="172"/>
      <c r="DQ167" s="44"/>
      <c r="DR167" s="4">
        <f t="shared" si="826"/>
        <v>0</v>
      </c>
      <c r="DS167" s="22">
        <f t="shared" ref="DS167:DS174" si="895">+DR167*F167</f>
        <v>0</v>
      </c>
      <c r="DT167" s="172"/>
      <c r="DU167" s="44"/>
      <c r="DV167" s="4">
        <f t="shared" si="827"/>
        <v>0</v>
      </c>
      <c r="DW167" s="22">
        <f t="shared" ref="DW167:DW174" si="896">+DV167*F167</f>
        <v>0</v>
      </c>
      <c r="DX167" s="172"/>
      <c r="DY167" s="44"/>
      <c r="DZ167" s="4">
        <f t="shared" si="828"/>
        <v>0</v>
      </c>
      <c r="EA167" s="22">
        <f t="shared" ref="EA167:EA174" si="897">+DZ167*F167</f>
        <v>0</v>
      </c>
      <c r="EB167" s="172"/>
      <c r="EC167" s="44"/>
      <c r="ED167" s="4">
        <f t="shared" si="829"/>
        <v>0</v>
      </c>
      <c r="EE167" s="22">
        <f t="shared" ref="EE167:EE174" si="898">+ED167*F167</f>
        <v>0</v>
      </c>
      <c r="EF167" s="44"/>
      <c r="EG167" s="4">
        <f t="shared" si="830"/>
        <v>0</v>
      </c>
      <c r="EH167" s="22">
        <f t="shared" ref="EH167:EH174" si="899">+EG167*I167</f>
        <v>0</v>
      </c>
      <c r="EI167" s="154">
        <f t="shared" si="868"/>
        <v>0</v>
      </c>
      <c r="EJ167" s="154">
        <f t="shared" si="866"/>
        <v>0</v>
      </c>
      <c r="EK167" s="154">
        <f t="shared" si="867"/>
        <v>0</v>
      </c>
      <c r="EL167" s="25"/>
      <c r="EM167" s="10"/>
    </row>
    <row r="168" spans="1:143" ht="15" customHeight="1">
      <c r="A168" s="248"/>
      <c r="B168" s="147"/>
      <c r="C168" s="143"/>
      <c r="D168" s="127"/>
      <c r="E168" s="128"/>
      <c r="F168" s="129"/>
      <c r="G168" s="11"/>
      <c r="H168" s="4">
        <f t="shared" si="786"/>
        <v>0</v>
      </c>
      <c r="I168" s="22">
        <f t="shared" si="869"/>
        <v>0</v>
      </c>
      <c r="J168" s="46"/>
      <c r="K168" s="4">
        <f t="shared" si="787"/>
        <v>0</v>
      </c>
      <c r="L168" s="22">
        <f t="shared" si="870"/>
        <v>0</v>
      </c>
      <c r="M168" s="46"/>
      <c r="N168" s="4">
        <f t="shared" si="788"/>
        <v>0</v>
      </c>
      <c r="O168" s="22">
        <f t="shared" si="871"/>
        <v>0</v>
      </c>
      <c r="P168" s="172"/>
      <c r="Q168" s="46"/>
      <c r="R168" s="4">
        <f t="shared" si="789"/>
        <v>0</v>
      </c>
      <c r="S168" s="22">
        <f t="shared" si="872"/>
        <v>0</v>
      </c>
      <c r="T168" s="172"/>
      <c r="U168" s="46"/>
      <c r="V168" s="4">
        <f t="shared" si="790"/>
        <v>0</v>
      </c>
      <c r="W168" s="22">
        <f t="shared" si="873"/>
        <v>0</v>
      </c>
      <c r="X168" s="172"/>
      <c r="Y168" s="46"/>
      <c r="Z168" s="4">
        <f t="shared" si="791"/>
        <v>0</v>
      </c>
      <c r="AA168" s="22">
        <f t="shared" si="874"/>
        <v>0</v>
      </c>
      <c r="AB168" s="172"/>
      <c r="AC168" s="46"/>
      <c r="AD168" s="4">
        <f t="shared" si="792"/>
        <v>0</v>
      </c>
      <c r="AE168" s="22">
        <f t="shared" si="875"/>
        <v>0</v>
      </c>
      <c r="AF168" s="46"/>
      <c r="AG168" s="4">
        <f t="shared" si="793"/>
        <v>0</v>
      </c>
      <c r="AH168" s="22">
        <f t="shared" si="876"/>
        <v>0</v>
      </c>
      <c r="AI168" s="46"/>
      <c r="AJ168" s="4">
        <f t="shared" si="794"/>
        <v>0</v>
      </c>
      <c r="AK168" s="22">
        <f t="shared" si="877"/>
        <v>0</v>
      </c>
      <c r="AL168" s="46"/>
      <c r="AM168" s="4">
        <f t="shared" si="795"/>
        <v>0</v>
      </c>
      <c r="AN168" s="22">
        <f t="shared" si="878"/>
        <v>0</v>
      </c>
      <c r="AO168" s="4"/>
      <c r="AP168" s="4">
        <f t="shared" si="796"/>
        <v>0</v>
      </c>
      <c r="AQ168" s="22">
        <f t="shared" si="879"/>
        <v>0</v>
      </c>
      <c r="AR168" s="4"/>
      <c r="AS168" s="4">
        <f t="shared" si="797"/>
        <v>0</v>
      </c>
      <c r="AT168" s="22">
        <f t="shared" si="880"/>
        <v>0</v>
      </c>
      <c r="AU168" s="4"/>
      <c r="AV168" s="4">
        <f t="shared" si="798"/>
        <v>0</v>
      </c>
      <c r="AW168" s="22">
        <f t="shared" si="881"/>
        <v>0</v>
      </c>
      <c r="AX168" s="44"/>
      <c r="AY168" s="4">
        <f t="shared" si="799"/>
        <v>0</v>
      </c>
      <c r="AZ168" s="22">
        <f t="shared" si="800"/>
        <v>0</v>
      </c>
      <c r="BA168" s="44"/>
      <c r="BB168" s="4">
        <f t="shared" si="801"/>
        <v>0</v>
      </c>
      <c r="BC168" s="22">
        <f t="shared" si="802"/>
        <v>0</v>
      </c>
      <c r="BD168" s="44"/>
      <c r="BE168" s="4">
        <f t="shared" si="803"/>
        <v>0</v>
      </c>
      <c r="BF168" s="22">
        <f t="shared" si="804"/>
        <v>0</v>
      </c>
      <c r="BG168" s="44"/>
      <c r="BH168" s="4">
        <f t="shared" si="805"/>
        <v>0</v>
      </c>
      <c r="BI168" s="22">
        <f t="shared" si="806"/>
        <v>0</v>
      </c>
      <c r="BJ168" s="172"/>
      <c r="BK168" s="46"/>
      <c r="BL168" s="4">
        <f t="shared" si="807"/>
        <v>0</v>
      </c>
      <c r="BM168" s="22">
        <f t="shared" si="882"/>
        <v>0</v>
      </c>
      <c r="BN168" s="172"/>
      <c r="BO168" s="46"/>
      <c r="BP168" s="4">
        <f t="shared" si="808"/>
        <v>0</v>
      </c>
      <c r="BQ168" s="22">
        <f t="shared" si="883"/>
        <v>0</v>
      </c>
      <c r="BR168" s="46"/>
      <c r="BS168" s="4">
        <f t="shared" si="809"/>
        <v>0</v>
      </c>
      <c r="BT168" s="22">
        <f t="shared" si="884"/>
        <v>0</v>
      </c>
      <c r="BU168" s="46"/>
      <c r="BV168" s="4">
        <f t="shared" si="810"/>
        <v>0</v>
      </c>
      <c r="BW168" s="22">
        <f t="shared" si="885"/>
        <v>0</v>
      </c>
      <c r="BX168" s="46"/>
      <c r="BY168" s="4">
        <f t="shared" si="811"/>
        <v>0</v>
      </c>
      <c r="BZ168" s="22">
        <f t="shared" si="886"/>
        <v>0</v>
      </c>
      <c r="CA168" s="172"/>
      <c r="CB168" s="44"/>
      <c r="CC168" s="4">
        <f t="shared" si="812"/>
        <v>0</v>
      </c>
      <c r="CD168" s="22">
        <f t="shared" si="813"/>
        <v>0</v>
      </c>
      <c r="CE168" s="46"/>
      <c r="CF168" s="4">
        <f t="shared" si="814"/>
        <v>0</v>
      </c>
      <c r="CG168" s="22">
        <f t="shared" si="815"/>
        <v>0</v>
      </c>
      <c r="CH168" s="46"/>
      <c r="CI168" s="4">
        <f t="shared" si="816"/>
        <v>0</v>
      </c>
      <c r="CJ168" s="22">
        <f t="shared" si="817"/>
        <v>0</v>
      </c>
      <c r="CK168" s="46"/>
      <c r="CL168" s="4">
        <f t="shared" si="818"/>
        <v>0</v>
      </c>
      <c r="CM168" s="22">
        <f t="shared" si="819"/>
        <v>0</v>
      </c>
      <c r="CN168" s="46"/>
      <c r="CO168" s="4">
        <f t="shared" si="820"/>
        <v>0</v>
      </c>
      <c r="CP168" s="22">
        <f t="shared" si="887"/>
        <v>0</v>
      </c>
      <c r="CQ168" s="46"/>
      <c r="CR168" s="4">
        <f t="shared" si="821"/>
        <v>0</v>
      </c>
      <c r="CS168" s="22">
        <f t="shared" si="888"/>
        <v>0</v>
      </c>
      <c r="CT168" s="46"/>
      <c r="CU168" s="4">
        <f t="shared" si="822"/>
        <v>0</v>
      </c>
      <c r="CV168" s="22">
        <f t="shared" si="823"/>
        <v>0</v>
      </c>
      <c r="CW168" s="46"/>
      <c r="CX168" s="4">
        <f t="shared" si="824"/>
        <v>0</v>
      </c>
      <c r="CY168" s="22">
        <f t="shared" si="889"/>
        <v>0</v>
      </c>
      <c r="CZ168" s="46"/>
      <c r="DA168" s="4">
        <f t="shared" si="862"/>
        <v>0</v>
      </c>
      <c r="DB168" s="22">
        <f t="shared" si="890"/>
        <v>0</v>
      </c>
      <c r="DC168" s="46"/>
      <c r="DD168" s="4">
        <f t="shared" si="863"/>
        <v>0</v>
      </c>
      <c r="DE168" s="22">
        <f t="shared" si="891"/>
        <v>0</v>
      </c>
      <c r="DF168" s="46"/>
      <c r="DG168" s="4">
        <f t="shared" si="864"/>
        <v>0</v>
      </c>
      <c r="DH168" s="22">
        <f t="shared" si="892"/>
        <v>0</v>
      </c>
      <c r="DI168" s="46"/>
      <c r="DJ168" s="4">
        <f t="shared" si="865"/>
        <v>0</v>
      </c>
      <c r="DK168" s="22">
        <f t="shared" si="893"/>
        <v>0</v>
      </c>
      <c r="DL168" s="172"/>
      <c r="DM168" s="44"/>
      <c r="DN168" s="4">
        <f t="shared" si="825"/>
        <v>0</v>
      </c>
      <c r="DO168" s="22">
        <f t="shared" si="894"/>
        <v>0</v>
      </c>
      <c r="DP168" s="172"/>
      <c r="DQ168" s="44"/>
      <c r="DR168" s="4">
        <f t="shared" si="826"/>
        <v>0</v>
      </c>
      <c r="DS168" s="22">
        <f t="shared" si="895"/>
        <v>0</v>
      </c>
      <c r="DT168" s="172"/>
      <c r="DU168" s="44"/>
      <c r="DV168" s="4">
        <f t="shared" si="827"/>
        <v>0</v>
      </c>
      <c r="DW168" s="22">
        <f t="shared" si="896"/>
        <v>0</v>
      </c>
      <c r="DX168" s="172"/>
      <c r="DY168" s="44"/>
      <c r="DZ168" s="4">
        <f t="shared" si="828"/>
        <v>0</v>
      </c>
      <c r="EA168" s="22">
        <f t="shared" si="897"/>
        <v>0</v>
      </c>
      <c r="EB168" s="172"/>
      <c r="EC168" s="44"/>
      <c r="ED168" s="4">
        <f t="shared" si="829"/>
        <v>0</v>
      </c>
      <c r="EE168" s="22">
        <f t="shared" si="898"/>
        <v>0</v>
      </c>
      <c r="EF168" s="44"/>
      <c r="EG168" s="4">
        <f t="shared" si="830"/>
        <v>0</v>
      </c>
      <c r="EH168" s="22">
        <f t="shared" si="899"/>
        <v>0</v>
      </c>
      <c r="EI168" s="154">
        <f t="shared" si="868"/>
        <v>0</v>
      </c>
      <c r="EJ168" s="154">
        <f t="shared" si="866"/>
        <v>0</v>
      </c>
      <c r="EK168" s="154">
        <f t="shared" si="867"/>
        <v>0</v>
      </c>
      <c r="EL168" s="25"/>
      <c r="EM168" s="10"/>
    </row>
    <row r="169" spans="1:143" ht="15" customHeight="1">
      <c r="A169" s="146"/>
      <c r="B169" s="147"/>
      <c r="C169" s="143"/>
      <c r="D169" s="127"/>
      <c r="E169" s="128"/>
      <c r="F169" s="129"/>
      <c r="G169" s="11"/>
      <c r="H169" s="4">
        <f t="shared" si="786"/>
        <v>0</v>
      </c>
      <c r="I169" s="22">
        <f t="shared" si="869"/>
        <v>0</v>
      </c>
      <c r="J169" s="46"/>
      <c r="K169" s="4">
        <f t="shared" si="787"/>
        <v>0</v>
      </c>
      <c r="L169" s="22">
        <f t="shared" si="870"/>
        <v>0</v>
      </c>
      <c r="M169" s="46"/>
      <c r="N169" s="4">
        <f t="shared" si="788"/>
        <v>0</v>
      </c>
      <c r="O169" s="22">
        <f t="shared" si="871"/>
        <v>0</v>
      </c>
      <c r="P169" s="172"/>
      <c r="Q169" s="46"/>
      <c r="R169" s="4">
        <f t="shared" si="789"/>
        <v>0</v>
      </c>
      <c r="S169" s="22">
        <f t="shared" si="872"/>
        <v>0</v>
      </c>
      <c r="T169" s="172"/>
      <c r="U169" s="46"/>
      <c r="V169" s="4">
        <f t="shared" si="790"/>
        <v>0</v>
      </c>
      <c r="W169" s="22">
        <f t="shared" si="873"/>
        <v>0</v>
      </c>
      <c r="X169" s="172"/>
      <c r="Y169" s="46"/>
      <c r="Z169" s="4">
        <f t="shared" si="791"/>
        <v>0</v>
      </c>
      <c r="AA169" s="22">
        <f t="shared" si="874"/>
        <v>0</v>
      </c>
      <c r="AB169" s="172"/>
      <c r="AC169" s="46"/>
      <c r="AD169" s="4">
        <f t="shared" si="792"/>
        <v>0</v>
      </c>
      <c r="AE169" s="22">
        <f t="shared" si="875"/>
        <v>0</v>
      </c>
      <c r="AF169" s="46"/>
      <c r="AG169" s="4">
        <f t="shared" si="793"/>
        <v>0</v>
      </c>
      <c r="AH169" s="22">
        <f t="shared" si="876"/>
        <v>0</v>
      </c>
      <c r="AI169" s="46"/>
      <c r="AJ169" s="4">
        <f t="shared" si="794"/>
        <v>0</v>
      </c>
      <c r="AK169" s="22">
        <f t="shared" si="877"/>
        <v>0</v>
      </c>
      <c r="AL169" s="46"/>
      <c r="AM169" s="4">
        <f t="shared" si="795"/>
        <v>0</v>
      </c>
      <c r="AN169" s="22">
        <f t="shared" si="878"/>
        <v>0</v>
      </c>
      <c r="AO169" s="4"/>
      <c r="AP169" s="4">
        <f t="shared" si="796"/>
        <v>0</v>
      </c>
      <c r="AQ169" s="22">
        <f t="shared" si="879"/>
        <v>0</v>
      </c>
      <c r="AR169" s="4"/>
      <c r="AS169" s="4">
        <f t="shared" si="797"/>
        <v>0</v>
      </c>
      <c r="AT169" s="22">
        <f t="shared" si="880"/>
        <v>0</v>
      </c>
      <c r="AU169" s="4"/>
      <c r="AV169" s="4">
        <f t="shared" si="798"/>
        <v>0</v>
      </c>
      <c r="AW169" s="22">
        <f t="shared" si="881"/>
        <v>0</v>
      </c>
      <c r="AX169" s="44"/>
      <c r="AY169" s="4">
        <f t="shared" si="799"/>
        <v>0</v>
      </c>
      <c r="AZ169" s="22">
        <f t="shared" si="800"/>
        <v>0</v>
      </c>
      <c r="BA169" s="44"/>
      <c r="BB169" s="4">
        <f t="shared" si="801"/>
        <v>0</v>
      </c>
      <c r="BC169" s="22">
        <f t="shared" si="802"/>
        <v>0</v>
      </c>
      <c r="BD169" s="44"/>
      <c r="BE169" s="4">
        <f t="shared" si="803"/>
        <v>0</v>
      </c>
      <c r="BF169" s="22">
        <f t="shared" si="804"/>
        <v>0</v>
      </c>
      <c r="BG169" s="44"/>
      <c r="BH169" s="4">
        <f t="shared" si="805"/>
        <v>0</v>
      </c>
      <c r="BI169" s="22">
        <f t="shared" si="806"/>
        <v>0</v>
      </c>
      <c r="BJ169" s="172"/>
      <c r="BK169" s="46"/>
      <c r="BL169" s="4">
        <f t="shared" si="807"/>
        <v>0</v>
      </c>
      <c r="BM169" s="22">
        <f t="shared" si="882"/>
        <v>0</v>
      </c>
      <c r="BN169" s="172"/>
      <c r="BO169" s="46"/>
      <c r="BP169" s="4">
        <f t="shared" si="808"/>
        <v>0</v>
      </c>
      <c r="BQ169" s="22">
        <f t="shared" si="883"/>
        <v>0</v>
      </c>
      <c r="BR169" s="46"/>
      <c r="BS169" s="4">
        <f t="shared" si="809"/>
        <v>0</v>
      </c>
      <c r="BT169" s="22">
        <f t="shared" si="884"/>
        <v>0</v>
      </c>
      <c r="BU169" s="46"/>
      <c r="BV169" s="4">
        <f t="shared" si="810"/>
        <v>0</v>
      </c>
      <c r="BW169" s="22">
        <f t="shared" si="885"/>
        <v>0</v>
      </c>
      <c r="BX169" s="46"/>
      <c r="BY169" s="4">
        <f t="shared" si="811"/>
        <v>0</v>
      </c>
      <c r="BZ169" s="22">
        <f t="shared" si="886"/>
        <v>0</v>
      </c>
      <c r="CA169" s="172"/>
      <c r="CB169" s="44"/>
      <c r="CC169" s="4">
        <f t="shared" si="812"/>
        <v>0</v>
      </c>
      <c r="CD169" s="22">
        <f t="shared" si="813"/>
        <v>0</v>
      </c>
      <c r="CE169" s="46"/>
      <c r="CF169" s="4">
        <f t="shared" si="814"/>
        <v>0</v>
      </c>
      <c r="CG169" s="22">
        <f t="shared" si="815"/>
        <v>0</v>
      </c>
      <c r="CH169" s="46"/>
      <c r="CI169" s="4">
        <f t="shared" si="816"/>
        <v>0</v>
      </c>
      <c r="CJ169" s="22">
        <f t="shared" si="817"/>
        <v>0</v>
      </c>
      <c r="CK169" s="46"/>
      <c r="CL169" s="4">
        <f t="shared" si="818"/>
        <v>0</v>
      </c>
      <c r="CM169" s="22">
        <f t="shared" si="819"/>
        <v>0</v>
      </c>
      <c r="CN169" s="46"/>
      <c r="CO169" s="4">
        <f t="shared" si="820"/>
        <v>0</v>
      </c>
      <c r="CP169" s="22">
        <f t="shared" si="887"/>
        <v>0</v>
      </c>
      <c r="CQ169" s="46"/>
      <c r="CR169" s="4">
        <f t="shared" si="821"/>
        <v>0</v>
      </c>
      <c r="CS169" s="22">
        <f t="shared" si="888"/>
        <v>0</v>
      </c>
      <c r="CT169" s="46"/>
      <c r="CU169" s="4">
        <f t="shared" si="822"/>
        <v>0</v>
      </c>
      <c r="CV169" s="22">
        <f t="shared" si="823"/>
        <v>0</v>
      </c>
      <c r="CW169" s="46"/>
      <c r="CX169" s="4">
        <f t="shared" si="824"/>
        <v>0</v>
      </c>
      <c r="CY169" s="22">
        <f t="shared" si="889"/>
        <v>0</v>
      </c>
      <c r="CZ169" s="46"/>
      <c r="DA169" s="4">
        <f t="shared" si="862"/>
        <v>0</v>
      </c>
      <c r="DB169" s="22">
        <f t="shared" si="890"/>
        <v>0</v>
      </c>
      <c r="DC169" s="46"/>
      <c r="DD169" s="4">
        <f t="shared" si="863"/>
        <v>0</v>
      </c>
      <c r="DE169" s="22">
        <f t="shared" si="891"/>
        <v>0</v>
      </c>
      <c r="DF169" s="46"/>
      <c r="DG169" s="4">
        <f t="shared" si="864"/>
        <v>0</v>
      </c>
      <c r="DH169" s="22">
        <f t="shared" si="892"/>
        <v>0</v>
      </c>
      <c r="DI169" s="46"/>
      <c r="DJ169" s="4">
        <f t="shared" si="865"/>
        <v>0</v>
      </c>
      <c r="DK169" s="22">
        <f t="shared" si="893"/>
        <v>0</v>
      </c>
      <c r="DL169" s="172"/>
      <c r="DM169" s="44"/>
      <c r="DN169" s="4">
        <f t="shared" si="825"/>
        <v>0</v>
      </c>
      <c r="DO169" s="22">
        <f t="shared" si="894"/>
        <v>0</v>
      </c>
      <c r="DP169" s="172"/>
      <c r="DQ169" s="44"/>
      <c r="DR169" s="4">
        <f t="shared" si="826"/>
        <v>0</v>
      </c>
      <c r="DS169" s="22">
        <f t="shared" si="895"/>
        <v>0</v>
      </c>
      <c r="DT169" s="172"/>
      <c r="DU169" s="44"/>
      <c r="DV169" s="4">
        <f t="shared" si="827"/>
        <v>0</v>
      </c>
      <c r="DW169" s="22">
        <f t="shared" si="896"/>
        <v>0</v>
      </c>
      <c r="DX169" s="172"/>
      <c r="DY169" s="44"/>
      <c r="DZ169" s="4">
        <f t="shared" si="828"/>
        <v>0</v>
      </c>
      <c r="EA169" s="22">
        <f t="shared" si="897"/>
        <v>0</v>
      </c>
      <c r="EB169" s="172"/>
      <c r="EC169" s="44"/>
      <c r="ED169" s="4">
        <f t="shared" si="829"/>
        <v>0</v>
      </c>
      <c r="EE169" s="22">
        <f t="shared" si="898"/>
        <v>0</v>
      </c>
      <c r="EF169" s="44"/>
      <c r="EG169" s="4">
        <f t="shared" si="830"/>
        <v>0</v>
      </c>
      <c r="EH169" s="22">
        <f t="shared" si="899"/>
        <v>0</v>
      </c>
      <c r="EI169" s="154">
        <f t="shared" si="868"/>
        <v>0</v>
      </c>
      <c r="EJ169" s="154">
        <f t="shared" si="866"/>
        <v>0</v>
      </c>
      <c r="EK169" s="154">
        <f t="shared" si="867"/>
        <v>0</v>
      </c>
      <c r="EL169" s="25"/>
      <c r="EM169" s="10"/>
    </row>
    <row r="170" spans="1:143" ht="15" customHeight="1">
      <c r="A170" s="146"/>
      <c r="B170" s="147"/>
      <c r="C170" s="143"/>
      <c r="D170" s="127"/>
      <c r="E170" s="128"/>
      <c r="F170" s="129"/>
      <c r="G170" s="11"/>
      <c r="H170" s="4">
        <f t="shared" si="786"/>
        <v>0</v>
      </c>
      <c r="I170" s="22">
        <f t="shared" si="869"/>
        <v>0</v>
      </c>
      <c r="J170" s="46"/>
      <c r="K170" s="4">
        <f t="shared" si="787"/>
        <v>0</v>
      </c>
      <c r="L170" s="22">
        <f t="shared" si="870"/>
        <v>0</v>
      </c>
      <c r="M170" s="46"/>
      <c r="N170" s="4">
        <f t="shared" si="788"/>
        <v>0</v>
      </c>
      <c r="O170" s="22">
        <f t="shared" si="871"/>
        <v>0</v>
      </c>
      <c r="P170" s="172"/>
      <c r="Q170" s="46"/>
      <c r="R170" s="4">
        <f t="shared" si="789"/>
        <v>0</v>
      </c>
      <c r="S170" s="22">
        <f t="shared" si="872"/>
        <v>0</v>
      </c>
      <c r="T170" s="172"/>
      <c r="U170" s="46"/>
      <c r="V170" s="4">
        <f t="shared" si="790"/>
        <v>0</v>
      </c>
      <c r="W170" s="22">
        <f t="shared" si="873"/>
        <v>0</v>
      </c>
      <c r="X170" s="172"/>
      <c r="Y170" s="46"/>
      <c r="Z170" s="4">
        <f t="shared" si="791"/>
        <v>0</v>
      </c>
      <c r="AA170" s="22">
        <f t="shared" si="874"/>
        <v>0</v>
      </c>
      <c r="AB170" s="172"/>
      <c r="AC170" s="46"/>
      <c r="AD170" s="4">
        <f t="shared" si="792"/>
        <v>0</v>
      </c>
      <c r="AE170" s="22">
        <f t="shared" si="875"/>
        <v>0</v>
      </c>
      <c r="AF170" s="46"/>
      <c r="AG170" s="4">
        <f t="shared" si="793"/>
        <v>0</v>
      </c>
      <c r="AH170" s="22">
        <f t="shared" si="876"/>
        <v>0</v>
      </c>
      <c r="AI170" s="46"/>
      <c r="AJ170" s="4">
        <f t="shared" si="794"/>
        <v>0</v>
      </c>
      <c r="AK170" s="22">
        <f t="shared" si="877"/>
        <v>0</v>
      </c>
      <c r="AL170" s="46"/>
      <c r="AM170" s="4">
        <f t="shared" si="795"/>
        <v>0</v>
      </c>
      <c r="AN170" s="22">
        <f t="shared" si="878"/>
        <v>0</v>
      </c>
      <c r="AO170" s="4"/>
      <c r="AP170" s="4">
        <f t="shared" si="796"/>
        <v>0</v>
      </c>
      <c r="AQ170" s="22">
        <f t="shared" si="879"/>
        <v>0</v>
      </c>
      <c r="AR170" s="4"/>
      <c r="AS170" s="4">
        <f t="shared" si="797"/>
        <v>0</v>
      </c>
      <c r="AT170" s="22">
        <f t="shared" si="880"/>
        <v>0</v>
      </c>
      <c r="AU170" s="4"/>
      <c r="AV170" s="4">
        <f t="shared" si="798"/>
        <v>0</v>
      </c>
      <c r="AW170" s="22">
        <f t="shared" si="881"/>
        <v>0</v>
      </c>
      <c r="AX170" s="44"/>
      <c r="AY170" s="4">
        <f t="shared" si="799"/>
        <v>0</v>
      </c>
      <c r="AZ170" s="22">
        <f t="shared" si="800"/>
        <v>0</v>
      </c>
      <c r="BA170" s="44"/>
      <c r="BB170" s="4">
        <f t="shared" si="801"/>
        <v>0</v>
      </c>
      <c r="BC170" s="22">
        <f t="shared" si="802"/>
        <v>0</v>
      </c>
      <c r="BD170" s="44"/>
      <c r="BE170" s="4">
        <f t="shared" si="803"/>
        <v>0</v>
      </c>
      <c r="BF170" s="22">
        <f t="shared" si="804"/>
        <v>0</v>
      </c>
      <c r="BG170" s="44"/>
      <c r="BH170" s="4">
        <f t="shared" si="805"/>
        <v>0</v>
      </c>
      <c r="BI170" s="22">
        <f t="shared" si="806"/>
        <v>0</v>
      </c>
      <c r="BJ170" s="172"/>
      <c r="BK170" s="46"/>
      <c r="BL170" s="4">
        <f t="shared" si="807"/>
        <v>0</v>
      </c>
      <c r="BM170" s="22">
        <f t="shared" si="882"/>
        <v>0</v>
      </c>
      <c r="BN170" s="172"/>
      <c r="BO170" s="46"/>
      <c r="BP170" s="4">
        <f t="shared" si="808"/>
        <v>0</v>
      </c>
      <c r="BQ170" s="22">
        <f t="shared" si="883"/>
        <v>0</v>
      </c>
      <c r="BR170" s="46"/>
      <c r="BS170" s="4">
        <f t="shared" si="809"/>
        <v>0</v>
      </c>
      <c r="BT170" s="22">
        <f t="shared" si="884"/>
        <v>0</v>
      </c>
      <c r="BU170" s="46"/>
      <c r="BV170" s="4">
        <f t="shared" si="810"/>
        <v>0</v>
      </c>
      <c r="BW170" s="22">
        <f t="shared" si="885"/>
        <v>0</v>
      </c>
      <c r="BX170" s="46"/>
      <c r="BY170" s="4">
        <f t="shared" si="811"/>
        <v>0</v>
      </c>
      <c r="BZ170" s="22">
        <f t="shared" si="886"/>
        <v>0</v>
      </c>
      <c r="CA170" s="172"/>
      <c r="CB170" s="44"/>
      <c r="CC170" s="4">
        <f t="shared" si="812"/>
        <v>0</v>
      </c>
      <c r="CD170" s="22">
        <f t="shared" si="813"/>
        <v>0</v>
      </c>
      <c r="CE170" s="46"/>
      <c r="CF170" s="4">
        <f t="shared" si="814"/>
        <v>0</v>
      </c>
      <c r="CG170" s="22">
        <f t="shared" si="815"/>
        <v>0</v>
      </c>
      <c r="CH170" s="46"/>
      <c r="CI170" s="4">
        <f t="shared" si="816"/>
        <v>0</v>
      </c>
      <c r="CJ170" s="22">
        <f t="shared" si="817"/>
        <v>0</v>
      </c>
      <c r="CK170" s="46"/>
      <c r="CL170" s="4">
        <f t="shared" si="818"/>
        <v>0</v>
      </c>
      <c r="CM170" s="22">
        <f t="shared" si="819"/>
        <v>0</v>
      </c>
      <c r="CN170" s="46"/>
      <c r="CO170" s="4">
        <f t="shared" si="820"/>
        <v>0</v>
      </c>
      <c r="CP170" s="22">
        <f t="shared" si="887"/>
        <v>0</v>
      </c>
      <c r="CQ170" s="46"/>
      <c r="CR170" s="4">
        <f t="shared" si="821"/>
        <v>0</v>
      </c>
      <c r="CS170" s="22">
        <f t="shared" si="888"/>
        <v>0</v>
      </c>
      <c r="CT170" s="46"/>
      <c r="CU170" s="4">
        <f t="shared" si="822"/>
        <v>0</v>
      </c>
      <c r="CV170" s="22">
        <f t="shared" si="823"/>
        <v>0</v>
      </c>
      <c r="CW170" s="46"/>
      <c r="CX170" s="4">
        <f t="shared" si="824"/>
        <v>0</v>
      </c>
      <c r="CY170" s="22">
        <f t="shared" si="889"/>
        <v>0</v>
      </c>
      <c r="CZ170" s="46"/>
      <c r="DA170" s="4">
        <f t="shared" si="862"/>
        <v>0</v>
      </c>
      <c r="DB170" s="22">
        <f t="shared" si="890"/>
        <v>0</v>
      </c>
      <c r="DC170" s="46"/>
      <c r="DD170" s="4">
        <f t="shared" si="863"/>
        <v>0</v>
      </c>
      <c r="DE170" s="22">
        <f t="shared" si="891"/>
        <v>0</v>
      </c>
      <c r="DF170" s="46"/>
      <c r="DG170" s="4">
        <f t="shared" si="864"/>
        <v>0</v>
      </c>
      <c r="DH170" s="22">
        <f t="shared" si="892"/>
        <v>0</v>
      </c>
      <c r="DI170" s="46"/>
      <c r="DJ170" s="4">
        <f t="shared" si="865"/>
        <v>0</v>
      </c>
      <c r="DK170" s="22">
        <f t="shared" si="893"/>
        <v>0</v>
      </c>
      <c r="DL170" s="172"/>
      <c r="DM170" s="44"/>
      <c r="DN170" s="4">
        <f t="shared" si="825"/>
        <v>0</v>
      </c>
      <c r="DO170" s="22">
        <f t="shared" si="894"/>
        <v>0</v>
      </c>
      <c r="DP170" s="172"/>
      <c r="DQ170" s="44"/>
      <c r="DR170" s="4">
        <f t="shared" si="826"/>
        <v>0</v>
      </c>
      <c r="DS170" s="22">
        <f t="shared" si="895"/>
        <v>0</v>
      </c>
      <c r="DT170" s="172"/>
      <c r="DU170" s="44"/>
      <c r="DV170" s="4">
        <f t="shared" si="827"/>
        <v>0</v>
      </c>
      <c r="DW170" s="22">
        <f t="shared" si="896"/>
        <v>0</v>
      </c>
      <c r="DX170" s="172"/>
      <c r="DY170" s="44"/>
      <c r="DZ170" s="4">
        <f t="shared" si="828"/>
        <v>0</v>
      </c>
      <c r="EA170" s="22">
        <f t="shared" si="897"/>
        <v>0</v>
      </c>
      <c r="EB170" s="172"/>
      <c r="EC170" s="44"/>
      <c r="ED170" s="4">
        <f t="shared" si="829"/>
        <v>0</v>
      </c>
      <c r="EE170" s="22">
        <f t="shared" si="898"/>
        <v>0</v>
      </c>
      <c r="EF170" s="44"/>
      <c r="EG170" s="4">
        <f t="shared" si="830"/>
        <v>0</v>
      </c>
      <c r="EH170" s="22">
        <f t="shared" si="899"/>
        <v>0</v>
      </c>
      <c r="EI170" s="154">
        <f t="shared" si="868"/>
        <v>0</v>
      </c>
      <c r="EJ170" s="154">
        <f t="shared" si="866"/>
        <v>0</v>
      </c>
      <c r="EK170" s="154">
        <f t="shared" si="867"/>
        <v>0</v>
      </c>
      <c r="EL170" s="25"/>
      <c r="EM170" s="10"/>
    </row>
    <row r="171" spans="1:143" ht="15" customHeight="1">
      <c r="A171" s="148"/>
      <c r="B171" s="147"/>
      <c r="C171" s="143"/>
      <c r="D171" s="127"/>
      <c r="E171" s="128"/>
      <c r="F171" s="129"/>
      <c r="G171" s="11"/>
      <c r="H171" s="4">
        <f t="shared" si="786"/>
        <v>0</v>
      </c>
      <c r="I171" s="22">
        <f t="shared" si="869"/>
        <v>0</v>
      </c>
      <c r="J171" s="46"/>
      <c r="K171" s="4">
        <f t="shared" si="787"/>
        <v>0</v>
      </c>
      <c r="L171" s="22">
        <f t="shared" si="870"/>
        <v>0</v>
      </c>
      <c r="M171" s="46"/>
      <c r="N171" s="4">
        <f t="shared" si="788"/>
        <v>0</v>
      </c>
      <c r="O171" s="22">
        <f t="shared" si="871"/>
        <v>0</v>
      </c>
      <c r="P171" s="172"/>
      <c r="Q171" s="46"/>
      <c r="R171" s="4">
        <f t="shared" si="789"/>
        <v>0</v>
      </c>
      <c r="S171" s="22">
        <f t="shared" si="872"/>
        <v>0</v>
      </c>
      <c r="T171" s="172"/>
      <c r="U171" s="46"/>
      <c r="V171" s="4">
        <f t="shared" si="790"/>
        <v>0</v>
      </c>
      <c r="W171" s="22">
        <f t="shared" si="873"/>
        <v>0</v>
      </c>
      <c r="X171" s="172"/>
      <c r="Y171" s="46"/>
      <c r="Z171" s="4">
        <f t="shared" si="791"/>
        <v>0</v>
      </c>
      <c r="AA171" s="22">
        <f t="shared" si="874"/>
        <v>0</v>
      </c>
      <c r="AB171" s="172"/>
      <c r="AC171" s="46"/>
      <c r="AD171" s="4">
        <f t="shared" si="792"/>
        <v>0</v>
      </c>
      <c r="AE171" s="22">
        <f t="shared" si="875"/>
        <v>0</v>
      </c>
      <c r="AF171" s="46"/>
      <c r="AG171" s="4">
        <f t="shared" si="793"/>
        <v>0</v>
      </c>
      <c r="AH171" s="22">
        <f t="shared" si="876"/>
        <v>0</v>
      </c>
      <c r="AI171" s="46"/>
      <c r="AJ171" s="4">
        <f t="shared" si="794"/>
        <v>0</v>
      </c>
      <c r="AK171" s="22">
        <f t="shared" si="877"/>
        <v>0</v>
      </c>
      <c r="AL171" s="46"/>
      <c r="AM171" s="4">
        <f t="shared" si="795"/>
        <v>0</v>
      </c>
      <c r="AN171" s="22">
        <f t="shared" si="878"/>
        <v>0</v>
      </c>
      <c r="AO171" s="4"/>
      <c r="AP171" s="4">
        <f t="shared" si="796"/>
        <v>0</v>
      </c>
      <c r="AQ171" s="22">
        <f t="shared" si="879"/>
        <v>0</v>
      </c>
      <c r="AR171" s="4"/>
      <c r="AS171" s="4">
        <f t="shared" si="797"/>
        <v>0</v>
      </c>
      <c r="AT171" s="22">
        <f t="shared" si="880"/>
        <v>0</v>
      </c>
      <c r="AU171" s="4"/>
      <c r="AV171" s="4">
        <f t="shared" si="798"/>
        <v>0</v>
      </c>
      <c r="AW171" s="22">
        <f t="shared" si="881"/>
        <v>0</v>
      </c>
      <c r="AX171" s="44"/>
      <c r="AY171" s="4">
        <f t="shared" si="799"/>
        <v>0</v>
      </c>
      <c r="AZ171" s="22">
        <f t="shared" si="800"/>
        <v>0</v>
      </c>
      <c r="BA171" s="44"/>
      <c r="BB171" s="4">
        <f t="shared" si="801"/>
        <v>0</v>
      </c>
      <c r="BC171" s="22">
        <f t="shared" si="802"/>
        <v>0</v>
      </c>
      <c r="BD171" s="44"/>
      <c r="BE171" s="4">
        <f t="shared" si="803"/>
        <v>0</v>
      </c>
      <c r="BF171" s="22">
        <f t="shared" si="804"/>
        <v>0</v>
      </c>
      <c r="BG171" s="44"/>
      <c r="BH171" s="4">
        <f t="shared" si="805"/>
        <v>0</v>
      </c>
      <c r="BI171" s="22">
        <f t="shared" si="806"/>
        <v>0</v>
      </c>
      <c r="BJ171" s="172"/>
      <c r="BK171" s="46"/>
      <c r="BL171" s="4">
        <f t="shared" si="807"/>
        <v>0</v>
      </c>
      <c r="BM171" s="22">
        <f t="shared" si="882"/>
        <v>0</v>
      </c>
      <c r="BN171" s="172"/>
      <c r="BO171" s="46"/>
      <c r="BP171" s="4">
        <f t="shared" si="808"/>
        <v>0</v>
      </c>
      <c r="BQ171" s="22">
        <f t="shared" si="883"/>
        <v>0</v>
      </c>
      <c r="BR171" s="46"/>
      <c r="BS171" s="4">
        <f t="shared" si="809"/>
        <v>0</v>
      </c>
      <c r="BT171" s="22">
        <f t="shared" si="884"/>
        <v>0</v>
      </c>
      <c r="BU171" s="46"/>
      <c r="BV171" s="4">
        <f t="shared" si="810"/>
        <v>0</v>
      </c>
      <c r="BW171" s="22">
        <f t="shared" si="885"/>
        <v>0</v>
      </c>
      <c r="BX171" s="46"/>
      <c r="BY171" s="4">
        <f t="shared" si="811"/>
        <v>0</v>
      </c>
      <c r="BZ171" s="22">
        <f t="shared" si="886"/>
        <v>0</v>
      </c>
      <c r="CA171" s="172"/>
      <c r="CB171" s="44"/>
      <c r="CC171" s="4">
        <f t="shared" si="812"/>
        <v>0</v>
      </c>
      <c r="CD171" s="22">
        <f t="shared" si="813"/>
        <v>0</v>
      </c>
      <c r="CE171" s="46"/>
      <c r="CF171" s="4">
        <f t="shared" si="814"/>
        <v>0</v>
      </c>
      <c r="CG171" s="22">
        <f t="shared" si="815"/>
        <v>0</v>
      </c>
      <c r="CH171" s="46"/>
      <c r="CI171" s="4">
        <f t="shared" si="816"/>
        <v>0</v>
      </c>
      <c r="CJ171" s="22">
        <f t="shared" si="817"/>
        <v>0</v>
      </c>
      <c r="CK171" s="46"/>
      <c r="CL171" s="4">
        <f t="shared" si="818"/>
        <v>0</v>
      </c>
      <c r="CM171" s="22">
        <f t="shared" si="819"/>
        <v>0</v>
      </c>
      <c r="CN171" s="46"/>
      <c r="CO171" s="4">
        <f t="shared" si="820"/>
        <v>0</v>
      </c>
      <c r="CP171" s="22">
        <f t="shared" si="887"/>
        <v>0</v>
      </c>
      <c r="CQ171" s="46"/>
      <c r="CR171" s="4">
        <f t="shared" si="821"/>
        <v>0</v>
      </c>
      <c r="CS171" s="22">
        <f t="shared" si="888"/>
        <v>0</v>
      </c>
      <c r="CT171" s="46"/>
      <c r="CU171" s="4">
        <f t="shared" si="822"/>
        <v>0</v>
      </c>
      <c r="CV171" s="22">
        <f t="shared" si="823"/>
        <v>0</v>
      </c>
      <c r="CW171" s="46"/>
      <c r="CX171" s="4">
        <f t="shared" si="824"/>
        <v>0</v>
      </c>
      <c r="CY171" s="22">
        <f t="shared" si="889"/>
        <v>0</v>
      </c>
      <c r="CZ171" s="46"/>
      <c r="DA171" s="4">
        <f t="shared" si="862"/>
        <v>0</v>
      </c>
      <c r="DB171" s="22">
        <f t="shared" si="890"/>
        <v>0</v>
      </c>
      <c r="DC171" s="46"/>
      <c r="DD171" s="4">
        <f t="shared" si="863"/>
        <v>0</v>
      </c>
      <c r="DE171" s="22">
        <f t="shared" si="891"/>
        <v>0</v>
      </c>
      <c r="DF171" s="46"/>
      <c r="DG171" s="4">
        <f t="shared" si="864"/>
        <v>0</v>
      </c>
      <c r="DH171" s="22">
        <f t="shared" si="892"/>
        <v>0</v>
      </c>
      <c r="DI171" s="46"/>
      <c r="DJ171" s="4">
        <f t="shared" si="865"/>
        <v>0</v>
      </c>
      <c r="DK171" s="22">
        <f t="shared" si="893"/>
        <v>0</v>
      </c>
      <c r="DL171" s="172"/>
      <c r="DM171" s="44"/>
      <c r="DN171" s="4">
        <f t="shared" si="825"/>
        <v>0</v>
      </c>
      <c r="DO171" s="22">
        <f t="shared" si="894"/>
        <v>0</v>
      </c>
      <c r="DP171" s="172"/>
      <c r="DQ171" s="44"/>
      <c r="DR171" s="4">
        <f t="shared" si="826"/>
        <v>0</v>
      </c>
      <c r="DS171" s="22">
        <f t="shared" si="895"/>
        <v>0</v>
      </c>
      <c r="DT171" s="172"/>
      <c r="DU171" s="44"/>
      <c r="DV171" s="4">
        <f t="shared" si="827"/>
        <v>0</v>
      </c>
      <c r="DW171" s="22">
        <f t="shared" si="896"/>
        <v>0</v>
      </c>
      <c r="DX171" s="172"/>
      <c r="DY171" s="44"/>
      <c r="DZ171" s="4">
        <f t="shared" si="828"/>
        <v>0</v>
      </c>
      <c r="EA171" s="22">
        <f t="shared" si="897"/>
        <v>0</v>
      </c>
      <c r="EB171" s="172"/>
      <c r="EC171" s="44"/>
      <c r="ED171" s="4">
        <f t="shared" si="829"/>
        <v>0</v>
      </c>
      <c r="EE171" s="22">
        <f t="shared" si="898"/>
        <v>0</v>
      </c>
      <c r="EF171" s="44"/>
      <c r="EG171" s="4">
        <f t="shared" si="830"/>
        <v>0</v>
      </c>
      <c r="EH171" s="22">
        <f t="shared" si="899"/>
        <v>0</v>
      </c>
      <c r="EI171" s="154">
        <f t="shared" si="868"/>
        <v>0</v>
      </c>
      <c r="EJ171" s="154">
        <f t="shared" si="866"/>
        <v>0</v>
      </c>
      <c r="EK171" s="154">
        <f t="shared" si="867"/>
        <v>0</v>
      </c>
      <c r="EL171" s="25"/>
      <c r="EM171" s="10"/>
    </row>
    <row r="172" spans="1:143" ht="15" customHeight="1">
      <c r="A172" s="148"/>
      <c r="B172" s="147"/>
      <c r="C172" s="143"/>
      <c r="D172" s="127"/>
      <c r="E172" s="128"/>
      <c r="F172" s="129"/>
      <c r="G172" s="11"/>
      <c r="H172" s="4">
        <f t="shared" si="786"/>
        <v>0</v>
      </c>
      <c r="I172" s="22">
        <f t="shared" si="869"/>
        <v>0</v>
      </c>
      <c r="J172" s="46"/>
      <c r="K172" s="4">
        <f t="shared" si="787"/>
        <v>0</v>
      </c>
      <c r="L172" s="22">
        <f t="shared" si="870"/>
        <v>0</v>
      </c>
      <c r="M172" s="46"/>
      <c r="N172" s="4">
        <f t="shared" si="788"/>
        <v>0</v>
      </c>
      <c r="O172" s="22">
        <f t="shared" si="871"/>
        <v>0</v>
      </c>
      <c r="P172" s="172"/>
      <c r="Q172" s="46"/>
      <c r="R172" s="4">
        <f t="shared" si="789"/>
        <v>0</v>
      </c>
      <c r="S172" s="22">
        <f t="shared" si="872"/>
        <v>0</v>
      </c>
      <c r="T172" s="172"/>
      <c r="U172" s="46"/>
      <c r="V172" s="4">
        <f t="shared" si="790"/>
        <v>0</v>
      </c>
      <c r="W172" s="22">
        <f t="shared" si="873"/>
        <v>0</v>
      </c>
      <c r="X172" s="172"/>
      <c r="Y172" s="46"/>
      <c r="Z172" s="4">
        <f t="shared" si="791"/>
        <v>0</v>
      </c>
      <c r="AA172" s="22">
        <f t="shared" si="874"/>
        <v>0</v>
      </c>
      <c r="AB172" s="172"/>
      <c r="AC172" s="46"/>
      <c r="AD172" s="4">
        <f t="shared" si="792"/>
        <v>0</v>
      </c>
      <c r="AE172" s="22">
        <f t="shared" si="875"/>
        <v>0</v>
      </c>
      <c r="AF172" s="46"/>
      <c r="AG172" s="4">
        <f t="shared" si="793"/>
        <v>0</v>
      </c>
      <c r="AH172" s="22">
        <f t="shared" si="876"/>
        <v>0</v>
      </c>
      <c r="AI172" s="46"/>
      <c r="AJ172" s="4">
        <f t="shared" si="794"/>
        <v>0</v>
      </c>
      <c r="AK172" s="22">
        <f t="shared" si="877"/>
        <v>0</v>
      </c>
      <c r="AL172" s="46"/>
      <c r="AM172" s="4">
        <f t="shared" si="795"/>
        <v>0</v>
      </c>
      <c r="AN172" s="22">
        <f t="shared" si="878"/>
        <v>0</v>
      </c>
      <c r="AO172" s="4"/>
      <c r="AP172" s="4">
        <f t="shared" si="796"/>
        <v>0</v>
      </c>
      <c r="AQ172" s="22">
        <f t="shared" si="879"/>
        <v>0</v>
      </c>
      <c r="AR172" s="4"/>
      <c r="AS172" s="4">
        <f t="shared" si="797"/>
        <v>0</v>
      </c>
      <c r="AT172" s="22">
        <f t="shared" si="880"/>
        <v>0</v>
      </c>
      <c r="AU172" s="4"/>
      <c r="AV172" s="4">
        <f t="shared" si="798"/>
        <v>0</v>
      </c>
      <c r="AW172" s="22">
        <f t="shared" si="881"/>
        <v>0</v>
      </c>
      <c r="AX172" s="44"/>
      <c r="AY172" s="4">
        <f t="shared" si="799"/>
        <v>0</v>
      </c>
      <c r="AZ172" s="22">
        <f t="shared" si="800"/>
        <v>0</v>
      </c>
      <c r="BA172" s="44"/>
      <c r="BB172" s="4">
        <f t="shared" si="801"/>
        <v>0</v>
      </c>
      <c r="BC172" s="22">
        <f t="shared" si="802"/>
        <v>0</v>
      </c>
      <c r="BD172" s="44"/>
      <c r="BE172" s="4">
        <f t="shared" si="803"/>
        <v>0</v>
      </c>
      <c r="BF172" s="22">
        <f t="shared" si="804"/>
        <v>0</v>
      </c>
      <c r="BG172" s="44"/>
      <c r="BH172" s="4">
        <f t="shared" si="805"/>
        <v>0</v>
      </c>
      <c r="BI172" s="22">
        <f t="shared" si="806"/>
        <v>0</v>
      </c>
      <c r="BJ172" s="172"/>
      <c r="BK172" s="46"/>
      <c r="BL172" s="4">
        <f t="shared" si="807"/>
        <v>0</v>
      </c>
      <c r="BM172" s="22">
        <f t="shared" si="882"/>
        <v>0</v>
      </c>
      <c r="BN172" s="172"/>
      <c r="BO172" s="46"/>
      <c r="BP172" s="4">
        <f t="shared" si="808"/>
        <v>0</v>
      </c>
      <c r="BQ172" s="22">
        <f t="shared" si="883"/>
        <v>0</v>
      </c>
      <c r="BR172" s="46"/>
      <c r="BS172" s="4">
        <f t="shared" si="809"/>
        <v>0</v>
      </c>
      <c r="BT172" s="22">
        <f t="shared" si="884"/>
        <v>0</v>
      </c>
      <c r="BU172" s="46"/>
      <c r="BV172" s="4">
        <f t="shared" si="810"/>
        <v>0</v>
      </c>
      <c r="BW172" s="22">
        <f t="shared" si="885"/>
        <v>0</v>
      </c>
      <c r="BX172" s="46"/>
      <c r="BY172" s="4">
        <f t="shared" si="811"/>
        <v>0</v>
      </c>
      <c r="BZ172" s="22">
        <f t="shared" si="886"/>
        <v>0</v>
      </c>
      <c r="CA172" s="172"/>
      <c r="CB172" s="44"/>
      <c r="CC172" s="4">
        <f t="shared" si="812"/>
        <v>0</v>
      </c>
      <c r="CD172" s="22">
        <f t="shared" si="813"/>
        <v>0</v>
      </c>
      <c r="CE172" s="46"/>
      <c r="CF172" s="4">
        <f t="shared" si="814"/>
        <v>0</v>
      </c>
      <c r="CG172" s="22">
        <f t="shared" si="815"/>
        <v>0</v>
      </c>
      <c r="CH172" s="46"/>
      <c r="CI172" s="4">
        <f t="shared" si="816"/>
        <v>0</v>
      </c>
      <c r="CJ172" s="22">
        <f t="shared" si="817"/>
        <v>0</v>
      </c>
      <c r="CK172" s="46"/>
      <c r="CL172" s="4">
        <f t="shared" si="818"/>
        <v>0</v>
      </c>
      <c r="CM172" s="22">
        <f t="shared" si="819"/>
        <v>0</v>
      </c>
      <c r="CN172" s="46"/>
      <c r="CO172" s="4">
        <f t="shared" si="820"/>
        <v>0</v>
      </c>
      <c r="CP172" s="22">
        <f t="shared" si="887"/>
        <v>0</v>
      </c>
      <c r="CQ172" s="46"/>
      <c r="CR172" s="4">
        <f t="shared" si="821"/>
        <v>0</v>
      </c>
      <c r="CS172" s="22">
        <f t="shared" si="888"/>
        <v>0</v>
      </c>
      <c r="CT172" s="46"/>
      <c r="CU172" s="4">
        <f t="shared" si="822"/>
        <v>0</v>
      </c>
      <c r="CV172" s="22">
        <f t="shared" si="823"/>
        <v>0</v>
      </c>
      <c r="CW172" s="46"/>
      <c r="CX172" s="4">
        <f t="shared" si="824"/>
        <v>0</v>
      </c>
      <c r="CY172" s="22">
        <f t="shared" si="889"/>
        <v>0</v>
      </c>
      <c r="CZ172" s="46"/>
      <c r="DA172" s="4">
        <f t="shared" si="862"/>
        <v>0</v>
      </c>
      <c r="DB172" s="22">
        <f t="shared" si="890"/>
        <v>0</v>
      </c>
      <c r="DC172" s="46"/>
      <c r="DD172" s="4">
        <f t="shared" si="863"/>
        <v>0</v>
      </c>
      <c r="DE172" s="22">
        <f t="shared" si="891"/>
        <v>0</v>
      </c>
      <c r="DF172" s="46"/>
      <c r="DG172" s="4">
        <f t="shared" si="864"/>
        <v>0</v>
      </c>
      <c r="DH172" s="22">
        <f t="shared" si="892"/>
        <v>0</v>
      </c>
      <c r="DI172" s="46"/>
      <c r="DJ172" s="4">
        <f t="shared" si="865"/>
        <v>0</v>
      </c>
      <c r="DK172" s="22">
        <f t="shared" si="893"/>
        <v>0</v>
      </c>
      <c r="DL172" s="172"/>
      <c r="DM172" s="44"/>
      <c r="DN172" s="4">
        <f t="shared" si="825"/>
        <v>0</v>
      </c>
      <c r="DO172" s="22">
        <f t="shared" si="894"/>
        <v>0</v>
      </c>
      <c r="DP172" s="172"/>
      <c r="DQ172" s="44"/>
      <c r="DR172" s="4">
        <f t="shared" si="826"/>
        <v>0</v>
      </c>
      <c r="DS172" s="22">
        <f t="shared" si="895"/>
        <v>0</v>
      </c>
      <c r="DT172" s="172"/>
      <c r="DU172" s="44"/>
      <c r="DV172" s="4">
        <f t="shared" si="827"/>
        <v>0</v>
      </c>
      <c r="DW172" s="22">
        <f t="shared" si="896"/>
        <v>0</v>
      </c>
      <c r="DX172" s="172"/>
      <c r="DY172" s="44"/>
      <c r="DZ172" s="4">
        <f t="shared" si="828"/>
        <v>0</v>
      </c>
      <c r="EA172" s="22">
        <f t="shared" si="897"/>
        <v>0</v>
      </c>
      <c r="EB172" s="172"/>
      <c r="EC172" s="44"/>
      <c r="ED172" s="4">
        <f t="shared" si="829"/>
        <v>0</v>
      </c>
      <c r="EE172" s="22">
        <f t="shared" si="898"/>
        <v>0</v>
      </c>
      <c r="EF172" s="44"/>
      <c r="EG172" s="4">
        <f t="shared" si="830"/>
        <v>0</v>
      </c>
      <c r="EH172" s="22">
        <f t="shared" si="899"/>
        <v>0</v>
      </c>
      <c r="EI172" s="154">
        <f t="shared" si="868"/>
        <v>0</v>
      </c>
      <c r="EJ172" s="154">
        <f t="shared" si="866"/>
        <v>0</v>
      </c>
      <c r="EK172" s="154">
        <f t="shared" si="867"/>
        <v>0</v>
      </c>
      <c r="EL172" s="25"/>
      <c r="EM172" s="10"/>
    </row>
    <row r="173" spans="1:143" ht="15" customHeight="1">
      <c r="A173" s="142"/>
      <c r="B173" s="144"/>
      <c r="C173" s="83"/>
      <c r="D173" s="4"/>
      <c r="E173" s="3"/>
      <c r="F173" s="11"/>
      <c r="G173" s="11"/>
      <c r="H173" s="4">
        <f t="shared" si="786"/>
        <v>0</v>
      </c>
      <c r="I173" s="22">
        <f t="shared" si="869"/>
        <v>0</v>
      </c>
      <c r="J173" s="46"/>
      <c r="K173" s="4">
        <f t="shared" si="787"/>
        <v>0</v>
      </c>
      <c r="L173" s="22">
        <f t="shared" si="870"/>
        <v>0</v>
      </c>
      <c r="M173" s="46"/>
      <c r="N173" s="4">
        <f t="shared" si="788"/>
        <v>0</v>
      </c>
      <c r="O173" s="22">
        <f t="shared" si="871"/>
        <v>0</v>
      </c>
      <c r="P173" s="172"/>
      <c r="Q173" s="46"/>
      <c r="R173" s="4">
        <f t="shared" si="789"/>
        <v>0</v>
      </c>
      <c r="S173" s="22">
        <f t="shared" si="872"/>
        <v>0</v>
      </c>
      <c r="T173" s="172"/>
      <c r="U173" s="46"/>
      <c r="V173" s="4">
        <f t="shared" si="790"/>
        <v>0</v>
      </c>
      <c r="W173" s="22">
        <f t="shared" si="873"/>
        <v>0</v>
      </c>
      <c r="X173" s="172"/>
      <c r="Y173" s="46"/>
      <c r="Z173" s="4">
        <f t="shared" si="791"/>
        <v>0</v>
      </c>
      <c r="AA173" s="22">
        <f t="shared" si="874"/>
        <v>0</v>
      </c>
      <c r="AB173" s="172"/>
      <c r="AC173" s="46"/>
      <c r="AD173" s="4">
        <f t="shared" si="792"/>
        <v>0</v>
      </c>
      <c r="AE173" s="22">
        <f t="shared" si="875"/>
        <v>0</v>
      </c>
      <c r="AF173" s="46"/>
      <c r="AG173" s="4">
        <f t="shared" si="793"/>
        <v>0</v>
      </c>
      <c r="AH173" s="22">
        <f t="shared" si="876"/>
        <v>0</v>
      </c>
      <c r="AI173" s="46"/>
      <c r="AJ173" s="4">
        <f t="shared" si="794"/>
        <v>0</v>
      </c>
      <c r="AK173" s="22">
        <f t="shared" si="877"/>
        <v>0</v>
      </c>
      <c r="AL173" s="46"/>
      <c r="AM173" s="4">
        <f t="shared" si="795"/>
        <v>0</v>
      </c>
      <c r="AN173" s="22">
        <f t="shared" si="878"/>
        <v>0</v>
      </c>
      <c r="AO173" s="4"/>
      <c r="AP173" s="4">
        <f t="shared" si="796"/>
        <v>0</v>
      </c>
      <c r="AQ173" s="22">
        <f t="shared" si="879"/>
        <v>0</v>
      </c>
      <c r="AR173" s="4"/>
      <c r="AS173" s="4">
        <f t="shared" si="797"/>
        <v>0</v>
      </c>
      <c r="AT173" s="22">
        <f t="shared" si="880"/>
        <v>0</v>
      </c>
      <c r="AU173" s="4"/>
      <c r="AV173" s="4">
        <f t="shared" si="798"/>
        <v>0</v>
      </c>
      <c r="AW173" s="22">
        <f t="shared" si="881"/>
        <v>0</v>
      </c>
      <c r="AX173" s="44"/>
      <c r="AY173" s="4">
        <f t="shared" si="799"/>
        <v>0</v>
      </c>
      <c r="AZ173" s="22">
        <f t="shared" si="800"/>
        <v>0</v>
      </c>
      <c r="BA173" s="44"/>
      <c r="BB173" s="4">
        <f t="shared" si="801"/>
        <v>0</v>
      </c>
      <c r="BC173" s="22">
        <f t="shared" si="802"/>
        <v>0</v>
      </c>
      <c r="BD173" s="44"/>
      <c r="BE173" s="4">
        <f t="shared" si="803"/>
        <v>0</v>
      </c>
      <c r="BF173" s="22">
        <f t="shared" si="804"/>
        <v>0</v>
      </c>
      <c r="BG173" s="44"/>
      <c r="BH173" s="4">
        <f t="shared" si="805"/>
        <v>0</v>
      </c>
      <c r="BI173" s="22">
        <f t="shared" si="806"/>
        <v>0</v>
      </c>
      <c r="BJ173" s="172"/>
      <c r="BK173" s="46"/>
      <c r="BL173" s="4">
        <f t="shared" si="807"/>
        <v>0</v>
      </c>
      <c r="BM173" s="22">
        <f t="shared" si="882"/>
        <v>0</v>
      </c>
      <c r="BN173" s="172"/>
      <c r="BO173" s="46"/>
      <c r="BP173" s="4">
        <f t="shared" si="808"/>
        <v>0</v>
      </c>
      <c r="BQ173" s="22">
        <f t="shared" si="883"/>
        <v>0</v>
      </c>
      <c r="BR173" s="46"/>
      <c r="BS173" s="4">
        <f t="shared" si="809"/>
        <v>0</v>
      </c>
      <c r="BT173" s="22">
        <f t="shared" si="884"/>
        <v>0</v>
      </c>
      <c r="BU173" s="46"/>
      <c r="BV173" s="4">
        <f t="shared" si="810"/>
        <v>0</v>
      </c>
      <c r="BW173" s="22">
        <f t="shared" si="885"/>
        <v>0</v>
      </c>
      <c r="BX173" s="46"/>
      <c r="BY173" s="4">
        <f t="shared" si="811"/>
        <v>0</v>
      </c>
      <c r="BZ173" s="22">
        <f t="shared" si="886"/>
        <v>0</v>
      </c>
      <c r="CA173" s="172"/>
      <c r="CB173" s="44"/>
      <c r="CC173" s="4">
        <f t="shared" si="812"/>
        <v>0</v>
      </c>
      <c r="CD173" s="22">
        <f t="shared" si="813"/>
        <v>0</v>
      </c>
      <c r="CE173" s="46"/>
      <c r="CF173" s="4">
        <f t="shared" si="814"/>
        <v>0</v>
      </c>
      <c r="CG173" s="22">
        <f t="shared" si="815"/>
        <v>0</v>
      </c>
      <c r="CH173" s="46"/>
      <c r="CI173" s="4">
        <f t="shared" si="816"/>
        <v>0</v>
      </c>
      <c r="CJ173" s="22">
        <f t="shared" si="817"/>
        <v>0</v>
      </c>
      <c r="CK173" s="46"/>
      <c r="CL173" s="4">
        <f t="shared" si="818"/>
        <v>0</v>
      </c>
      <c r="CM173" s="22">
        <f t="shared" si="819"/>
        <v>0</v>
      </c>
      <c r="CN173" s="46"/>
      <c r="CO173" s="4">
        <f t="shared" si="820"/>
        <v>0</v>
      </c>
      <c r="CP173" s="22">
        <f t="shared" si="887"/>
        <v>0</v>
      </c>
      <c r="CQ173" s="46"/>
      <c r="CR173" s="4">
        <f t="shared" si="821"/>
        <v>0</v>
      </c>
      <c r="CS173" s="22">
        <f t="shared" si="888"/>
        <v>0</v>
      </c>
      <c r="CT173" s="46"/>
      <c r="CU173" s="4">
        <f t="shared" si="822"/>
        <v>0</v>
      </c>
      <c r="CV173" s="22">
        <f t="shared" si="823"/>
        <v>0</v>
      </c>
      <c r="CW173" s="46"/>
      <c r="CX173" s="4">
        <f t="shared" si="824"/>
        <v>0</v>
      </c>
      <c r="CY173" s="22">
        <f t="shared" si="889"/>
        <v>0</v>
      </c>
      <c r="CZ173" s="46"/>
      <c r="DA173" s="4">
        <f t="shared" si="862"/>
        <v>0</v>
      </c>
      <c r="DB173" s="22">
        <f t="shared" si="890"/>
        <v>0</v>
      </c>
      <c r="DC173" s="46"/>
      <c r="DD173" s="4">
        <f t="shared" si="863"/>
        <v>0</v>
      </c>
      <c r="DE173" s="22">
        <f t="shared" si="891"/>
        <v>0</v>
      </c>
      <c r="DF173" s="46"/>
      <c r="DG173" s="4">
        <f t="shared" si="864"/>
        <v>0</v>
      </c>
      <c r="DH173" s="22">
        <f t="shared" si="892"/>
        <v>0</v>
      </c>
      <c r="DI173" s="46"/>
      <c r="DJ173" s="4">
        <f t="shared" si="865"/>
        <v>0</v>
      </c>
      <c r="DK173" s="22">
        <f t="shared" si="893"/>
        <v>0</v>
      </c>
      <c r="DL173" s="172"/>
      <c r="DM173" s="44"/>
      <c r="DN173" s="4">
        <f t="shared" si="825"/>
        <v>0</v>
      </c>
      <c r="DO173" s="22">
        <f t="shared" si="894"/>
        <v>0</v>
      </c>
      <c r="DP173" s="172"/>
      <c r="DQ173" s="44"/>
      <c r="DR173" s="4">
        <f t="shared" si="826"/>
        <v>0</v>
      </c>
      <c r="DS173" s="22">
        <f t="shared" si="895"/>
        <v>0</v>
      </c>
      <c r="DT173" s="172"/>
      <c r="DU173" s="44"/>
      <c r="DV173" s="4">
        <f t="shared" si="827"/>
        <v>0</v>
      </c>
      <c r="DW173" s="22">
        <f t="shared" si="896"/>
        <v>0</v>
      </c>
      <c r="DX173" s="172"/>
      <c r="DY173" s="44"/>
      <c r="DZ173" s="4">
        <f t="shared" si="828"/>
        <v>0</v>
      </c>
      <c r="EA173" s="22">
        <f t="shared" si="897"/>
        <v>0</v>
      </c>
      <c r="EB173" s="172"/>
      <c r="EC173" s="44"/>
      <c r="ED173" s="4">
        <f t="shared" si="829"/>
        <v>0</v>
      </c>
      <c r="EE173" s="22">
        <f t="shared" si="898"/>
        <v>0</v>
      </c>
      <c r="EF173" s="44"/>
      <c r="EG173" s="4">
        <f t="shared" si="830"/>
        <v>0</v>
      </c>
      <c r="EH173" s="22">
        <f t="shared" si="899"/>
        <v>0</v>
      </c>
      <c r="EI173" s="154">
        <f t="shared" si="868"/>
        <v>0</v>
      </c>
      <c r="EJ173" s="154">
        <f t="shared" si="866"/>
        <v>0</v>
      </c>
      <c r="EK173" s="154">
        <f t="shared" si="867"/>
        <v>0</v>
      </c>
      <c r="EL173" s="25"/>
      <c r="EM173" s="10"/>
    </row>
    <row r="174" spans="1:143" ht="15" customHeight="1">
      <c r="A174" s="142"/>
      <c r="B174" s="144"/>
      <c r="C174" s="83"/>
      <c r="D174" s="4"/>
      <c r="E174" s="3"/>
      <c r="F174" s="11"/>
      <c r="G174" s="11"/>
      <c r="H174" s="4">
        <f t="shared" si="786"/>
        <v>0</v>
      </c>
      <c r="I174" s="22">
        <f t="shared" si="869"/>
        <v>0</v>
      </c>
      <c r="J174" s="46"/>
      <c r="K174" s="4">
        <f t="shared" si="787"/>
        <v>0</v>
      </c>
      <c r="L174" s="22">
        <f t="shared" si="870"/>
        <v>0</v>
      </c>
      <c r="M174" s="46"/>
      <c r="N174" s="4">
        <f t="shared" si="788"/>
        <v>0</v>
      </c>
      <c r="O174" s="22">
        <f t="shared" si="871"/>
        <v>0</v>
      </c>
      <c r="P174" s="172"/>
      <c r="Q174" s="46"/>
      <c r="R174" s="4">
        <f t="shared" si="789"/>
        <v>0</v>
      </c>
      <c r="S174" s="22">
        <f t="shared" si="872"/>
        <v>0</v>
      </c>
      <c r="T174" s="172"/>
      <c r="U174" s="46"/>
      <c r="V174" s="4">
        <f t="shared" si="790"/>
        <v>0</v>
      </c>
      <c r="W174" s="22">
        <f t="shared" si="873"/>
        <v>0</v>
      </c>
      <c r="X174" s="172"/>
      <c r="Y174" s="46"/>
      <c r="Z174" s="4">
        <f t="shared" si="791"/>
        <v>0</v>
      </c>
      <c r="AA174" s="22">
        <f t="shared" si="874"/>
        <v>0</v>
      </c>
      <c r="AB174" s="172"/>
      <c r="AC174" s="46"/>
      <c r="AD174" s="4">
        <f t="shared" si="792"/>
        <v>0</v>
      </c>
      <c r="AE174" s="22">
        <f t="shared" si="875"/>
        <v>0</v>
      </c>
      <c r="AF174" s="46"/>
      <c r="AG174" s="4">
        <f t="shared" si="793"/>
        <v>0</v>
      </c>
      <c r="AH174" s="22">
        <f t="shared" si="876"/>
        <v>0</v>
      </c>
      <c r="AI174" s="46"/>
      <c r="AJ174" s="4">
        <f t="shared" si="794"/>
        <v>0</v>
      </c>
      <c r="AK174" s="22">
        <f t="shared" si="877"/>
        <v>0</v>
      </c>
      <c r="AL174" s="46"/>
      <c r="AM174" s="4">
        <f t="shared" si="795"/>
        <v>0</v>
      </c>
      <c r="AN174" s="22">
        <f t="shared" si="878"/>
        <v>0</v>
      </c>
      <c r="AO174" s="4"/>
      <c r="AP174" s="4">
        <f t="shared" si="796"/>
        <v>0</v>
      </c>
      <c r="AQ174" s="22">
        <f t="shared" si="879"/>
        <v>0</v>
      </c>
      <c r="AR174" s="4"/>
      <c r="AS174" s="4">
        <f t="shared" si="797"/>
        <v>0</v>
      </c>
      <c r="AT174" s="22">
        <f t="shared" si="880"/>
        <v>0</v>
      </c>
      <c r="AU174" s="4"/>
      <c r="AV174" s="4">
        <f t="shared" si="798"/>
        <v>0</v>
      </c>
      <c r="AW174" s="22">
        <f t="shared" si="881"/>
        <v>0</v>
      </c>
      <c r="AX174" s="44"/>
      <c r="AY174" s="4">
        <f t="shared" si="799"/>
        <v>0</v>
      </c>
      <c r="AZ174" s="22">
        <f t="shared" si="800"/>
        <v>0</v>
      </c>
      <c r="BA174" s="44"/>
      <c r="BB174" s="4">
        <f t="shared" si="801"/>
        <v>0</v>
      </c>
      <c r="BC174" s="22">
        <f t="shared" si="802"/>
        <v>0</v>
      </c>
      <c r="BD174" s="44"/>
      <c r="BE174" s="4">
        <f t="shared" si="803"/>
        <v>0</v>
      </c>
      <c r="BF174" s="22">
        <f t="shared" si="804"/>
        <v>0</v>
      </c>
      <c r="BG174" s="44"/>
      <c r="BH174" s="4">
        <f t="shared" si="805"/>
        <v>0</v>
      </c>
      <c r="BI174" s="22">
        <f t="shared" si="806"/>
        <v>0</v>
      </c>
      <c r="BJ174" s="172"/>
      <c r="BK174" s="46"/>
      <c r="BL174" s="4">
        <f t="shared" si="807"/>
        <v>0</v>
      </c>
      <c r="BM174" s="22">
        <f t="shared" si="882"/>
        <v>0</v>
      </c>
      <c r="BN174" s="172"/>
      <c r="BO174" s="46"/>
      <c r="BP174" s="4">
        <f t="shared" si="808"/>
        <v>0</v>
      </c>
      <c r="BQ174" s="22">
        <f t="shared" si="883"/>
        <v>0</v>
      </c>
      <c r="BR174" s="46"/>
      <c r="BS174" s="4">
        <f t="shared" si="809"/>
        <v>0</v>
      </c>
      <c r="BT174" s="22">
        <f t="shared" si="884"/>
        <v>0</v>
      </c>
      <c r="BU174" s="46"/>
      <c r="BV174" s="4">
        <f t="shared" si="810"/>
        <v>0</v>
      </c>
      <c r="BW174" s="22">
        <f t="shared" si="885"/>
        <v>0</v>
      </c>
      <c r="BX174" s="46"/>
      <c r="BY174" s="4">
        <f t="shared" si="811"/>
        <v>0</v>
      </c>
      <c r="BZ174" s="22">
        <f t="shared" si="886"/>
        <v>0</v>
      </c>
      <c r="CA174" s="172"/>
      <c r="CB174" s="44"/>
      <c r="CC174" s="4">
        <f t="shared" si="812"/>
        <v>0</v>
      </c>
      <c r="CD174" s="22">
        <f t="shared" si="813"/>
        <v>0</v>
      </c>
      <c r="CE174" s="46"/>
      <c r="CF174" s="4">
        <f t="shared" si="814"/>
        <v>0</v>
      </c>
      <c r="CG174" s="22">
        <f t="shared" si="815"/>
        <v>0</v>
      </c>
      <c r="CH174" s="46"/>
      <c r="CI174" s="4">
        <f t="shared" si="816"/>
        <v>0</v>
      </c>
      <c r="CJ174" s="22">
        <f t="shared" si="817"/>
        <v>0</v>
      </c>
      <c r="CK174" s="46"/>
      <c r="CL174" s="4">
        <f t="shared" si="818"/>
        <v>0</v>
      </c>
      <c r="CM174" s="22">
        <f t="shared" si="819"/>
        <v>0</v>
      </c>
      <c r="CN174" s="46"/>
      <c r="CO174" s="4">
        <f t="shared" si="820"/>
        <v>0</v>
      </c>
      <c r="CP174" s="22">
        <f t="shared" si="887"/>
        <v>0</v>
      </c>
      <c r="CQ174" s="46"/>
      <c r="CR174" s="4">
        <f t="shared" si="821"/>
        <v>0</v>
      </c>
      <c r="CS174" s="22">
        <f t="shared" si="888"/>
        <v>0</v>
      </c>
      <c r="CT174" s="46"/>
      <c r="CU174" s="4">
        <f t="shared" si="822"/>
        <v>0</v>
      </c>
      <c r="CV174" s="22">
        <f t="shared" si="823"/>
        <v>0</v>
      </c>
      <c r="CW174" s="46"/>
      <c r="CX174" s="4">
        <f t="shared" si="824"/>
        <v>0</v>
      </c>
      <c r="CY174" s="22">
        <f t="shared" si="889"/>
        <v>0</v>
      </c>
      <c r="CZ174" s="46"/>
      <c r="DA174" s="4">
        <f t="shared" si="862"/>
        <v>0</v>
      </c>
      <c r="DB174" s="22">
        <f t="shared" si="890"/>
        <v>0</v>
      </c>
      <c r="DC174" s="46"/>
      <c r="DD174" s="4">
        <f t="shared" si="863"/>
        <v>0</v>
      </c>
      <c r="DE174" s="22">
        <f t="shared" si="891"/>
        <v>0</v>
      </c>
      <c r="DF174" s="46"/>
      <c r="DG174" s="4">
        <f t="shared" si="864"/>
        <v>0</v>
      </c>
      <c r="DH174" s="22">
        <f t="shared" si="892"/>
        <v>0</v>
      </c>
      <c r="DI174" s="46"/>
      <c r="DJ174" s="4">
        <f t="shared" si="865"/>
        <v>0</v>
      </c>
      <c r="DK174" s="22">
        <f t="shared" si="893"/>
        <v>0</v>
      </c>
      <c r="DL174" s="172"/>
      <c r="DM174" s="44"/>
      <c r="DN174" s="4">
        <f t="shared" si="825"/>
        <v>0</v>
      </c>
      <c r="DO174" s="22">
        <f t="shared" si="894"/>
        <v>0</v>
      </c>
      <c r="DP174" s="172"/>
      <c r="DQ174" s="44"/>
      <c r="DR174" s="4">
        <f t="shared" si="826"/>
        <v>0</v>
      </c>
      <c r="DS174" s="22">
        <f t="shared" si="895"/>
        <v>0</v>
      </c>
      <c r="DT174" s="172"/>
      <c r="DU174" s="44"/>
      <c r="DV174" s="4">
        <f t="shared" si="827"/>
        <v>0</v>
      </c>
      <c r="DW174" s="22">
        <f t="shared" si="896"/>
        <v>0</v>
      </c>
      <c r="DX174" s="172"/>
      <c r="DY174" s="44"/>
      <c r="DZ174" s="4">
        <f t="shared" si="828"/>
        <v>0</v>
      </c>
      <c r="EA174" s="22">
        <f t="shared" si="897"/>
        <v>0</v>
      </c>
      <c r="EB174" s="172"/>
      <c r="EC174" s="44"/>
      <c r="ED174" s="4">
        <f t="shared" si="829"/>
        <v>0</v>
      </c>
      <c r="EE174" s="22">
        <f t="shared" si="898"/>
        <v>0</v>
      </c>
      <c r="EF174" s="44"/>
      <c r="EG174" s="4">
        <f t="shared" si="830"/>
        <v>0</v>
      </c>
      <c r="EH174" s="22">
        <f t="shared" si="899"/>
        <v>0</v>
      </c>
      <c r="EI174" s="154">
        <f t="shared" si="868"/>
        <v>0</v>
      </c>
      <c r="EJ174" s="154">
        <f t="shared" si="866"/>
        <v>0</v>
      </c>
      <c r="EK174" s="154">
        <f t="shared" si="867"/>
        <v>0</v>
      </c>
      <c r="EL174" s="25"/>
      <c r="EM174" s="10"/>
    </row>
    <row r="175" spans="1:143" ht="15" customHeight="1">
      <c r="A175" s="181" t="s">
        <v>28</v>
      </c>
      <c r="B175" s="181"/>
      <c r="C175" s="181"/>
      <c r="D175" s="181"/>
      <c r="E175" s="181"/>
      <c r="F175" s="16"/>
      <c r="G175" s="125">
        <f t="shared" ref="G175:O175" si="900">SUM(G7:G174)</f>
        <v>32</v>
      </c>
      <c r="H175" s="125">
        <f t="shared" si="900"/>
        <v>465</v>
      </c>
      <c r="I175" s="125">
        <f t="shared" si="900"/>
        <v>0</v>
      </c>
      <c r="J175" s="125">
        <f t="shared" si="900"/>
        <v>22</v>
      </c>
      <c r="K175" s="125">
        <f t="shared" si="900"/>
        <v>352</v>
      </c>
      <c r="L175" s="62">
        <f t="shared" si="900"/>
        <v>132.80000000000001</v>
      </c>
      <c r="M175" s="125">
        <f t="shared" si="900"/>
        <v>35</v>
      </c>
      <c r="N175" s="125">
        <f t="shared" si="900"/>
        <v>280</v>
      </c>
      <c r="O175" s="62">
        <f t="shared" si="900"/>
        <v>66.400000000000006</v>
      </c>
      <c r="P175" s="174"/>
      <c r="Q175" s="125">
        <f>SUM(Q7:Q174)</f>
        <v>0</v>
      </c>
      <c r="R175" s="125">
        <f>SUM(R7:R174)</f>
        <v>0</v>
      </c>
      <c r="S175" s="62">
        <f>SUM(S7:S174)</f>
        <v>0</v>
      </c>
      <c r="T175" s="174"/>
      <c r="U175" s="125">
        <f>SUM(U7:U174)</f>
        <v>0</v>
      </c>
      <c r="V175" s="125">
        <f>SUM(V7:V174)</f>
        <v>0</v>
      </c>
      <c r="W175" s="62">
        <f>SUM(W7:W174)</f>
        <v>0</v>
      </c>
      <c r="X175" s="174"/>
      <c r="Y175" s="125">
        <f>SUM(Y7:Y174)</f>
        <v>0</v>
      </c>
      <c r="Z175" s="125">
        <f>SUM(Z7:Z174)</f>
        <v>0</v>
      </c>
      <c r="AA175" s="62">
        <f>SUM(AA7:AA174)</f>
        <v>0</v>
      </c>
      <c r="AB175" s="174"/>
      <c r="AC175" s="125">
        <f>SUM(AC7:AC173)</f>
        <v>0</v>
      </c>
      <c r="AD175" s="125">
        <f t="shared" ref="AD175:BI175" si="901">SUM(AD7:AD174)</f>
        <v>0</v>
      </c>
      <c r="AE175" s="62">
        <f t="shared" si="901"/>
        <v>0</v>
      </c>
      <c r="AF175" s="125">
        <f t="shared" si="901"/>
        <v>0</v>
      </c>
      <c r="AG175" s="125">
        <f t="shared" si="901"/>
        <v>0</v>
      </c>
      <c r="AH175" s="62">
        <f t="shared" si="901"/>
        <v>0</v>
      </c>
      <c r="AI175" s="125">
        <f t="shared" si="901"/>
        <v>0</v>
      </c>
      <c r="AJ175" s="125">
        <f t="shared" si="901"/>
        <v>0</v>
      </c>
      <c r="AK175" s="62">
        <f t="shared" si="901"/>
        <v>0</v>
      </c>
      <c r="AL175" s="125">
        <f t="shared" si="901"/>
        <v>0</v>
      </c>
      <c r="AM175" s="125">
        <f t="shared" si="901"/>
        <v>0</v>
      </c>
      <c r="AN175" s="62">
        <f t="shared" si="901"/>
        <v>0</v>
      </c>
      <c r="AO175" s="125">
        <f t="shared" si="901"/>
        <v>0</v>
      </c>
      <c r="AP175" s="125">
        <f t="shared" si="901"/>
        <v>0</v>
      </c>
      <c r="AQ175" s="62">
        <f t="shared" si="901"/>
        <v>0</v>
      </c>
      <c r="AR175" s="125">
        <f t="shared" si="901"/>
        <v>0</v>
      </c>
      <c r="AS175" s="125">
        <f t="shared" si="901"/>
        <v>0</v>
      </c>
      <c r="AT175" s="62">
        <f t="shared" si="901"/>
        <v>0</v>
      </c>
      <c r="AU175" s="125">
        <f t="shared" si="901"/>
        <v>0</v>
      </c>
      <c r="AV175" s="125">
        <f t="shared" si="901"/>
        <v>0</v>
      </c>
      <c r="AW175" s="62">
        <f t="shared" si="901"/>
        <v>0</v>
      </c>
      <c r="AX175" s="125">
        <f t="shared" si="901"/>
        <v>0</v>
      </c>
      <c r="AY175" s="125">
        <f t="shared" si="901"/>
        <v>0</v>
      </c>
      <c r="AZ175" s="62">
        <f t="shared" si="901"/>
        <v>0</v>
      </c>
      <c r="BA175" s="125">
        <f t="shared" si="901"/>
        <v>0</v>
      </c>
      <c r="BB175" s="125">
        <f t="shared" si="901"/>
        <v>0</v>
      </c>
      <c r="BC175" s="62">
        <f t="shared" si="901"/>
        <v>0</v>
      </c>
      <c r="BD175" s="125">
        <f t="shared" si="901"/>
        <v>0</v>
      </c>
      <c r="BE175" s="125">
        <f t="shared" si="901"/>
        <v>0</v>
      </c>
      <c r="BF175" s="62">
        <f t="shared" si="901"/>
        <v>0</v>
      </c>
      <c r="BG175" s="125">
        <f t="shared" si="901"/>
        <v>0</v>
      </c>
      <c r="BH175" s="125">
        <f t="shared" si="901"/>
        <v>0</v>
      </c>
      <c r="BI175" s="62">
        <f t="shared" si="901"/>
        <v>0</v>
      </c>
      <c r="BJ175" s="174"/>
      <c r="BK175" s="125">
        <f>SUM(BK7:BK174)</f>
        <v>0</v>
      </c>
      <c r="BL175" s="125">
        <f>SUM(BL7:BL174)</f>
        <v>0</v>
      </c>
      <c r="BM175" s="62">
        <f>SUM(BM7:BM174)</f>
        <v>0</v>
      </c>
      <c r="BN175" s="174"/>
      <c r="BO175" s="125">
        <f t="shared" ref="BO175:BZ175" si="902">SUM(BO7:BO174)</f>
        <v>0</v>
      </c>
      <c r="BP175" s="125">
        <f t="shared" si="902"/>
        <v>0</v>
      </c>
      <c r="BQ175" s="62">
        <f t="shared" si="902"/>
        <v>0</v>
      </c>
      <c r="BR175" s="125">
        <f t="shared" si="902"/>
        <v>0</v>
      </c>
      <c r="BS175" s="125">
        <f t="shared" si="902"/>
        <v>0</v>
      </c>
      <c r="BT175" s="62">
        <f t="shared" si="902"/>
        <v>0</v>
      </c>
      <c r="BU175" s="125">
        <f t="shared" si="902"/>
        <v>0</v>
      </c>
      <c r="BV175" s="125">
        <f t="shared" si="902"/>
        <v>0</v>
      </c>
      <c r="BW175" s="62">
        <f t="shared" si="902"/>
        <v>0</v>
      </c>
      <c r="BX175" s="125">
        <f t="shared" si="902"/>
        <v>0</v>
      </c>
      <c r="BY175" s="125">
        <f t="shared" si="902"/>
        <v>0</v>
      </c>
      <c r="BZ175" s="62">
        <f t="shared" si="902"/>
        <v>0</v>
      </c>
      <c r="CA175" s="174"/>
      <c r="CB175" s="125">
        <f t="shared" ref="CB175:DK175" si="903">SUM(CB7:CB174)</f>
        <v>0</v>
      </c>
      <c r="CC175" s="125">
        <f t="shared" si="903"/>
        <v>0</v>
      </c>
      <c r="CD175" s="62">
        <f t="shared" si="903"/>
        <v>0</v>
      </c>
      <c r="CE175" s="125">
        <f t="shared" si="903"/>
        <v>0</v>
      </c>
      <c r="CF175" s="125">
        <f t="shared" si="903"/>
        <v>0</v>
      </c>
      <c r="CG175" s="62">
        <f t="shared" si="903"/>
        <v>0</v>
      </c>
      <c r="CH175" s="125">
        <f t="shared" si="903"/>
        <v>0</v>
      </c>
      <c r="CI175" s="125">
        <f t="shared" si="903"/>
        <v>0</v>
      </c>
      <c r="CJ175" s="62">
        <f t="shared" si="903"/>
        <v>0</v>
      </c>
      <c r="CK175" s="125">
        <f t="shared" si="903"/>
        <v>0</v>
      </c>
      <c r="CL175" s="125">
        <f t="shared" si="903"/>
        <v>0</v>
      </c>
      <c r="CM175" s="62">
        <f t="shared" si="903"/>
        <v>0</v>
      </c>
      <c r="CN175" s="125">
        <f t="shared" si="903"/>
        <v>0</v>
      </c>
      <c r="CO175" s="125">
        <f t="shared" si="903"/>
        <v>0</v>
      </c>
      <c r="CP175" s="62">
        <f t="shared" si="903"/>
        <v>0</v>
      </c>
      <c r="CQ175" s="125">
        <f t="shared" si="903"/>
        <v>37</v>
      </c>
      <c r="CR175" s="125">
        <f t="shared" si="903"/>
        <v>740</v>
      </c>
      <c r="CS175" s="62">
        <f t="shared" si="903"/>
        <v>166</v>
      </c>
      <c r="CT175" s="125">
        <f t="shared" si="903"/>
        <v>0</v>
      </c>
      <c r="CU175" s="125">
        <f t="shared" si="903"/>
        <v>0</v>
      </c>
      <c r="CV175" s="62">
        <f t="shared" si="903"/>
        <v>0</v>
      </c>
      <c r="CW175" s="125">
        <f t="shared" si="903"/>
        <v>0</v>
      </c>
      <c r="CX175" s="125">
        <f t="shared" si="903"/>
        <v>0</v>
      </c>
      <c r="CY175" s="62">
        <f t="shared" si="903"/>
        <v>0</v>
      </c>
      <c r="CZ175" s="125">
        <f t="shared" si="903"/>
        <v>50</v>
      </c>
      <c r="DA175" s="125">
        <f t="shared" si="903"/>
        <v>750</v>
      </c>
      <c r="DB175" s="62">
        <f t="shared" si="903"/>
        <v>0</v>
      </c>
      <c r="DC175" s="125">
        <f t="shared" si="903"/>
        <v>44</v>
      </c>
      <c r="DD175" s="125">
        <f t="shared" si="903"/>
        <v>748</v>
      </c>
      <c r="DE175" s="62">
        <f t="shared" si="903"/>
        <v>0</v>
      </c>
      <c r="DF175" s="125">
        <f t="shared" si="903"/>
        <v>2</v>
      </c>
      <c r="DG175" s="125">
        <f t="shared" si="903"/>
        <v>34</v>
      </c>
      <c r="DH175" s="62">
        <f t="shared" si="903"/>
        <v>0</v>
      </c>
      <c r="DI175" s="125">
        <f t="shared" si="903"/>
        <v>10</v>
      </c>
      <c r="DJ175" s="125">
        <f t="shared" si="903"/>
        <v>150</v>
      </c>
      <c r="DK175" s="62">
        <f t="shared" si="903"/>
        <v>0</v>
      </c>
      <c r="DL175" s="174"/>
      <c r="DM175" s="125">
        <f>SUM(DM7:DM174)</f>
        <v>0</v>
      </c>
      <c r="DN175" s="125">
        <f>SUM(DN7:DN174)</f>
        <v>0</v>
      </c>
      <c r="DO175" s="62">
        <f>SUM(DO7:DO174)</f>
        <v>0</v>
      </c>
      <c r="DP175" s="174"/>
      <c r="DQ175" s="125">
        <f>SUM(DQ7:DQ174)</f>
        <v>0</v>
      </c>
      <c r="DR175" s="125">
        <f>SUM(DR7:DR174)</f>
        <v>0</v>
      </c>
      <c r="DS175" s="62">
        <f>SUM(DS7:DS174)</f>
        <v>0</v>
      </c>
      <c r="DT175" s="174"/>
      <c r="DU175" s="125">
        <f>SUM(DU7:DU174)</f>
        <v>0</v>
      </c>
      <c r="DV175" s="125">
        <f>SUM(DV7:DV174)</f>
        <v>0</v>
      </c>
      <c r="DW175" s="62">
        <f>SUM(DW7:DW174)</f>
        <v>0</v>
      </c>
      <c r="DX175" s="174"/>
      <c r="DY175" s="125">
        <f>SUM(DY7:DY174)</f>
        <v>0</v>
      </c>
      <c r="DZ175" s="125">
        <f>SUM(DZ7:DZ174)</f>
        <v>0</v>
      </c>
      <c r="EA175" s="62">
        <f>SUM(EA7:EA174)</f>
        <v>0</v>
      </c>
      <c r="EB175" s="174"/>
      <c r="EC175" s="125">
        <f t="shared" ref="EC175:EK175" si="904">SUM(EC7:EC174)</f>
        <v>0</v>
      </c>
      <c r="ED175" s="125">
        <f t="shared" si="904"/>
        <v>0</v>
      </c>
      <c r="EE175" s="62">
        <f t="shared" si="904"/>
        <v>0</v>
      </c>
      <c r="EF175" s="125">
        <f t="shared" si="904"/>
        <v>0</v>
      </c>
      <c r="EG175" s="125">
        <f t="shared" si="904"/>
        <v>0</v>
      </c>
      <c r="EH175" s="62">
        <f t="shared" si="904"/>
        <v>0</v>
      </c>
      <c r="EI175" s="125">
        <f t="shared" si="904"/>
        <v>226</v>
      </c>
      <c r="EJ175" s="125">
        <f t="shared" si="904"/>
        <v>3485</v>
      </c>
      <c r="EK175" s="62">
        <f t="shared" si="904"/>
        <v>365.20000000000005</v>
      </c>
      <c r="EL175" s="16"/>
      <c r="EM175" s="2"/>
    </row>
    <row r="176" spans="1:143">
      <c r="EK176" s="23"/>
    </row>
    <row r="177" spans="1:143">
      <c r="EK177" s="23"/>
    </row>
    <row r="182" spans="1:143">
      <c r="EL182" s="20"/>
    </row>
    <row r="183" spans="1:143">
      <c r="EL183" s="20"/>
    </row>
    <row r="184" spans="1:143">
      <c r="EL184" s="23"/>
    </row>
    <row r="190" spans="1:143" s="2" customFormat="1">
      <c r="A190" s="6"/>
      <c r="B190" s="6"/>
      <c r="C190" s="1"/>
      <c r="D190" s="1"/>
      <c r="E190" s="1"/>
      <c r="F190" s="1"/>
      <c r="G190" s="1"/>
      <c r="I190"/>
      <c r="P190" s="173"/>
      <c r="Q190" s="1"/>
      <c r="T190" s="173"/>
      <c r="U190" s="1"/>
      <c r="X190" s="173"/>
      <c r="AB190" s="173"/>
      <c r="BJ190" s="173"/>
      <c r="BN190" s="173"/>
      <c r="CA190" s="173"/>
      <c r="DL190" s="173"/>
      <c r="DP190" s="173"/>
      <c r="DT190" s="173"/>
      <c r="DX190" s="173"/>
      <c r="EB190" s="173"/>
      <c r="EI190" s="1"/>
      <c r="EJ190" s="1"/>
      <c r="EK190" s="1"/>
      <c r="EL190" s="1"/>
      <c r="EM190" s="1"/>
    </row>
  </sheetData>
  <autoFilter ref="B6:C175" xr:uid="{00000000-0009-0000-0000-000008000000}"/>
  <mergeCells count="133">
    <mergeCell ref="A1:C2"/>
    <mergeCell ref="D1:EL1"/>
    <mergeCell ref="D2:EL2"/>
    <mergeCell ref="A3:A6"/>
    <mergeCell ref="B3:C5"/>
    <mergeCell ref="D3:D6"/>
    <mergeCell ref="E3:E6"/>
    <mergeCell ref="F3:F6"/>
    <mergeCell ref="G3:CY3"/>
    <mergeCell ref="EI3:EI6"/>
    <mergeCell ref="I5:I6"/>
    <mergeCell ref="L5:L6"/>
    <mergeCell ref="O5:O6"/>
    <mergeCell ref="S5:S6"/>
    <mergeCell ref="W5:W6"/>
    <mergeCell ref="AA5:AA6"/>
    <mergeCell ref="EJ3:EJ6"/>
    <mergeCell ref="EK3:EK6"/>
    <mergeCell ref="EL3:EL6"/>
    <mergeCell ref="G4:O4"/>
    <mergeCell ref="Q4:AE4"/>
    <mergeCell ref="AF4:AW4"/>
    <mergeCell ref="BK4:CP4"/>
    <mergeCell ref="CQ4:CY4"/>
    <mergeCell ref="EH5:EH6"/>
    <mergeCell ref="A7:A10"/>
    <mergeCell ref="B9:C9"/>
    <mergeCell ref="B10:C10"/>
    <mergeCell ref="EE5:EE6"/>
    <mergeCell ref="DM4:EE4"/>
    <mergeCell ref="EF4:EH4"/>
    <mergeCell ref="CD5:CD6"/>
    <mergeCell ref="CG5:CG6"/>
    <mergeCell ref="AW5:AW6"/>
    <mergeCell ref="AZ5:AZ6"/>
    <mergeCell ref="BC5:BC6"/>
    <mergeCell ref="BF5:BF6"/>
    <mergeCell ref="BI5:BI6"/>
    <mergeCell ref="BM5:BM6"/>
    <mergeCell ref="DE5:DE6"/>
    <mergeCell ref="DK5:DK6"/>
    <mergeCell ref="DH5:DH6"/>
    <mergeCell ref="A11:A13"/>
    <mergeCell ref="DB5:DB6"/>
    <mergeCell ref="DO5:DO6"/>
    <mergeCell ref="DS5:DS6"/>
    <mergeCell ref="DW5:DW6"/>
    <mergeCell ref="EA5:EA6"/>
    <mergeCell ref="CJ5:CJ6"/>
    <mergeCell ref="CM5:CM6"/>
    <mergeCell ref="CP5:CP6"/>
    <mergeCell ref="CS5:CS6"/>
    <mergeCell ref="CV5:CV6"/>
    <mergeCell ref="CY5:CY6"/>
    <mergeCell ref="BQ5:BQ6"/>
    <mergeCell ref="BT5:BT6"/>
    <mergeCell ref="BW5:BW6"/>
    <mergeCell ref="BZ5:BZ6"/>
    <mergeCell ref="AE5:AE6"/>
    <mergeCell ref="AH5:AH6"/>
    <mergeCell ref="AK5:AK6"/>
    <mergeCell ref="AN5:AN6"/>
    <mergeCell ref="AQ5:AQ6"/>
    <mergeCell ref="AT5:AT6"/>
    <mergeCell ref="A20:A23"/>
    <mergeCell ref="B23:C23"/>
    <mergeCell ref="A24:A27"/>
    <mergeCell ref="B27:C27"/>
    <mergeCell ref="A14:A16"/>
    <mergeCell ref="A17:A19"/>
    <mergeCell ref="B17:C17"/>
    <mergeCell ref="B16:C16"/>
    <mergeCell ref="B22:C22"/>
    <mergeCell ref="A36:A40"/>
    <mergeCell ref="A28:A30"/>
    <mergeCell ref="A31:A34"/>
    <mergeCell ref="B34:C34"/>
    <mergeCell ref="A41:A45"/>
    <mergeCell ref="A57:A61"/>
    <mergeCell ref="B61:C61"/>
    <mergeCell ref="B62:C62"/>
    <mergeCell ref="B74:C74"/>
    <mergeCell ref="B76:C76"/>
    <mergeCell ref="A46:A52"/>
    <mergeCell ref="B52:C52"/>
    <mergeCell ref="A53:A56"/>
    <mergeCell ref="B56:C56"/>
    <mergeCell ref="A62:A66"/>
    <mergeCell ref="B66:C66"/>
    <mergeCell ref="B67:C67"/>
    <mergeCell ref="B75:C75"/>
    <mergeCell ref="A73:A76"/>
    <mergeCell ref="A68:A72"/>
    <mergeCell ref="A89:A94"/>
    <mergeCell ref="B94:C94"/>
    <mergeCell ref="A95:A101"/>
    <mergeCell ref="B100:C100"/>
    <mergeCell ref="A102:A109"/>
    <mergeCell ref="A110:A114"/>
    <mergeCell ref="B112:C112"/>
    <mergeCell ref="A77:A79"/>
    <mergeCell ref="B78:C78"/>
    <mergeCell ref="B79:C79"/>
    <mergeCell ref="A80:A84"/>
    <mergeCell ref="A85:A88"/>
    <mergeCell ref="B84:C84"/>
    <mergeCell ref="A175:E175"/>
    <mergeCell ref="A151:A155"/>
    <mergeCell ref="B152:C152"/>
    <mergeCell ref="A156:A159"/>
    <mergeCell ref="A160:A165"/>
    <mergeCell ref="B161:C161"/>
    <mergeCell ref="A166:A168"/>
    <mergeCell ref="EO137:EP137"/>
    <mergeCell ref="EO138:EP138"/>
    <mergeCell ref="A140:A144"/>
    <mergeCell ref="B140:C140"/>
    <mergeCell ref="B141:C141"/>
    <mergeCell ref="A145:A150"/>
    <mergeCell ref="B150:C150"/>
    <mergeCell ref="A131:A132"/>
    <mergeCell ref="B132:C132"/>
    <mergeCell ref="A134:A139"/>
    <mergeCell ref="B135:C135"/>
    <mergeCell ref="B136:C136"/>
    <mergeCell ref="B137:C137"/>
    <mergeCell ref="A115:A116"/>
    <mergeCell ref="A117:A118"/>
    <mergeCell ref="A119:A125"/>
    <mergeCell ref="B125:C125"/>
    <mergeCell ref="A126:A130"/>
    <mergeCell ref="B129:C129"/>
    <mergeCell ref="B130:C130"/>
  </mergeCells>
  <pageMargins left="0.7" right="0.7" top="0.75" bottom="0.75" header="0.3" footer="0.3"/>
  <pageSetup paperSize="9" scale="88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5"/>
  <sheetViews>
    <sheetView view="pageBreakPreview" zoomScale="124" zoomScaleNormal="100" zoomScaleSheetLayoutView="124" workbookViewId="0">
      <selection activeCell="H40" sqref="H40"/>
    </sheetView>
  </sheetViews>
  <sheetFormatPr defaultColWidth="11.42578125" defaultRowHeight="14.45"/>
  <cols>
    <col min="1" max="1" width="15.7109375" style="1" customWidth="1"/>
    <col min="2" max="2" width="25.7109375" style="1" customWidth="1"/>
    <col min="3" max="3" width="26.5703125" style="1" customWidth="1"/>
    <col min="4" max="4" width="8.28515625" style="1" customWidth="1"/>
    <col min="5" max="5" width="5.7109375" style="2" customWidth="1"/>
    <col min="6" max="6" width="8.28515625" style="1" customWidth="1"/>
    <col min="7" max="7" width="5.7109375" style="2" customWidth="1"/>
    <col min="8" max="8" width="8.28515625" style="1" customWidth="1"/>
    <col min="9" max="9" width="5.7109375" style="2" customWidth="1"/>
    <col min="10" max="10" width="8.28515625" style="1" customWidth="1"/>
    <col min="11" max="11" width="5.7109375" style="2" customWidth="1"/>
    <col min="12" max="12" width="8.28515625" style="1" customWidth="1"/>
    <col min="13" max="13" width="5.7109375" style="2" customWidth="1"/>
    <col min="14" max="15" width="8.28515625" style="1" customWidth="1"/>
    <col min="16" max="16" width="19.140625" style="2" customWidth="1"/>
    <col min="17" max="38" width="11.42578125" style="1" customWidth="1"/>
    <col min="39" max="16384" width="11.42578125" style="1"/>
  </cols>
  <sheetData>
    <row r="1" spans="1:16" ht="15" customHeight="1">
      <c r="A1" s="273" t="s">
        <v>0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5"/>
    </row>
    <row r="2" spans="1:16" ht="15" customHeight="1">
      <c r="A2" s="276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8"/>
    </row>
    <row r="3" spans="1:16" ht="15" customHeight="1">
      <c r="A3" s="279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1"/>
    </row>
    <row r="4" spans="1:16" ht="15" customHeight="1">
      <c r="A4" s="185" t="s">
        <v>280</v>
      </c>
      <c r="B4" s="184" t="s">
        <v>281</v>
      </c>
      <c r="C4" s="184" t="s">
        <v>282</v>
      </c>
      <c r="D4" s="185" t="s">
        <v>6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15" customHeight="1">
      <c r="A5" s="185"/>
      <c r="B5" s="184"/>
      <c r="C5" s="184"/>
      <c r="D5" s="5" t="s">
        <v>283</v>
      </c>
      <c r="E5" s="5" t="s">
        <v>284</v>
      </c>
      <c r="F5" s="5" t="s">
        <v>283</v>
      </c>
      <c r="G5" s="5" t="s">
        <v>284</v>
      </c>
      <c r="H5" s="5" t="s">
        <v>283</v>
      </c>
      <c r="I5" s="5" t="s">
        <v>284</v>
      </c>
      <c r="J5" s="5" t="s">
        <v>283</v>
      </c>
      <c r="K5" s="5" t="s">
        <v>284</v>
      </c>
      <c r="L5" s="5" t="s">
        <v>283</v>
      </c>
      <c r="M5" s="5" t="s">
        <v>284</v>
      </c>
      <c r="N5" s="5" t="s">
        <v>283</v>
      </c>
      <c r="O5" s="5" t="s">
        <v>284</v>
      </c>
      <c r="P5" s="282" t="s">
        <v>285</v>
      </c>
    </row>
    <row r="6" spans="1:16" ht="15" customHeight="1">
      <c r="A6" s="185"/>
      <c r="B6" s="184"/>
      <c r="C6" s="184"/>
      <c r="D6" s="5" t="s">
        <v>13</v>
      </c>
      <c r="E6" s="5">
        <v>16</v>
      </c>
      <c r="F6" s="5" t="s">
        <v>16</v>
      </c>
      <c r="G6" s="5">
        <v>17</v>
      </c>
      <c r="H6" s="5" t="s">
        <v>17</v>
      </c>
      <c r="I6" s="5">
        <v>17</v>
      </c>
      <c r="J6" s="5" t="s">
        <v>15</v>
      </c>
      <c r="K6" s="5">
        <v>17</v>
      </c>
      <c r="L6" s="5"/>
      <c r="M6" s="5"/>
      <c r="N6" s="5"/>
      <c r="O6" s="5"/>
      <c r="P6" s="283"/>
    </row>
    <row r="7" spans="1:16">
      <c r="A7" s="185"/>
      <c r="B7" s="184"/>
      <c r="C7" s="184"/>
      <c r="D7" s="5" t="s">
        <v>20</v>
      </c>
      <c r="E7" s="5" t="s">
        <v>21</v>
      </c>
      <c r="F7" s="5" t="s">
        <v>20</v>
      </c>
      <c r="G7" s="5" t="s">
        <v>21</v>
      </c>
      <c r="H7" s="5" t="s">
        <v>20</v>
      </c>
      <c r="I7" s="5" t="s">
        <v>21</v>
      </c>
      <c r="J7" s="5" t="s">
        <v>20</v>
      </c>
      <c r="K7" s="5" t="s">
        <v>21</v>
      </c>
      <c r="L7" s="5" t="s">
        <v>20</v>
      </c>
      <c r="M7" s="5" t="s">
        <v>21</v>
      </c>
      <c r="N7" s="5" t="s">
        <v>20</v>
      </c>
      <c r="O7" s="5" t="s">
        <v>21</v>
      </c>
      <c r="P7" s="284"/>
    </row>
    <row r="8" spans="1:16">
      <c r="A8" s="3"/>
      <c r="B8" s="3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>
      <c r="A9" s="3"/>
      <c r="B9" s="4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>
      <c r="A10" s="3"/>
      <c r="B10" s="4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>
      <c r="A11" s="3"/>
      <c r="B11" s="4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>
      <c r="A12" s="3"/>
      <c r="B12" s="4"/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>
      <c r="A18" s="3"/>
      <c r="B18" s="4"/>
      <c r="C18" s="3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>
      <c r="A21" s="3"/>
      <c r="B21" s="4"/>
      <c r="C21" s="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>
      <c r="A23" s="3"/>
      <c r="B23" s="4"/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>
      <c r="A26" s="3"/>
      <c r="B26" s="4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>
      <c r="A28" s="3"/>
      <c r="B28" s="4"/>
      <c r="C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>
      <c r="A29" s="3"/>
      <c r="B29" s="4"/>
      <c r="C29" s="3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>
      <c r="A30" s="3"/>
      <c r="B30" s="4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>
      <c r="A31" s="3"/>
      <c r="B31" s="4"/>
      <c r="C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>
      <c r="A32" s="3"/>
      <c r="B32" s="4"/>
      <c r="C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>
      <c r="A33" s="3"/>
      <c r="B33" s="4"/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>
      <c r="A34" s="3"/>
      <c r="B34" s="4"/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>
      <c r="A35" s="3"/>
      <c r="B35" s="4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>
      <c r="A36" s="3"/>
      <c r="B36" s="4"/>
      <c r="C36" s="3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>
      <c r="A37" s="3"/>
      <c r="B37" s="4"/>
      <c r="C37" s="3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>
      <c r="A38" s="3"/>
      <c r="B38" s="4"/>
      <c r="C38" s="3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>
      <c r="A39" s="3"/>
      <c r="B39" s="4"/>
      <c r="C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>
      <c r="A40" s="3"/>
      <c r="B40" s="4"/>
      <c r="C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>
      <c r="A41" s="6"/>
      <c r="C41" s="6"/>
      <c r="E41" s="1"/>
      <c r="G41" s="1"/>
      <c r="I41" s="1"/>
      <c r="K41" s="1"/>
      <c r="M41" s="1"/>
      <c r="P41" s="1"/>
    </row>
    <row r="42" spans="1:1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>
      <c r="A44" s="6"/>
      <c r="B44" s="7" t="s">
        <v>286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>
      <c r="A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</sheetData>
  <mergeCells count="6">
    <mergeCell ref="A1:P3"/>
    <mergeCell ref="D4:P4"/>
    <mergeCell ref="P5:P7"/>
    <mergeCell ref="A4:A7"/>
    <mergeCell ref="B4:B7"/>
    <mergeCell ref="C4:C7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345" scale="8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282467b3-754d-411c-9bea-e488dbf75fa1" xsi:nil="true"/>
    <TaxCatchAll xmlns="d4fee5e5-bdb3-46b5-85ec-a4ec78954a01" xsi:nil="true"/>
    <lcf76f155ced4ddcb4097134ff3c332f xmlns="282467b3-754d-411c-9bea-e488dbf75fa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58885E3BDFFA4ABC8E2D7B51198375" ma:contentTypeVersion="14" ma:contentTypeDescription="Crear nuevo documento." ma:contentTypeScope="" ma:versionID="38fe1ef9f048a8d0db717a1ff78e0dd7">
  <xsd:schema xmlns:xsd="http://www.w3.org/2001/XMLSchema" xmlns:xs="http://www.w3.org/2001/XMLSchema" xmlns:p="http://schemas.microsoft.com/office/2006/metadata/properties" xmlns:ns2="282467b3-754d-411c-9bea-e488dbf75fa1" xmlns:ns3="d4fee5e5-bdb3-46b5-85ec-a4ec78954a01" targetNamespace="http://schemas.microsoft.com/office/2006/metadata/properties" ma:root="true" ma:fieldsID="8a6b6bc89c6a934b41cf28ab9c4c4b51" ns2:_="" ns3:_="">
    <xsd:import namespace="282467b3-754d-411c-9bea-e488dbf75fa1"/>
    <xsd:import namespace="d4fee5e5-bdb3-46b5-85ec-a4ec78954a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67b3-754d-411c-9bea-e488dbf75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67c7f84-40cd-4ab2-a3d9-cfea5b8d74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ee5e5-bdb3-46b5-85ec-a4ec78954a0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5e6bcd8-ecde-4a43-82f1-0c7d4cee734d}" ma:internalName="TaxCatchAll" ma:showField="CatchAllData" ma:web="d4fee5e5-bdb3-46b5-85ec-a4ec78954a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11E4E7-F830-41A3-9E47-F73191E3C732}"/>
</file>

<file path=customXml/itemProps2.xml><?xml version="1.0" encoding="utf-8"?>
<ds:datastoreItem xmlns:ds="http://schemas.openxmlformats.org/officeDocument/2006/customXml" ds:itemID="{6189B412-A34D-40D2-A24E-980E1E688EBD}"/>
</file>

<file path=customXml/itemProps3.xml><?xml version="1.0" encoding="utf-8"?>
<ds:datastoreItem xmlns:ds="http://schemas.openxmlformats.org/officeDocument/2006/customXml" ds:itemID="{6272FFA8-3915-4C03-A570-53729EAA16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Melissa Marles Victoria Gamman</cp:lastModifiedBy>
  <cp:revision/>
  <dcterms:created xsi:type="dcterms:W3CDTF">2023-02-14T21:47:10Z</dcterms:created>
  <dcterms:modified xsi:type="dcterms:W3CDTF">2023-12-07T12:48:17Z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0x010100EC58885E3BDFFA4ABC8E2D7B51198375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